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2\Q3'2022 (31.12.22)\"/>
    </mc:Choice>
  </mc:AlternateContent>
  <xr:revisionPtr revIDLastSave="0" documentId="13_ncr:1_{501D90EF-8C2C-4869-A667-F350E0178917}" xr6:coauthVersionLast="47" xr6:coauthVersionMax="47" xr10:uidLastSave="{00000000-0000-0000-0000-000000000000}"/>
  <bookViews>
    <workbookView xWindow="0" yWindow="0" windowWidth="15090" windowHeight="15375" xr2:uid="{00000000-000D-0000-FFFF-FFFF00000000}"/>
  </bookViews>
  <sheets>
    <sheet name="BS" sheetId="9" r:id="rId1"/>
    <sheet name="PL" sheetId="6" r:id="rId2"/>
    <sheet name="CE1" sheetId="2" r:id="rId3"/>
    <sheet name="CE2" sheetId="3" r:id="rId4"/>
    <sheet name="CF" sheetId="8" r:id="rId5"/>
  </sheets>
  <definedNames>
    <definedName name="_xlnm.Print_Area" localSheetId="0">BS!$A$1:$N$97</definedName>
    <definedName name="_xlnm.Print_Area" localSheetId="2">'CE1'!$A$1:$AB$34</definedName>
    <definedName name="_xlnm.Print_Area" localSheetId="3">'CE2'!$A$1:$N$26</definedName>
    <definedName name="_xlnm.Print_Area" localSheetId="1">PL!$A$1:$N$145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1" i="8" l="1"/>
  <c r="G81" i="8"/>
  <c r="I80" i="8"/>
  <c r="G80" i="8"/>
  <c r="W30" i="2" l="1"/>
  <c r="K17" i="9" l="1"/>
  <c r="U26" i="2"/>
  <c r="W26" i="2" s="1"/>
  <c r="U22" i="2"/>
  <c r="M68" i="8"/>
  <c r="M60" i="8"/>
  <c r="I68" i="8"/>
  <c r="I48" i="8"/>
  <c r="I60" i="8" s="1"/>
  <c r="I22" i="8"/>
  <c r="I12" i="8"/>
  <c r="M135" i="6"/>
  <c r="M130" i="6"/>
  <c r="M136" i="6"/>
  <c r="I135" i="6"/>
  <c r="I130" i="6"/>
  <c r="I136" i="6"/>
  <c r="M90" i="6"/>
  <c r="M91" i="6" s="1"/>
  <c r="M94" i="6" s="1"/>
  <c r="M84" i="6"/>
  <c r="I90" i="6"/>
  <c r="I84" i="6"/>
  <c r="I91" i="6"/>
  <c r="I94" i="6" s="1"/>
  <c r="M61" i="6"/>
  <c r="M56" i="6"/>
  <c r="M62" i="6"/>
  <c r="I62" i="6"/>
  <c r="I61" i="6"/>
  <c r="I56" i="6"/>
  <c r="M19" i="6"/>
  <c r="M20" i="6" s="1"/>
  <c r="M23" i="6" s="1"/>
  <c r="M25" i="6" s="1"/>
  <c r="M13" i="6"/>
  <c r="I19" i="6"/>
  <c r="I13" i="6"/>
  <c r="I20" i="6"/>
  <c r="I23" i="6" s="1"/>
  <c r="I25" i="6" s="1"/>
  <c r="M86" i="9"/>
  <c r="M88" i="9" s="1"/>
  <c r="K86" i="9"/>
  <c r="K88" i="9" s="1"/>
  <c r="K89" i="9" s="1"/>
  <c r="K90" i="9" s="1"/>
  <c r="I86" i="9"/>
  <c r="I88" i="9" s="1"/>
  <c r="I89" i="9" s="1"/>
  <c r="I90" i="9" s="1"/>
  <c r="M62" i="9"/>
  <c r="M63" i="9" s="1"/>
  <c r="K62" i="9"/>
  <c r="I62" i="9"/>
  <c r="M52" i="9"/>
  <c r="K52" i="9"/>
  <c r="K63" i="9" s="1"/>
  <c r="I52" i="9"/>
  <c r="I63" i="9" s="1"/>
  <c r="M30" i="9"/>
  <c r="K30" i="9"/>
  <c r="I30" i="9"/>
  <c r="M18" i="9"/>
  <c r="M31" i="9" s="1"/>
  <c r="K18" i="9"/>
  <c r="I18" i="9"/>
  <c r="I31" i="9" s="1"/>
  <c r="O28" i="2"/>
  <c r="O29" i="2" s="1"/>
  <c r="O31" i="2" s="1"/>
  <c r="K56" i="6"/>
  <c r="G56" i="6"/>
  <c r="G62" i="6" s="1"/>
  <c r="K130" i="6"/>
  <c r="G130" i="6"/>
  <c r="K19" i="6"/>
  <c r="G19" i="6"/>
  <c r="G13" i="6"/>
  <c r="G84" i="6"/>
  <c r="K24" i="3"/>
  <c r="G30" i="9"/>
  <c r="W22" i="2"/>
  <c r="AA22" i="2"/>
  <c r="O19" i="2"/>
  <c r="O24" i="2"/>
  <c r="G86" i="9"/>
  <c r="G88" i="9" s="1"/>
  <c r="G68" i="8"/>
  <c r="M28" i="2"/>
  <c r="G90" i="6"/>
  <c r="K90" i="6"/>
  <c r="G62" i="9"/>
  <c r="K18" i="2"/>
  <c r="Y32" i="2"/>
  <c r="K32" i="2"/>
  <c r="K60" i="8"/>
  <c r="K13" i="3"/>
  <c r="M13" i="3"/>
  <c r="M18" i="2"/>
  <c r="M19" i="2" s="1"/>
  <c r="M24" i="2" s="1"/>
  <c r="G52" i="9"/>
  <c r="G18" i="9"/>
  <c r="K68" i="8"/>
  <c r="G60" i="8"/>
  <c r="K13" i="6"/>
  <c r="K20" i="6" s="1"/>
  <c r="K23" i="6" s="1"/>
  <c r="K25" i="6" s="1"/>
  <c r="AA30" i="2"/>
  <c r="U23" i="2"/>
  <c r="W23" i="2"/>
  <c r="AA23" i="2" s="1"/>
  <c r="Y27" i="2"/>
  <c r="Y29" i="2" s="1"/>
  <c r="Y31" i="2" s="1"/>
  <c r="Y33" i="2" s="1"/>
  <c r="Y17" i="2"/>
  <c r="Y19" i="2" s="1"/>
  <c r="Y24" i="2" s="1"/>
  <c r="M15" i="3"/>
  <c r="U17" i="2"/>
  <c r="K84" i="6"/>
  <c r="K91" i="6" s="1"/>
  <c r="K94" i="6" s="1"/>
  <c r="M22" i="3"/>
  <c r="K135" i="6"/>
  <c r="K136" i="6" s="1"/>
  <c r="G135" i="6"/>
  <c r="K28" i="2" s="1"/>
  <c r="K61" i="6"/>
  <c r="G61" i="6"/>
  <c r="E19" i="2"/>
  <c r="E24" i="2" s="1"/>
  <c r="U16" i="2"/>
  <c r="W16" i="2"/>
  <c r="AA16" i="2" s="1"/>
  <c r="S19" i="2"/>
  <c r="S24" i="2"/>
  <c r="Q19" i="2"/>
  <c r="Q24" i="2" s="1"/>
  <c r="I19" i="2"/>
  <c r="I24" i="2" s="1"/>
  <c r="G19" i="2"/>
  <c r="G24" i="2"/>
  <c r="Q29" i="2"/>
  <c r="S29" i="2"/>
  <c r="S31" i="2" s="1"/>
  <c r="E29" i="2"/>
  <c r="E31" i="2" s="1"/>
  <c r="E33" i="2" s="1"/>
  <c r="G29" i="2"/>
  <c r="G31" i="2" s="1"/>
  <c r="G33" i="2" s="1"/>
  <c r="I29" i="2"/>
  <c r="I31" i="2" s="1"/>
  <c r="I33" i="2" s="1"/>
  <c r="I21" i="3"/>
  <c r="G21" i="3"/>
  <c r="E21" i="3"/>
  <c r="I14" i="3"/>
  <c r="I16" i="3"/>
  <c r="I24" i="3"/>
  <c r="G14" i="3"/>
  <c r="G16" i="3"/>
  <c r="G24" i="3"/>
  <c r="E14" i="3"/>
  <c r="E16" i="3"/>
  <c r="M11" i="3"/>
  <c r="Q31" i="2"/>
  <c r="K62" i="6"/>
  <c r="M29" i="2"/>
  <c r="M31" i="2" s="1"/>
  <c r="G23" i="3"/>
  <c r="G25" i="3"/>
  <c r="I32" i="2"/>
  <c r="E32" i="2"/>
  <c r="G32" i="2"/>
  <c r="E24" i="3"/>
  <c r="M18" i="3"/>
  <c r="E23" i="3"/>
  <c r="E25" i="3"/>
  <c r="I23" i="3"/>
  <c r="I25" i="3"/>
  <c r="U32" i="2"/>
  <c r="K31" i="9"/>
  <c r="M89" i="9" l="1"/>
  <c r="M90" i="9" s="1"/>
  <c r="M24" i="3"/>
  <c r="U18" i="2"/>
  <c r="U19" i="2" s="1"/>
  <c r="U24" i="2" s="1"/>
  <c r="W32" i="2"/>
  <c r="AA26" i="2"/>
  <c r="AA32" i="2" s="1"/>
  <c r="K96" i="6"/>
  <c r="K9" i="8"/>
  <c r="K24" i="8" s="1"/>
  <c r="K34" i="8" s="1"/>
  <c r="K36" i="8" s="1"/>
  <c r="K70" i="8" s="1"/>
  <c r="K72" i="8" s="1"/>
  <c r="K73" i="8" s="1"/>
  <c r="I96" i="6"/>
  <c r="I9" i="8"/>
  <c r="I24" i="8" s="1"/>
  <c r="I34" i="8" s="1"/>
  <c r="I36" i="8" s="1"/>
  <c r="I70" i="8" s="1"/>
  <c r="I72" i="8" s="1"/>
  <c r="K45" i="6"/>
  <c r="K64" i="6" s="1"/>
  <c r="K67" i="6" s="1"/>
  <c r="K28" i="6"/>
  <c r="K33" i="6" s="1"/>
  <c r="M96" i="6"/>
  <c r="M9" i="8"/>
  <c r="M24" i="8" s="1"/>
  <c r="M34" i="8" s="1"/>
  <c r="M36" i="8" s="1"/>
  <c r="M70" i="8" s="1"/>
  <c r="M72" i="8" s="1"/>
  <c r="M45" i="6"/>
  <c r="M64" i="6" s="1"/>
  <c r="M67" i="6" s="1"/>
  <c r="M28" i="6"/>
  <c r="M33" i="6" s="1"/>
  <c r="I45" i="6"/>
  <c r="I64" i="6" s="1"/>
  <c r="I69" i="6" s="1"/>
  <c r="I67" i="6" s="1"/>
  <c r="I30" i="6"/>
  <c r="I28" i="6" s="1"/>
  <c r="I33" i="6" s="1"/>
  <c r="K20" i="3"/>
  <c r="M20" i="3" s="1"/>
  <c r="G136" i="6"/>
  <c r="W18" i="2"/>
  <c r="AA18" i="2" s="1"/>
  <c r="G20" i="6"/>
  <c r="G23" i="6" s="1"/>
  <c r="G25" i="6" s="1"/>
  <c r="G30" i="6" s="1"/>
  <c r="G28" i="6" s="1"/>
  <c r="G33" i="6" s="1"/>
  <c r="U28" i="2"/>
  <c r="U29" i="2" s="1"/>
  <c r="U31" i="2" s="1"/>
  <c r="U33" i="2" s="1"/>
  <c r="G91" i="6"/>
  <c r="G94" i="6" s="1"/>
  <c r="G9" i="8" s="1"/>
  <c r="G24" i="8" s="1"/>
  <c r="G34" i="8" s="1"/>
  <c r="G36" i="8" s="1"/>
  <c r="G63" i="9"/>
  <c r="G89" i="9" s="1"/>
  <c r="G31" i="9"/>
  <c r="G70" i="8" l="1"/>
  <c r="G72" i="8" s="1"/>
  <c r="G73" i="8" s="1"/>
  <c r="M116" i="6"/>
  <c r="M138" i="6" s="1"/>
  <c r="M141" i="6" s="1"/>
  <c r="K12" i="3"/>
  <c r="M99" i="6"/>
  <c r="M104" i="6" s="1"/>
  <c r="I116" i="6"/>
  <c r="I138" i="6" s="1"/>
  <c r="I143" i="6" s="1"/>
  <c r="I141" i="6" s="1"/>
  <c r="I101" i="6"/>
  <c r="I99" i="6" s="1"/>
  <c r="K19" i="3"/>
  <c r="K99" i="6"/>
  <c r="K104" i="6" s="1"/>
  <c r="K116" i="6"/>
  <c r="K138" i="6" s="1"/>
  <c r="K141" i="6" s="1"/>
  <c r="G45" i="6"/>
  <c r="G64" i="6" s="1"/>
  <c r="G69" i="6" s="1"/>
  <c r="G67" i="6" s="1"/>
  <c r="W28" i="2"/>
  <c r="AA28" i="2" s="1"/>
  <c r="G96" i="6"/>
  <c r="G90" i="9"/>
  <c r="K21" i="3" l="1"/>
  <c r="K23" i="3" s="1"/>
  <c r="K25" i="3" s="1"/>
  <c r="M19" i="3"/>
  <c r="M21" i="3" s="1"/>
  <c r="M23" i="3" s="1"/>
  <c r="M25" i="3" s="1"/>
  <c r="I104" i="6"/>
  <c r="K17" i="2"/>
  <c r="K14" i="3"/>
  <c r="K16" i="3" s="1"/>
  <c r="M12" i="3"/>
  <c r="M14" i="3" s="1"/>
  <c r="M16" i="3" s="1"/>
  <c r="G116" i="6"/>
  <c r="G138" i="6" s="1"/>
  <c r="G143" i="6" s="1"/>
  <c r="G141" i="6" s="1"/>
  <c r="G101" i="6"/>
  <c r="G99" i="6" s="1"/>
  <c r="W17" i="2" l="1"/>
  <c r="K19" i="2"/>
  <c r="K24" i="2" s="1"/>
  <c r="G104" i="6"/>
  <c r="K27" i="2"/>
  <c r="W19" i="2" l="1"/>
  <c r="W24" i="2" s="1"/>
  <c r="AA17" i="2"/>
  <c r="AA19" i="2" s="1"/>
  <c r="AA24" i="2" s="1"/>
  <c r="K29" i="2"/>
  <c r="K31" i="2" s="1"/>
  <c r="K33" i="2" s="1"/>
  <c r="W27" i="2"/>
  <c r="W29" i="2" l="1"/>
  <c r="W31" i="2" s="1"/>
  <c r="W33" i="2" s="1"/>
  <c r="AA27" i="2"/>
  <c r="AA29" i="2" s="1"/>
  <c r="AA31" i="2" s="1"/>
  <c r="AA33" i="2" s="1"/>
</calcChain>
</file>

<file path=xl/sharedStrings.xml><?xml version="1.0" encoding="utf-8"?>
<sst xmlns="http://schemas.openxmlformats.org/spreadsheetml/2006/main" count="421" uniqueCount="253">
  <si>
    <t>Polyplex (Thailand) Public Company Limited and its subsidiaries</t>
  </si>
  <si>
    <t>(Unit: Thousand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</si>
  <si>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</si>
  <si>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</si>
  <si>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</si>
  <si>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</si>
  <si>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</si>
  <si>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</si>
  <si>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</si>
  <si>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</si>
  <si>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</si>
  <si>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</si>
  <si>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</si>
  <si>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</si>
  <si>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</si>
  <si>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</si>
  <si>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</si>
  <si>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</si>
  <si>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</si>
  <si>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</si>
  <si>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</si>
  <si>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  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</si>
  <si>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</si>
  <si>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</si>
  <si>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</si>
  <si>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</si>
  <si>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</si>
  <si>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</si>
  <si>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</si>
  <si>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</si>
  <si>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</si>
  <si>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</si>
  <si>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</si>
  <si>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</si>
  <si>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 xml:space="preserve">(Unaudited but reviewed) 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</si>
  <si>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</si>
  <si>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</si>
  <si>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</si>
  <si>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</si>
  <si>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</si>
  <si>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</si>
  <si>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</si>
  <si>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 xml:space="preserve">Total expenses 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</si>
  <si>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</si>
  <si>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</si>
  <si>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</si>
  <si>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</si>
  <si>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operating assets and liabilities</t>
  </si>
  <si>
    <t xml:space="preserve">Operating assets (increase) decrease </t>
  </si>
  <si>
    <t xml:space="preserve">   Inventories </t>
  </si>
  <si>
    <t xml:space="preserve">   Other current assets</t>
  </si>
  <si>
    <t xml:space="preserve">   Other non-current assets </t>
  </si>
  <si>
    <t xml:space="preserve">Operating liabilities increase (decrease) </t>
  </si>
  <si>
    <t xml:space="preserve">   Other current liabilities </t>
  </si>
  <si>
    <t xml:space="preserve">   Cash paid for corporate income tax</t>
  </si>
  <si>
    <t>Cash flows from investing activities</t>
  </si>
  <si>
    <t>Cash flows from financing activities</t>
  </si>
  <si>
    <t>Cash and cash equivalents at beginning of period</t>
  </si>
  <si>
    <t xml:space="preserve">Cash and cash equivalents at end of period </t>
  </si>
  <si>
    <t xml:space="preserve">Issued and </t>
  </si>
  <si>
    <t>Appropriated -</t>
  </si>
  <si>
    <t>fully paid</t>
  </si>
  <si>
    <t>statutory</t>
  </si>
  <si>
    <t>share capital</t>
  </si>
  <si>
    <t>reserve</t>
  </si>
  <si>
    <t>Unappropriated</t>
  </si>
  <si>
    <t>Total</t>
  </si>
  <si>
    <t>Net increase (decrease) in cash and cash equivalents</t>
  </si>
  <si>
    <t>Goodwill</t>
  </si>
  <si>
    <t>Provision for long-term employee benefits</t>
  </si>
  <si>
    <t>Equity attributable to owners of the Company</t>
  </si>
  <si>
    <t>Other comprehensive income:</t>
  </si>
  <si>
    <t>Exchange differences on translation of</t>
  </si>
  <si>
    <t xml:space="preserve">   financial statements in foreign currency</t>
  </si>
  <si>
    <t>Other comprehensive income for the period</t>
  </si>
  <si>
    <t>Total comprehensive income for the period</t>
  </si>
  <si>
    <t>Equity holders of the Company</t>
  </si>
  <si>
    <t>Total comprehensive income attributable to:</t>
  </si>
  <si>
    <t>shareholders'</t>
  </si>
  <si>
    <t>equity</t>
  </si>
  <si>
    <t>to non-controlling</t>
  </si>
  <si>
    <t>Equity attributable</t>
  </si>
  <si>
    <t>financial statements</t>
  </si>
  <si>
    <t>Total equity</t>
  </si>
  <si>
    <t>attributable to</t>
  </si>
  <si>
    <t>Exchange differences</t>
  </si>
  <si>
    <t>on translation of</t>
  </si>
  <si>
    <t>in foreign currency</t>
  </si>
  <si>
    <t>owners of</t>
  </si>
  <si>
    <t>the Company</t>
  </si>
  <si>
    <t>Net cash used in investing activities</t>
  </si>
  <si>
    <t>interests of</t>
  </si>
  <si>
    <t>Inventories</t>
  </si>
  <si>
    <t>Property, plant and equipment</t>
  </si>
  <si>
    <t>Other intangible assets</t>
  </si>
  <si>
    <t>Trade and other payables</t>
  </si>
  <si>
    <t xml:space="preserve">   Trade and other payables</t>
  </si>
  <si>
    <t xml:space="preserve">   Issued and fully paid</t>
  </si>
  <si>
    <t>Exchange losses</t>
  </si>
  <si>
    <t>Input tax refundable</t>
  </si>
  <si>
    <t>Restricted bank deposits</t>
  </si>
  <si>
    <t>Income tax payable</t>
  </si>
  <si>
    <t>Other components of shareholders' equity</t>
  </si>
  <si>
    <t>(Unaudited</t>
  </si>
  <si>
    <t>(Audited)</t>
  </si>
  <si>
    <t>but reviewed)</t>
  </si>
  <si>
    <t xml:space="preserve">Other </t>
  </si>
  <si>
    <t>comprehensive income</t>
  </si>
  <si>
    <t>Excess of cost</t>
  </si>
  <si>
    <t>of investment in</t>
  </si>
  <si>
    <t>interest acquired</t>
  </si>
  <si>
    <t>Total other</t>
  </si>
  <si>
    <t>components of</t>
  </si>
  <si>
    <t>the subsidiaries</t>
  </si>
  <si>
    <t>Deferred tax assets</t>
  </si>
  <si>
    <t>Profit from operating activities before changes in</t>
  </si>
  <si>
    <t>Trade and other receivables</t>
  </si>
  <si>
    <t xml:space="preserve">Total comprehensive income for the period </t>
  </si>
  <si>
    <t>Supplemental cash flows information:</t>
  </si>
  <si>
    <t>Exchange gains</t>
  </si>
  <si>
    <t xml:space="preserve">   Trade and other receivables</t>
  </si>
  <si>
    <t xml:space="preserve">Other comprehensive income for the period </t>
  </si>
  <si>
    <t>from change in</t>
  </si>
  <si>
    <t>shareholding</t>
  </si>
  <si>
    <t>in subsidiary</t>
  </si>
  <si>
    <t>Discount</t>
  </si>
  <si>
    <t xml:space="preserve">      900,000,000 ordinary shares of Baht 1 each</t>
  </si>
  <si>
    <t>Statement of financial position</t>
  </si>
  <si>
    <t>Statement of financial position (continued)</t>
  </si>
  <si>
    <t>Income statement</t>
  </si>
  <si>
    <t>Basic earnings per share</t>
  </si>
  <si>
    <t>Weighted average number of ordinary shares (Thousand shares)</t>
  </si>
  <si>
    <t>Statement of comprehensive income</t>
  </si>
  <si>
    <t xml:space="preserve">   Long-term employee benefits expenses</t>
  </si>
  <si>
    <t>Statement of changes in shareholders' equity</t>
  </si>
  <si>
    <t>Statement of changes in shareholders' equity (continued)</t>
  </si>
  <si>
    <t xml:space="preserve">Other comprehensive income to be reclassified </t>
  </si>
  <si>
    <t xml:space="preserve">    to profit or loss in subsequent periods:</t>
  </si>
  <si>
    <t xml:space="preserve">Other comprehensive income not to be reclassified </t>
  </si>
  <si>
    <t xml:space="preserve">     to profit or loss in subsequent periods - net of income tax</t>
  </si>
  <si>
    <t>Advance payments for purchases of goods</t>
  </si>
  <si>
    <t>Cash flow statements</t>
  </si>
  <si>
    <t>Cash flow statements (continued)</t>
  </si>
  <si>
    <t xml:space="preserve">     to profit or loss in subsequent periods:</t>
  </si>
  <si>
    <t>Profit for the period</t>
  </si>
  <si>
    <t>Cash from operating activities</t>
  </si>
  <si>
    <t>Net cash from operating activities</t>
  </si>
  <si>
    <t xml:space="preserve">   Payments of long-term employee benefits</t>
  </si>
  <si>
    <t>Short-term loans from banks</t>
  </si>
  <si>
    <t>Current portion of long-term loans from banks</t>
  </si>
  <si>
    <t xml:space="preserve">Long-term loans from banks, net </t>
  </si>
  <si>
    <t>Profit attributable to:</t>
  </si>
  <si>
    <t>Profit attributable to equity holders of the Company</t>
  </si>
  <si>
    <t>Cash received from interest</t>
  </si>
  <si>
    <t xml:space="preserve">Appropriated - </t>
  </si>
  <si>
    <t>statutory reserve</t>
  </si>
  <si>
    <t xml:space="preserve">     profit or loss in subsequent periods - net of income tax</t>
  </si>
  <si>
    <t>Other comprehensive income not to be reclassified to</t>
  </si>
  <si>
    <t xml:space="preserve">   profit or loss in subsequent periods - net of income tax</t>
  </si>
  <si>
    <t xml:space="preserve">Other comprehensive income to be reclassified to </t>
  </si>
  <si>
    <t>Selling and distribution expenses</t>
  </si>
  <si>
    <t>Profit before tax</t>
  </si>
  <si>
    <t xml:space="preserve">Adjustments to reconcile profit before tax to </t>
  </si>
  <si>
    <t>Purchases of other intangible assets</t>
  </si>
  <si>
    <t>amount of the</t>
  </si>
  <si>
    <t xml:space="preserve">the carrying </t>
  </si>
  <si>
    <t xml:space="preserve">subsidiary over </t>
  </si>
  <si>
    <t>Increase (decrease) in long-term loans from banks</t>
  </si>
  <si>
    <t>Decrease (increase) in advances payment for</t>
  </si>
  <si>
    <t xml:space="preserve">Increase (decrease) in accounts payable for </t>
  </si>
  <si>
    <t>Other current financial assets</t>
  </si>
  <si>
    <t>Other non-current financial assets</t>
  </si>
  <si>
    <t>Current portion of lease liabilities</t>
  </si>
  <si>
    <t>Other current financial liabilities</t>
  </si>
  <si>
    <t>Lease liabilities, net of current portion</t>
  </si>
  <si>
    <t>Deferred tax liabilities</t>
  </si>
  <si>
    <t>Other non-current liabilities</t>
  </si>
  <si>
    <t xml:space="preserve">   Unrealised losses (gains) on exchange</t>
  </si>
  <si>
    <t>Payments of lease liabilities</t>
  </si>
  <si>
    <t>Cash paid for shares subscription in subsidiaries</t>
  </si>
  <si>
    <t>Dividends paid</t>
  </si>
  <si>
    <t xml:space="preserve">   Payable for purchase of machinery and equipment</t>
  </si>
  <si>
    <t>Non-controlling interests of the subsidiary</t>
  </si>
  <si>
    <t>Profit before income tax expense</t>
  </si>
  <si>
    <t xml:space="preserve">   from additional share capital</t>
  </si>
  <si>
    <t>Balance as at 1 April 2021</t>
  </si>
  <si>
    <t>Balance as at 31 December 2021</t>
  </si>
  <si>
    <t>Other non-current financial liabilities</t>
  </si>
  <si>
    <t>Advance payments for purchases</t>
  </si>
  <si>
    <t xml:space="preserve">   inssuance of subsidiaries</t>
  </si>
  <si>
    <t>Finance income</t>
  </si>
  <si>
    <t>Gain on derivatives</t>
  </si>
  <si>
    <t>Proceeds from sales of investment in bonds</t>
  </si>
  <si>
    <t>Purchase of investment in bonds</t>
  </si>
  <si>
    <t>Proceeds from sales of equipment</t>
  </si>
  <si>
    <t xml:space="preserve">   Expected credit losses</t>
  </si>
  <si>
    <t xml:space="preserve">   Finance cost</t>
  </si>
  <si>
    <t xml:space="preserve">   Finance income</t>
  </si>
  <si>
    <t>Actuaria gain (loss) - net of income tax</t>
  </si>
  <si>
    <t xml:space="preserve">   Gains on sales of investment in unit trusts</t>
  </si>
  <si>
    <t>Net cash from (used in) financing activities</t>
  </si>
  <si>
    <t>Increase in translation adjustment</t>
  </si>
  <si>
    <t xml:space="preserve">   - net of income tax</t>
  </si>
  <si>
    <t xml:space="preserve">  - net of income tax</t>
  </si>
  <si>
    <t>Proceeds from sales of investment in unit trusts</t>
  </si>
  <si>
    <t xml:space="preserve">  through other comprehensive income recycled to profit or loss </t>
  </si>
  <si>
    <t>Increase in non-controlling interests</t>
  </si>
  <si>
    <t>Non-cash transactions</t>
  </si>
  <si>
    <t xml:space="preserve">   Acquisitions of equipment under lease contracts</t>
  </si>
  <si>
    <t>As at 31 December 2022</t>
  </si>
  <si>
    <t>31 December 2022</t>
  </si>
  <si>
    <t>31 March 2022</t>
  </si>
  <si>
    <t>For the nine-month period ended 31 December 2022</t>
  </si>
  <si>
    <t>Balance as at 1 April 2022</t>
  </si>
  <si>
    <t>Balance as at 31 December 2022</t>
  </si>
  <si>
    <t xml:space="preserve">Balance as at 1 April 2021 </t>
  </si>
  <si>
    <t>For the three-month period ended 31 December 2022</t>
  </si>
  <si>
    <t>Bad debt recovered</t>
  </si>
  <si>
    <t xml:space="preserve">Operating profit </t>
  </si>
  <si>
    <t>Gains (losses) on change in value of debt investments</t>
  </si>
  <si>
    <t xml:space="preserve">   at fair value through other comprehensive income</t>
  </si>
  <si>
    <t>Losses on change in value of debt investments</t>
  </si>
  <si>
    <t>Losses on sale of debt instruments at fair value</t>
  </si>
  <si>
    <t>Divedends paid (Note 12)</t>
  </si>
  <si>
    <t>Dividends paid (Note 12)</t>
  </si>
  <si>
    <t xml:space="preserve">   Reduce cost of inventories to net realisable value (reversal) </t>
  </si>
  <si>
    <t xml:space="preserve">   Gains on disposals and write-off of equipment</t>
  </si>
  <si>
    <t>purchases of land, machineries, and equipment</t>
  </si>
  <si>
    <t>purchases of land, machineries and equipment</t>
  </si>
  <si>
    <t>Purchases of machineries and equipment</t>
  </si>
  <si>
    <t>Increase in short-term loans from banks</t>
  </si>
  <si>
    <t>Cash received from shares subscription in subsidiary</t>
  </si>
  <si>
    <t>Cash paid for interest expenses</t>
  </si>
  <si>
    <t xml:space="preserve">   Losses on change in value of investment in debt instruments</t>
  </si>
  <si>
    <t xml:space="preserve">      at fair value through other comprehensive income - </t>
  </si>
  <si>
    <t xml:space="preserve">      net of income tax</t>
  </si>
  <si>
    <t xml:space="preserve">   Acturela loss (gain) - net of income tax</t>
  </si>
  <si>
    <t xml:space="preserve">   Losses (gains) on sales of investment in bonds</t>
  </si>
  <si>
    <t xml:space="preserve">   of machineries</t>
  </si>
  <si>
    <t>Operating profit (loss)</t>
  </si>
  <si>
    <t>Profit (loss) before income tax expense</t>
  </si>
  <si>
    <t>Tax income (expenses)</t>
  </si>
  <si>
    <t>Profit (loss) for the period</t>
  </si>
  <si>
    <t>(Unit: Baht per share)</t>
  </si>
  <si>
    <t>Tax expenses</t>
  </si>
  <si>
    <t>designated at fair value</t>
  </si>
  <si>
    <t>through other</t>
  </si>
  <si>
    <t xml:space="preserve">Gain (loss) on change in </t>
  </si>
  <si>
    <t>value of debt instrument</t>
  </si>
  <si>
    <t>Increase (decrease) in restricted bank deposits</t>
  </si>
  <si>
    <t>Profit (loss) attributable to equity holders of the Company</t>
  </si>
  <si>
    <t>Actuarial gain (loss) - net of income tax</t>
  </si>
  <si>
    <t>Long-term loans from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</si>
</sst>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#,##0.000_);\(#,##0.000\)"/>
  </numFmts>
  <fonts count="14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.5"/>
      <name val="Arial"/>
      <family val="2"/>
    </font>
    <font>
      <b/>
      <sz val="11.5"/>
      <name val="Arial"/>
      <family val="2"/>
    </font>
    <font>
      <sz val="11.5"/>
      <color theme="1"/>
      <name val="Arial"/>
      <family val="2"/>
    </font>
    <font>
      <u/>
      <sz val="11.5"/>
      <name val="Arial"/>
      <family val="2"/>
    </font>
    <font>
      <i/>
      <sz val="11.5"/>
      <name val="Arial"/>
      <family val="2"/>
    </font>
    <font>
      <sz val="10"/>
      <color theme="1"/>
      <name val="Arial"/>
      <family val="2"/>
    </font>
    <font>
      <b/>
      <sz val="11"/>
      <color rgb="FFFFC000"/>
      <name val="Arial"/>
      <family val="2"/>
    </font>
    <font>
      <b/>
      <sz val="8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34">
    <xf numFmtId="0" fontId="0" fillId="0" borderId="0" xfId="0"/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Alignment="1">
      <alignment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Border="1" applyAlignment="1">
      <alignment horizontal="center" vertical="center"/>
    </xf>
    <xf numFmtId="41" fontId="2" fillId="0" borderId="0" xfId="0" applyNumberFormat="1" applyFont="1" applyBorder="1" applyAlignment="1">
      <alignment vertical="center"/>
    </xf>
    <xf numFmtId="41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37" fontId="1" fillId="0" borderId="0" xfId="0" applyNumberFormat="1" applyFont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1" fontId="2" fillId="0" borderId="0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41" fontId="2" fillId="0" borderId="5" xfId="0" applyNumberFormat="1" applyFont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2" xfId="0" applyNumberFormat="1" applyFont="1" applyFill="1" applyBorder="1" applyAlignment="1">
      <alignment horizontal="right" vertical="center"/>
    </xf>
    <xf numFmtId="41" fontId="6" fillId="0" borderId="1" xfId="0" applyNumberFormat="1" applyFont="1" applyFill="1" applyBorder="1" applyAlignment="1">
      <alignment horizontal="right" vertical="center"/>
    </xf>
    <xf numFmtId="41" fontId="6" fillId="0" borderId="5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41" fontId="6" fillId="0" borderId="3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center" vertical="center"/>
    </xf>
    <xf numFmtId="39" fontId="6" fillId="0" borderId="0" xfId="0" applyNumberFormat="1" applyFont="1" applyFill="1" applyAlignment="1">
      <alignment vertical="center"/>
    </xf>
    <xf numFmtId="166" fontId="6" fillId="0" borderId="3" xfId="0" applyNumberFormat="1" applyFont="1" applyFill="1" applyBorder="1" applyAlignment="1">
      <alignment vertical="center"/>
    </xf>
    <xf numFmtId="41" fontId="6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37" fontId="2" fillId="0" borderId="0" xfId="0" quotePrefix="1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10" fontId="6" fillId="0" borderId="0" xfId="1" applyNumberFormat="1" applyFont="1" applyFill="1" applyAlignment="1">
      <alignment vertical="center"/>
    </xf>
    <xf numFmtId="41" fontId="6" fillId="0" borderId="0" xfId="1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Alignment="1">
      <alignment vertical="center"/>
    </xf>
    <xf numFmtId="37" fontId="2" fillId="0" borderId="4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37" fontId="12" fillId="0" borderId="0" xfId="0" applyNumberFormat="1" applyFont="1" applyFill="1" applyAlignment="1">
      <alignment vertical="center"/>
    </xf>
    <xf numFmtId="164" fontId="12" fillId="0" borderId="0" xfId="0" applyNumberFormat="1" applyFont="1" applyAlignment="1">
      <alignment vertical="center"/>
    </xf>
    <xf numFmtId="164" fontId="12" fillId="0" borderId="0" xfId="0" applyNumberFormat="1" applyFont="1" applyFill="1" applyAlignment="1">
      <alignment vertical="center"/>
    </xf>
    <xf numFmtId="43" fontId="2" fillId="0" borderId="0" xfId="2" applyFont="1" applyFill="1" applyAlignment="1">
      <alignment vertical="center"/>
    </xf>
    <xf numFmtId="43" fontId="2" fillId="0" borderId="0" xfId="2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13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horizontal="left" vertical="center" indent="1"/>
    </xf>
    <xf numFmtId="164" fontId="1" fillId="0" borderId="1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37" fontId="7" fillId="0" borderId="1" xfId="0" applyNumberFormat="1" applyFont="1" applyFill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7" fontId="1" fillId="0" borderId="1" xfId="0" applyNumberFormat="1" applyFont="1" applyBorder="1" applyAlignment="1">
      <alignment horizontal="center" vertical="center"/>
    </xf>
    <xf numFmtId="37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37" fontId="2" fillId="0" borderId="2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2" fillId="0" borderId="6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7" fontId="1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74309-07D2-4668-B343-3106BC190E17}">
  <dimension ref="A1:Q97"/>
  <sheetViews>
    <sheetView showGridLines="0" tabSelected="1" view="pageBreakPreview" topLeftCell="A34" zoomScale="85" zoomScaleNormal="60" zoomScaleSheetLayoutView="85" workbookViewId="0">
      <selection activeCell="F58" sqref="F58"/>
    </sheetView>
  </sheetViews>
  <sheetFormatPr defaultColWidth="10.85546875" defaultRowHeight="21.75" customHeight="1" x14ac:dyDescent="0.2"/>
  <cols>
    <col min="1" max="1" width="18.85546875" style="42" customWidth="1"/>
    <col min="2" max="2" width="12.85546875" style="42" customWidth="1"/>
    <col min="3" max="3" width="9.5703125" style="42" customWidth="1"/>
    <col min="4" max="4" width="2.140625" style="42" customWidth="1"/>
    <col min="5" max="5" width="7.42578125" style="43" customWidth="1"/>
    <col min="6" max="6" width="0.85546875" style="42" customWidth="1"/>
    <col min="7" max="7" width="17.7109375" style="46" customWidth="1"/>
    <col min="8" max="8" width="0.85546875" style="5" customWidth="1"/>
    <col min="9" max="9" width="17.7109375" style="46" customWidth="1"/>
    <col min="10" max="10" width="0.85546875" style="42" customWidth="1"/>
    <col min="11" max="11" width="17.7109375" style="46" customWidth="1"/>
    <col min="12" max="12" width="0.85546875" style="46" customWidth="1"/>
    <col min="13" max="13" width="17.7109375" style="46" customWidth="1"/>
    <col min="14" max="14" width="0.85546875" style="5" customWidth="1"/>
    <col min="15" max="15" width="14.140625" style="42" customWidth="1"/>
    <col min="16" max="16" width="12.28515625" style="42" bestFit="1" customWidth="1"/>
    <col min="17" max="16384" width="10.85546875" style="42"/>
  </cols>
  <sheetData>
    <row r="1" spans="1:17" ht="21.75" customHeight="1" x14ac:dyDescent="0.2">
      <c r="A1" s="41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</row>
    <row r="2" spans="1:17" ht="21.75" customHeight="1" x14ac:dyDescent="0.2">
      <c r="A2" s="41" t="s">
        <v>127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spans="1:17" ht="21.75" customHeight="1" x14ac:dyDescent="0.2">
      <c r="A3" s="41" t="s">
        <v>209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</row>
    <row r="4" spans="1:17" ht="21.75" customHeight="1" x14ac:dyDescent="0.2">
      <c r="A4" s="41"/>
      <c r="E4" s="42"/>
      <c r="G4" s="42"/>
      <c r="H4" s="42"/>
      <c r="I4" s="42"/>
      <c r="K4" s="42"/>
      <c r="L4" s="42"/>
      <c r="M4" s="116" t="s">
        <v>1</v>
      </c>
      <c r="N4" s="42"/>
    </row>
    <row r="5" spans="1:17" ht="21.75" customHeight="1" x14ac:dyDescent="0.2">
      <c r="A5" s="43"/>
      <c r="B5" s="43"/>
      <c r="C5" s="43"/>
      <c r="D5" s="43"/>
      <c r="E5" s="99"/>
      <c r="F5" s="46"/>
      <c r="G5" s="120" t="s">
        <v>2</v>
      </c>
      <c r="H5" s="120"/>
      <c r="I5" s="120"/>
      <c r="J5" s="48"/>
      <c r="K5" s="120" t="s">
        <v>3</v>
      </c>
      <c r="L5" s="120"/>
      <c r="M5" s="120"/>
      <c r="N5" s="49"/>
    </row>
    <row r="6" spans="1:17" ht="21.75" customHeight="1" x14ac:dyDescent="0.2">
      <c r="A6" s="44"/>
      <c r="B6" s="44"/>
      <c r="C6" s="44"/>
      <c r="D6" s="44"/>
      <c r="E6" s="50" t="s">
        <v>4</v>
      </c>
      <c r="F6" s="46"/>
      <c r="G6" s="61" t="s">
        <v>210</v>
      </c>
      <c r="H6" s="49"/>
      <c r="I6" s="61" t="s">
        <v>211</v>
      </c>
      <c r="J6" s="49"/>
      <c r="K6" s="61" t="s">
        <v>210</v>
      </c>
      <c r="L6" s="49"/>
      <c r="M6" s="61" t="s">
        <v>211</v>
      </c>
      <c r="N6" s="42"/>
    </row>
    <row r="7" spans="1:17" ht="21.75" customHeight="1" x14ac:dyDescent="0.2">
      <c r="A7" s="44"/>
      <c r="B7" s="44"/>
      <c r="C7" s="44"/>
      <c r="D7" s="44"/>
      <c r="E7" s="50"/>
      <c r="F7" s="46"/>
      <c r="G7" s="43" t="s">
        <v>103</v>
      </c>
      <c r="H7" s="43"/>
      <c r="I7" s="62" t="s">
        <v>104</v>
      </c>
      <c r="J7" s="49"/>
      <c r="K7" s="43" t="s">
        <v>103</v>
      </c>
      <c r="L7" s="43"/>
      <c r="M7" s="62" t="s">
        <v>104</v>
      </c>
      <c r="N7" s="42"/>
    </row>
    <row r="8" spans="1:17" ht="21.75" customHeight="1" x14ac:dyDescent="0.2">
      <c r="A8" s="44"/>
      <c r="B8" s="44"/>
      <c r="C8" s="44"/>
      <c r="D8" s="44"/>
      <c r="E8" s="50"/>
      <c r="F8" s="46"/>
      <c r="G8" s="43" t="s">
        <v>105</v>
      </c>
      <c r="H8" s="43"/>
      <c r="I8" s="63"/>
      <c r="J8" s="49"/>
      <c r="K8" s="43" t="s">
        <v>105</v>
      </c>
      <c r="L8" s="43"/>
      <c r="M8" s="63"/>
      <c r="N8" s="42"/>
    </row>
    <row r="9" spans="1:17" ht="21.75" customHeight="1" x14ac:dyDescent="0.2">
      <c r="A9" s="41" t="s">
        <v>5</v>
      </c>
      <c r="G9" s="3"/>
      <c r="H9" s="4"/>
      <c r="I9" s="3"/>
      <c r="K9" s="3"/>
      <c r="L9" s="3"/>
      <c r="M9" s="3"/>
      <c r="N9" s="4"/>
    </row>
    <row r="10" spans="1:17" ht="21.75" customHeight="1" x14ac:dyDescent="0.2">
      <c r="A10" s="41" t="s">
        <v>6</v>
      </c>
      <c r="G10" s="3"/>
      <c r="H10" s="4"/>
      <c r="I10" s="3"/>
      <c r="K10" s="3"/>
      <c r="L10" s="3"/>
      <c r="M10" s="3"/>
      <c r="N10" s="4"/>
    </row>
    <row r="11" spans="1:17" ht="21.75" customHeight="1" x14ac:dyDescent="0.2">
      <c r="A11" s="99" t="s">
        <v>7</v>
      </c>
      <c r="E11" s="34"/>
      <c r="G11" s="56">
        <v>2231728</v>
      </c>
      <c r="H11" s="53"/>
      <c r="I11" s="56">
        <v>2201408</v>
      </c>
      <c r="J11" s="56"/>
      <c r="K11" s="56">
        <v>39134</v>
      </c>
      <c r="L11" s="56"/>
      <c r="M11" s="56">
        <v>47643</v>
      </c>
      <c r="N11" s="53"/>
      <c r="Q11" s="109"/>
    </row>
    <row r="12" spans="1:17" ht="21.75" customHeight="1" x14ac:dyDescent="0.2">
      <c r="A12" s="99" t="s">
        <v>116</v>
      </c>
      <c r="E12" s="34">
        <v>3</v>
      </c>
      <c r="G12" s="53">
        <v>3872084</v>
      </c>
      <c r="H12" s="53"/>
      <c r="I12" s="56">
        <v>4035309</v>
      </c>
      <c r="J12" s="56"/>
      <c r="K12" s="56">
        <v>1491124</v>
      </c>
      <c r="L12" s="56"/>
      <c r="M12" s="56">
        <v>1298773</v>
      </c>
      <c r="N12" s="53"/>
      <c r="Q12" s="109"/>
    </row>
    <row r="13" spans="1:17" ht="21.75" customHeight="1" x14ac:dyDescent="0.2">
      <c r="A13" s="99" t="s">
        <v>92</v>
      </c>
      <c r="E13" s="34">
        <v>4</v>
      </c>
      <c r="G13" s="53">
        <v>5458152</v>
      </c>
      <c r="H13" s="53"/>
      <c r="I13" s="56">
        <v>5043353</v>
      </c>
      <c r="J13" s="56"/>
      <c r="K13" s="56">
        <v>1695794</v>
      </c>
      <c r="L13" s="56"/>
      <c r="M13" s="56">
        <v>1577557</v>
      </c>
      <c r="N13" s="53"/>
      <c r="Q13" s="109"/>
    </row>
    <row r="14" spans="1:17" ht="21.75" customHeight="1" x14ac:dyDescent="0.2">
      <c r="A14" s="99" t="s">
        <v>140</v>
      </c>
      <c r="E14" s="34"/>
      <c r="G14" s="56">
        <v>140017</v>
      </c>
      <c r="H14" s="53"/>
      <c r="I14" s="56">
        <v>215620</v>
      </c>
      <c r="J14" s="56"/>
      <c r="K14" s="56">
        <v>19630</v>
      </c>
      <c r="L14" s="56"/>
      <c r="M14" s="56">
        <v>18457</v>
      </c>
      <c r="N14" s="53"/>
      <c r="Q14" s="109"/>
    </row>
    <row r="15" spans="1:17" ht="21.75" customHeight="1" x14ac:dyDescent="0.2">
      <c r="A15" s="99" t="s">
        <v>99</v>
      </c>
      <c r="E15" s="34"/>
      <c r="G15" s="56">
        <v>155839</v>
      </c>
      <c r="H15" s="53"/>
      <c r="I15" s="56">
        <v>142658</v>
      </c>
      <c r="J15" s="56"/>
      <c r="K15" s="56">
        <v>116438</v>
      </c>
      <c r="L15" s="56"/>
      <c r="M15" s="56">
        <v>101798</v>
      </c>
      <c r="N15" s="53"/>
      <c r="Q15" s="109"/>
    </row>
    <row r="16" spans="1:17" ht="21.75" customHeight="1" x14ac:dyDescent="0.2">
      <c r="A16" s="99" t="s">
        <v>170</v>
      </c>
      <c r="E16" s="34">
        <v>5</v>
      </c>
      <c r="G16" s="56">
        <v>206706</v>
      </c>
      <c r="H16" s="53"/>
      <c r="I16" s="56">
        <v>72052</v>
      </c>
      <c r="J16" s="56"/>
      <c r="K16" s="56">
        <v>64736</v>
      </c>
      <c r="L16" s="56"/>
      <c r="M16" s="56">
        <v>4079</v>
      </c>
      <c r="N16" s="53"/>
      <c r="Q16" s="109"/>
    </row>
    <row r="17" spans="1:17" ht="21.75" customHeight="1" x14ac:dyDescent="0.2">
      <c r="A17" s="99" t="s">
        <v>8</v>
      </c>
      <c r="E17" s="34"/>
      <c r="G17" s="53">
        <v>250704</v>
      </c>
      <c r="H17" s="53"/>
      <c r="I17" s="56">
        <v>93184</v>
      </c>
      <c r="J17" s="56"/>
      <c r="K17" s="56">
        <f>39352+52</f>
        <v>39404</v>
      </c>
      <c r="L17" s="56"/>
      <c r="M17" s="56">
        <v>21696</v>
      </c>
      <c r="N17" s="53"/>
      <c r="Q17" s="109"/>
    </row>
    <row r="18" spans="1:17" ht="21.75" customHeight="1" x14ac:dyDescent="0.2">
      <c r="A18" s="41" t="s">
        <v>9</v>
      </c>
      <c r="E18" s="34"/>
      <c r="G18" s="55">
        <f>SUM(G11:G17)</f>
        <v>12315230</v>
      </c>
      <c r="H18" s="53"/>
      <c r="I18" s="55">
        <f>SUM(I11:I17)</f>
        <v>11803584</v>
      </c>
      <c r="J18" s="56"/>
      <c r="K18" s="55">
        <f>SUM(K11:K17)</f>
        <v>3466260</v>
      </c>
      <c r="L18" s="56"/>
      <c r="M18" s="55">
        <f>SUM(M11:M17)</f>
        <v>3070003</v>
      </c>
      <c r="N18" s="53"/>
      <c r="Q18" s="109"/>
    </row>
    <row r="19" spans="1:17" ht="21.75" customHeight="1" x14ac:dyDescent="0.2">
      <c r="A19" s="41" t="s">
        <v>10</v>
      </c>
      <c r="E19" s="34"/>
      <c r="G19" s="56"/>
      <c r="H19" s="53"/>
      <c r="I19" s="56"/>
      <c r="J19" s="56"/>
      <c r="K19" s="56"/>
      <c r="L19" s="56"/>
      <c r="M19" s="56"/>
      <c r="N19" s="53"/>
    </row>
    <row r="20" spans="1:17" ht="21.75" customHeight="1" x14ac:dyDescent="0.2">
      <c r="A20" s="99" t="s">
        <v>100</v>
      </c>
      <c r="E20" s="34">
        <v>6</v>
      </c>
      <c r="G20" s="56">
        <v>2812</v>
      </c>
      <c r="H20" s="56"/>
      <c r="I20" s="56">
        <v>22363</v>
      </c>
      <c r="J20" s="56"/>
      <c r="K20" s="56">
        <v>0</v>
      </c>
      <c r="L20" s="56"/>
      <c r="M20" s="56">
        <v>0</v>
      </c>
      <c r="N20" s="56"/>
    </row>
    <row r="21" spans="1:17" ht="21.75" customHeight="1" x14ac:dyDescent="0.2">
      <c r="A21" s="99" t="s">
        <v>11</v>
      </c>
      <c r="E21" s="34"/>
      <c r="G21" s="56">
        <v>0</v>
      </c>
      <c r="H21" s="56"/>
      <c r="I21" s="56">
        <v>0</v>
      </c>
      <c r="J21" s="56"/>
      <c r="K21" s="56">
        <v>3279283</v>
      </c>
      <c r="L21" s="56"/>
      <c r="M21" s="56">
        <v>3279283</v>
      </c>
      <c r="N21" s="56"/>
    </row>
    <row r="22" spans="1:17" ht="21.75" customHeight="1" x14ac:dyDescent="0.2">
      <c r="A22" s="99" t="s">
        <v>93</v>
      </c>
      <c r="E22" s="34">
        <v>7</v>
      </c>
      <c r="G22" s="56">
        <v>12913283</v>
      </c>
      <c r="H22" s="56"/>
      <c r="I22" s="56">
        <v>12904704</v>
      </c>
      <c r="J22" s="56"/>
      <c r="K22" s="56">
        <v>3323588</v>
      </c>
      <c r="L22" s="56"/>
      <c r="M22" s="56">
        <v>3484673</v>
      </c>
      <c r="N22" s="56"/>
    </row>
    <row r="23" spans="1:17" ht="21.75" customHeight="1" x14ac:dyDescent="0.2">
      <c r="A23" s="99" t="s">
        <v>114</v>
      </c>
      <c r="E23" s="34"/>
      <c r="G23" s="56">
        <v>69990</v>
      </c>
      <c r="H23" s="56"/>
      <c r="I23" s="56">
        <v>73711</v>
      </c>
      <c r="J23" s="56"/>
      <c r="K23" s="56">
        <v>26390</v>
      </c>
      <c r="L23" s="56"/>
      <c r="M23" s="56">
        <v>26701</v>
      </c>
      <c r="N23" s="56"/>
    </row>
    <row r="24" spans="1:17" ht="21.75" customHeight="1" x14ac:dyDescent="0.2">
      <c r="A24" s="99" t="s">
        <v>68</v>
      </c>
      <c r="E24" s="34"/>
      <c r="G24" s="56">
        <v>3164</v>
      </c>
      <c r="H24" s="56"/>
      <c r="I24" s="56">
        <v>3164</v>
      </c>
      <c r="J24" s="56"/>
      <c r="K24" s="56">
        <v>0</v>
      </c>
      <c r="L24" s="56"/>
      <c r="M24" s="56">
        <v>0</v>
      </c>
      <c r="N24" s="56"/>
    </row>
    <row r="25" spans="1:17" ht="21.75" customHeight="1" x14ac:dyDescent="0.2">
      <c r="A25" s="99" t="s">
        <v>94</v>
      </c>
      <c r="E25" s="34"/>
      <c r="G25" s="56">
        <v>82</v>
      </c>
      <c r="H25" s="56"/>
      <c r="I25" s="56">
        <v>154</v>
      </c>
      <c r="J25" s="56"/>
      <c r="K25" s="56">
        <v>0</v>
      </c>
      <c r="L25" s="56"/>
      <c r="M25" s="56">
        <v>0</v>
      </c>
      <c r="N25" s="56"/>
    </row>
    <row r="26" spans="1:17" ht="21.75" customHeight="1" x14ac:dyDescent="0.2">
      <c r="A26" s="99" t="s">
        <v>188</v>
      </c>
      <c r="E26" s="34"/>
      <c r="G26" s="56"/>
      <c r="H26" s="56"/>
      <c r="I26" s="42"/>
      <c r="K26" s="42"/>
      <c r="L26" s="42"/>
      <c r="M26" s="42"/>
      <c r="N26" s="56"/>
    </row>
    <row r="27" spans="1:17" ht="21.75" customHeight="1" x14ac:dyDescent="0.2">
      <c r="A27" s="99" t="s">
        <v>238</v>
      </c>
      <c r="E27" s="34"/>
      <c r="G27" s="56">
        <v>417059</v>
      </c>
      <c r="H27" s="56"/>
      <c r="I27" s="56">
        <v>419732</v>
      </c>
      <c r="J27" s="56"/>
      <c r="K27" s="56">
        <v>3504</v>
      </c>
      <c r="L27" s="56"/>
      <c r="M27" s="56">
        <v>11753</v>
      </c>
      <c r="N27" s="56"/>
    </row>
    <row r="28" spans="1:17" ht="21.75" customHeight="1" x14ac:dyDescent="0.2">
      <c r="A28" s="99" t="s">
        <v>171</v>
      </c>
      <c r="E28" s="34">
        <v>5</v>
      </c>
      <c r="G28" s="56">
        <v>562973</v>
      </c>
      <c r="H28" s="56"/>
      <c r="I28" s="56">
        <v>312828</v>
      </c>
      <c r="J28" s="56"/>
      <c r="K28" s="56">
        <v>0</v>
      </c>
      <c r="L28" s="56"/>
      <c r="M28" s="56">
        <v>0</v>
      </c>
      <c r="N28" s="56"/>
    </row>
    <row r="29" spans="1:17" ht="21.75" customHeight="1" x14ac:dyDescent="0.2">
      <c r="A29" s="99" t="s">
        <v>12</v>
      </c>
      <c r="E29" s="34"/>
      <c r="G29" s="54">
        <v>88098</v>
      </c>
      <c r="H29" s="56"/>
      <c r="I29" s="54">
        <v>21641</v>
      </c>
      <c r="J29" s="56"/>
      <c r="K29" s="54">
        <v>10730</v>
      </c>
      <c r="L29" s="56"/>
      <c r="M29" s="54">
        <v>12916</v>
      </c>
      <c r="N29" s="56"/>
    </row>
    <row r="30" spans="1:17" ht="21.75" customHeight="1" x14ac:dyDescent="0.2">
      <c r="A30" s="41" t="s">
        <v>13</v>
      </c>
      <c r="E30" s="42"/>
      <c r="G30" s="54">
        <f>SUM(G20:G29)</f>
        <v>14057461</v>
      </c>
      <c r="H30" s="53"/>
      <c r="I30" s="55">
        <f>SUM(I20:I29)</f>
        <v>13758297</v>
      </c>
      <c r="J30" s="56"/>
      <c r="K30" s="55">
        <f>SUM(K20:K29)</f>
        <v>6643495</v>
      </c>
      <c r="L30" s="56"/>
      <c r="M30" s="55">
        <f>SUM(M20:M29)</f>
        <v>6815326</v>
      </c>
      <c r="N30" s="53"/>
      <c r="Q30" s="109"/>
    </row>
    <row r="31" spans="1:17" ht="21.75" customHeight="1" thickBot="1" x14ac:dyDescent="0.25">
      <c r="A31" s="41" t="s">
        <v>14</v>
      </c>
      <c r="G31" s="45">
        <f>SUM(G18,G30)</f>
        <v>26372691</v>
      </c>
      <c r="H31" s="53"/>
      <c r="I31" s="45">
        <f>I18+I30</f>
        <v>25561881</v>
      </c>
      <c r="J31" s="56"/>
      <c r="K31" s="45">
        <f>K18+K30</f>
        <v>10109755</v>
      </c>
      <c r="L31" s="56"/>
      <c r="M31" s="45">
        <f>M18+M30</f>
        <v>9885329</v>
      </c>
      <c r="N31" s="53"/>
      <c r="Q31" s="109"/>
    </row>
    <row r="32" spans="1:17" ht="21.75" customHeight="1" thickTop="1" x14ac:dyDescent="0.2"/>
    <row r="33" spans="1:17" ht="21.75" customHeight="1" x14ac:dyDescent="0.2">
      <c r="L33" s="5"/>
    </row>
    <row r="34" spans="1:17" ht="21.75" customHeight="1" x14ac:dyDescent="0.2">
      <c r="A34" s="42" t="s">
        <v>15</v>
      </c>
      <c r="I34" s="112"/>
    </row>
    <row r="35" spans="1:17" ht="21.75" customHeight="1" x14ac:dyDescent="0.2">
      <c r="A35" s="41" t="s">
        <v>0</v>
      </c>
      <c r="B35" s="92"/>
      <c r="C35" s="92"/>
      <c r="D35" s="92"/>
      <c r="E35" s="92"/>
      <c r="F35" s="92"/>
      <c r="G35" s="92"/>
      <c r="H35" s="92"/>
      <c r="I35" s="113"/>
      <c r="J35" s="92"/>
      <c r="K35" s="92"/>
      <c r="L35" s="92"/>
      <c r="M35" s="92"/>
      <c r="N35" s="92"/>
    </row>
    <row r="36" spans="1:17" ht="21.75" customHeight="1" x14ac:dyDescent="0.2">
      <c r="A36" s="41" t="s">
        <v>128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</row>
    <row r="37" spans="1:17" ht="21.75" customHeight="1" x14ac:dyDescent="0.2">
      <c r="A37" s="41" t="s">
        <v>209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</row>
    <row r="38" spans="1:17" ht="21.75" customHeight="1" x14ac:dyDescent="0.2">
      <c r="E38" s="42"/>
      <c r="G38" s="42"/>
      <c r="H38" s="42"/>
      <c r="I38" s="42"/>
      <c r="K38" s="42"/>
      <c r="L38" s="42"/>
      <c r="M38" s="116" t="s">
        <v>1</v>
      </c>
      <c r="N38" s="42"/>
    </row>
    <row r="39" spans="1:17" ht="21.75" customHeight="1" x14ac:dyDescent="0.2">
      <c r="A39" s="43"/>
      <c r="B39" s="43"/>
      <c r="C39" s="43"/>
      <c r="D39" s="43"/>
      <c r="E39" s="99"/>
      <c r="F39" s="46"/>
      <c r="G39" s="120" t="s">
        <v>2</v>
      </c>
      <c r="H39" s="120"/>
      <c r="I39" s="120"/>
      <c r="J39" s="48"/>
      <c r="K39" s="120" t="s">
        <v>3</v>
      </c>
      <c r="L39" s="120"/>
      <c r="M39" s="120"/>
      <c r="N39" s="49"/>
    </row>
    <row r="40" spans="1:17" ht="21.75" customHeight="1" x14ac:dyDescent="0.2">
      <c r="A40" s="44"/>
      <c r="B40" s="44"/>
      <c r="C40" s="44"/>
      <c r="D40" s="44"/>
      <c r="E40" s="50" t="s">
        <v>4</v>
      </c>
      <c r="F40" s="46"/>
      <c r="G40" s="61" t="s">
        <v>210</v>
      </c>
      <c r="H40" s="49"/>
      <c r="I40" s="61" t="s">
        <v>211</v>
      </c>
      <c r="J40" s="49"/>
      <c r="K40" s="61" t="s">
        <v>210</v>
      </c>
      <c r="L40" s="49"/>
      <c r="M40" s="61" t="s">
        <v>211</v>
      </c>
      <c r="N40" s="42"/>
    </row>
    <row r="41" spans="1:17" ht="21.75" customHeight="1" x14ac:dyDescent="0.2">
      <c r="A41" s="44"/>
      <c r="B41" s="44"/>
      <c r="C41" s="44"/>
      <c r="D41" s="44"/>
      <c r="E41" s="50"/>
      <c r="F41" s="46"/>
      <c r="G41" s="43" t="s">
        <v>103</v>
      </c>
      <c r="H41" s="43"/>
      <c r="I41" s="62" t="s">
        <v>104</v>
      </c>
      <c r="J41" s="49"/>
      <c r="K41" s="43" t="s">
        <v>103</v>
      </c>
      <c r="L41" s="43"/>
      <c r="M41" s="62" t="s">
        <v>104</v>
      </c>
      <c r="N41" s="42"/>
    </row>
    <row r="42" spans="1:17" ht="21.75" customHeight="1" x14ac:dyDescent="0.2">
      <c r="A42" s="44"/>
      <c r="B42" s="44"/>
      <c r="C42" s="44"/>
      <c r="D42" s="44"/>
      <c r="E42" s="50"/>
      <c r="F42" s="46"/>
      <c r="G42" s="43" t="s">
        <v>105</v>
      </c>
      <c r="H42" s="43"/>
      <c r="I42" s="63"/>
      <c r="J42" s="49"/>
      <c r="K42" s="43" t="s">
        <v>105</v>
      </c>
      <c r="L42" s="43"/>
      <c r="M42" s="63"/>
      <c r="N42" s="42"/>
    </row>
    <row r="43" spans="1:17" ht="21.75" customHeight="1" x14ac:dyDescent="0.2">
      <c r="A43" s="41" t="s">
        <v>16</v>
      </c>
    </row>
    <row r="44" spans="1:17" ht="21.75" customHeight="1" x14ac:dyDescent="0.2">
      <c r="A44" s="41" t="s">
        <v>17</v>
      </c>
    </row>
    <row r="45" spans="1:17" ht="21.75" customHeight="1" x14ac:dyDescent="0.2">
      <c r="A45" s="99" t="s">
        <v>148</v>
      </c>
      <c r="E45" s="34">
        <v>8</v>
      </c>
      <c r="F45" s="34"/>
      <c r="G45" s="56">
        <v>1563056</v>
      </c>
      <c r="H45" s="53"/>
      <c r="I45" s="56">
        <v>1353000</v>
      </c>
      <c r="J45" s="56"/>
      <c r="K45" s="56">
        <v>1355000</v>
      </c>
      <c r="L45" s="56"/>
      <c r="M45" s="56">
        <v>1235000</v>
      </c>
      <c r="N45" s="53"/>
      <c r="Q45" s="109"/>
    </row>
    <row r="46" spans="1:17" ht="21.75" customHeight="1" x14ac:dyDescent="0.2">
      <c r="A46" s="99" t="s">
        <v>95</v>
      </c>
      <c r="E46" s="34">
        <v>9</v>
      </c>
      <c r="G46" s="53">
        <v>2438122</v>
      </c>
      <c r="H46" s="53"/>
      <c r="I46" s="56">
        <v>2210212</v>
      </c>
      <c r="J46" s="56"/>
      <c r="K46" s="56">
        <v>1072986</v>
      </c>
      <c r="L46" s="56"/>
      <c r="M46" s="56">
        <v>880703</v>
      </c>
      <c r="N46" s="53"/>
      <c r="Q46" s="109"/>
    </row>
    <row r="47" spans="1:17" ht="21.75" customHeight="1" x14ac:dyDescent="0.2">
      <c r="A47" s="99" t="s">
        <v>149</v>
      </c>
      <c r="E47" s="34">
        <v>10</v>
      </c>
      <c r="F47" s="34"/>
      <c r="G47" s="56">
        <v>396353</v>
      </c>
      <c r="H47" s="53"/>
      <c r="I47" s="56">
        <v>344779</v>
      </c>
      <c r="J47" s="56"/>
      <c r="K47" s="56">
        <v>0</v>
      </c>
      <c r="L47" s="56"/>
      <c r="M47" s="56">
        <v>0</v>
      </c>
      <c r="N47" s="53"/>
      <c r="Q47" s="109"/>
    </row>
    <row r="48" spans="1:17" ht="21.75" customHeight="1" x14ac:dyDescent="0.2">
      <c r="A48" s="99" t="s">
        <v>172</v>
      </c>
      <c r="E48" s="34"/>
      <c r="F48" s="34"/>
      <c r="G48" s="56">
        <v>11915</v>
      </c>
      <c r="H48" s="53"/>
      <c r="I48" s="56">
        <v>7890</v>
      </c>
      <c r="J48" s="56"/>
      <c r="K48" s="56">
        <v>675</v>
      </c>
      <c r="L48" s="56"/>
      <c r="M48" s="56">
        <v>1337</v>
      </c>
      <c r="N48" s="53"/>
      <c r="Q48" s="109"/>
    </row>
    <row r="49" spans="1:17" ht="21.75" customHeight="1" x14ac:dyDescent="0.2">
      <c r="A49" s="99" t="s">
        <v>101</v>
      </c>
      <c r="E49" s="34"/>
      <c r="F49" s="34"/>
      <c r="G49" s="53">
        <v>8970</v>
      </c>
      <c r="H49" s="53"/>
      <c r="I49" s="56">
        <v>247040</v>
      </c>
      <c r="J49" s="56"/>
      <c r="K49" s="56">
        <v>0</v>
      </c>
      <c r="L49" s="56"/>
      <c r="M49" s="56">
        <v>104037</v>
      </c>
      <c r="N49" s="53"/>
      <c r="Q49" s="109"/>
    </row>
    <row r="50" spans="1:17" ht="21.75" customHeight="1" x14ac:dyDescent="0.2">
      <c r="A50" s="99" t="s">
        <v>173</v>
      </c>
      <c r="E50" s="34"/>
      <c r="F50" s="34"/>
      <c r="G50" s="53">
        <v>14082</v>
      </c>
      <c r="H50" s="53"/>
      <c r="I50" s="56">
        <v>55364</v>
      </c>
      <c r="J50" s="56"/>
      <c r="K50" s="56">
        <v>1932</v>
      </c>
      <c r="L50" s="56"/>
      <c r="M50" s="56">
        <v>16302</v>
      </c>
      <c r="N50" s="53"/>
      <c r="Q50" s="109"/>
    </row>
    <row r="51" spans="1:17" ht="21.75" customHeight="1" x14ac:dyDescent="0.2">
      <c r="A51" s="99" t="s">
        <v>18</v>
      </c>
      <c r="E51" s="42"/>
      <c r="G51" s="53">
        <v>522527</v>
      </c>
      <c r="H51" s="53"/>
      <c r="I51" s="56">
        <v>768459</v>
      </c>
      <c r="J51" s="56"/>
      <c r="K51" s="56">
        <v>272218</v>
      </c>
      <c r="L51" s="56"/>
      <c r="M51" s="56">
        <v>279073</v>
      </c>
      <c r="N51" s="53"/>
      <c r="Q51" s="109"/>
    </row>
    <row r="52" spans="1:17" ht="21.75" customHeight="1" x14ac:dyDescent="0.2">
      <c r="A52" s="41" t="s">
        <v>19</v>
      </c>
      <c r="E52" s="34"/>
      <c r="F52" s="34"/>
      <c r="G52" s="55">
        <f>SUM(G45:G51)</f>
        <v>4955025</v>
      </c>
      <c r="H52" s="53"/>
      <c r="I52" s="55">
        <f>SUM(I45:I51)</f>
        <v>4986744</v>
      </c>
      <c r="J52" s="56"/>
      <c r="K52" s="55">
        <f>SUM(K45:K51)</f>
        <v>2702811</v>
      </c>
      <c r="L52" s="56"/>
      <c r="M52" s="55">
        <f>SUM(M45:M51)</f>
        <v>2516452</v>
      </c>
      <c r="N52" s="53"/>
    </row>
    <row r="53" spans="1:17" ht="21.75" customHeight="1" x14ac:dyDescent="0.2">
      <c r="A53" s="41" t="s">
        <v>20</v>
      </c>
      <c r="E53" s="34"/>
      <c r="F53" s="34"/>
      <c r="G53" s="53"/>
      <c r="H53" s="53"/>
      <c r="I53" s="56"/>
      <c r="J53" s="56"/>
      <c r="K53" s="56"/>
      <c r="L53" s="56"/>
      <c r="M53" s="56"/>
      <c r="N53" s="53"/>
    </row>
    <row r="54" spans="1:17" ht="21.75" customHeight="1" x14ac:dyDescent="0.2">
      <c r="A54" s="99" t="s">
        <v>252</v>
      </c>
      <c r="E54" s="34">
        <v>2</v>
      </c>
      <c r="F54" s="34"/>
      <c r="G54" s="56">
        <v>0</v>
      </c>
      <c r="H54" s="53"/>
      <c r="I54" s="56">
        <v>0</v>
      </c>
      <c r="J54" s="56"/>
      <c r="K54" s="56">
        <v>3757735</v>
      </c>
      <c r="L54" s="56"/>
      <c r="M54" s="56">
        <v>3792237</v>
      </c>
      <c r="N54" s="53"/>
      <c r="Q54" s="109"/>
    </row>
    <row r="55" spans="1:17" ht="21.75" customHeight="1" x14ac:dyDescent="0.2">
      <c r="A55" s="99" t="s">
        <v>150</v>
      </c>
      <c r="E55" s="34"/>
      <c r="F55" s="34"/>
      <c r="G55" s="42"/>
      <c r="H55" s="53"/>
      <c r="I55" s="56"/>
      <c r="J55" s="56"/>
      <c r="K55" s="56"/>
      <c r="L55" s="56"/>
      <c r="M55" s="56"/>
      <c r="N55" s="53"/>
    </row>
    <row r="56" spans="1:17" ht="21.75" customHeight="1" x14ac:dyDescent="0.2">
      <c r="A56" s="99" t="s">
        <v>21</v>
      </c>
      <c r="E56" s="34">
        <v>10</v>
      </c>
      <c r="F56" s="34"/>
      <c r="G56" s="56">
        <v>1722910</v>
      </c>
      <c r="H56" s="53"/>
      <c r="I56" s="56">
        <v>2033422</v>
      </c>
      <c r="J56" s="56"/>
      <c r="K56" s="56">
        <v>0</v>
      </c>
      <c r="L56" s="56"/>
      <c r="M56" s="56">
        <v>0</v>
      </c>
      <c r="N56" s="53"/>
      <c r="Q56" s="109"/>
    </row>
    <row r="57" spans="1:17" ht="21.75" customHeight="1" x14ac:dyDescent="0.2">
      <c r="A57" s="99" t="s">
        <v>174</v>
      </c>
      <c r="E57" s="34"/>
      <c r="F57" s="34"/>
      <c r="G57" s="56">
        <v>36705</v>
      </c>
      <c r="H57" s="53"/>
      <c r="I57" s="56">
        <v>17367</v>
      </c>
      <c r="J57" s="56"/>
      <c r="K57" s="56">
        <v>0</v>
      </c>
      <c r="L57" s="56"/>
      <c r="M57" s="56">
        <v>338</v>
      </c>
      <c r="N57" s="53"/>
      <c r="Q57" s="109"/>
    </row>
    <row r="58" spans="1:17" ht="21.75" customHeight="1" x14ac:dyDescent="0.2">
      <c r="A58" s="99" t="s">
        <v>69</v>
      </c>
      <c r="E58" s="34"/>
      <c r="F58" s="34"/>
      <c r="G58" s="56">
        <v>68140</v>
      </c>
      <c r="H58" s="53"/>
      <c r="I58" s="56">
        <v>57128</v>
      </c>
      <c r="J58" s="56"/>
      <c r="K58" s="56">
        <v>31603</v>
      </c>
      <c r="L58" s="56"/>
      <c r="M58" s="56">
        <v>29525</v>
      </c>
      <c r="N58" s="53"/>
      <c r="Q58" s="109"/>
    </row>
    <row r="59" spans="1:17" ht="21.75" customHeight="1" x14ac:dyDescent="0.2">
      <c r="A59" s="99" t="s">
        <v>175</v>
      </c>
      <c r="E59" s="34"/>
      <c r="F59" s="34"/>
      <c r="G59" s="56">
        <v>488202</v>
      </c>
      <c r="H59" s="53"/>
      <c r="I59" s="56">
        <v>535745</v>
      </c>
      <c r="J59" s="56"/>
      <c r="K59" s="56">
        <v>0</v>
      </c>
      <c r="L59" s="56"/>
      <c r="M59" s="56">
        <v>0</v>
      </c>
      <c r="N59" s="53"/>
      <c r="Q59" s="109"/>
    </row>
    <row r="60" spans="1:17" ht="21.75" customHeight="1" x14ac:dyDescent="0.2">
      <c r="A60" s="99" t="s">
        <v>187</v>
      </c>
      <c r="E60" s="34"/>
      <c r="F60" s="34"/>
      <c r="G60" s="56">
        <v>8841</v>
      </c>
      <c r="H60" s="56"/>
      <c r="I60" s="56">
        <v>9098</v>
      </c>
      <c r="J60" s="56"/>
      <c r="K60" s="56">
        <v>0</v>
      </c>
      <c r="L60" s="56"/>
      <c r="M60" s="56">
        <v>0</v>
      </c>
      <c r="N60" s="56"/>
    </row>
    <row r="61" spans="1:17" ht="21.75" customHeight="1" x14ac:dyDescent="0.2">
      <c r="A61" s="99" t="s">
        <v>176</v>
      </c>
      <c r="E61" s="34"/>
      <c r="F61" s="34"/>
      <c r="G61" s="54">
        <v>559</v>
      </c>
      <c r="H61" s="53"/>
      <c r="I61" s="54">
        <v>559</v>
      </c>
      <c r="J61" s="56"/>
      <c r="K61" s="54">
        <v>559</v>
      </c>
      <c r="L61" s="56"/>
      <c r="M61" s="54">
        <v>559</v>
      </c>
      <c r="N61" s="53"/>
      <c r="Q61" s="109"/>
    </row>
    <row r="62" spans="1:17" ht="21.75" customHeight="1" x14ac:dyDescent="0.2">
      <c r="A62" s="41" t="s">
        <v>22</v>
      </c>
      <c r="E62" s="34"/>
      <c r="F62" s="34"/>
      <c r="G62" s="54">
        <f>SUM(G54:G61)</f>
        <v>2325357</v>
      </c>
      <c r="H62" s="53"/>
      <c r="I62" s="54">
        <f>SUM(I54:I61)</f>
        <v>2653319</v>
      </c>
      <c r="J62" s="56"/>
      <c r="K62" s="54">
        <f>SUM(K54:K61)</f>
        <v>3789897</v>
      </c>
      <c r="L62" s="56"/>
      <c r="M62" s="54">
        <f>SUM(M54:M61)</f>
        <v>3822659</v>
      </c>
      <c r="N62" s="53"/>
      <c r="Q62" s="109"/>
    </row>
    <row r="63" spans="1:17" ht="21.75" customHeight="1" x14ac:dyDescent="0.2">
      <c r="A63" s="41" t="s">
        <v>23</v>
      </c>
      <c r="E63" s="34"/>
      <c r="F63" s="34"/>
      <c r="G63" s="54">
        <f>G52+G62</f>
        <v>7280382</v>
      </c>
      <c r="H63" s="53"/>
      <c r="I63" s="54">
        <f>I52+I62</f>
        <v>7640063</v>
      </c>
      <c r="J63" s="56"/>
      <c r="K63" s="54">
        <f>K52+K62</f>
        <v>6492708</v>
      </c>
      <c r="L63" s="56"/>
      <c r="M63" s="54">
        <f>M52+M62</f>
        <v>6339111</v>
      </c>
      <c r="N63" s="53"/>
      <c r="Q63" s="109"/>
    </row>
    <row r="66" spans="1:17" ht="21.75" customHeight="1" x14ac:dyDescent="0.2">
      <c r="A66" s="42" t="s">
        <v>15</v>
      </c>
    </row>
    <row r="67" spans="1:17" ht="21.75" customHeight="1" x14ac:dyDescent="0.2">
      <c r="A67" s="41" t="s">
        <v>0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</row>
    <row r="68" spans="1:17" ht="21.75" customHeight="1" x14ac:dyDescent="0.2">
      <c r="A68" s="41" t="s">
        <v>128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</row>
    <row r="69" spans="1:17" ht="21.75" customHeight="1" x14ac:dyDescent="0.2">
      <c r="A69" s="41" t="s">
        <v>209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</row>
    <row r="70" spans="1:17" ht="21.75" customHeight="1" x14ac:dyDescent="0.2">
      <c r="E70" s="42"/>
      <c r="G70" s="42"/>
      <c r="H70" s="42"/>
      <c r="I70" s="42"/>
      <c r="K70" s="42"/>
      <c r="L70" s="42"/>
      <c r="M70" s="116" t="s">
        <v>1</v>
      </c>
      <c r="N70" s="42"/>
    </row>
    <row r="71" spans="1:17" ht="21.75" customHeight="1" x14ac:dyDescent="0.2">
      <c r="A71" s="43"/>
      <c r="B71" s="43"/>
      <c r="C71" s="43"/>
      <c r="D71" s="43"/>
      <c r="E71" s="99"/>
      <c r="F71" s="46"/>
      <c r="G71" s="120" t="s">
        <v>2</v>
      </c>
      <c r="H71" s="120"/>
      <c r="I71" s="120"/>
      <c r="J71" s="48"/>
      <c r="K71" s="120" t="s">
        <v>3</v>
      </c>
      <c r="L71" s="120"/>
      <c r="M71" s="120"/>
      <c r="N71" s="49"/>
    </row>
    <row r="72" spans="1:17" ht="21.75" customHeight="1" x14ac:dyDescent="0.2">
      <c r="A72" s="44"/>
      <c r="B72" s="44"/>
      <c r="C72" s="44"/>
      <c r="D72" s="44"/>
      <c r="E72" s="50"/>
      <c r="F72" s="46"/>
      <c r="G72" s="61" t="s">
        <v>210</v>
      </c>
      <c r="H72" s="49"/>
      <c r="I72" s="61" t="s">
        <v>211</v>
      </c>
      <c r="J72" s="49"/>
      <c r="K72" s="61" t="s">
        <v>210</v>
      </c>
      <c r="L72" s="49"/>
      <c r="M72" s="61" t="s">
        <v>211</v>
      </c>
      <c r="N72" s="42"/>
    </row>
    <row r="73" spans="1:17" ht="21.75" customHeight="1" x14ac:dyDescent="0.2">
      <c r="A73" s="44"/>
      <c r="B73" s="44"/>
      <c r="C73" s="44"/>
      <c r="D73" s="44"/>
      <c r="E73" s="50"/>
      <c r="F73" s="46"/>
      <c r="G73" s="43" t="s">
        <v>103</v>
      </c>
      <c r="H73" s="43"/>
      <c r="I73" s="62" t="s">
        <v>104</v>
      </c>
      <c r="J73" s="49"/>
      <c r="K73" s="43" t="s">
        <v>103</v>
      </c>
      <c r="L73" s="43"/>
      <c r="M73" s="62" t="s">
        <v>104</v>
      </c>
      <c r="N73" s="42"/>
    </row>
    <row r="74" spans="1:17" ht="21.75" customHeight="1" x14ac:dyDescent="0.2">
      <c r="A74" s="44"/>
      <c r="B74" s="44"/>
      <c r="C74" s="44"/>
      <c r="D74" s="44"/>
      <c r="E74" s="50"/>
      <c r="F74" s="46"/>
      <c r="G74" s="43" t="s">
        <v>105</v>
      </c>
      <c r="H74" s="43"/>
      <c r="I74" s="63"/>
      <c r="J74" s="49"/>
      <c r="K74" s="43" t="s">
        <v>105</v>
      </c>
      <c r="L74" s="43"/>
      <c r="M74" s="63"/>
      <c r="N74" s="42"/>
    </row>
    <row r="75" spans="1:17" ht="21.75" customHeight="1" x14ac:dyDescent="0.2">
      <c r="A75" s="41" t="s">
        <v>24</v>
      </c>
      <c r="G75" s="3"/>
      <c r="H75" s="102"/>
      <c r="I75" s="3"/>
      <c r="K75" s="3"/>
      <c r="L75" s="3"/>
      <c r="M75" s="3"/>
      <c r="N75" s="102"/>
    </row>
    <row r="76" spans="1:17" ht="21.75" customHeight="1" x14ac:dyDescent="0.2">
      <c r="A76" s="99" t="s">
        <v>25</v>
      </c>
      <c r="E76" s="34"/>
      <c r="F76" s="34"/>
      <c r="G76" s="3"/>
      <c r="H76" s="102"/>
      <c r="I76" s="3"/>
      <c r="K76" s="3"/>
      <c r="L76" s="3"/>
      <c r="M76" s="3"/>
      <c r="N76" s="102"/>
    </row>
    <row r="77" spans="1:17" ht="21.75" customHeight="1" x14ac:dyDescent="0.2">
      <c r="A77" s="99" t="s">
        <v>26</v>
      </c>
      <c r="E77" s="34"/>
      <c r="F77" s="34"/>
      <c r="G77" s="57"/>
      <c r="H77" s="102"/>
      <c r="I77" s="57"/>
      <c r="K77" s="57"/>
      <c r="L77" s="57"/>
      <c r="M77" s="57"/>
      <c r="N77" s="102"/>
    </row>
    <row r="78" spans="1:17" ht="21.75" customHeight="1" thickBot="1" x14ac:dyDescent="0.25">
      <c r="A78" s="99" t="s">
        <v>126</v>
      </c>
      <c r="E78" s="34"/>
      <c r="F78" s="34"/>
      <c r="G78" s="45">
        <v>900000</v>
      </c>
      <c r="H78" s="53"/>
      <c r="I78" s="45">
        <v>900000</v>
      </c>
      <c r="J78" s="56"/>
      <c r="K78" s="45">
        <v>900000</v>
      </c>
      <c r="L78" s="56"/>
      <c r="M78" s="45">
        <v>900000</v>
      </c>
      <c r="N78" s="102"/>
      <c r="Q78" s="109"/>
    </row>
    <row r="79" spans="1:17" ht="21.75" customHeight="1" thickTop="1" x14ac:dyDescent="0.2">
      <c r="A79" s="99" t="s">
        <v>97</v>
      </c>
      <c r="E79" s="34"/>
      <c r="F79" s="34"/>
      <c r="G79" s="56"/>
      <c r="H79" s="53"/>
      <c r="I79" s="56"/>
      <c r="J79" s="56"/>
      <c r="K79" s="56"/>
      <c r="L79" s="56"/>
      <c r="M79" s="56"/>
      <c r="N79" s="53"/>
    </row>
    <row r="80" spans="1:17" ht="21.75" customHeight="1" x14ac:dyDescent="0.2">
      <c r="A80" s="99" t="s">
        <v>126</v>
      </c>
      <c r="E80" s="34"/>
      <c r="F80" s="34"/>
      <c r="G80" s="56">
        <v>900000</v>
      </c>
      <c r="H80" s="53"/>
      <c r="I80" s="56">
        <v>900000</v>
      </c>
      <c r="J80" s="56"/>
      <c r="K80" s="56">
        <v>900000</v>
      </c>
      <c r="L80" s="56"/>
      <c r="M80" s="56">
        <v>900000</v>
      </c>
      <c r="N80" s="53"/>
      <c r="Q80" s="109"/>
    </row>
    <row r="81" spans="1:17" ht="21.75" customHeight="1" x14ac:dyDescent="0.2">
      <c r="A81" s="99" t="s">
        <v>27</v>
      </c>
      <c r="E81" s="34"/>
      <c r="F81" s="34"/>
      <c r="G81" s="56">
        <v>1908450</v>
      </c>
      <c r="H81" s="53"/>
      <c r="I81" s="56">
        <v>1908450</v>
      </c>
      <c r="J81" s="56"/>
      <c r="K81" s="56">
        <v>1908450</v>
      </c>
      <c r="L81" s="56"/>
      <c r="M81" s="56">
        <v>1908450</v>
      </c>
      <c r="N81" s="53"/>
      <c r="Q81" s="109"/>
    </row>
    <row r="82" spans="1:17" ht="21.75" customHeight="1" x14ac:dyDescent="0.2">
      <c r="A82" s="99" t="s">
        <v>28</v>
      </c>
      <c r="E82" s="34"/>
      <c r="F82" s="34"/>
      <c r="G82" s="56"/>
      <c r="H82" s="53"/>
      <c r="I82" s="56"/>
      <c r="J82" s="56"/>
      <c r="K82" s="56"/>
      <c r="L82" s="56"/>
      <c r="M82" s="56"/>
      <c r="N82" s="53"/>
    </row>
    <row r="83" spans="1:17" ht="21.75" customHeight="1" x14ac:dyDescent="0.2">
      <c r="A83" s="99" t="s">
        <v>29</v>
      </c>
      <c r="E83" s="34"/>
      <c r="F83" s="34"/>
      <c r="G83" s="56">
        <v>96000</v>
      </c>
      <c r="H83" s="53"/>
      <c r="I83" s="56">
        <v>96000</v>
      </c>
      <c r="J83" s="56"/>
      <c r="K83" s="56">
        <v>96000</v>
      </c>
      <c r="L83" s="56"/>
      <c r="M83" s="56">
        <v>96000</v>
      </c>
      <c r="N83" s="53"/>
      <c r="Q83" s="109"/>
    </row>
    <row r="84" spans="1:17" ht="21.75" customHeight="1" x14ac:dyDescent="0.2">
      <c r="A84" s="99" t="s">
        <v>30</v>
      </c>
      <c r="E84" s="42"/>
      <c r="G84" s="56">
        <v>16886008</v>
      </c>
      <c r="H84" s="53"/>
      <c r="I84" s="56">
        <v>15682899</v>
      </c>
      <c r="J84" s="56"/>
      <c r="K84" s="56">
        <v>712597</v>
      </c>
      <c r="L84" s="56"/>
      <c r="M84" s="56">
        <v>641768</v>
      </c>
      <c r="N84" s="53"/>
      <c r="Q84" s="109"/>
    </row>
    <row r="85" spans="1:17" ht="21.75" customHeight="1" x14ac:dyDescent="0.2">
      <c r="A85" s="99" t="s">
        <v>102</v>
      </c>
      <c r="E85" s="34"/>
      <c r="F85" s="34"/>
      <c r="G85" s="54">
        <v>-856942</v>
      </c>
      <c r="H85" s="53"/>
      <c r="I85" s="54">
        <v>-760103</v>
      </c>
      <c r="J85" s="56"/>
      <c r="K85" s="54">
        <v>0</v>
      </c>
      <c r="L85" s="56"/>
      <c r="M85" s="54">
        <v>0</v>
      </c>
      <c r="N85" s="53"/>
      <c r="Q85" s="109"/>
    </row>
    <row r="86" spans="1:17" ht="21.75" customHeight="1" x14ac:dyDescent="0.2">
      <c r="A86" s="99" t="s">
        <v>70</v>
      </c>
      <c r="E86" s="42"/>
      <c r="G86" s="56">
        <f>SUM(G80:G85)</f>
        <v>18933516</v>
      </c>
      <c r="H86" s="53"/>
      <c r="I86" s="56">
        <f>SUM(I80:I85)</f>
        <v>17827246</v>
      </c>
      <c r="J86" s="56"/>
      <c r="K86" s="56">
        <f>SUM(K80:K85)</f>
        <v>3617047</v>
      </c>
      <c r="L86" s="56"/>
      <c r="M86" s="56">
        <f>SUM(M80:M85)</f>
        <v>3546218</v>
      </c>
      <c r="N86" s="53"/>
      <c r="Q86" s="109"/>
    </row>
    <row r="87" spans="1:17" ht="21.75" customHeight="1" x14ac:dyDescent="0.2">
      <c r="A87" s="99" t="s">
        <v>182</v>
      </c>
      <c r="E87" s="42"/>
      <c r="G87" s="56">
        <v>158793</v>
      </c>
      <c r="H87" s="53"/>
      <c r="I87" s="56">
        <v>94572</v>
      </c>
      <c r="J87" s="56"/>
      <c r="K87" s="56">
        <v>0</v>
      </c>
      <c r="L87" s="56"/>
      <c r="M87" s="56">
        <v>0</v>
      </c>
      <c r="N87" s="53"/>
      <c r="Q87" s="109"/>
    </row>
    <row r="88" spans="1:17" ht="21.75" customHeight="1" x14ac:dyDescent="0.2">
      <c r="A88" s="41" t="s">
        <v>31</v>
      </c>
      <c r="E88" s="42"/>
      <c r="G88" s="55">
        <f>SUM(G86:G87)</f>
        <v>19092309</v>
      </c>
      <c r="H88" s="53"/>
      <c r="I88" s="55">
        <f>SUM(I86:I87)</f>
        <v>17921818</v>
      </c>
      <c r="J88" s="56"/>
      <c r="K88" s="55">
        <f>SUM(K86:K87)</f>
        <v>3617047</v>
      </c>
      <c r="L88" s="56"/>
      <c r="M88" s="55">
        <f>SUM(M86:M87)</f>
        <v>3546218</v>
      </c>
      <c r="N88" s="53"/>
      <c r="Q88" s="109"/>
    </row>
    <row r="89" spans="1:17" ht="21.75" customHeight="1" thickBot="1" x14ac:dyDescent="0.25">
      <c r="A89" s="41" t="s">
        <v>32</v>
      </c>
      <c r="G89" s="45">
        <f>SUM(G88,G63)</f>
        <v>26372691</v>
      </c>
      <c r="H89" s="53"/>
      <c r="I89" s="45">
        <f>SUM(I88,I63)</f>
        <v>25561881</v>
      </c>
      <c r="J89" s="56"/>
      <c r="K89" s="45">
        <f>SUM(K88,K63)</f>
        <v>10109755</v>
      </c>
      <c r="L89" s="56"/>
      <c r="M89" s="45">
        <f>SUM(M88,M63)</f>
        <v>9885329</v>
      </c>
      <c r="N89" s="53"/>
      <c r="Q89" s="109"/>
    </row>
    <row r="90" spans="1:17" ht="21.75" customHeight="1" thickTop="1" x14ac:dyDescent="0.2">
      <c r="G90" s="56">
        <f>SUM(G89-G31)</f>
        <v>0</v>
      </c>
      <c r="H90" s="56"/>
      <c r="I90" s="56">
        <f>SUM(I89-I31)</f>
        <v>0</v>
      </c>
      <c r="J90" s="56"/>
      <c r="K90" s="56">
        <f>SUM(K89-K31)</f>
        <v>0</v>
      </c>
      <c r="L90" s="56"/>
      <c r="M90" s="56">
        <f>SUM(M89-M31)</f>
        <v>0</v>
      </c>
      <c r="N90" s="56"/>
      <c r="Q90" s="109"/>
    </row>
    <row r="91" spans="1:17" ht="21.75" customHeight="1" x14ac:dyDescent="0.2">
      <c r="I91" s="103"/>
      <c r="M91" s="103"/>
    </row>
    <row r="92" spans="1:17" ht="21.75" customHeight="1" x14ac:dyDescent="0.2">
      <c r="A92" s="42" t="s">
        <v>15</v>
      </c>
    </row>
    <row r="94" spans="1:17" ht="21.75" customHeight="1" x14ac:dyDescent="0.2">
      <c r="A94" s="104"/>
      <c r="B94" s="104"/>
      <c r="C94" s="104"/>
      <c r="D94" s="104"/>
      <c r="H94" s="46"/>
      <c r="I94" s="103"/>
      <c r="N94" s="46"/>
    </row>
    <row r="96" spans="1:17" ht="21.75" customHeight="1" x14ac:dyDescent="0.2">
      <c r="E96" s="92" t="s">
        <v>33</v>
      </c>
    </row>
    <row r="97" spans="1:4" ht="21.75" customHeight="1" x14ac:dyDescent="0.2">
      <c r="A97" s="104"/>
      <c r="B97" s="104"/>
      <c r="C97" s="104"/>
      <c r="D97" s="104"/>
    </row>
  </sheetData>
  <mergeCells count="6">
    <mergeCell ref="G5:I5"/>
    <mergeCell ref="K5:M5"/>
    <mergeCell ref="G39:I39"/>
    <mergeCell ref="K39:M39"/>
    <mergeCell ref="G71:I71"/>
    <mergeCell ref="K71:M71"/>
  </mergeCells>
  <pageMargins left="0.78740157480314965" right="0.39370078740157483" top="0.78740157480314965" bottom="0.31496062992125984" header="0.31496062992125984" footer="0.31496062992125984"/>
  <pageSetup paperSize="9" scale="72" fitToHeight="3" orientation="portrait" r:id="rId1"/>
  <rowBreaks count="2" manualBreakCount="2">
    <brk id="34" max="13" man="1"/>
    <brk id="6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45"/>
  <sheetViews>
    <sheetView showGridLines="0" view="pageBreakPreview" topLeftCell="A118" zoomScale="85" zoomScaleNormal="85" zoomScaleSheetLayoutView="85" workbookViewId="0">
      <selection activeCell="A135" sqref="A135"/>
    </sheetView>
  </sheetViews>
  <sheetFormatPr defaultColWidth="10.85546875" defaultRowHeight="21.75" customHeight="1" x14ac:dyDescent="0.2"/>
  <cols>
    <col min="1" max="1" width="41" style="66" customWidth="1"/>
    <col min="2" max="2" width="5.140625" style="66" customWidth="1"/>
    <col min="3" max="3" width="6.140625" style="66" customWidth="1"/>
    <col min="4" max="4" width="2.140625" style="66" customWidth="1"/>
    <col min="5" max="5" width="5" style="65" customWidth="1"/>
    <col min="6" max="6" width="2.28515625" style="66" customWidth="1"/>
    <col min="7" max="7" width="16.140625" style="67" customWidth="1"/>
    <col min="8" max="8" width="1.140625" style="68" customWidth="1"/>
    <col min="9" max="9" width="17.28515625" style="67" customWidth="1"/>
    <col min="10" max="10" width="1.140625" style="66" customWidth="1"/>
    <col min="11" max="11" width="15.7109375" style="67" customWidth="1"/>
    <col min="12" max="12" width="1.140625" style="68" customWidth="1"/>
    <col min="13" max="13" width="15.7109375" style="67" customWidth="1"/>
    <col min="14" max="14" width="0.140625" style="66" customWidth="1"/>
    <col min="15" max="15" width="16.42578125" style="66" bestFit="1" customWidth="1"/>
    <col min="16" max="16" width="12.7109375" style="66" customWidth="1"/>
    <col min="17" max="17" width="15.28515625" style="66" customWidth="1"/>
    <col min="18" max="16384" width="10.85546875" style="66"/>
  </cols>
  <sheetData>
    <row r="1" spans="1:15" ht="21.75" customHeight="1" x14ac:dyDescent="0.2">
      <c r="A1" s="64"/>
      <c r="B1" s="64"/>
      <c r="C1" s="64"/>
      <c r="D1" s="64"/>
      <c r="M1" s="69" t="s">
        <v>34</v>
      </c>
    </row>
    <row r="2" spans="1:15" ht="21.75" customHeight="1" x14ac:dyDescent="0.2">
      <c r="A2" s="70" t="s">
        <v>0</v>
      </c>
      <c r="B2" s="71"/>
      <c r="C2" s="71"/>
      <c r="D2" s="71"/>
      <c r="E2" s="72"/>
      <c r="F2" s="71"/>
      <c r="G2" s="71"/>
      <c r="H2" s="71"/>
      <c r="I2" s="71"/>
      <c r="J2" s="71"/>
      <c r="K2" s="71"/>
      <c r="L2" s="71"/>
      <c r="M2" s="71"/>
    </row>
    <row r="3" spans="1:15" ht="21.75" customHeight="1" x14ac:dyDescent="0.2">
      <c r="A3" s="70" t="s">
        <v>129</v>
      </c>
      <c r="B3" s="71"/>
      <c r="C3" s="71"/>
      <c r="D3" s="71"/>
      <c r="E3" s="72"/>
      <c r="F3" s="71"/>
      <c r="G3" s="71"/>
      <c r="H3" s="71"/>
      <c r="I3" s="71"/>
      <c r="J3" s="71"/>
      <c r="K3" s="71"/>
      <c r="L3" s="71"/>
      <c r="M3" s="71"/>
      <c r="O3" s="117"/>
    </row>
    <row r="4" spans="1:15" ht="21.75" customHeight="1" x14ac:dyDescent="0.2">
      <c r="A4" s="70" t="s">
        <v>216</v>
      </c>
      <c r="B4" s="71"/>
      <c r="C4" s="71"/>
      <c r="D4" s="71"/>
      <c r="E4" s="72"/>
      <c r="F4" s="71"/>
      <c r="G4" s="71"/>
      <c r="H4" s="71"/>
      <c r="I4" s="71"/>
      <c r="J4" s="71"/>
      <c r="K4" s="71"/>
      <c r="L4" s="71"/>
      <c r="M4" s="71"/>
    </row>
    <row r="5" spans="1:15" ht="21.75" customHeight="1" x14ac:dyDescent="0.2">
      <c r="A5" s="121" t="s">
        <v>1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</row>
    <row r="6" spans="1:15" ht="21.75" customHeight="1" x14ac:dyDescent="0.2">
      <c r="A6" s="65"/>
      <c r="B6" s="65"/>
      <c r="C6" s="65"/>
      <c r="D6" s="65"/>
      <c r="F6" s="65"/>
      <c r="G6" s="122" t="s">
        <v>2</v>
      </c>
      <c r="H6" s="122"/>
      <c r="I6" s="122"/>
      <c r="J6" s="73"/>
      <c r="K6" s="122" t="s">
        <v>3</v>
      </c>
      <c r="L6" s="122"/>
      <c r="M6" s="122"/>
    </row>
    <row r="7" spans="1:15" ht="21.75" customHeight="1" x14ac:dyDescent="0.2">
      <c r="A7" s="64"/>
      <c r="B7" s="64"/>
      <c r="C7" s="64"/>
      <c r="D7" s="64"/>
      <c r="E7" s="74" t="s">
        <v>4</v>
      </c>
      <c r="F7" s="74"/>
      <c r="G7" s="75">
        <v>2022</v>
      </c>
      <c r="H7" s="74"/>
      <c r="I7" s="75">
        <v>2021</v>
      </c>
      <c r="J7" s="75"/>
      <c r="K7" s="75">
        <v>2022</v>
      </c>
      <c r="L7" s="74"/>
      <c r="M7" s="75">
        <v>2021</v>
      </c>
    </row>
    <row r="8" spans="1:15" ht="21.75" customHeight="1" x14ac:dyDescent="0.2">
      <c r="A8" s="70" t="s">
        <v>35</v>
      </c>
      <c r="B8" s="64"/>
      <c r="C8" s="64"/>
      <c r="D8" s="64"/>
    </row>
    <row r="9" spans="1:15" ht="21.75" customHeight="1" x14ac:dyDescent="0.2">
      <c r="A9" s="77" t="s">
        <v>36</v>
      </c>
      <c r="B9" s="64"/>
      <c r="C9" s="64"/>
      <c r="D9" s="64"/>
      <c r="E9" s="78"/>
      <c r="F9" s="79"/>
      <c r="G9" s="80">
        <v>6524781</v>
      </c>
      <c r="H9" s="80"/>
      <c r="I9" s="80">
        <v>5733193</v>
      </c>
      <c r="J9" s="81"/>
      <c r="K9" s="80">
        <v>2269511</v>
      </c>
      <c r="L9" s="80"/>
      <c r="M9" s="80">
        <v>2251335</v>
      </c>
    </row>
    <row r="10" spans="1:15" ht="21.75" customHeight="1" x14ac:dyDescent="0.2">
      <c r="A10" s="77" t="s">
        <v>119</v>
      </c>
      <c r="B10" s="64"/>
      <c r="C10" s="64"/>
      <c r="D10" s="64"/>
      <c r="E10" s="78"/>
      <c r="F10" s="79"/>
      <c r="G10" s="80">
        <v>0</v>
      </c>
      <c r="H10" s="80"/>
      <c r="I10" s="80">
        <v>286574</v>
      </c>
      <c r="J10" s="81"/>
      <c r="K10" s="80">
        <v>0</v>
      </c>
      <c r="L10" s="80"/>
      <c r="M10" s="80">
        <v>144271</v>
      </c>
    </row>
    <row r="11" spans="1:15" ht="21.75" customHeight="1" x14ac:dyDescent="0.2">
      <c r="A11" s="77" t="s">
        <v>191</v>
      </c>
      <c r="B11" s="64"/>
      <c r="C11" s="64"/>
      <c r="D11" s="64"/>
      <c r="E11" s="78"/>
      <c r="F11" s="79"/>
      <c r="G11" s="80">
        <v>194047</v>
      </c>
      <c r="H11" s="80"/>
      <c r="I11" s="80">
        <v>34392</v>
      </c>
      <c r="J11" s="81"/>
      <c r="K11" s="80">
        <v>164315</v>
      </c>
      <c r="L11" s="118"/>
      <c r="M11" s="80">
        <v>32203</v>
      </c>
    </row>
    <row r="12" spans="1:15" ht="21.75" customHeight="1" x14ac:dyDescent="0.2">
      <c r="A12" s="77" t="s">
        <v>37</v>
      </c>
      <c r="B12" s="64"/>
      <c r="C12" s="64"/>
      <c r="D12" s="64"/>
      <c r="E12" s="78"/>
      <c r="F12" s="79"/>
      <c r="G12" s="80">
        <v>35714</v>
      </c>
      <c r="H12" s="80"/>
      <c r="I12" s="80">
        <v>15993</v>
      </c>
      <c r="J12" s="81"/>
      <c r="K12" s="80">
        <v>5742</v>
      </c>
      <c r="L12" s="80"/>
      <c r="M12" s="80">
        <v>15182</v>
      </c>
    </row>
    <row r="13" spans="1:15" ht="21.75" customHeight="1" x14ac:dyDescent="0.2">
      <c r="A13" s="70" t="s">
        <v>38</v>
      </c>
      <c r="B13" s="64"/>
      <c r="C13" s="64"/>
      <c r="D13" s="64"/>
      <c r="E13" s="78"/>
      <c r="F13" s="79"/>
      <c r="G13" s="82">
        <f>SUM(G9:G12)</f>
        <v>6754542</v>
      </c>
      <c r="H13" s="80"/>
      <c r="I13" s="82">
        <f>SUM(I9:I12)</f>
        <v>6070152</v>
      </c>
      <c r="J13" s="81"/>
      <c r="K13" s="82">
        <f>SUM(K9:K12)</f>
        <v>2439568</v>
      </c>
      <c r="L13" s="80"/>
      <c r="M13" s="82">
        <f>SUM(M9:M12)</f>
        <v>2442991</v>
      </c>
    </row>
    <row r="14" spans="1:15" ht="21.75" customHeight="1" x14ac:dyDescent="0.2">
      <c r="A14" s="70" t="s">
        <v>39</v>
      </c>
      <c r="B14" s="64"/>
      <c r="C14" s="64"/>
      <c r="D14" s="64"/>
      <c r="E14" s="78"/>
      <c r="F14" s="79"/>
      <c r="G14" s="80"/>
      <c r="H14" s="80"/>
      <c r="I14" s="80"/>
      <c r="J14" s="81"/>
      <c r="K14" s="80"/>
      <c r="L14" s="80"/>
      <c r="M14" s="80"/>
    </row>
    <row r="15" spans="1:15" ht="21.75" customHeight="1" x14ac:dyDescent="0.2">
      <c r="A15" s="77" t="s">
        <v>40</v>
      </c>
      <c r="B15" s="64"/>
      <c r="C15" s="64"/>
      <c r="D15" s="64"/>
      <c r="E15" s="78"/>
      <c r="F15" s="79"/>
      <c r="G15" s="80">
        <v>5608588</v>
      </c>
      <c r="H15" s="80"/>
      <c r="I15" s="80">
        <v>4002672</v>
      </c>
      <c r="J15" s="81"/>
      <c r="K15" s="80">
        <v>1819210</v>
      </c>
      <c r="L15" s="80"/>
      <c r="M15" s="80">
        <v>1574761</v>
      </c>
    </row>
    <row r="16" spans="1:15" ht="21.75" customHeight="1" x14ac:dyDescent="0.2">
      <c r="A16" s="77" t="s">
        <v>160</v>
      </c>
      <c r="B16" s="64"/>
      <c r="C16" s="64"/>
      <c r="D16" s="64"/>
      <c r="E16" s="78"/>
      <c r="F16" s="79"/>
      <c r="G16" s="80">
        <v>355353</v>
      </c>
      <c r="H16" s="80"/>
      <c r="I16" s="80">
        <v>605928</v>
      </c>
      <c r="J16" s="81"/>
      <c r="K16" s="80">
        <v>187457</v>
      </c>
      <c r="L16" s="80"/>
      <c r="M16" s="80">
        <v>352881</v>
      </c>
    </row>
    <row r="17" spans="1:13" ht="21.75" customHeight="1" x14ac:dyDescent="0.2">
      <c r="A17" s="77" t="s">
        <v>41</v>
      </c>
      <c r="B17" s="64"/>
      <c r="C17" s="64"/>
      <c r="D17" s="64"/>
      <c r="E17" s="78"/>
      <c r="F17" s="79"/>
      <c r="G17" s="80">
        <v>170031</v>
      </c>
      <c r="H17" s="80"/>
      <c r="I17" s="80">
        <v>143216</v>
      </c>
      <c r="J17" s="81"/>
      <c r="K17" s="80">
        <v>34507</v>
      </c>
      <c r="L17" s="80"/>
      <c r="M17" s="80">
        <v>31063</v>
      </c>
    </row>
    <row r="18" spans="1:13" ht="21.75" customHeight="1" x14ac:dyDescent="0.2">
      <c r="A18" s="77" t="s">
        <v>98</v>
      </c>
      <c r="B18" s="64"/>
      <c r="C18" s="64"/>
      <c r="D18" s="64"/>
      <c r="E18" s="78"/>
      <c r="F18" s="79"/>
      <c r="G18" s="80">
        <v>654584</v>
      </c>
      <c r="H18" s="80"/>
      <c r="I18" s="80">
        <v>0</v>
      </c>
      <c r="J18" s="81"/>
      <c r="K18" s="80">
        <v>109450</v>
      </c>
      <c r="L18" s="80"/>
      <c r="M18" s="80">
        <v>0</v>
      </c>
    </row>
    <row r="19" spans="1:13" ht="21.75" customHeight="1" x14ac:dyDescent="0.2">
      <c r="A19" s="70" t="s">
        <v>42</v>
      </c>
      <c r="B19" s="64"/>
      <c r="C19" s="64"/>
      <c r="D19" s="64"/>
      <c r="E19" s="78"/>
      <c r="F19" s="79"/>
      <c r="G19" s="82">
        <f>SUM(G15:G18)</f>
        <v>6788556</v>
      </c>
      <c r="H19" s="80"/>
      <c r="I19" s="82">
        <f>SUM(I15:I18)</f>
        <v>4751816</v>
      </c>
      <c r="J19" s="81"/>
      <c r="K19" s="82">
        <f>SUM(K15:K18)</f>
        <v>2150624</v>
      </c>
      <c r="L19" s="80"/>
      <c r="M19" s="82">
        <f>SUM(M15:M18)</f>
        <v>1958705</v>
      </c>
    </row>
    <row r="20" spans="1:13" ht="21.75" customHeight="1" x14ac:dyDescent="0.2">
      <c r="A20" s="70" t="s">
        <v>239</v>
      </c>
      <c r="B20" s="64"/>
      <c r="C20" s="64"/>
      <c r="D20" s="64"/>
      <c r="E20" s="78"/>
      <c r="F20" s="79"/>
      <c r="G20" s="81">
        <f>SUM(G13-G19)</f>
        <v>-34014</v>
      </c>
      <c r="H20" s="80"/>
      <c r="I20" s="81">
        <f>SUM(I13-I19)</f>
        <v>1318336</v>
      </c>
      <c r="J20" s="81"/>
      <c r="K20" s="81">
        <f>SUM(K13-K19)</f>
        <v>288944</v>
      </c>
      <c r="L20" s="80"/>
      <c r="M20" s="81">
        <f>SUM(M13-M19)</f>
        <v>484286</v>
      </c>
    </row>
    <row r="21" spans="1:13" ht="21.75" customHeight="1" x14ac:dyDescent="0.2">
      <c r="A21" s="77" t="s">
        <v>190</v>
      </c>
      <c r="B21" s="64"/>
      <c r="C21" s="64"/>
      <c r="D21" s="64"/>
      <c r="E21" s="78"/>
      <c r="F21" s="79"/>
      <c r="G21" s="81">
        <v>8772</v>
      </c>
      <c r="H21" s="80"/>
      <c r="I21" s="81">
        <v>5115</v>
      </c>
      <c r="J21" s="81"/>
      <c r="K21" s="81">
        <v>23</v>
      </c>
      <c r="L21" s="80"/>
      <c r="M21" s="81">
        <v>60</v>
      </c>
    </row>
    <row r="22" spans="1:13" ht="21.75" customHeight="1" x14ac:dyDescent="0.2">
      <c r="A22" s="77" t="s">
        <v>43</v>
      </c>
      <c r="B22" s="64"/>
      <c r="C22" s="64"/>
      <c r="D22" s="64"/>
      <c r="E22" s="78"/>
      <c r="F22" s="79"/>
      <c r="G22" s="83">
        <v>-43714</v>
      </c>
      <c r="H22" s="80"/>
      <c r="I22" s="83">
        <v>-15869</v>
      </c>
      <c r="J22" s="81"/>
      <c r="K22" s="83">
        <v>-30293</v>
      </c>
      <c r="L22" s="80"/>
      <c r="M22" s="83">
        <v>-12192</v>
      </c>
    </row>
    <row r="23" spans="1:13" ht="21.75" customHeight="1" x14ac:dyDescent="0.2">
      <c r="A23" s="70" t="s">
        <v>240</v>
      </c>
      <c r="B23" s="64"/>
      <c r="C23" s="64"/>
      <c r="D23" s="64"/>
      <c r="E23" s="78"/>
      <c r="F23" s="79"/>
      <c r="G23" s="81">
        <f>SUM(G20:G22)</f>
        <v>-68956</v>
      </c>
      <c r="H23" s="80"/>
      <c r="I23" s="81">
        <f>SUM(I20:I22)</f>
        <v>1307582</v>
      </c>
      <c r="J23" s="81"/>
      <c r="K23" s="81">
        <f>SUM(K20:K22)</f>
        <v>258674</v>
      </c>
      <c r="L23" s="80"/>
      <c r="M23" s="81">
        <f>SUM(M20:M22)</f>
        <v>472154</v>
      </c>
    </row>
    <row r="24" spans="1:13" ht="21.75" customHeight="1" x14ac:dyDescent="0.2">
      <c r="A24" s="77" t="s">
        <v>241</v>
      </c>
      <c r="B24" s="64"/>
      <c r="C24" s="64"/>
      <c r="D24" s="64"/>
      <c r="E24" s="78">
        <v>11</v>
      </c>
      <c r="F24" s="78"/>
      <c r="G24" s="83">
        <v>57216</v>
      </c>
      <c r="H24" s="80"/>
      <c r="I24" s="83">
        <v>-182371</v>
      </c>
      <c r="J24" s="81"/>
      <c r="K24" s="83">
        <v>-17333</v>
      </c>
      <c r="L24" s="80"/>
      <c r="M24" s="83">
        <v>-60250</v>
      </c>
    </row>
    <row r="25" spans="1:13" ht="21.75" customHeight="1" thickBot="1" x14ac:dyDescent="0.25">
      <c r="A25" s="70" t="s">
        <v>242</v>
      </c>
      <c r="B25" s="64"/>
      <c r="C25" s="64"/>
      <c r="D25" s="64"/>
      <c r="E25" s="78"/>
      <c r="F25" s="79"/>
      <c r="G25" s="84">
        <f>SUM(G23:G24)</f>
        <v>-11740</v>
      </c>
      <c r="H25" s="80"/>
      <c r="I25" s="84">
        <f>SUM(I23:I24)</f>
        <v>1125211</v>
      </c>
      <c r="J25" s="81"/>
      <c r="K25" s="84">
        <f>SUM(K23:K24)</f>
        <v>241341</v>
      </c>
      <c r="L25" s="80"/>
      <c r="M25" s="84">
        <f>SUM(M23:M24)</f>
        <v>411904</v>
      </c>
    </row>
    <row r="26" spans="1:13" ht="21.75" customHeight="1" thickTop="1" x14ac:dyDescent="0.2">
      <c r="B26" s="64"/>
      <c r="C26" s="64"/>
      <c r="D26" s="64"/>
      <c r="E26" s="78"/>
      <c r="F26" s="79"/>
      <c r="G26" s="85"/>
      <c r="H26" s="80"/>
      <c r="I26" s="85"/>
      <c r="J26" s="81"/>
      <c r="K26" s="85"/>
      <c r="L26" s="80"/>
      <c r="M26" s="85"/>
    </row>
    <row r="27" spans="1:13" ht="21.75" customHeight="1" x14ac:dyDescent="0.2">
      <c r="A27" s="73" t="s">
        <v>151</v>
      </c>
      <c r="B27" s="64"/>
      <c r="C27" s="64"/>
      <c r="D27" s="64"/>
      <c r="E27" s="78"/>
      <c r="F27" s="79"/>
      <c r="G27" s="81"/>
      <c r="H27" s="80"/>
      <c r="I27" s="81"/>
      <c r="J27" s="81"/>
      <c r="K27" s="81"/>
      <c r="L27" s="80"/>
      <c r="M27" s="81"/>
    </row>
    <row r="28" spans="1:13" ht="21.75" customHeight="1" thickBot="1" x14ac:dyDescent="0.25">
      <c r="A28" s="66" t="s">
        <v>76</v>
      </c>
      <c r="B28" s="64"/>
      <c r="C28" s="64"/>
      <c r="D28" s="64"/>
      <c r="E28" s="78"/>
      <c r="F28" s="79"/>
      <c r="G28" s="81">
        <f>SUM(G30-G29)</f>
        <v>-43510</v>
      </c>
      <c r="H28" s="80"/>
      <c r="I28" s="81">
        <f>SUM(I30-I29)</f>
        <v>1122300</v>
      </c>
      <c r="J28" s="81"/>
      <c r="K28" s="86">
        <f>K25</f>
        <v>241341</v>
      </c>
      <c r="L28" s="81"/>
      <c r="M28" s="86">
        <f>M25</f>
        <v>411904</v>
      </c>
    </row>
    <row r="29" spans="1:13" ht="21.75" customHeight="1" thickTop="1" x14ac:dyDescent="0.2">
      <c r="A29" s="77" t="s">
        <v>182</v>
      </c>
      <c r="B29" s="64"/>
      <c r="C29" s="64"/>
      <c r="D29" s="64"/>
      <c r="E29" s="78"/>
      <c r="F29" s="79"/>
      <c r="G29" s="81">
        <v>31770</v>
      </c>
      <c r="H29" s="80"/>
      <c r="I29" s="81">
        <v>2911</v>
      </c>
      <c r="J29" s="81"/>
      <c r="K29" s="81"/>
      <c r="L29" s="80"/>
      <c r="M29" s="81"/>
    </row>
    <row r="30" spans="1:13" ht="21.75" customHeight="1" thickBot="1" x14ac:dyDescent="0.25">
      <c r="B30" s="64"/>
      <c r="C30" s="64"/>
      <c r="D30" s="64"/>
      <c r="E30" s="78"/>
      <c r="F30" s="79"/>
      <c r="G30" s="84">
        <f>G25</f>
        <v>-11740</v>
      </c>
      <c r="H30" s="81"/>
      <c r="I30" s="84">
        <f>I25</f>
        <v>1125211</v>
      </c>
      <c r="J30" s="81"/>
      <c r="K30" s="81"/>
      <c r="L30" s="80"/>
      <c r="M30" s="81"/>
    </row>
    <row r="31" spans="1:13" ht="21.75" customHeight="1" thickTop="1" x14ac:dyDescent="0.2">
      <c r="B31" s="64"/>
      <c r="C31" s="64"/>
      <c r="D31" s="64"/>
      <c r="E31" s="78"/>
      <c r="F31" s="79"/>
      <c r="G31" s="87"/>
      <c r="H31" s="87"/>
      <c r="I31" s="87"/>
      <c r="J31" s="64"/>
      <c r="K31" s="88"/>
      <c r="L31" s="88"/>
      <c r="M31" s="88"/>
    </row>
    <row r="32" spans="1:13" ht="21.75" customHeight="1" x14ac:dyDescent="0.2">
      <c r="A32" s="73" t="s">
        <v>130</v>
      </c>
      <c r="B32" s="64"/>
      <c r="C32" s="64"/>
      <c r="D32" s="64"/>
      <c r="E32" s="78"/>
      <c r="F32" s="79"/>
      <c r="G32" s="66"/>
      <c r="H32" s="66"/>
      <c r="I32" s="66"/>
      <c r="J32" s="64"/>
      <c r="L32" s="66"/>
      <c r="M32" s="114" t="s">
        <v>243</v>
      </c>
    </row>
    <row r="33" spans="1:14" ht="21.75" customHeight="1" thickBot="1" x14ac:dyDescent="0.25">
      <c r="A33" s="66" t="s">
        <v>250</v>
      </c>
      <c r="B33" s="64"/>
      <c r="C33" s="64"/>
      <c r="D33" s="64"/>
      <c r="E33" s="78"/>
      <c r="F33" s="79"/>
      <c r="G33" s="89">
        <f>G28/G34</f>
        <v>-4.8344444444444447E-2</v>
      </c>
      <c r="H33" s="66"/>
      <c r="I33" s="89">
        <f>I28/I34</f>
        <v>1.2470000000000001</v>
      </c>
      <c r="J33" s="64"/>
      <c r="K33" s="89">
        <f>K28/K34</f>
        <v>0.26815666666666665</v>
      </c>
      <c r="L33" s="66"/>
      <c r="M33" s="89">
        <f>M28/M34</f>
        <v>0.45767111111111108</v>
      </c>
    </row>
    <row r="34" spans="1:14" ht="21.75" customHeight="1" thickTop="1" thickBot="1" x14ac:dyDescent="0.25">
      <c r="A34" s="66" t="s">
        <v>131</v>
      </c>
      <c r="B34" s="64"/>
      <c r="C34" s="64"/>
      <c r="D34" s="64"/>
      <c r="E34" s="78"/>
      <c r="F34" s="79"/>
      <c r="G34" s="84">
        <v>900000</v>
      </c>
      <c r="H34" s="66"/>
      <c r="I34" s="84">
        <v>900000</v>
      </c>
      <c r="J34" s="64"/>
      <c r="K34" s="84">
        <v>900000</v>
      </c>
      <c r="L34" s="66"/>
      <c r="M34" s="84">
        <v>900000</v>
      </c>
    </row>
    <row r="35" spans="1:14" ht="21.75" customHeight="1" thickTop="1" x14ac:dyDescent="0.2">
      <c r="B35" s="64"/>
      <c r="C35" s="64"/>
      <c r="D35" s="64"/>
    </row>
    <row r="36" spans="1:14" ht="21.75" customHeight="1" x14ac:dyDescent="0.2">
      <c r="A36" s="66" t="s">
        <v>15</v>
      </c>
      <c r="B36" s="64"/>
      <c r="C36" s="64"/>
      <c r="D36" s="64"/>
    </row>
    <row r="37" spans="1:14" ht="21.75" customHeight="1" x14ac:dyDescent="0.2">
      <c r="A37" s="64"/>
      <c r="B37" s="64"/>
      <c r="C37" s="64"/>
      <c r="D37" s="64"/>
      <c r="M37" s="69" t="s">
        <v>34</v>
      </c>
    </row>
    <row r="38" spans="1:14" ht="21.75" customHeight="1" x14ac:dyDescent="0.2">
      <c r="A38" s="70" t="s">
        <v>0</v>
      </c>
      <c r="B38" s="71"/>
      <c r="C38" s="71"/>
      <c r="D38" s="71"/>
      <c r="E38" s="72"/>
      <c r="F38" s="71"/>
      <c r="G38" s="71"/>
      <c r="H38" s="71"/>
      <c r="I38" s="71"/>
      <c r="J38" s="71"/>
      <c r="K38" s="71"/>
      <c r="L38" s="71"/>
      <c r="M38" s="71"/>
    </row>
    <row r="39" spans="1:14" ht="21.75" customHeight="1" x14ac:dyDescent="0.2">
      <c r="A39" s="70" t="s">
        <v>132</v>
      </c>
      <c r="B39" s="71"/>
      <c r="C39" s="71"/>
      <c r="D39" s="71"/>
      <c r="E39" s="72"/>
      <c r="F39" s="71"/>
      <c r="G39" s="71"/>
      <c r="H39" s="71"/>
      <c r="I39" s="71"/>
      <c r="J39" s="71"/>
      <c r="K39" s="71"/>
      <c r="L39" s="71"/>
      <c r="M39" s="71"/>
    </row>
    <row r="40" spans="1:14" ht="21.75" customHeight="1" x14ac:dyDescent="0.2">
      <c r="A40" s="70" t="s">
        <v>216</v>
      </c>
      <c r="B40" s="71"/>
      <c r="C40" s="71"/>
      <c r="D40" s="71"/>
      <c r="E40" s="72"/>
      <c r="F40" s="71"/>
      <c r="G40" s="71"/>
      <c r="H40" s="71"/>
      <c r="I40" s="71"/>
      <c r="J40" s="71"/>
      <c r="K40" s="71"/>
      <c r="L40" s="71"/>
      <c r="M40" s="71"/>
    </row>
    <row r="41" spans="1:14" ht="21.75" customHeight="1" x14ac:dyDescent="0.2">
      <c r="A41" s="121" t="s">
        <v>1</v>
      </c>
      <c r="B41" s="121"/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</row>
    <row r="42" spans="1:14" ht="21.75" customHeight="1" x14ac:dyDescent="0.2">
      <c r="A42" s="65"/>
      <c r="B42" s="65"/>
      <c r="C42" s="65"/>
      <c r="D42" s="65"/>
      <c r="F42" s="65"/>
      <c r="G42" s="122" t="s">
        <v>2</v>
      </c>
      <c r="H42" s="122"/>
      <c r="I42" s="122"/>
      <c r="J42" s="73"/>
      <c r="K42" s="122" t="s">
        <v>3</v>
      </c>
      <c r="L42" s="122"/>
      <c r="M42" s="122"/>
    </row>
    <row r="43" spans="1:14" ht="21.75" customHeight="1" x14ac:dyDescent="0.2">
      <c r="A43" s="64"/>
      <c r="B43" s="64"/>
      <c r="C43" s="64"/>
      <c r="D43" s="64"/>
      <c r="E43" s="74"/>
      <c r="F43" s="74"/>
      <c r="G43" s="75">
        <v>2022</v>
      </c>
      <c r="H43" s="74"/>
      <c r="I43" s="75">
        <v>2021</v>
      </c>
      <c r="J43" s="75"/>
      <c r="K43" s="75">
        <v>2022</v>
      </c>
      <c r="L43" s="74"/>
      <c r="M43" s="75">
        <v>2021</v>
      </c>
    </row>
    <row r="44" spans="1:14" ht="21.75" customHeight="1" x14ac:dyDescent="0.2">
      <c r="A44" s="64"/>
      <c r="B44" s="64"/>
      <c r="C44" s="64"/>
      <c r="D44" s="64"/>
      <c r="E44" s="74"/>
      <c r="F44" s="74"/>
      <c r="G44" s="75"/>
      <c r="H44" s="74"/>
      <c r="I44" s="75"/>
      <c r="J44" s="75"/>
      <c r="K44" s="76"/>
      <c r="L44" s="74"/>
      <c r="M44" s="76"/>
    </row>
    <row r="45" spans="1:14" ht="21.75" customHeight="1" x14ac:dyDescent="0.2">
      <c r="A45" s="70" t="s">
        <v>242</v>
      </c>
      <c r="B45" s="64"/>
      <c r="C45" s="64"/>
      <c r="D45" s="64"/>
      <c r="E45" s="74"/>
      <c r="F45" s="74"/>
      <c r="G45" s="90">
        <f>G25</f>
        <v>-11740</v>
      </c>
      <c r="H45" s="74"/>
      <c r="I45" s="90">
        <f>I25</f>
        <v>1125211</v>
      </c>
      <c r="J45" s="75"/>
      <c r="K45" s="90">
        <f>K25</f>
        <v>241341</v>
      </c>
      <c r="L45" s="74"/>
      <c r="M45" s="90">
        <f>M25</f>
        <v>411904</v>
      </c>
      <c r="N45" s="74"/>
    </row>
    <row r="46" spans="1:14" ht="21.75" customHeight="1" x14ac:dyDescent="0.2">
      <c r="A46" s="64"/>
      <c r="B46" s="64"/>
      <c r="C46" s="64"/>
      <c r="D46" s="64"/>
      <c r="E46" s="74"/>
      <c r="F46" s="74"/>
      <c r="G46" s="75"/>
      <c r="H46" s="74"/>
      <c r="I46" s="75"/>
      <c r="J46" s="75"/>
      <c r="K46" s="76"/>
      <c r="L46" s="74"/>
      <c r="M46" s="76"/>
      <c r="N46" s="74"/>
    </row>
    <row r="47" spans="1:14" ht="21.75" customHeight="1" x14ac:dyDescent="0.2">
      <c r="A47" s="73" t="s">
        <v>71</v>
      </c>
      <c r="B47" s="64"/>
      <c r="C47" s="64"/>
      <c r="D47" s="64"/>
      <c r="E47" s="78"/>
      <c r="F47" s="79"/>
      <c r="G47" s="81"/>
      <c r="H47" s="80"/>
      <c r="I47" s="81"/>
      <c r="J47" s="81"/>
      <c r="K47" s="81"/>
      <c r="L47" s="80"/>
      <c r="M47" s="81"/>
      <c r="N47" s="80"/>
    </row>
    <row r="48" spans="1:14" ht="21.75" customHeight="1" x14ac:dyDescent="0.2">
      <c r="A48" s="91" t="s">
        <v>136</v>
      </c>
      <c r="B48" s="64"/>
      <c r="C48" s="64"/>
      <c r="D48" s="64"/>
      <c r="E48" s="78"/>
      <c r="F48" s="79"/>
      <c r="G48" s="81"/>
      <c r="H48" s="80"/>
      <c r="I48" s="81"/>
      <c r="J48" s="81"/>
      <c r="K48" s="81"/>
      <c r="L48" s="80"/>
      <c r="M48" s="81"/>
      <c r="N48" s="80"/>
    </row>
    <row r="49" spans="1:15" ht="21.75" customHeight="1" x14ac:dyDescent="0.2">
      <c r="A49" s="91" t="s">
        <v>137</v>
      </c>
      <c r="B49" s="64"/>
      <c r="C49" s="64"/>
      <c r="D49" s="64"/>
      <c r="E49" s="78"/>
      <c r="F49" s="79"/>
      <c r="G49" s="81"/>
      <c r="H49" s="80"/>
      <c r="I49" s="81"/>
      <c r="J49" s="81"/>
      <c r="K49" s="81"/>
      <c r="L49" s="80"/>
      <c r="M49" s="81"/>
      <c r="N49" s="80"/>
    </row>
    <row r="50" spans="1:15" ht="21.75" customHeight="1" x14ac:dyDescent="0.2">
      <c r="A50" s="77" t="s">
        <v>72</v>
      </c>
      <c r="B50" s="64"/>
      <c r="C50" s="64"/>
      <c r="D50" s="64"/>
      <c r="E50" s="78"/>
      <c r="F50" s="79"/>
      <c r="G50" s="81"/>
      <c r="H50" s="80"/>
      <c r="I50" s="81"/>
      <c r="J50" s="81"/>
      <c r="K50" s="81"/>
      <c r="L50" s="80"/>
      <c r="M50" s="81"/>
      <c r="N50" s="80"/>
    </row>
    <row r="51" spans="1:15" ht="21.75" customHeight="1" x14ac:dyDescent="0.2">
      <c r="A51" s="77" t="s">
        <v>73</v>
      </c>
      <c r="B51" s="64"/>
      <c r="C51" s="64"/>
      <c r="D51" s="64"/>
      <c r="E51" s="78"/>
      <c r="F51" s="79"/>
      <c r="G51" s="81">
        <v>-674121</v>
      </c>
      <c r="H51" s="81"/>
      <c r="I51" s="81">
        <v>-535731</v>
      </c>
      <c r="J51" s="81"/>
      <c r="K51" s="81">
        <v>0</v>
      </c>
      <c r="L51" s="81"/>
      <c r="M51" s="81">
        <v>0</v>
      </c>
      <c r="N51" s="81"/>
      <c r="O51" s="64"/>
    </row>
    <row r="52" spans="1:15" ht="21.75" customHeight="1" x14ac:dyDescent="0.2">
      <c r="A52" s="77" t="s">
        <v>219</v>
      </c>
      <c r="B52" s="64"/>
      <c r="C52" s="64"/>
      <c r="D52" s="64"/>
      <c r="E52" s="78"/>
      <c r="F52" s="79"/>
      <c r="G52" s="81"/>
      <c r="H52" s="81"/>
      <c r="I52" s="81"/>
      <c r="J52" s="81"/>
      <c r="K52" s="81"/>
      <c r="L52" s="81"/>
      <c r="M52" s="81"/>
      <c r="N52" s="81"/>
      <c r="O52" s="64"/>
    </row>
    <row r="53" spans="1:15" ht="21.75" customHeight="1" x14ac:dyDescent="0.2">
      <c r="A53" s="77" t="s">
        <v>220</v>
      </c>
      <c r="B53" s="64"/>
      <c r="C53" s="64"/>
      <c r="D53" s="64"/>
      <c r="E53" s="78"/>
      <c r="F53" s="79"/>
      <c r="G53" s="81"/>
      <c r="H53" s="81"/>
      <c r="I53" s="81"/>
      <c r="J53" s="81"/>
      <c r="K53" s="81"/>
      <c r="L53" s="81"/>
      <c r="M53" s="81"/>
      <c r="N53" s="81"/>
      <c r="O53" s="64"/>
    </row>
    <row r="54" spans="1:15" ht="21.75" customHeight="1" x14ac:dyDescent="0.2">
      <c r="A54" s="77" t="s">
        <v>202</v>
      </c>
      <c r="B54" s="64"/>
      <c r="C54" s="64"/>
      <c r="D54" s="64"/>
      <c r="E54" s="78"/>
      <c r="F54" s="79"/>
      <c r="G54" s="83">
        <v>5483</v>
      </c>
      <c r="H54" s="81"/>
      <c r="I54" s="83">
        <v>-2720</v>
      </c>
      <c r="J54" s="81"/>
      <c r="K54" s="83">
        <v>0</v>
      </c>
      <c r="L54" s="81"/>
      <c r="M54" s="83">
        <v>0</v>
      </c>
      <c r="N54" s="81"/>
      <c r="O54" s="64"/>
    </row>
    <row r="55" spans="1:15" ht="21.75" customHeight="1" x14ac:dyDescent="0.2">
      <c r="A55" s="77" t="s">
        <v>136</v>
      </c>
      <c r="B55" s="64"/>
      <c r="C55" s="64"/>
      <c r="D55" s="64"/>
      <c r="E55" s="78"/>
      <c r="F55" s="79"/>
      <c r="G55" s="81"/>
      <c r="H55" s="80"/>
      <c r="I55" s="81"/>
      <c r="J55" s="81"/>
      <c r="K55" s="81"/>
      <c r="L55" s="80"/>
      <c r="M55" s="81"/>
      <c r="N55" s="80"/>
    </row>
    <row r="56" spans="1:15" ht="21.75" customHeight="1" x14ac:dyDescent="0.2">
      <c r="A56" s="77" t="s">
        <v>139</v>
      </c>
      <c r="B56" s="64"/>
      <c r="C56" s="64"/>
      <c r="D56" s="64"/>
      <c r="E56" s="78"/>
      <c r="F56" s="79"/>
      <c r="G56" s="81">
        <f>SUM(G51:G54)</f>
        <v>-668638</v>
      </c>
      <c r="H56" s="80"/>
      <c r="I56" s="81">
        <f>SUM(I51:I54)</f>
        <v>-538451</v>
      </c>
      <c r="J56" s="81"/>
      <c r="K56" s="81">
        <f>SUM(K51:K54)</f>
        <v>0</v>
      </c>
      <c r="L56" s="80"/>
      <c r="M56" s="81">
        <f>SUM(M51:M54)</f>
        <v>0</v>
      </c>
      <c r="N56" s="80"/>
    </row>
    <row r="57" spans="1:15" ht="21.75" customHeight="1" x14ac:dyDescent="0.2">
      <c r="A57" s="91" t="s">
        <v>138</v>
      </c>
      <c r="B57" s="64"/>
      <c r="C57" s="64"/>
      <c r="D57" s="64"/>
      <c r="E57" s="78"/>
      <c r="F57" s="79"/>
      <c r="G57" s="81"/>
      <c r="H57" s="80"/>
      <c r="I57" s="81"/>
      <c r="J57" s="81"/>
      <c r="K57" s="81"/>
      <c r="L57" s="80"/>
      <c r="M57" s="81"/>
      <c r="N57" s="80"/>
    </row>
    <row r="58" spans="1:15" ht="21.75" customHeight="1" x14ac:dyDescent="0.2">
      <c r="A58" s="91" t="s">
        <v>143</v>
      </c>
      <c r="B58" s="64"/>
      <c r="C58" s="64"/>
      <c r="D58" s="64"/>
      <c r="E58" s="78"/>
      <c r="F58" s="79"/>
      <c r="G58" s="81"/>
      <c r="H58" s="80"/>
      <c r="I58" s="81"/>
      <c r="J58" s="81"/>
      <c r="K58" s="81"/>
      <c r="L58" s="80"/>
      <c r="M58" s="81"/>
      <c r="N58" s="80"/>
    </row>
    <row r="59" spans="1:15" ht="21.75" customHeight="1" x14ac:dyDescent="0.2">
      <c r="A59" s="77" t="s">
        <v>198</v>
      </c>
      <c r="B59" s="64"/>
      <c r="C59" s="64"/>
      <c r="D59" s="64"/>
      <c r="E59" s="78"/>
      <c r="F59" s="79"/>
      <c r="G59" s="83">
        <v>-2542</v>
      </c>
      <c r="H59" s="80"/>
      <c r="I59" s="83">
        <v>6306</v>
      </c>
      <c r="J59" s="81"/>
      <c r="K59" s="83">
        <v>0</v>
      </c>
      <c r="L59" s="80"/>
      <c r="M59" s="83">
        <v>0</v>
      </c>
      <c r="N59" s="80"/>
    </row>
    <row r="60" spans="1:15" ht="21.75" customHeight="1" x14ac:dyDescent="0.2">
      <c r="A60" s="77" t="s">
        <v>157</v>
      </c>
      <c r="B60" s="64"/>
      <c r="C60" s="64"/>
      <c r="D60" s="64"/>
      <c r="E60" s="78"/>
      <c r="F60" s="79"/>
      <c r="G60" s="81"/>
      <c r="H60" s="80"/>
      <c r="I60" s="81"/>
      <c r="J60" s="81"/>
      <c r="K60" s="81"/>
      <c r="L60" s="80"/>
      <c r="M60" s="81"/>
      <c r="N60" s="80"/>
    </row>
    <row r="61" spans="1:15" ht="21.75" customHeight="1" x14ac:dyDescent="0.2">
      <c r="A61" s="77" t="s">
        <v>156</v>
      </c>
      <c r="B61" s="64"/>
      <c r="C61" s="64"/>
      <c r="D61" s="64"/>
      <c r="E61" s="78"/>
      <c r="F61" s="79"/>
      <c r="G61" s="81">
        <f>SUM(G59)</f>
        <v>-2542</v>
      </c>
      <c r="H61" s="80"/>
      <c r="I61" s="81">
        <f>SUM(I59)</f>
        <v>6306</v>
      </c>
      <c r="J61" s="81"/>
      <c r="K61" s="81">
        <f>SUM(K59)</f>
        <v>0</v>
      </c>
      <c r="L61" s="80"/>
      <c r="M61" s="81">
        <f>SUM(M59)</f>
        <v>0</v>
      </c>
      <c r="N61" s="80"/>
    </row>
    <row r="62" spans="1:15" ht="21.75" customHeight="1" x14ac:dyDescent="0.2">
      <c r="A62" s="73" t="s">
        <v>74</v>
      </c>
      <c r="B62" s="64"/>
      <c r="C62" s="64"/>
      <c r="D62" s="64"/>
      <c r="E62" s="78"/>
      <c r="F62" s="79"/>
      <c r="G62" s="82">
        <f>SUM(G56,G61)</f>
        <v>-671180</v>
      </c>
      <c r="H62" s="80"/>
      <c r="I62" s="82">
        <f>SUM(I56,I61)</f>
        <v>-532145</v>
      </c>
      <c r="J62" s="81"/>
      <c r="K62" s="82">
        <f>SUM(K56,K61)</f>
        <v>0</v>
      </c>
      <c r="L62" s="80"/>
      <c r="M62" s="82">
        <f>SUM(M56,M61)</f>
        <v>0</v>
      </c>
      <c r="N62" s="80"/>
    </row>
    <row r="63" spans="1:15" ht="21.75" customHeight="1" x14ac:dyDescent="0.2">
      <c r="A63" s="73"/>
      <c r="B63" s="64"/>
      <c r="C63" s="64"/>
      <c r="D63" s="64"/>
      <c r="E63" s="78"/>
      <c r="F63" s="79"/>
      <c r="G63" s="81"/>
      <c r="H63" s="80"/>
      <c r="I63" s="81"/>
      <c r="J63" s="81"/>
      <c r="K63" s="81"/>
      <c r="L63" s="80"/>
      <c r="M63" s="81"/>
      <c r="N63" s="80"/>
    </row>
    <row r="64" spans="1:15" ht="21.75" customHeight="1" thickBot="1" x14ac:dyDescent="0.25">
      <c r="A64" s="73" t="s">
        <v>75</v>
      </c>
      <c r="B64" s="64"/>
      <c r="C64" s="64"/>
      <c r="D64" s="64"/>
      <c r="E64" s="78"/>
      <c r="F64" s="79"/>
      <c r="G64" s="86">
        <f>G45+G62</f>
        <v>-682920</v>
      </c>
      <c r="H64" s="80"/>
      <c r="I64" s="86">
        <f>I45+I62</f>
        <v>593066</v>
      </c>
      <c r="J64" s="81"/>
      <c r="K64" s="86">
        <f>K45+K62</f>
        <v>241341</v>
      </c>
      <c r="L64" s="80"/>
      <c r="M64" s="86">
        <f>M45+M62</f>
        <v>411904</v>
      </c>
      <c r="N64" s="80"/>
    </row>
    <row r="65" spans="1:13" ht="21.75" customHeight="1" thickTop="1" x14ac:dyDescent="0.2">
      <c r="A65" s="73"/>
      <c r="B65" s="64"/>
      <c r="C65" s="64"/>
      <c r="D65" s="64"/>
      <c r="E65" s="78"/>
      <c r="F65" s="79"/>
      <c r="G65" s="81"/>
      <c r="H65" s="80"/>
      <c r="I65" s="81"/>
      <c r="J65" s="81"/>
      <c r="K65" s="81"/>
      <c r="L65" s="80"/>
      <c r="M65" s="81"/>
    </row>
    <row r="66" spans="1:13" ht="21.75" customHeight="1" x14ac:dyDescent="0.2">
      <c r="A66" s="73" t="s">
        <v>77</v>
      </c>
      <c r="B66" s="64"/>
      <c r="C66" s="64"/>
      <c r="D66" s="64"/>
      <c r="E66" s="78"/>
      <c r="F66" s="79"/>
      <c r="G66" s="81"/>
      <c r="H66" s="80"/>
      <c r="I66" s="81"/>
      <c r="J66" s="81"/>
      <c r="K66" s="81"/>
      <c r="L66" s="80"/>
      <c r="M66" s="81"/>
    </row>
    <row r="67" spans="1:13" ht="21.75" customHeight="1" thickBot="1" x14ac:dyDescent="0.25">
      <c r="A67" s="66" t="s">
        <v>76</v>
      </c>
      <c r="B67" s="64"/>
      <c r="C67" s="64"/>
      <c r="D67" s="64"/>
      <c r="E67" s="78"/>
      <c r="F67" s="79"/>
      <c r="G67" s="81">
        <f>SUM(G69-G68)</f>
        <v>-714690</v>
      </c>
      <c r="H67" s="80"/>
      <c r="I67" s="81">
        <f>SUM(I69-I68)</f>
        <v>590155</v>
      </c>
      <c r="J67" s="81"/>
      <c r="K67" s="86">
        <f>SUM(K64)</f>
        <v>241341</v>
      </c>
      <c r="L67" s="81"/>
      <c r="M67" s="86">
        <f>SUM(M64)</f>
        <v>411904</v>
      </c>
    </row>
    <row r="68" spans="1:13" ht="21.75" customHeight="1" thickTop="1" x14ac:dyDescent="0.2">
      <c r="A68" s="77" t="s">
        <v>182</v>
      </c>
      <c r="B68" s="64"/>
      <c r="C68" s="64"/>
      <c r="D68" s="64"/>
      <c r="E68" s="78"/>
      <c r="F68" s="79"/>
      <c r="G68" s="83">
        <v>31770</v>
      </c>
      <c r="H68" s="80"/>
      <c r="I68" s="83">
        <v>2911</v>
      </c>
      <c r="J68" s="81"/>
      <c r="K68" s="81"/>
      <c r="L68" s="80"/>
      <c r="M68" s="81"/>
    </row>
    <row r="69" spans="1:13" ht="21.75" customHeight="1" thickBot="1" x14ac:dyDescent="0.25">
      <c r="B69" s="64"/>
      <c r="C69" s="64"/>
      <c r="D69" s="64"/>
      <c r="E69" s="78"/>
      <c r="F69" s="79"/>
      <c r="G69" s="84">
        <f>SUM(G64)</f>
        <v>-682920</v>
      </c>
      <c r="H69" s="81"/>
      <c r="I69" s="84">
        <f>SUM(I64)</f>
        <v>593066</v>
      </c>
      <c r="J69" s="81"/>
      <c r="K69" s="81"/>
      <c r="L69" s="80"/>
      <c r="M69" s="81"/>
    </row>
    <row r="70" spans="1:13" ht="21.75" customHeight="1" thickTop="1" x14ac:dyDescent="0.2">
      <c r="B70" s="64"/>
      <c r="C70" s="64"/>
      <c r="D70" s="64"/>
      <c r="E70" s="78"/>
      <c r="F70" s="79"/>
      <c r="G70" s="81"/>
      <c r="H70" s="81"/>
      <c r="I70" s="81"/>
      <c r="J70" s="81"/>
      <c r="K70" s="81"/>
      <c r="L70" s="80"/>
      <c r="M70" s="81"/>
    </row>
    <row r="71" spans="1:13" ht="21.75" customHeight="1" x14ac:dyDescent="0.2">
      <c r="A71" s="66" t="s">
        <v>15</v>
      </c>
      <c r="B71" s="64"/>
      <c r="C71" s="64"/>
      <c r="D71" s="64"/>
    </row>
    <row r="72" spans="1:13" ht="21.75" customHeight="1" x14ac:dyDescent="0.2">
      <c r="A72" s="64"/>
      <c r="B72" s="64"/>
      <c r="C72" s="64"/>
      <c r="D72" s="64"/>
      <c r="M72" s="69" t="s">
        <v>34</v>
      </c>
    </row>
    <row r="73" spans="1:13" ht="21.75" customHeight="1" x14ac:dyDescent="0.2">
      <c r="A73" s="70" t="s">
        <v>0</v>
      </c>
      <c r="B73" s="71"/>
      <c r="C73" s="71"/>
      <c r="D73" s="71"/>
      <c r="E73" s="72"/>
      <c r="F73" s="71"/>
      <c r="G73" s="71"/>
      <c r="H73" s="71"/>
      <c r="I73" s="71"/>
      <c r="J73" s="71"/>
      <c r="K73" s="71"/>
      <c r="L73" s="71"/>
      <c r="M73" s="71"/>
    </row>
    <row r="74" spans="1:13" ht="21.75" customHeight="1" x14ac:dyDescent="0.2">
      <c r="A74" s="70" t="s">
        <v>129</v>
      </c>
      <c r="B74" s="71"/>
      <c r="C74" s="71"/>
      <c r="D74" s="71"/>
      <c r="E74" s="72"/>
      <c r="F74" s="71"/>
      <c r="G74" s="71"/>
      <c r="H74" s="71"/>
      <c r="I74" s="71"/>
      <c r="J74" s="71"/>
      <c r="K74" s="71"/>
      <c r="L74" s="71"/>
      <c r="M74" s="71"/>
    </row>
    <row r="75" spans="1:13" ht="21.75" customHeight="1" x14ac:dyDescent="0.2">
      <c r="A75" s="70" t="s">
        <v>212</v>
      </c>
      <c r="B75" s="71"/>
      <c r="C75" s="71"/>
      <c r="D75" s="71"/>
      <c r="E75" s="72"/>
      <c r="F75" s="71"/>
      <c r="G75" s="71"/>
      <c r="H75" s="71"/>
      <c r="I75" s="71"/>
      <c r="J75" s="71"/>
      <c r="K75" s="71"/>
      <c r="L75" s="71"/>
      <c r="M75" s="71"/>
    </row>
    <row r="76" spans="1:13" ht="21.75" customHeight="1" x14ac:dyDescent="0.2">
      <c r="A76" s="121" t="s">
        <v>1</v>
      </c>
      <c r="B76" s="121"/>
      <c r="C76" s="121"/>
      <c r="D76" s="121"/>
      <c r="E76" s="121"/>
      <c r="F76" s="121"/>
      <c r="G76" s="121"/>
      <c r="H76" s="121"/>
      <c r="I76" s="121"/>
      <c r="J76" s="121"/>
      <c r="K76" s="121"/>
      <c r="L76" s="121"/>
      <c r="M76" s="121"/>
    </row>
    <row r="77" spans="1:13" ht="21.75" customHeight="1" x14ac:dyDescent="0.2">
      <c r="A77" s="65"/>
      <c r="B77" s="65"/>
      <c r="C77" s="65"/>
      <c r="D77" s="65"/>
      <c r="F77" s="65"/>
      <c r="G77" s="122" t="s">
        <v>2</v>
      </c>
      <c r="H77" s="122"/>
      <c r="I77" s="122"/>
      <c r="J77" s="73"/>
      <c r="K77" s="122" t="s">
        <v>3</v>
      </c>
      <c r="L77" s="122"/>
      <c r="M77" s="122"/>
    </row>
    <row r="78" spans="1:13" ht="21.75" customHeight="1" x14ac:dyDescent="0.2">
      <c r="A78" s="64"/>
      <c r="B78" s="64"/>
      <c r="C78" s="64"/>
      <c r="D78" s="64"/>
      <c r="E78" s="74" t="s">
        <v>4</v>
      </c>
      <c r="F78" s="74"/>
      <c r="G78" s="75">
        <v>2022</v>
      </c>
      <c r="H78" s="74"/>
      <c r="I78" s="75">
        <v>2021</v>
      </c>
      <c r="J78" s="75"/>
      <c r="K78" s="75">
        <v>2022</v>
      </c>
      <c r="L78" s="74"/>
      <c r="M78" s="75">
        <v>2021</v>
      </c>
    </row>
    <row r="79" spans="1:13" ht="21.75" customHeight="1" x14ac:dyDescent="0.2">
      <c r="A79" s="70" t="s">
        <v>35</v>
      </c>
      <c r="B79" s="64"/>
      <c r="C79" s="64"/>
      <c r="D79" s="64"/>
    </row>
    <row r="80" spans="1:13" ht="21.75" customHeight="1" x14ac:dyDescent="0.2">
      <c r="A80" s="77" t="s">
        <v>36</v>
      </c>
      <c r="B80" s="64"/>
      <c r="C80" s="64"/>
      <c r="D80" s="64"/>
      <c r="E80" s="78"/>
      <c r="F80" s="79"/>
      <c r="G80" s="80">
        <v>20922424</v>
      </c>
      <c r="H80" s="80"/>
      <c r="I80" s="80">
        <v>15229788</v>
      </c>
      <c r="J80" s="81"/>
      <c r="K80" s="80">
        <v>7235732</v>
      </c>
      <c r="L80" s="80"/>
      <c r="M80" s="80">
        <v>6095380</v>
      </c>
    </row>
    <row r="81" spans="1:15" ht="21.75" customHeight="1" x14ac:dyDescent="0.2">
      <c r="A81" s="77" t="s">
        <v>119</v>
      </c>
      <c r="B81" s="64"/>
      <c r="C81" s="64"/>
      <c r="D81" s="64"/>
      <c r="E81" s="78"/>
      <c r="F81" s="79"/>
      <c r="G81" s="81">
        <v>0</v>
      </c>
      <c r="H81" s="80"/>
      <c r="I81" s="80">
        <v>163653</v>
      </c>
      <c r="J81" s="81"/>
      <c r="K81" s="80">
        <v>48653</v>
      </c>
      <c r="L81" s="80"/>
      <c r="M81" s="80">
        <v>0</v>
      </c>
    </row>
    <row r="82" spans="1:15" ht="21.75" customHeight="1" x14ac:dyDescent="0.2">
      <c r="A82" s="77" t="s">
        <v>191</v>
      </c>
      <c r="B82" s="64"/>
      <c r="C82" s="64"/>
      <c r="D82" s="64"/>
      <c r="E82" s="78"/>
      <c r="F82" s="79"/>
      <c r="G82" s="80">
        <v>56469</v>
      </c>
      <c r="H82" s="80"/>
      <c r="I82" s="80">
        <v>20017</v>
      </c>
      <c r="J82" s="81"/>
      <c r="K82" s="80">
        <v>75027</v>
      </c>
      <c r="L82" s="80"/>
      <c r="M82" s="80">
        <v>22028</v>
      </c>
    </row>
    <row r="83" spans="1:15" ht="21.75" customHeight="1" x14ac:dyDescent="0.2">
      <c r="A83" s="77" t="s">
        <v>37</v>
      </c>
      <c r="B83" s="64"/>
      <c r="C83" s="64"/>
      <c r="D83" s="64"/>
      <c r="E83" s="78"/>
      <c r="F83" s="79"/>
      <c r="G83" s="80">
        <v>68665</v>
      </c>
      <c r="H83" s="80"/>
      <c r="I83" s="80">
        <v>25277</v>
      </c>
      <c r="J83" s="81"/>
      <c r="K83" s="80">
        <v>15630</v>
      </c>
      <c r="L83" s="80"/>
      <c r="M83" s="80">
        <v>22911</v>
      </c>
    </row>
    <row r="84" spans="1:15" ht="21.75" customHeight="1" x14ac:dyDescent="0.2">
      <c r="A84" s="70" t="s">
        <v>38</v>
      </c>
      <c r="B84" s="64"/>
      <c r="C84" s="64"/>
      <c r="D84" s="64"/>
      <c r="E84" s="78"/>
      <c r="F84" s="79"/>
      <c r="G84" s="82">
        <f>SUM(G80:G83)</f>
        <v>21047558</v>
      </c>
      <c r="H84" s="80"/>
      <c r="I84" s="82">
        <f>SUM(I80:I83)</f>
        <v>15438735</v>
      </c>
      <c r="J84" s="81"/>
      <c r="K84" s="82">
        <f>SUM(K80:K83)</f>
        <v>7375042</v>
      </c>
      <c r="L84" s="80"/>
      <c r="M84" s="82">
        <f>SUM(M80:M83)</f>
        <v>6140319</v>
      </c>
    </row>
    <row r="85" spans="1:15" ht="21.75" customHeight="1" x14ac:dyDescent="0.2">
      <c r="A85" s="70" t="s">
        <v>39</v>
      </c>
      <c r="B85" s="64"/>
      <c r="C85" s="64"/>
      <c r="D85" s="64"/>
      <c r="E85" s="78"/>
      <c r="F85" s="79"/>
      <c r="G85" s="80"/>
      <c r="H85" s="80"/>
      <c r="I85" s="80"/>
      <c r="J85" s="81"/>
      <c r="K85" s="80"/>
      <c r="L85" s="80"/>
      <c r="M85" s="80"/>
      <c r="O85" s="100"/>
    </row>
    <row r="86" spans="1:15" ht="21.75" customHeight="1" x14ac:dyDescent="0.2">
      <c r="A86" s="77" t="s">
        <v>40</v>
      </c>
      <c r="B86" s="64"/>
      <c r="C86" s="64"/>
      <c r="D86" s="64"/>
      <c r="E86" s="78"/>
      <c r="F86" s="79"/>
      <c r="G86" s="80">
        <v>16576973</v>
      </c>
      <c r="H86" s="80"/>
      <c r="I86" s="80">
        <v>10668845</v>
      </c>
      <c r="J86" s="81"/>
      <c r="K86" s="80">
        <v>5450166</v>
      </c>
      <c r="L86" s="80"/>
      <c r="M86" s="80">
        <v>4504327</v>
      </c>
      <c r="O86" s="101"/>
    </row>
    <row r="87" spans="1:15" ht="21.75" customHeight="1" x14ac:dyDescent="0.2">
      <c r="A87" s="77" t="s">
        <v>160</v>
      </c>
      <c r="B87" s="64"/>
      <c r="C87" s="64"/>
      <c r="D87" s="64"/>
      <c r="E87" s="78"/>
      <c r="F87" s="79"/>
      <c r="G87" s="80">
        <v>1558139</v>
      </c>
      <c r="H87" s="80"/>
      <c r="I87" s="80">
        <v>1388806</v>
      </c>
      <c r="J87" s="81"/>
      <c r="K87" s="80">
        <v>775034</v>
      </c>
      <c r="L87" s="80"/>
      <c r="M87" s="80">
        <v>746846</v>
      </c>
    </row>
    <row r="88" spans="1:15" ht="21.75" customHeight="1" x14ac:dyDescent="0.2">
      <c r="A88" s="77" t="s">
        <v>41</v>
      </c>
      <c r="B88" s="64"/>
      <c r="C88" s="64"/>
      <c r="D88" s="64"/>
      <c r="E88" s="78"/>
      <c r="F88" s="79"/>
      <c r="G88" s="80">
        <v>460553</v>
      </c>
      <c r="H88" s="80"/>
      <c r="I88" s="80">
        <v>405780</v>
      </c>
      <c r="J88" s="81"/>
      <c r="K88" s="80">
        <v>97621</v>
      </c>
      <c r="L88" s="80"/>
      <c r="M88" s="80">
        <v>90779</v>
      </c>
    </row>
    <row r="89" spans="1:15" ht="21.75" customHeight="1" x14ac:dyDescent="0.2">
      <c r="A89" s="77" t="s">
        <v>98</v>
      </c>
      <c r="B89" s="64"/>
      <c r="C89" s="64"/>
      <c r="D89" s="64"/>
      <c r="E89" s="78"/>
      <c r="F89" s="79"/>
      <c r="G89" s="80">
        <v>62794</v>
      </c>
      <c r="H89" s="80"/>
      <c r="I89" s="80">
        <v>0</v>
      </c>
      <c r="J89" s="81"/>
      <c r="K89" s="80">
        <v>0</v>
      </c>
      <c r="L89" s="80"/>
      <c r="M89" s="80">
        <v>55260</v>
      </c>
    </row>
    <row r="90" spans="1:15" ht="21.75" customHeight="1" x14ac:dyDescent="0.2">
      <c r="A90" s="70" t="s">
        <v>42</v>
      </c>
      <c r="B90" s="64"/>
      <c r="C90" s="64"/>
      <c r="D90" s="64"/>
      <c r="E90" s="78"/>
      <c r="F90" s="79"/>
      <c r="G90" s="82">
        <f>SUM(G86:G89)</f>
        <v>18658459</v>
      </c>
      <c r="H90" s="80"/>
      <c r="I90" s="82">
        <f>SUM(I86:I89)</f>
        <v>12463431</v>
      </c>
      <c r="J90" s="81"/>
      <c r="K90" s="82">
        <f>SUM(K86:K89)</f>
        <v>6322821</v>
      </c>
      <c r="L90" s="80"/>
      <c r="M90" s="82">
        <f>SUM(M86:M89)</f>
        <v>5397212</v>
      </c>
    </row>
    <row r="91" spans="1:15" ht="21.75" customHeight="1" x14ac:dyDescent="0.2">
      <c r="A91" s="70" t="s">
        <v>218</v>
      </c>
      <c r="B91" s="64"/>
      <c r="C91" s="64"/>
      <c r="D91" s="64"/>
      <c r="E91" s="78"/>
      <c r="F91" s="79"/>
      <c r="G91" s="81">
        <f>SUM(G84-G90)</f>
        <v>2389099</v>
      </c>
      <c r="H91" s="80"/>
      <c r="I91" s="81">
        <f>SUM(I84-I90)</f>
        <v>2975304</v>
      </c>
      <c r="J91" s="81"/>
      <c r="K91" s="81">
        <f>SUM(K84-K90)</f>
        <v>1052221</v>
      </c>
      <c r="L91" s="80"/>
      <c r="M91" s="81">
        <f>SUM(M84-M90)</f>
        <v>743107</v>
      </c>
    </row>
    <row r="92" spans="1:15" ht="21.75" customHeight="1" x14ac:dyDescent="0.2">
      <c r="A92" s="77" t="s">
        <v>190</v>
      </c>
      <c r="B92" s="64"/>
      <c r="C92" s="64"/>
      <c r="D92" s="64"/>
      <c r="E92" s="78"/>
      <c r="F92" s="79"/>
      <c r="G92" s="81">
        <v>21557</v>
      </c>
      <c r="H92" s="80"/>
      <c r="I92" s="81">
        <v>14923</v>
      </c>
      <c r="J92" s="81"/>
      <c r="K92" s="81">
        <v>56</v>
      </c>
      <c r="L92" s="80"/>
      <c r="M92" s="81">
        <v>100</v>
      </c>
    </row>
    <row r="93" spans="1:15" ht="21.75" customHeight="1" x14ac:dyDescent="0.2">
      <c r="A93" s="77" t="s">
        <v>43</v>
      </c>
      <c r="B93" s="64"/>
      <c r="C93" s="64"/>
      <c r="D93" s="64"/>
      <c r="E93" s="78"/>
      <c r="F93" s="79"/>
      <c r="G93" s="83">
        <v>-104659</v>
      </c>
      <c r="H93" s="80"/>
      <c r="I93" s="83">
        <v>-43696</v>
      </c>
      <c r="J93" s="81"/>
      <c r="K93" s="83">
        <v>-59111</v>
      </c>
      <c r="L93" s="80"/>
      <c r="M93" s="83">
        <v>-35425</v>
      </c>
    </row>
    <row r="94" spans="1:15" ht="21.75" customHeight="1" x14ac:dyDescent="0.2">
      <c r="A94" s="70" t="s">
        <v>183</v>
      </c>
      <c r="B94" s="64"/>
      <c r="C94" s="64"/>
      <c r="D94" s="64"/>
      <c r="E94" s="78"/>
      <c r="F94" s="79"/>
      <c r="G94" s="81">
        <f>SUM(G91:G93)</f>
        <v>2305997</v>
      </c>
      <c r="H94" s="80"/>
      <c r="I94" s="81">
        <f>SUM(I91:I93)</f>
        <v>2946531</v>
      </c>
      <c r="J94" s="81"/>
      <c r="K94" s="81">
        <f>SUM(K91:K93)</f>
        <v>993166</v>
      </c>
      <c r="L94" s="80"/>
      <c r="M94" s="81">
        <f>SUM(M91:M93)</f>
        <v>707782</v>
      </c>
    </row>
    <row r="95" spans="1:15" ht="21.75" customHeight="1" x14ac:dyDescent="0.2">
      <c r="A95" s="77" t="s">
        <v>244</v>
      </c>
      <c r="B95" s="64"/>
      <c r="C95" s="64"/>
      <c r="D95" s="64"/>
      <c r="E95" s="78">
        <v>11</v>
      </c>
      <c r="F95" s="78"/>
      <c r="G95" s="81">
        <v>-215018</v>
      </c>
      <c r="H95" s="80"/>
      <c r="I95" s="81">
        <v>-371318</v>
      </c>
      <c r="J95" s="81"/>
      <c r="K95" s="81">
        <v>-103337</v>
      </c>
      <c r="L95" s="80"/>
      <c r="M95" s="81">
        <v>-70801</v>
      </c>
    </row>
    <row r="96" spans="1:15" ht="21.75" customHeight="1" thickBot="1" x14ac:dyDescent="0.25">
      <c r="A96" s="70" t="s">
        <v>144</v>
      </c>
      <c r="B96" s="64"/>
      <c r="C96" s="64"/>
      <c r="D96" s="64"/>
      <c r="E96" s="78"/>
      <c r="F96" s="79"/>
      <c r="G96" s="84">
        <f>SUM(G94:G95)</f>
        <v>2090979</v>
      </c>
      <c r="H96" s="80"/>
      <c r="I96" s="84">
        <f>SUM(I94:I95)</f>
        <v>2575213</v>
      </c>
      <c r="J96" s="81"/>
      <c r="K96" s="84">
        <f>SUM(K94:K95)</f>
        <v>889829</v>
      </c>
      <c r="L96" s="80"/>
      <c r="M96" s="84">
        <f>SUM(M94:M95)</f>
        <v>636981</v>
      </c>
    </row>
    <row r="97" spans="1:13" ht="21.75" customHeight="1" thickTop="1" x14ac:dyDescent="0.2">
      <c r="B97" s="64"/>
      <c r="C97" s="64"/>
      <c r="D97" s="64"/>
      <c r="E97" s="78"/>
      <c r="F97" s="79"/>
      <c r="G97" s="85"/>
      <c r="H97" s="80"/>
      <c r="I97" s="85"/>
      <c r="J97" s="81">
        <v>505817</v>
      </c>
      <c r="K97" s="85"/>
      <c r="L97" s="80"/>
      <c r="M97" s="85"/>
    </row>
    <row r="98" spans="1:13" ht="21.75" customHeight="1" x14ac:dyDescent="0.2">
      <c r="A98" s="73" t="s">
        <v>151</v>
      </c>
      <c r="B98" s="64"/>
      <c r="C98" s="64"/>
      <c r="D98" s="64"/>
      <c r="E98" s="78"/>
      <c r="F98" s="79"/>
      <c r="G98" s="81"/>
      <c r="H98" s="80"/>
      <c r="I98" s="81"/>
      <c r="J98" s="81"/>
      <c r="K98" s="81"/>
      <c r="L98" s="80"/>
      <c r="M98" s="81"/>
    </row>
    <row r="99" spans="1:13" ht="21.75" customHeight="1" thickBot="1" x14ac:dyDescent="0.25">
      <c r="A99" s="66" t="s">
        <v>76</v>
      </c>
      <c r="B99" s="64"/>
      <c r="C99" s="64"/>
      <c r="D99" s="64"/>
      <c r="E99" s="78"/>
      <c r="F99" s="79"/>
      <c r="G99" s="81">
        <f>SUM(G101-G100)</f>
        <v>2026758</v>
      </c>
      <c r="H99" s="80"/>
      <c r="I99" s="81">
        <f>SUM(I101-I100)</f>
        <v>2573772</v>
      </c>
      <c r="J99" s="81"/>
      <c r="K99" s="86">
        <f>K96</f>
        <v>889829</v>
      </c>
      <c r="L99" s="81"/>
      <c r="M99" s="86">
        <f>M96</f>
        <v>636981</v>
      </c>
    </row>
    <row r="100" spans="1:13" ht="21.75" customHeight="1" thickTop="1" x14ac:dyDescent="0.2">
      <c r="A100" s="77" t="s">
        <v>182</v>
      </c>
      <c r="B100" s="64"/>
      <c r="C100" s="64"/>
      <c r="D100" s="64"/>
      <c r="E100" s="78"/>
      <c r="F100" s="79"/>
      <c r="G100" s="81">
        <v>64221</v>
      </c>
      <c r="H100" s="80"/>
      <c r="I100" s="81">
        <v>1441</v>
      </c>
      <c r="J100" s="81"/>
      <c r="K100" s="81"/>
      <c r="L100" s="80"/>
      <c r="M100" s="81"/>
    </row>
    <row r="101" spans="1:13" ht="21.75" customHeight="1" thickBot="1" x14ac:dyDescent="0.25">
      <c r="B101" s="64"/>
      <c r="C101" s="64"/>
      <c r="D101" s="64"/>
      <c r="E101" s="78"/>
      <c r="F101" s="79"/>
      <c r="G101" s="84">
        <f>G96</f>
        <v>2090979</v>
      </c>
      <c r="H101" s="81"/>
      <c r="I101" s="84">
        <f>I96</f>
        <v>2575213</v>
      </c>
      <c r="J101" s="81"/>
      <c r="K101" s="81"/>
      <c r="L101" s="80"/>
      <c r="M101" s="81"/>
    </row>
    <row r="102" spans="1:13" ht="21.75" customHeight="1" thickTop="1" x14ac:dyDescent="0.2">
      <c r="B102" s="64"/>
      <c r="C102" s="64"/>
      <c r="D102" s="64"/>
      <c r="E102" s="78"/>
      <c r="F102" s="79"/>
      <c r="G102" s="87"/>
      <c r="H102" s="87"/>
      <c r="I102" s="87"/>
      <c r="J102" s="64"/>
      <c r="K102" s="68"/>
      <c r="L102" s="66"/>
      <c r="M102" s="68"/>
    </row>
    <row r="103" spans="1:13" ht="21.75" customHeight="1" x14ac:dyDescent="0.2">
      <c r="A103" s="73" t="s">
        <v>130</v>
      </c>
      <c r="B103" s="64"/>
      <c r="C103" s="64"/>
      <c r="D103" s="64"/>
      <c r="E103" s="78"/>
      <c r="F103" s="79"/>
      <c r="G103" s="66"/>
      <c r="H103" s="66"/>
      <c r="I103" s="66"/>
      <c r="J103" s="64"/>
      <c r="K103" s="88"/>
      <c r="L103" s="66"/>
      <c r="M103" s="114" t="s">
        <v>243</v>
      </c>
    </row>
    <row r="104" spans="1:13" ht="21.75" customHeight="1" thickBot="1" x14ac:dyDescent="0.25">
      <c r="A104" s="66" t="s">
        <v>152</v>
      </c>
      <c r="B104" s="64"/>
      <c r="C104" s="64"/>
      <c r="D104" s="64"/>
      <c r="E104" s="78"/>
      <c r="F104" s="79"/>
      <c r="G104" s="89">
        <f>G99/G105</f>
        <v>2.2519533333333333</v>
      </c>
      <c r="H104" s="66"/>
      <c r="I104" s="89">
        <f>I99/I105</f>
        <v>2.8597466666666667</v>
      </c>
      <c r="J104" s="64"/>
      <c r="K104" s="89">
        <f>K99/K105</f>
        <v>0.9886988888888889</v>
      </c>
      <c r="L104" s="66"/>
      <c r="M104" s="89">
        <f>M99/M105</f>
        <v>0.7077566666666667</v>
      </c>
    </row>
    <row r="105" spans="1:13" ht="21.75" customHeight="1" thickTop="1" thickBot="1" x14ac:dyDescent="0.25">
      <c r="A105" s="66" t="s">
        <v>131</v>
      </c>
      <c r="B105" s="64"/>
      <c r="C105" s="64"/>
      <c r="D105" s="64"/>
      <c r="E105" s="78"/>
      <c r="F105" s="79"/>
      <c r="G105" s="84">
        <v>900000</v>
      </c>
      <c r="H105" s="66"/>
      <c r="I105" s="84">
        <v>900000</v>
      </c>
      <c r="J105" s="64"/>
      <c r="K105" s="84">
        <v>900000</v>
      </c>
      <c r="L105" s="66"/>
      <c r="M105" s="84">
        <v>900000</v>
      </c>
    </row>
    <row r="106" spans="1:13" ht="21.75" customHeight="1" thickTop="1" x14ac:dyDescent="0.2">
      <c r="B106" s="64"/>
      <c r="C106" s="64"/>
      <c r="D106" s="64"/>
    </row>
    <row r="107" spans="1:13" ht="21.75" customHeight="1" x14ac:dyDescent="0.2">
      <c r="A107" s="66" t="s">
        <v>15</v>
      </c>
      <c r="B107" s="64"/>
      <c r="C107" s="64"/>
      <c r="D107" s="64"/>
    </row>
    <row r="108" spans="1:13" ht="21.75" customHeight="1" x14ac:dyDescent="0.2">
      <c r="A108" s="64"/>
      <c r="B108" s="64"/>
      <c r="C108" s="64"/>
      <c r="D108" s="64"/>
      <c r="M108" s="69" t="s">
        <v>34</v>
      </c>
    </row>
    <row r="109" spans="1:13" ht="21.75" customHeight="1" x14ac:dyDescent="0.2">
      <c r="A109" s="70" t="s">
        <v>0</v>
      </c>
      <c r="B109" s="71"/>
      <c r="C109" s="71"/>
      <c r="D109" s="71"/>
      <c r="E109" s="72"/>
      <c r="F109" s="71"/>
      <c r="G109" s="71"/>
      <c r="H109" s="71"/>
      <c r="I109" s="71"/>
      <c r="J109" s="71"/>
      <c r="K109" s="71"/>
      <c r="L109" s="71"/>
      <c r="M109" s="71"/>
    </row>
    <row r="110" spans="1:13" ht="21.75" customHeight="1" x14ac:dyDescent="0.2">
      <c r="A110" s="70" t="s">
        <v>132</v>
      </c>
      <c r="B110" s="71"/>
      <c r="C110" s="71"/>
      <c r="D110" s="71"/>
      <c r="E110" s="72"/>
      <c r="F110" s="71"/>
      <c r="G110" s="71"/>
      <c r="H110" s="71"/>
      <c r="I110" s="71"/>
      <c r="J110" s="71"/>
      <c r="K110" s="71"/>
      <c r="L110" s="71"/>
      <c r="M110" s="71"/>
    </row>
    <row r="111" spans="1:13" ht="21.75" customHeight="1" x14ac:dyDescent="0.2">
      <c r="A111" s="70" t="s">
        <v>212</v>
      </c>
      <c r="B111" s="71"/>
      <c r="C111" s="71"/>
      <c r="D111" s="71"/>
      <c r="E111" s="72"/>
      <c r="F111" s="71"/>
      <c r="G111" s="71"/>
      <c r="H111" s="71"/>
      <c r="I111" s="71"/>
      <c r="J111" s="71"/>
      <c r="K111" s="71"/>
      <c r="L111" s="71"/>
      <c r="M111" s="71"/>
    </row>
    <row r="112" spans="1:13" ht="21.75" customHeight="1" x14ac:dyDescent="0.2">
      <c r="A112" s="121" t="s">
        <v>1</v>
      </c>
      <c r="B112" s="121"/>
      <c r="C112" s="121"/>
      <c r="D112" s="121"/>
      <c r="E112" s="121"/>
      <c r="F112" s="121"/>
      <c r="G112" s="121"/>
      <c r="H112" s="121"/>
      <c r="I112" s="121"/>
      <c r="J112" s="121"/>
      <c r="K112" s="121"/>
      <c r="L112" s="121"/>
      <c r="M112" s="121"/>
    </row>
    <row r="113" spans="1:15" ht="21.75" customHeight="1" x14ac:dyDescent="0.2">
      <c r="A113" s="65"/>
      <c r="B113" s="65"/>
      <c r="C113" s="65"/>
      <c r="D113" s="65"/>
      <c r="F113" s="65"/>
      <c r="G113" s="122" t="s">
        <v>2</v>
      </c>
      <c r="H113" s="122"/>
      <c r="I113" s="122"/>
      <c r="J113" s="73"/>
      <c r="K113" s="122" t="s">
        <v>3</v>
      </c>
      <c r="L113" s="122"/>
      <c r="M113" s="122"/>
    </row>
    <row r="114" spans="1:15" ht="21.75" customHeight="1" x14ac:dyDescent="0.2">
      <c r="A114" s="64"/>
      <c r="B114" s="64"/>
      <c r="C114" s="64"/>
      <c r="D114" s="64"/>
      <c r="E114" s="74"/>
      <c r="F114" s="74"/>
      <c r="G114" s="75">
        <v>2022</v>
      </c>
      <c r="H114" s="74"/>
      <c r="I114" s="75">
        <v>2021</v>
      </c>
      <c r="J114" s="75"/>
      <c r="K114" s="75">
        <v>2022</v>
      </c>
      <c r="L114" s="74"/>
      <c r="M114" s="75">
        <v>2021</v>
      </c>
    </row>
    <row r="115" spans="1:15" ht="21.75" customHeight="1" x14ac:dyDescent="0.2">
      <c r="A115" s="64"/>
      <c r="B115" s="64"/>
      <c r="C115" s="64"/>
      <c r="D115" s="64"/>
      <c r="E115" s="74"/>
      <c r="F115" s="74"/>
      <c r="G115" s="75"/>
      <c r="H115" s="74"/>
      <c r="I115" s="75"/>
      <c r="J115" s="75"/>
      <c r="K115" s="76"/>
      <c r="L115" s="74"/>
      <c r="M115" s="76"/>
    </row>
    <row r="116" spans="1:15" ht="21.75" customHeight="1" x14ac:dyDescent="0.2">
      <c r="A116" s="70" t="s">
        <v>144</v>
      </c>
      <c r="B116" s="64"/>
      <c r="C116" s="64"/>
      <c r="D116" s="64"/>
      <c r="E116" s="74"/>
      <c r="F116" s="74"/>
      <c r="G116" s="90">
        <f>G96</f>
        <v>2090979</v>
      </c>
      <c r="H116" s="74"/>
      <c r="I116" s="90">
        <f>I96</f>
        <v>2575213</v>
      </c>
      <c r="J116" s="75"/>
      <c r="K116" s="90">
        <f>K96</f>
        <v>889829</v>
      </c>
      <c r="L116" s="74"/>
      <c r="M116" s="90">
        <f>M96</f>
        <v>636981</v>
      </c>
    </row>
    <row r="117" spans="1:15" ht="21.75" customHeight="1" x14ac:dyDescent="0.2">
      <c r="A117" s="64"/>
      <c r="B117" s="64"/>
      <c r="C117" s="64"/>
      <c r="D117" s="64"/>
      <c r="E117" s="74"/>
      <c r="F117" s="74"/>
      <c r="G117" s="75"/>
      <c r="H117" s="74"/>
      <c r="I117" s="75"/>
      <c r="J117" s="75"/>
      <c r="K117" s="76"/>
      <c r="L117" s="74"/>
      <c r="M117" s="76"/>
    </row>
    <row r="118" spans="1:15" ht="21.75" customHeight="1" x14ac:dyDescent="0.2">
      <c r="A118" s="73" t="s">
        <v>71</v>
      </c>
      <c r="B118" s="64"/>
      <c r="C118" s="64"/>
      <c r="D118" s="64"/>
      <c r="E118" s="78"/>
      <c r="F118" s="79"/>
      <c r="G118" s="81"/>
      <c r="H118" s="80"/>
      <c r="I118" s="81"/>
      <c r="J118" s="81"/>
      <c r="K118" s="81"/>
      <c r="L118" s="80"/>
      <c r="M118" s="81"/>
    </row>
    <row r="119" spans="1:15" ht="21.75" customHeight="1" x14ac:dyDescent="0.2">
      <c r="A119" s="91" t="s">
        <v>136</v>
      </c>
      <c r="B119" s="64"/>
      <c r="C119" s="64"/>
      <c r="D119" s="64"/>
      <c r="E119" s="78"/>
      <c r="F119" s="79"/>
      <c r="G119" s="81"/>
      <c r="H119" s="80"/>
      <c r="I119" s="81"/>
      <c r="J119" s="81"/>
      <c r="K119" s="81"/>
      <c r="L119" s="80"/>
      <c r="M119" s="81"/>
    </row>
    <row r="120" spans="1:15" ht="21.75" customHeight="1" x14ac:dyDescent="0.2">
      <c r="A120" s="91" t="s">
        <v>137</v>
      </c>
      <c r="B120" s="64"/>
      <c r="C120" s="64"/>
      <c r="D120" s="64"/>
      <c r="E120" s="78"/>
      <c r="F120" s="79"/>
      <c r="G120" s="81"/>
      <c r="H120" s="80"/>
      <c r="I120" s="81"/>
      <c r="J120" s="81"/>
      <c r="K120" s="81"/>
      <c r="L120" s="80"/>
      <c r="M120" s="81"/>
    </row>
    <row r="121" spans="1:15" ht="21.75" customHeight="1" x14ac:dyDescent="0.2">
      <c r="A121" s="77" t="s">
        <v>72</v>
      </c>
      <c r="B121" s="64"/>
      <c r="C121" s="64"/>
      <c r="D121" s="64"/>
      <c r="E121" s="78"/>
      <c r="F121" s="79"/>
      <c r="G121" s="81"/>
      <c r="H121" s="80"/>
      <c r="I121" s="81"/>
      <c r="J121" s="81"/>
      <c r="K121" s="81"/>
      <c r="L121" s="80"/>
      <c r="M121" s="81"/>
    </row>
    <row r="122" spans="1:15" ht="21.75" customHeight="1" x14ac:dyDescent="0.2">
      <c r="A122" s="77" t="s">
        <v>73</v>
      </c>
      <c r="B122" s="64"/>
      <c r="C122" s="64"/>
      <c r="D122" s="64"/>
      <c r="E122" s="78"/>
      <c r="F122" s="79"/>
      <c r="G122" s="81">
        <v>-87227</v>
      </c>
      <c r="H122" s="81"/>
      <c r="I122" s="81">
        <v>602955</v>
      </c>
      <c r="J122" s="81"/>
      <c r="K122" s="81">
        <v>0</v>
      </c>
      <c r="L122" s="81"/>
      <c r="M122" s="81">
        <v>0</v>
      </c>
      <c r="N122" s="64"/>
      <c r="O122" s="64"/>
    </row>
    <row r="123" spans="1:15" ht="21.75" customHeight="1" x14ac:dyDescent="0.2">
      <c r="A123" s="77" t="s">
        <v>221</v>
      </c>
      <c r="B123" s="64"/>
      <c r="C123" s="64"/>
      <c r="D123" s="64"/>
      <c r="E123" s="78"/>
      <c r="F123" s="79"/>
      <c r="G123" s="81"/>
      <c r="H123" s="80"/>
      <c r="I123" s="81"/>
      <c r="J123" s="81"/>
      <c r="K123" s="81"/>
      <c r="L123" s="80"/>
      <c r="M123" s="81"/>
    </row>
    <row r="124" spans="1:15" ht="21.75" customHeight="1" x14ac:dyDescent="0.2">
      <c r="A124" s="77" t="s">
        <v>220</v>
      </c>
      <c r="B124" s="64"/>
      <c r="C124" s="64"/>
      <c r="D124" s="64"/>
      <c r="E124" s="78"/>
      <c r="F124" s="79"/>
      <c r="N124" s="64"/>
      <c r="O124" s="64"/>
    </row>
    <row r="125" spans="1:15" ht="21.75" customHeight="1" x14ac:dyDescent="0.2">
      <c r="A125" s="77" t="s">
        <v>202</v>
      </c>
      <c r="B125" s="64"/>
      <c r="C125" s="64"/>
      <c r="D125" s="64"/>
      <c r="E125" s="78"/>
      <c r="F125" s="79"/>
      <c r="G125" s="81">
        <v>-9612</v>
      </c>
      <c r="H125" s="81"/>
      <c r="I125" s="81">
        <v>-5371</v>
      </c>
      <c r="J125" s="81"/>
      <c r="K125" s="81">
        <v>0</v>
      </c>
      <c r="L125" s="81"/>
      <c r="M125" s="81">
        <v>0</v>
      </c>
      <c r="N125" s="64"/>
      <c r="O125" s="64"/>
    </row>
    <row r="126" spans="1:15" ht="21.75" customHeight="1" x14ac:dyDescent="0.2">
      <c r="A126" s="77" t="s">
        <v>222</v>
      </c>
      <c r="B126" s="64"/>
      <c r="C126" s="64"/>
      <c r="D126" s="64"/>
      <c r="E126" s="78"/>
      <c r="F126" s="79"/>
      <c r="G126" s="81"/>
      <c r="H126" s="80"/>
      <c r="I126" s="81"/>
      <c r="J126" s="81"/>
      <c r="K126" s="81"/>
      <c r="L126" s="80"/>
      <c r="M126" s="81"/>
    </row>
    <row r="127" spans="1:15" ht="21.75" customHeight="1" x14ac:dyDescent="0.2">
      <c r="A127" s="77" t="s">
        <v>205</v>
      </c>
      <c r="B127" s="64"/>
      <c r="C127" s="64"/>
      <c r="D127" s="64"/>
      <c r="E127" s="78"/>
      <c r="F127" s="79"/>
      <c r="G127" s="81"/>
      <c r="H127" s="80"/>
      <c r="I127" s="81"/>
      <c r="J127" s="81"/>
      <c r="K127" s="81"/>
      <c r="L127" s="80"/>
      <c r="M127" s="81"/>
    </row>
    <row r="128" spans="1:15" ht="21.75" customHeight="1" x14ac:dyDescent="0.2">
      <c r="A128" s="77" t="s">
        <v>203</v>
      </c>
      <c r="B128" s="64"/>
      <c r="C128" s="64"/>
      <c r="D128" s="64"/>
      <c r="E128" s="78"/>
      <c r="F128" s="79"/>
      <c r="G128" s="83">
        <v>0</v>
      </c>
      <c r="H128" s="80"/>
      <c r="I128" s="83">
        <v>1062</v>
      </c>
      <c r="J128" s="81"/>
      <c r="K128" s="83">
        <v>0</v>
      </c>
      <c r="L128" s="80"/>
      <c r="M128" s="83">
        <v>0</v>
      </c>
    </row>
    <row r="129" spans="1:13" ht="21.75" customHeight="1" x14ac:dyDescent="0.2">
      <c r="A129" s="77" t="s">
        <v>159</v>
      </c>
      <c r="B129" s="64"/>
      <c r="C129" s="64"/>
      <c r="D129" s="64"/>
      <c r="E129" s="78"/>
      <c r="F129" s="79"/>
      <c r="G129" s="81"/>
      <c r="H129" s="80"/>
      <c r="I129" s="81"/>
      <c r="J129" s="81"/>
      <c r="K129" s="81"/>
      <c r="L129" s="80"/>
      <c r="M129" s="81"/>
    </row>
    <row r="130" spans="1:13" ht="21.75" customHeight="1" x14ac:dyDescent="0.2">
      <c r="A130" s="77" t="s">
        <v>156</v>
      </c>
      <c r="B130" s="64"/>
      <c r="C130" s="64"/>
      <c r="D130" s="64"/>
      <c r="E130" s="78"/>
      <c r="F130" s="79"/>
      <c r="G130" s="81">
        <f>SUM(G122:G128)</f>
        <v>-96839</v>
      </c>
      <c r="H130" s="80"/>
      <c r="I130" s="81">
        <f>SUM(I122:I128)</f>
        <v>598646</v>
      </c>
      <c r="J130" s="81"/>
      <c r="K130" s="81">
        <f>SUM(K122:K128)</f>
        <v>0</v>
      </c>
      <c r="L130" s="80"/>
      <c r="M130" s="81">
        <f>SUM(M122:M128)</f>
        <v>0</v>
      </c>
    </row>
    <row r="131" spans="1:13" ht="21.75" customHeight="1" x14ac:dyDescent="0.2">
      <c r="A131" s="91" t="s">
        <v>138</v>
      </c>
      <c r="B131" s="64"/>
      <c r="C131" s="64"/>
      <c r="D131" s="64"/>
      <c r="E131" s="78"/>
      <c r="F131" s="79"/>
      <c r="G131" s="81"/>
      <c r="H131" s="80"/>
      <c r="I131" s="81"/>
      <c r="J131" s="81"/>
      <c r="K131" s="81"/>
      <c r="L131" s="80"/>
      <c r="M131" s="81"/>
    </row>
    <row r="132" spans="1:13" ht="21.75" customHeight="1" x14ac:dyDescent="0.2">
      <c r="A132" s="91" t="s">
        <v>143</v>
      </c>
      <c r="B132" s="64"/>
      <c r="C132" s="64"/>
      <c r="D132" s="64"/>
      <c r="E132" s="78"/>
      <c r="F132" s="79"/>
      <c r="G132" s="81"/>
      <c r="H132" s="80"/>
      <c r="I132" s="81"/>
      <c r="J132" s="81"/>
      <c r="K132" s="81"/>
      <c r="L132" s="80"/>
      <c r="M132" s="81"/>
    </row>
    <row r="133" spans="1:13" ht="21.75" customHeight="1" x14ac:dyDescent="0.2">
      <c r="A133" s="77" t="s">
        <v>251</v>
      </c>
      <c r="B133" s="64"/>
      <c r="C133" s="64"/>
      <c r="D133" s="64"/>
      <c r="E133" s="78"/>
      <c r="F133" s="79"/>
      <c r="G133" s="83">
        <v>-4649</v>
      </c>
      <c r="H133" s="80"/>
      <c r="I133" s="83">
        <v>9955</v>
      </c>
      <c r="J133" s="81"/>
      <c r="K133" s="83">
        <v>0</v>
      </c>
      <c r="L133" s="80"/>
      <c r="M133" s="83">
        <v>0</v>
      </c>
    </row>
    <row r="134" spans="1:13" ht="21.75" customHeight="1" x14ac:dyDescent="0.2">
      <c r="A134" s="77" t="s">
        <v>157</v>
      </c>
      <c r="B134" s="64"/>
      <c r="C134" s="64"/>
      <c r="D134" s="64"/>
      <c r="E134" s="78"/>
      <c r="F134" s="79"/>
      <c r="G134" s="81"/>
      <c r="H134" s="80"/>
      <c r="I134" s="81"/>
      <c r="J134" s="81"/>
      <c r="K134" s="81"/>
      <c r="L134" s="80"/>
      <c r="M134" s="81"/>
    </row>
    <row r="135" spans="1:13" ht="21.75" customHeight="1" x14ac:dyDescent="0.2">
      <c r="A135" s="77" t="s">
        <v>158</v>
      </c>
      <c r="B135" s="64"/>
      <c r="C135" s="64"/>
      <c r="D135" s="64"/>
      <c r="E135" s="78"/>
      <c r="F135" s="79"/>
      <c r="G135" s="81">
        <f>SUM(G133)</f>
        <v>-4649</v>
      </c>
      <c r="H135" s="80"/>
      <c r="I135" s="81">
        <f>SUM(I133)</f>
        <v>9955</v>
      </c>
      <c r="J135" s="81"/>
      <c r="K135" s="81">
        <f>SUM(K133)</f>
        <v>0</v>
      </c>
      <c r="L135" s="80"/>
      <c r="M135" s="81">
        <f>SUM(M133)</f>
        <v>0</v>
      </c>
    </row>
    <row r="136" spans="1:13" ht="21.75" customHeight="1" x14ac:dyDescent="0.2">
      <c r="A136" s="73" t="s">
        <v>74</v>
      </c>
      <c r="B136" s="64"/>
      <c r="C136" s="64"/>
      <c r="D136" s="64"/>
      <c r="E136" s="78"/>
      <c r="F136" s="79"/>
      <c r="G136" s="82">
        <f>SUM(G130,G135)</f>
        <v>-101488</v>
      </c>
      <c r="H136" s="80"/>
      <c r="I136" s="82">
        <f>SUM(I130,I135)</f>
        <v>608601</v>
      </c>
      <c r="J136" s="81"/>
      <c r="K136" s="82">
        <f>SUM(K130,K135)</f>
        <v>0</v>
      </c>
      <c r="L136" s="80"/>
      <c r="M136" s="82">
        <f>SUM(M130,M135)</f>
        <v>0</v>
      </c>
    </row>
    <row r="137" spans="1:13" ht="21.75" customHeight="1" x14ac:dyDescent="0.2">
      <c r="A137" s="73"/>
      <c r="B137" s="64"/>
      <c r="C137" s="64"/>
      <c r="D137" s="64"/>
      <c r="E137" s="78"/>
      <c r="F137" s="79"/>
      <c r="G137" s="81"/>
      <c r="H137" s="80"/>
      <c r="I137" s="81"/>
      <c r="J137" s="81"/>
      <c r="K137" s="81"/>
      <c r="L137" s="80"/>
      <c r="M137" s="81"/>
    </row>
    <row r="138" spans="1:13" ht="21.75" customHeight="1" thickBot="1" x14ac:dyDescent="0.25">
      <c r="A138" s="73" t="s">
        <v>75</v>
      </c>
      <c r="B138" s="64"/>
      <c r="C138" s="64"/>
      <c r="D138" s="64"/>
      <c r="E138" s="78"/>
      <c r="F138" s="79"/>
      <c r="G138" s="86">
        <f>G116+G136</f>
        <v>1989491</v>
      </c>
      <c r="H138" s="80"/>
      <c r="I138" s="86">
        <f>I116+I136</f>
        <v>3183814</v>
      </c>
      <c r="J138" s="81"/>
      <c r="K138" s="86">
        <f>K116+K136</f>
        <v>889829</v>
      </c>
      <c r="L138" s="80"/>
      <c r="M138" s="86">
        <f>M116+M136</f>
        <v>636981</v>
      </c>
    </row>
    <row r="139" spans="1:13" ht="21.75" customHeight="1" thickTop="1" x14ac:dyDescent="0.2">
      <c r="A139" s="73"/>
      <c r="B139" s="64"/>
      <c r="C139" s="64"/>
      <c r="D139" s="64"/>
      <c r="E139" s="78"/>
      <c r="F139" s="79"/>
      <c r="G139" s="81"/>
      <c r="H139" s="80"/>
      <c r="I139" s="81"/>
      <c r="J139" s="81"/>
      <c r="K139" s="81"/>
      <c r="L139" s="80"/>
      <c r="M139" s="81"/>
    </row>
    <row r="140" spans="1:13" ht="21.75" customHeight="1" x14ac:dyDescent="0.2">
      <c r="A140" s="73" t="s">
        <v>77</v>
      </c>
      <c r="B140" s="64"/>
      <c r="C140" s="64"/>
      <c r="D140" s="64"/>
      <c r="E140" s="78"/>
      <c r="F140" s="79"/>
      <c r="G140" s="81"/>
      <c r="H140" s="80"/>
      <c r="I140" s="81"/>
      <c r="J140" s="81"/>
      <c r="K140" s="81"/>
      <c r="L140" s="80"/>
      <c r="M140" s="81"/>
    </row>
    <row r="141" spans="1:13" ht="21.75" customHeight="1" thickBot="1" x14ac:dyDescent="0.25">
      <c r="A141" s="66" t="s">
        <v>76</v>
      </c>
      <c r="B141" s="64"/>
      <c r="C141" s="64"/>
      <c r="D141" s="64"/>
      <c r="E141" s="78"/>
      <c r="F141" s="79"/>
      <c r="G141" s="81">
        <f>SUM(G143-G142)</f>
        <v>1925270</v>
      </c>
      <c r="H141" s="80"/>
      <c r="I141" s="81">
        <f>SUM(I143-I142)</f>
        <v>3182373</v>
      </c>
      <c r="J141" s="81"/>
      <c r="K141" s="86">
        <f>SUM(K138)</f>
        <v>889829</v>
      </c>
      <c r="L141" s="81"/>
      <c r="M141" s="86">
        <f>SUM(M138)</f>
        <v>636981</v>
      </c>
    </row>
    <row r="142" spans="1:13" ht="21.75" customHeight="1" thickTop="1" x14ac:dyDescent="0.2">
      <c r="A142" s="77" t="s">
        <v>182</v>
      </c>
      <c r="B142" s="64"/>
      <c r="C142" s="64"/>
      <c r="D142" s="64"/>
      <c r="E142" s="78"/>
      <c r="F142" s="79"/>
      <c r="G142" s="81">
        <v>64221</v>
      </c>
      <c r="H142" s="80"/>
      <c r="I142" s="81">
        <v>1441</v>
      </c>
      <c r="J142" s="81"/>
      <c r="K142" s="81"/>
      <c r="L142" s="80"/>
      <c r="M142" s="81"/>
    </row>
    <row r="143" spans="1:13" ht="21.75" customHeight="1" thickBot="1" x14ac:dyDescent="0.25">
      <c r="B143" s="64"/>
      <c r="C143" s="64"/>
      <c r="D143" s="64"/>
      <c r="E143" s="78"/>
      <c r="F143" s="79"/>
      <c r="G143" s="84">
        <f>SUM(G138)</f>
        <v>1989491</v>
      </c>
      <c r="H143" s="81"/>
      <c r="I143" s="84">
        <f>SUM(I138)</f>
        <v>3183814</v>
      </c>
      <c r="J143" s="81"/>
      <c r="K143" s="81"/>
      <c r="L143" s="80"/>
      <c r="M143" s="81"/>
    </row>
    <row r="144" spans="1:13" ht="21.75" customHeight="1" thickTop="1" x14ac:dyDescent="0.2">
      <c r="B144" s="64"/>
      <c r="C144" s="64"/>
      <c r="D144" s="64"/>
      <c r="E144" s="78"/>
      <c r="F144" s="79"/>
      <c r="G144" s="81"/>
      <c r="H144" s="81"/>
      <c r="I144" s="81"/>
      <c r="J144" s="81"/>
      <c r="K144" s="81"/>
      <c r="L144" s="80"/>
      <c r="M144" s="81"/>
    </row>
    <row r="145" spans="1:4" ht="21.75" customHeight="1" x14ac:dyDescent="0.2">
      <c r="A145" s="66" t="s">
        <v>15</v>
      </c>
      <c r="B145" s="64"/>
      <c r="C145" s="64"/>
      <c r="D145" s="64"/>
    </row>
  </sheetData>
  <mergeCells count="12">
    <mergeCell ref="A5:M5"/>
    <mergeCell ref="G6:I6"/>
    <mergeCell ref="K6:M6"/>
    <mergeCell ref="A41:M41"/>
    <mergeCell ref="G42:I42"/>
    <mergeCell ref="K42:M42"/>
    <mergeCell ref="A76:M76"/>
    <mergeCell ref="G77:I77"/>
    <mergeCell ref="K77:M77"/>
    <mergeCell ref="A112:M112"/>
    <mergeCell ref="G113:I113"/>
    <mergeCell ref="K113:M113"/>
  </mergeCells>
  <pageMargins left="0.78740157480314965" right="0.39370078740157483" top="0.78740157480314965" bottom="0.19685039370078741" header="0.31496062992125984" footer="0.31496062992125984"/>
  <pageSetup paperSize="9" scale="70" fitToHeight="4" orientation="portrait" r:id="rId1"/>
  <rowBreaks count="3" manualBreakCount="3">
    <brk id="36" max="16383" man="1"/>
    <brk id="71" max="13" man="1"/>
    <brk id="107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4"/>
  <sheetViews>
    <sheetView showGridLines="0" view="pageBreakPreview" topLeftCell="A13" zoomScale="85" zoomScaleNormal="70" zoomScaleSheetLayoutView="85" workbookViewId="0">
      <selection activeCell="O16" sqref="O16"/>
    </sheetView>
  </sheetViews>
  <sheetFormatPr defaultColWidth="9.140625" defaultRowHeight="23.1" customHeight="1" x14ac:dyDescent="0.2"/>
  <cols>
    <col min="1" max="1" width="25.7109375" style="11" customWidth="1"/>
    <col min="2" max="2" width="7.85546875" style="11" customWidth="1"/>
    <col min="3" max="3" width="6" style="11" customWidth="1"/>
    <col min="4" max="4" width="2.5703125" style="11" customWidth="1"/>
    <col min="5" max="5" width="18.7109375" style="11" customWidth="1"/>
    <col min="6" max="6" width="1.42578125" style="11" customWidth="1"/>
    <col min="7" max="7" width="18.7109375" style="11" customWidth="1"/>
    <col min="8" max="8" width="1.42578125" style="11" customWidth="1"/>
    <col min="9" max="9" width="18.7109375" style="11" customWidth="1"/>
    <col min="10" max="10" width="1.7109375" style="51" customWidth="1"/>
    <col min="11" max="11" width="18.7109375" style="11" customWidth="1"/>
    <col min="12" max="12" width="1.42578125" style="11" customWidth="1"/>
    <col min="13" max="13" width="21.85546875" style="11" customWidth="1"/>
    <col min="14" max="14" width="1.42578125" style="11" customWidth="1"/>
    <col min="15" max="15" width="21" style="51" customWidth="1"/>
    <col min="16" max="16" width="1.42578125" style="51" customWidth="1"/>
    <col min="17" max="17" width="18.7109375" style="11" customWidth="1"/>
    <col min="18" max="18" width="1.42578125" style="11" customWidth="1"/>
    <col min="19" max="19" width="18.7109375" style="11" customWidth="1"/>
    <col min="20" max="20" width="1.42578125" style="11" customWidth="1"/>
    <col min="21" max="21" width="18.7109375" style="11" customWidth="1"/>
    <col min="22" max="22" width="1.42578125" style="11" customWidth="1"/>
    <col min="23" max="23" width="18.7109375" style="11" customWidth="1"/>
    <col min="24" max="24" width="1.42578125" style="11" customWidth="1"/>
    <col min="25" max="25" width="18.7109375" style="11" customWidth="1"/>
    <col min="26" max="26" width="1.42578125" style="11" customWidth="1"/>
    <col min="27" max="27" width="18.7109375" style="11" customWidth="1"/>
    <col min="28" max="28" width="1.42578125" style="11" customWidth="1"/>
    <col min="29" max="29" width="10.7109375" style="11" bestFit="1" customWidth="1"/>
    <col min="30" max="30" width="12" style="11" bestFit="1" customWidth="1"/>
    <col min="31" max="31" width="10.7109375" style="11" bestFit="1" customWidth="1"/>
    <col min="32" max="16384" width="9.140625" style="11"/>
  </cols>
  <sheetData>
    <row r="1" spans="1:31" ht="23.1" customHeight="1" x14ac:dyDescent="0.2">
      <c r="AA1" s="21" t="s">
        <v>34</v>
      </c>
    </row>
    <row r="2" spans="1:31" s="7" customFormat="1" ht="23.1" customHeight="1" x14ac:dyDescent="0.2">
      <c r="A2" s="6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</row>
    <row r="3" spans="1:31" s="7" customFormat="1" ht="23.1" customHeight="1" x14ac:dyDescent="0.2">
      <c r="A3" s="6" t="s">
        <v>134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</row>
    <row r="4" spans="1:31" s="7" customFormat="1" ht="23.1" customHeight="1" x14ac:dyDescent="0.2">
      <c r="A4" s="6" t="s">
        <v>212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</row>
    <row r="5" spans="1:31" s="7" customFormat="1" ht="23.1" customHeight="1" x14ac:dyDescent="0.2">
      <c r="A5" s="124" t="s">
        <v>1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</row>
    <row r="6" spans="1:31" s="7" customFormat="1" ht="23.1" customHeight="1" x14ac:dyDescent="0.2">
      <c r="A6" s="8"/>
      <c r="B6" s="8"/>
      <c r="C6" s="8"/>
      <c r="D6" s="8"/>
      <c r="E6" s="125" t="s">
        <v>2</v>
      </c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</row>
    <row r="7" spans="1:31" s="7" customFormat="1" ht="23.1" customHeight="1" x14ac:dyDescent="0.2">
      <c r="A7" s="8"/>
      <c r="B7" s="8"/>
      <c r="C7" s="8"/>
      <c r="D7" s="8"/>
      <c r="E7" s="126" t="s">
        <v>70</v>
      </c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22"/>
      <c r="Y7" s="22"/>
      <c r="Z7" s="22"/>
      <c r="AA7" s="22"/>
    </row>
    <row r="8" spans="1:31" s="7" customFormat="1" ht="23.1" customHeight="1" x14ac:dyDescent="0.2">
      <c r="A8" s="8"/>
      <c r="B8" s="8"/>
      <c r="C8" s="8"/>
      <c r="D8" s="8"/>
      <c r="E8" s="18"/>
      <c r="F8" s="18"/>
      <c r="G8" s="18"/>
      <c r="H8" s="18"/>
      <c r="I8" s="18"/>
      <c r="J8" s="18"/>
      <c r="K8" s="18"/>
      <c r="L8" s="18"/>
      <c r="M8" s="128" t="s">
        <v>102</v>
      </c>
      <c r="N8" s="128"/>
      <c r="O8" s="128"/>
      <c r="P8" s="128"/>
      <c r="Q8" s="128"/>
      <c r="R8" s="128"/>
      <c r="S8" s="128"/>
      <c r="T8" s="128"/>
      <c r="U8" s="128"/>
      <c r="V8" s="18"/>
      <c r="W8" s="18"/>
      <c r="X8" s="22"/>
      <c r="Y8" s="22"/>
      <c r="Z8" s="22"/>
      <c r="AA8" s="22"/>
    </row>
    <row r="9" spans="1:31" s="7" customFormat="1" ht="23.1" customHeight="1" x14ac:dyDescent="0.2">
      <c r="A9" s="8"/>
      <c r="B9" s="8"/>
      <c r="C9" s="8"/>
      <c r="D9" s="8"/>
      <c r="E9" s="18"/>
      <c r="F9" s="18"/>
      <c r="G9" s="18"/>
      <c r="H9" s="18"/>
      <c r="I9" s="18"/>
      <c r="J9" s="18"/>
      <c r="K9" s="18"/>
      <c r="L9" s="18"/>
      <c r="M9" s="130" t="s">
        <v>106</v>
      </c>
      <c r="N9" s="130"/>
      <c r="O9" s="130"/>
      <c r="P9" s="23"/>
      <c r="R9" s="18"/>
      <c r="T9" s="18"/>
      <c r="U9" s="18"/>
      <c r="V9" s="18"/>
      <c r="W9" s="18"/>
      <c r="X9" s="22"/>
      <c r="Y9" s="22"/>
      <c r="Z9" s="22"/>
      <c r="AA9" s="22"/>
    </row>
    <row r="10" spans="1:31" s="7" customFormat="1" ht="23.1" customHeight="1" x14ac:dyDescent="0.2">
      <c r="A10" s="8"/>
      <c r="B10" s="8"/>
      <c r="C10" s="8"/>
      <c r="D10" s="8"/>
      <c r="E10" s="18"/>
      <c r="F10" s="18"/>
      <c r="G10" s="18"/>
      <c r="H10" s="18"/>
      <c r="I10" s="18"/>
      <c r="J10" s="18"/>
      <c r="K10" s="18"/>
      <c r="L10" s="18"/>
      <c r="M10" s="129" t="s">
        <v>107</v>
      </c>
      <c r="N10" s="129"/>
      <c r="O10" s="129"/>
      <c r="P10" s="23"/>
      <c r="Q10" s="18"/>
      <c r="R10" s="23"/>
      <c r="S10" s="4" t="s">
        <v>108</v>
      </c>
      <c r="T10" s="4"/>
      <c r="U10" s="4"/>
      <c r="V10" s="18"/>
      <c r="W10" s="18"/>
      <c r="X10" s="22"/>
      <c r="Y10" s="22"/>
      <c r="Z10" s="22"/>
      <c r="AA10" s="22"/>
    </row>
    <row r="11" spans="1:31" s="7" customFormat="1" ht="23.1" customHeight="1" x14ac:dyDescent="0.2">
      <c r="A11" s="8"/>
      <c r="B11" s="8"/>
      <c r="C11" s="8"/>
      <c r="D11" s="8"/>
      <c r="E11" s="18"/>
      <c r="F11" s="18"/>
      <c r="G11" s="18"/>
      <c r="H11" s="18"/>
      <c r="I11" s="18"/>
      <c r="J11" s="18"/>
      <c r="K11" s="18"/>
      <c r="L11" s="18"/>
      <c r="M11" s="23"/>
      <c r="N11" s="23"/>
      <c r="O11" s="3" t="s">
        <v>247</v>
      </c>
      <c r="P11" s="23"/>
      <c r="Q11" s="18"/>
      <c r="R11" s="23"/>
      <c r="S11" s="24" t="s">
        <v>109</v>
      </c>
      <c r="T11" s="4"/>
      <c r="U11" s="4"/>
      <c r="V11" s="18"/>
      <c r="W11" s="18"/>
      <c r="X11" s="22"/>
      <c r="Y11" s="22"/>
      <c r="Z11" s="22"/>
      <c r="AA11" s="22"/>
    </row>
    <row r="12" spans="1:31" s="9" customFormat="1" ht="23.1" customHeight="1" x14ac:dyDescent="0.2">
      <c r="L12" s="10"/>
      <c r="M12" s="3" t="s">
        <v>85</v>
      </c>
      <c r="N12" s="3"/>
      <c r="O12" s="9" t="s">
        <v>248</v>
      </c>
      <c r="P12" s="3"/>
      <c r="Q12" s="23" t="s">
        <v>125</v>
      </c>
      <c r="R12" s="3"/>
      <c r="S12" s="24" t="s">
        <v>166</v>
      </c>
      <c r="T12" s="24"/>
      <c r="U12" s="3" t="s">
        <v>111</v>
      </c>
      <c r="V12" s="10"/>
      <c r="W12" s="9" t="s">
        <v>83</v>
      </c>
      <c r="Y12" s="9" t="s">
        <v>81</v>
      </c>
    </row>
    <row r="13" spans="1:31" s="9" customFormat="1" ht="23.1" customHeight="1" x14ac:dyDescent="0.2">
      <c r="E13" s="9" t="s">
        <v>59</v>
      </c>
      <c r="I13" s="127" t="s">
        <v>28</v>
      </c>
      <c r="J13" s="127"/>
      <c r="K13" s="127"/>
      <c r="M13" s="3" t="s">
        <v>86</v>
      </c>
      <c r="N13" s="3"/>
      <c r="O13" s="9" t="s">
        <v>245</v>
      </c>
      <c r="P13" s="3"/>
      <c r="Q13" s="3" t="s">
        <v>122</v>
      </c>
      <c r="R13" s="3"/>
      <c r="S13" s="3" t="s">
        <v>165</v>
      </c>
      <c r="T13" s="24"/>
      <c r="U13" s="3" t="s">
        <v>112</v>
      </c>
      <c r="W13" s="9" t="s">
        <v>84</v>
      </c>
      <c r="Y13" s="9" t="s">
        <v>80</v>
      </c>
      <c r="AA13" s="9" t="s">
        <v>66</v>
      </c>
    </row>
    <row r="14" spans="1:31" s="9" customFormat="1" ht="23.1" customHeight="1" x14ac:dyDescent="0.2">
      <c r="E14" s="10" t="s">
        <v>61</v>
      </c>
      <c r="I14" s="123" t="s">
        <v>154</v>
      </c>
      <c r="J14" s="123"/>
      <c r="M14" s="3" t="s">
        <v>82</v>
      </c>
      <c r="N14" s="3"/>
      <c r="O14" s="10" t="s">
        <v>246</v>
      </c>
      <c r="P14" s="3"/>
      <c r="Q14" s="3" t="s">
        <v>123</v>
      </c>
      <c r="R14" s="3"/>
      <c r="S14" s="3" t="s">
        <v>164</v>
      </c>
      <c r="T14" s="3"/>
      <c r="U14" s="3" t="s">
        <v>78</v>
      </c>
      <c r="W14" s="9" t="s">
        <v>88</v>
      </c>
      <c r="Y14" s="9" t="s">
        <v>91</v>
      </c>
      <c r="AA14" s="9" t="s">
        <v>78</v>
      </c>
    </row>
    <row r="15" spans="1:31" s="9" customFormat="1" ht="23.1" customHeight="1" x14ac:dyDescent="0.2">
      <c r="D15" s="25"/>
      <c r="E15" s="36" t="s">
        <v>63</v>
      </c>
      <c r="G15" s="36" t="s">
        <v>27</v>
      </c>
      <c r="I15" s="36" t="s">
        <v>155</v>
      </c>
      <c r="J15" s="10"/>
      <c r="K15" s="36" t="s">
        <v>65</v>
      </c>
      <c r="L15" s="10"/>
      <c r="M15" s="26" t="s">
        <v>87</v>
      </c>
      <c r="N15" s="4"/>
      <c r="O15" s="115" t="s">
        <v>107</v>
      </c>
      <c r="P15" s="4"/>
      <c r="Q15" s="26" t="s">
        <v>124</v>
      </c>
      <c r="R15" s="4"/>
      <c r="S15" s="27" t="s">
        <v>110</v>
      </c>
      <c r="T15" s="28"/>
      <c r="U15" s="26" t="s">
        <v>79</v>
      </c>
      <c r="V15" s="10"/>
      <c r="W15" s="36" t="s">
        <v>89</v>
      </c>
      <c r="Y15" s="36" t="s">
        <v>113</v>
      </c>
      <c r="AA15" s="36" t="s">
        <v>79</v>
      </c>
    </row>
    <row r="16" spans="1:31" ht="23.1" customHeight="1" x14ac:dyDescent="0.2">
      <c r="A16" s="6" t="s">
        <v>185</v>
      </c>
      <c r="D16" s="29"/>
      <c r="E16" s="30">
        <v>900000</v>
      </c>
      <c r="F16" s="31"/>
      <c r="G16" s="30">
        <v>1908450</v>
      </c>
      <c r="H16" s="31"/>
      <c r="I16" s="30">
        <v>96000</v>
      </c>
      <c r="J16" s="30"/>
      <c r="K16" s="30">
        <v>13415695</v>
      </c>
      <c r="L16" s="31"/>
      <c r="M16" s="30">
        <v>-1050390</v>
      </c>
      <c r="N16" s="30"/>
      <c r="O16" s="30">
        <v>4563</v>
      </c>
      <c r="P16" s="30"/>
      <c r="Q16" s="30">
        <v>-1623</v>
      </c>
      <c r="R16" s="30"/>
      <c r="S16" s="30">
        <v>4451</v>
      </c>
      <c r="T16" s="30"/>
      <c r="U16" s="30">
        <f>SUM(M16:S16)</f>
        <v>-1042999</v>
      </c>
      <c r="V16" s="30"/>
      <c r="W16" s="30">
        <f>SUM(E16:K16,U16)</f>
        <v>15277146</v>
      </c>
      <c r="X16" s="31"/>
      <c r="Y16" s="30">
        <v>61995</v>
      </c>
      <c r="Z16" s="20"/>
      <c r="AA16" s="30">
        <f>SUM(W16:Y16)</f>
        <v>15339141</v>
      </c>
      <c r="AE16" s="110"/>
    </row>
    <row r="17" spans="1:31" ht="23.1" customHeight="1" x14ac:dyDescent="0.2">
      <c r="A17" s="108" t="s">
        <v>144</v>
      </c>
      <c r="D17" s="29"/>
      <c r="E17" s="39">
        <v>0</v>
      </c>
      <c r="F17" s="38"/>
      <c r="G17" s="39">
        <v>0</v>
      </c>
      <c r="H17" s="38"/>
      <c r="I17" s="39">
        <v>0</v>
      </c>
      <c r="J17" s="53"/>
      <c r="K17" s="40">
        <f>SUM(PL!I99)</f>
        <v>2573772</v>
      </c>
      <c r="L17" s="39"/>
      <c r="M17" s="39">
        <v>0</v>
      </c>
      <c r="N17" s="39"/>
      <c r="O17" s="53">
        <v>0</v>
      </c>
      <c r="P17" s="53"/>
      <c r="Q17" s="39">
        <v>0</v>
      </c>
      <c r="R17" s="39"/>
      <c r="S17" s="39">
        <v>0</v>
      </c>
      <c r="T17" s="30"/>
      <c r="U17" s="30">
        <f>SUM(M17:S17)</f>
        <v>0</v>
      </c>
      <c r="V17" s="30"/>
      <c r="W17" s="30">
        <f>SUM(E17:K17,U17)</f>
        <v>2573772</v>
      </c>
      <c r="X17" s="31"/>
      <c r="Y17" s="39">
        <f>SUM(PL!I100)</f>
        <v>1441</v>
      </c>
      <c r="Z17" s="20"/>
      <c r="AA17" s="40">
        <f>SUM(W17:Y17)</f>
        <v>2575213</v>
      </c>
      <c r="AE17" s="110"/>
    </row>
    <row r="18" spans="1:31" ht="23.1" customHeight="1" x14ac:dyDescent="0.2">
      <c r="A18" s="108" t="s">
        <v>74</v>
      </c>
      <c r="D18" s="29"/>
      <c r="E18" s="17">
        <v>0</v>
      </c>
      <c r="F18" s="30"/>
      <c r="G18" s="17">
        <v>0</v>
      </c>
      <c r="H18" s="30"/>
      <c r="I18" s="17">
        <v>0</v>
      </c>
      <c r="J18" s="30"/>
      <c r="K18" s="35">
        <f>SUM(PL!I135)</f>
        <v>9955</v>
      </c>
      <c r="L18" s="30"/>
      <c r="M18" s="17">
        <f>SUM(PL!I122)</f>
        <v>602955</v>
      </c>
      <c r="N18" s="30"/>
      <c r="O18" s="17">
        <v>-4309</v>
      </c>
      <c r="P18" s="30"/>
      <c r="Q18" s="17">
        <v>0</v>
      </c>
      <c r="R18" s="30"/>
      <c r="S18" s="17">
        <v>0</v>
      </c>
      <c r="T18" s="30"/>
      <c r="U18" s="17">
        <f>SUM(M18:S18)</f>
        <v>598646</v>
      </c>
      <c r="V18" s="30"/>
      <c r="W18" s="17">
        <f>SUM(E18:K18,U18)</f>
        <v>608601</v>
      </c>
      <c r="X18" s="30"/>
      <c r="Y18" s="17">
        <v>0</v>
      </c>
      <c r="Z18" s="20"/>
      <c r="AA18" s="17">
        <f>SUM(W18:Y18)</f>
        <v>608601</v>
      </c>
      <c r="AE18" s="110"/>
    </row>
    <row r="19" spans="1:31" ht="23.1" customHeight="1" x14ac:dyDescent="0.2">
      <c r="A19" s="108" t="s">
        <v>75</v>
      </c>
      <c r="D19" s="29"/>
      <c r="E19" s="30">
        <f>SUM(E17:E18)</f>
        <v>0</v>
      </c>
      <c r="F19" s="30"/>
      <c r="G19" s="30">
        <f>SUM(G17:G18)</f>
        <v>0</v>
      </c>
      <c r="H19" s="30"/>
      <c r="I19" s="30">
        <f>SUM(I17:I18)</f>
        <v>0</v>
      </c>
      <c r="J19" s="30"/>
      <c r="K19" s="30">
        <f>SUM(K17:K18)</f>
        <v>2583727</v>
      </c>
      <c r="L19" s="30"/>
      <c r="M19" s="30">
        <f>SUM(M17:M18)</f>
        <v>602955</v>
      </c>
      <c r="N19" s="30"/>
      <c r="O19" s="30">
        <f>SUM(O17:O18)</f>
        <v>-4309</v>
      </c>
      <c r="P19" s="30"/>
      <c r="Q19" s="30">
        <f>SUM(Q17:Q18)</f>
        <v>0</v>
      </c>
      <c r="R19" s="30"/>
      <c r="S19" s="30">
        <f>SUM(S17:S18)</f>
        <v>0</v>
      </c>
      <c r="T19" s="30"/>
      <c r="U19" s="30">
        <f>SUM(U17:U18)</f>
        <v>598646</v>
      </c>
      <c r="V19" s="30"/>
      <c r="W19" s="30">
        <f>SUM(W17:W18)</f>
        <v>3182373</v>
      </c>
      <c r="X19" s="30"/>
      <c r="Y19" s="30">
        <f>SUM(Y17:Y18)</f>
        <v>1441</v>
      </c>
      <c r="Z19" s="20"/>
      <c r="AA19" s="30">
        <f>SUM(AA17:AA18)</f>
        <v>3183814</v>
      </c>
      <c r="AE19" s="110"/>
    </row>
    <row r="20" spans="1:31" s="46" customFormat="1" ht="23.1" customHeight="1" x14ac:dyDescent="0.2">
      <c r="A20" s="108" t="s">
        <v>206</v>
      </c>
      <c r="D20" s="59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37"/>
      <c r="AA20" s="40"/>
    </row>
    <row r="21" spans="1:31" s="46" customFormat="1" ht="23.1" customHeight="1" x14ac:dyDescent="0.2">
      <c r="A21" s="108" t="s">
        <v>184</v>
      </c>
      <c r="D21" s="59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37"/>
      <c r="AA21" s="40"/>
    </row>
    <row r="22" spans="1:31" s="46" customFormat="1" ht="23.1" customHeight="1" x14ac:dyDescent="0.2">
      <c r="A22" s="108" t="s">
        <v>189</v>
      </c>
      <c r="D22" s="59"/>
      <c r="E22" s="40">
        <v>0</v>
      </c>
      <c r="F22" s="40"/>
      <c r="G22" s="40">
        <v>0</v>
      </c>
      <c r="H22" s="40"/>
      <c r="I22" s="40">
        <v>0</v>
      </c>
      <c r="J22" s="40"/>
      <c r="K22" s="40">
        <v>0</v>
      </c>
      <c r="L22" s="40"/>
      <c r="M22" s="40">
        <v>0</v>
      </c>
      <c r="N22" s="40"/>
      <c r="O22" s="40">
        <v>0</v>
      </c>
      <c r="P22" s="40"/>
      <c r="Q22" s="40">
        <v>0</v>
      </c>
      <c r="R22" s="40"/>
      <c r="S22" s="40">
        <v>0</v>
      </c>
      <c r="T22" s="40"/>
      <c r="U22" s="30">
        <f>SUM(M22:S22)</f>
        <v>0</v>
      </c>
      <c r="V22" s="40"/>
      <c r="W22" s="30">
        <f>SUM(E22:K22,U22)</f>
        <v>0</v>
      </c>
      <c r="X22" s="40"/>
      <c r="Y22" s="40">
        <v>17462</v>
      </c>
      <c r="Z22" s="37"/>
      <c r="AA22" s="31">
        <f>SUM(W22:Y22)</f>
        <v>17462</v>
      </c>
    </row>
    <row r="23" spans="1:31" s="51" customFormat="1" ht="23.1" customHeight="1" x14ac:dyDescent="0.2">
      <c r="A23" s="108" t="s">
        <v>223</v>
      </c>
      <c r="D23" s="29"/>
      <c r="E23" s="53">
        <v>0</v>
      </c>
      <c r="F23" s="30"/>
      <c r="G23" s="53">
        <v>0</v>
      </c>
      <c r="H23" s="30"/>
      <c r="I23" s="30">
        <v>0</v>
      </c>
      <c r="J23" s="30"/>
      <c r="K23" s="30">
        <v>-909000</v>
      </c>
      <c r="L23" s="30"/>
      <c r="M23" s="30">
        <v>0</v>
      </c>
      <c r="N23" s="30"/>
      <c r="O23" s="30">
        <v>0</v>
      </c>
      <c r="P23" s="30"/>
      <c r="Q23" s="30">
        <v>0</v>
      </c>
      <c r="R23" s="30"/>
      <c r="S23" s="30">
        <v>0</v>
      </c>
      <c r="T23" s="30"/>
      <c r="U23" s="30">
        <f>SUM(M23:S23)</f>
        <v>0</v>
      </c>
      <c r="V23" s="30"/>
      <c r="W23" s="30">
        <f>SUM(E23:K23,U23)</f>
        <v>-909000</v>
      </c>
      <c r="X23" s="30"/>
      <c r="Y23" s="30">
        <v>0</v>
      </c>
      <c r="Z23" s="52"/>
      <c r="AA23" s="30">
        <f>SUM(W23:Y23)</f>
        <v>-909000</v>
      </c>
      <c r="AE23" s="110"/>
    </row>
    <row r="24" spans="1:31" s="12" customFormat="1" ht="23.1" customHeight="1" thickBot="1" x14ac:dyDescent="0.25">
      <c r="A24" s="6" t="s">
        <v>186</v>
      </c>
      <c r="D24" s="32"/>
      <c r="E24" s="33">
        <f>SUM(E16,E19:E23)</f>
        <v>900000</v>
      </c>
      <c r="F24" s="30"/>
      <c r="G24" s="33">
        <f>SUM(G16,G19:G23)</f>
        <v>1908450</v>
      </c>
      <c r="H24" s="30"/>
      <c r="I24" s="33">
        <f>SUM(I16,I19:I23)</f>
        <v>96000</v>
      </c>
      <c r="J24" s="30"/>
      <c r="K24" s="33">
        <f>SUM(K16,K19:K23)</f>
        <v>15090422</v>
      </c>
      <c r="L24" s="30"/>
      <c r="M24" s="33">
        <f>SUM(M16,M19:M23)</f>
        <v>-447435</v>
      </c>
      <c r="N24" s="30"/>
      <c r="O24" s="33">
        <f>SUM(O16,O19:O23)</f>
        <v>254</v>
      </c>
      <c r="P24" s="30"/>
      <c r="Q24" s="33">
        <f>SUM(Q16,Q19:Q23)</f>
        <v>-1623</v>
      </c>
      <c r="R24" s="30"/>
      <c r="S24" s="33">
        <f>SUM(S16,S19:S23)</f>
        <v>4451</v>
      </c>
      <c r="T24" s="30"/>
      <c r="U24" s="33">
        <f>SUM(U16,U19:U23)</f>
        <v>-444353</v>
      </c>
      <c r="V24" s="30"/>
      <c r="W24" s="33">
        <f>SUM(W16,W19:W23)</f>
        <v>17550519</v>
      </c>
      <c r="X24" s="30"/>
      <c r="Y24" s="33">
        <f>SUM(Y16,Y19:Y23)</f>
        <v>80898</v>
      </c>
      <c r="Z24" s="19"/>
      <c r="AA24" s="33">
        <f>SUM(AA16,AA19:AA23)</f>
        <v>17631417</v>
      </c>
      <c r="AE24" s="110"/>
    </row>
    <row r="25" spans="1:31" ht="23.1" customHeight="1" thickTop="1" x14ac:dyDescent="0.2">
      <c r="A25" s="6"/>
      <c r="E25" s="20"/>
      <c r="F25" s="20"/>
      <c r="G25" s="20"/>
      <c r="H25" s="20"/>
      <c r="I25" s="20"/>
      <c r="J25" s="52"/>
      <c r="K25" s="20"/>
      <c r="L25" s="20"/>
      <c r="M25" s="20"/>
      <c r="N25" s="20"/>
      <c r="O25" s="52"/>
      <c r="P25" s="52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</row>
    <row r="26" spans="1:31" ht="23.1" customHeight="1" x14ac:dyDescent="0.2">
      <c r="A26" s="6" t="s">
        <v>213</v>
      </c>
      <c r="D26" s="29"/>
      <c r="E26" s="1">
        <v>900000</v>
      </c>
      <c r="F26" s="2"/>
      <c r="G26" s="53">
        <v>1908450</v>
      </c>
      <c r="H26" s="2"/>
      <c r="I26" s="53">
        <v>96000</v>
      </c>
      <c r="J26" s="53"/>
      <c r="K26" s="53">
        <v>15682899</v>
      </c>
      <c r="L26" s="1"/>
      <c r="M26" s="53">
        <v>-755270</v>
      </c>
      <c r="N26" s="1"/>
      <c r="O26" s="53">
        <v>-7661</v>
      </c>
      <c r="P26" s="53"/>
      <c r="Q26" s="53">
        <v>-1623</v>
      </c>
      <c r="R26" s="1"/>
      <c r="S26" s="53">
        <v>4451</v>
      </c>
      <c r="T26" s="30"/>
      <c r="U26" s="30">
        <f>SUM(M26:S26)</f>
        <v>-760103</v>
      </c>
      <c r="V26" s="30"/>
      <c r="W26" s="30">
        <f>SUM(E26:K26,U26)</f>
        <v>17827246</v>
      </c>
      <c r="X26" s="31"/>
      <c r="Y26" s="53">
        <v>94572</v>
      </c>
      <c r="Z26" s="20"/>
      <c r="AA26" s="30">
        <f>SUM(W26:Y26)</f>
        <v>17921818</v>
      </c>
      <c r="AE26" s="110"/>
    </row>
    <row r="27" spans="1:31" s="46" customFormat="1" ht="23.1" customHeight="1" x14ac:dyDescent="0.2">
      <c r="A27" s="108" t="s">
        <v>144</v>
      </c>
      <c r="D27" s="59"/>
      <c r="E27" s="53">
        <v>0</v>
      </c>
      <c r="F27" s="56"/>
      <c r="G27" s="53">
        <v>0</v>
      </c>
      <c r="H27" s="56"/>
      <c r="I27" s="53">
        <v>0</v>
      </c>
      <c r="J27" s="53"/>
      <c r="K27" s="40">
        <f>SUM(PL!G99)</f>
        <v>2026758</v>
      </c>
      <c r="L27" s="53"/>
      <c r="M27" s="53">
        <v>0</v>
      </c>
      <c r="N27" s="53"/>
      <c r="O27" s="53">
        <v>0</v>
      </c>
      <c r="P27" s="53"/>
      <c r="Q27" s="53">
        <v>0</v>
      </c>
      <c r="R27" s="53"/>
      <c r="S27" s="53">
        <v>0</v>
      </c>
      <c r="T27" s="40"/>
      <c r="U27" s="40">
        <v>0</v>
      </c>
      <c r="V27" s="40"/>
      <c r="W27" s="40">
        <f>SUM(E27:K27,U27)</f>
        <v>2026758</v>
      </c>
      <c r="X27" s="105"/>
      <c r="Y27" s="53">
        <f>SUM(PL!G100)</f>
        <v>64221</v>
      </c>
      <c r="Z27" s="37"/>
      <c r="AA27" s="40">
        <f>SUM(W27:Y27)</f>
        <v>2090979</v>
      </c>
    </row>
    <row r="28" spans="1:31" s="46" customFormat="1" ht="23.1" customHeight="1" x14ac:dyDescent="0.2">
      <c r="A28" s="108" t="s">
        <v>74</v>
      </c>
      <c r="D28" s="59"/>
      <c r="E28" s="106">
        <v>0</v>
      </c>
      <c r="F28" s="40"/>
      <c r="G28" s="106">
        <v>0</v>
      </c>
      <c r="H28" s="40"/>
      <c r="I28" s="106">
        <v>0</v>
      </c>
      <c r="J28" s="40"/>
      <c r="K28" s="107">
        <f>PL!G135</f>
        <v>-4649</v>
      </c>
      <c r="L28" s="40"/>
      <c r="M28" s="106">
        <f>PL!G122</f>
        <v>-87227</v>
      </c>
      <c r="N28" s="40"/>
      <c r="O28" s="106">
        <f>PL!G125+PL!G128</f>
        <v>-9612</v>
      </c>
      <c r="P28" s="40"/>
      <c r="Q28" s="54">
        <v>0</v>
      </c>
      <c r="R28" s="40"/>
      <c r="S28" s="106">
        <v>0</v>
      </c>
      <c r="T28" s="40"/>
      <c r="U28" s="106">
        <f>SUM(M28:S28)</f>
        <v>-96839</v>
      </c>
      <c r="V28" s="40"/>
      <c r="W28" s="106">
        <f>SUM(E28:K28,U28)</f>
        <v>-101488</v>
      </c>
      <c r="X28" s="40"/>
      <c r="Y28" s="106">
        <v>0</v>
      </c>
      <c r="Z28" s="37"/>
      <c r="AA28" s="106">
        <f>SUM(W28:Y28)</f>
        <v>-101488</v>
      </c>
    </row>
    <row r="29" spans="1:31" s="46" customFormat="1" ht="23.1" customHeight="1" x14ac:dyDescent="0.2">
      <c r="A29" s="108" t="s">
        <v>75</v>
      </c>
      <c r="D29" s="59"/>
      <c r="E29" s="40">
        <f>SUM(E27:E28)</f>
        <v>0</v>
      </c>
      <c r="F29" s="40"/>
      <c r="G29" s="40">
        <f>SUM(G27:G28)</f>
        <v>0</v>
      </c>
      <c r="H29" s="40"/>
      <c r="I29" s="40">
        <f>SUM(I27:I28)</f>
        <v>0</v>
      </c>
      <c r="J29" s="40"/>
      <c r="K29" s="40">
        <f>SUM(K27:K28)</f>
        <v>2022109</v>
      </c>
      <c r="L29" s="40"/>
      <c r="M29" s="40">
        <f>SUM(M27:M28)</f>
        <v>-87227</v>
      </c>
      <c r="N29" s="40"/>
      <c r="O29" s="40">
        <f>SUM(O27:O28)</f>
        <v>-9612</v>
      </c>
      <c r="P29" s="40"/>
      <c r="Q29" s="40">
        <f>SUM(Q27:Q28)</f>
        <v>0</v>
      </c>
      <c r="R29" s="40"/>
      <c r="S29" s="40">
        <f>SUM(S27:S28)</f>
        <v>0</v>
      </c>
      <c r="T29" s="40"/>
      <c r="U29" s="40">
        <f>SUM(U27:U28)</f>
        <v>-96839</v>
      </c>
      <c r="V29" s="40"/>
      <c r="W29" s="40">
        <f>SUM(W27:W28)</f>
        <v>1925270</v>
      </c>
      <c r="X29" s="40"/>
      <c r="Y29" s="40">
        <f>SUM(Y27:Y28)</f>
        <v>64221</v>
      </c>
      <c r="Z29" s="37"/>
      <c r="AA29" s="40">
        <f>SUM(AA27:AA28)</f>
        <v>1989491</v>
      </c>
    </row>
    <row r="30" spans="1:31" s="51" customFormat="1" ht="23.1" customHeight="1" x14ac:dyDescent="0.2">
      <c r="A30" s="108" t="s">
        <v>223</v>
      </c>
      <c r="D30" s="29"/>
      <c r="E30" s="30">
        <v>0</v>
      </c>
      <c r="F30" s="30"/>
      <c r="G30" s="30">
        <v>0</v>
      </c>
      <c r="H30" s="30"/>
      <c r="I30" s="30">
        <v>0</v>
      </c>
      <c r="J30" s="30"/>
      <c r="K30" s="30">
        <v>-819000</v>
      </c>
      <c r="L30" s="30"/>
      <c r="M30" s="30">
        <v>0</v>
      </c>
      <c r="N30" s="30"/>
      <c r="O30" s="30">
        <v>0</v>
      </c>
      <c r="P30" s="30"/>
      <c r="Q30" s="30">
        <v>0</v>
      </c>
      <c r="R30" s="30"/>
      <c r="S30" s="30">
        <v>0</v>
      </c>
      <c r="T30" s="30"/>
      <c r="U30" s="30">
        <v>0</v>
      </c>
      <c r="V30" s="30"/>
      <c r="W30" s="30">
        <f>SUM(E30:K30,U30)</f>
        <v>-819000</v>
      </c>
      <c r="X30" s="30"/>
      <c r="Y30" s="30">
        <v>0</v>
      </c>
      <c r="Z30" s="52"/>
      <c r="AA30" s="40">
        <f>SUM(W30:Y30)</f>
        <v>-819000</v>
      </c>
    </row>
    <row r="31" spans="1:31" s="12" customFormat="1" ht="23.1" customHeight="1" thickBot="1" x14ac:dyDescent="0.25">
      <c r="A31" s="6" t="s">
        <v>214</v>
      </c>
      <c r="D31" s="32"/>
      <c r="E31" s="33">
        <f>SUM(E26,E29:E30)</f>
        <v>900000</v>
      </c>
      <c r="F31" s="30"/>
      <c r="G31" s="33">
        <f>SUM(G26,G29:G30)</f>
        <v>1908450</v>
      </c>
      <c r="H31" s="30"/>
      <c r="I31" s="33">
        <f>SUM(I26,I29:I30)</f>
        <v>96000</v>
      </c>
      <c r="J31" s="30"/>
      <c r="K31" s="33">
        <f>SUM(K26,K29:K30)</f>
        <v>16886008</v>
      </c>
      <c r="L31" s="30"/>
      <c r="M31" s="33">
        <f>SUM(M26,M29:M30)</f>
        <v>-842497</v>
      </c>
      <c r="N31" s="30"/>
      <c r="O31" s="33">
        <f>SUM(O26,O29:O30)</f>
        <v>-17273</v>
      </c>
      <c r="P31" s="30"/>
      <c r="Q31" s="33">
        <f>SUM(Q26,Q29:Q30)</f>
        <v>-1623</v>
      </c>
      <c r="R31" s="30"/>
      <c r="S31" s="33">
        <f>SUM(S26,S29:S30)</f>
        <v>4451</v>
      </c>
      <c r="T31" s="30"/>
      <c r="U31" s="33">
        <f>SUM(U26,U29:U30)</f>
        <v>-856942</v>
      </c>
      <c r="V31" s="30"/>
      <c r="W31" s="33">
        <f>SUM(W26,W29:W30)</f>
        <v>18933516</v>
      </c>
      <c r="X31" s="30"/>
      <c r="Y31" s="33">
        <f>SUM(Y26,Y29:Y30)</f>
        <v>158793</v>
      </c>
      <c r="Z31" s="19"/>
      <c r="AA31" s="33">
        <f>SUM(AA26,AA29:AA30)</f>
        <v>19092309</v>
      </c>
    </row>
    <row r="32" spans="1:31" ht="23.1" customHeight="1" thickTop="1" x14ac:dyDescent="0.2">
      <c r="E32" s="20">
        <f>SUM(E26-BS!I80)</f>
        <v>0</v>
      </c>
      <c r="F32" s="20"/>
      <c r="G32" s="20">
        <f>SUM(G26-BS!I81)</f>
        <v>0</v>
      </c>
      <c r="H32" s="20"/>
      <c r="I32" s="20">
        <f>SUM(I26-BS!I83)</f>
        <v>0</v>
      </c>
      <c r="J32" s="52"/>
      <c r="K32" s="20">
        <f>SUM(K26-BS!I84)</f>
        <v>0</v>
      </c>
      <c r="L32" s="20"/>
      <c r="M32" s="37"/>
      <c r="N32" s="20"/>
      <c r="O32" s="52"/>
      <c r="P32" s="52"/>
      <c r="Q32" s="20"/>
      <c r="R32" s="20"/>
      <c r="S32" s="20"/>
      <c r="T32" s="20"/>
      <c r="U32" s="20">
        <f>SUM(U26-BS!I85)</f>
        <v>0</v>
      </c>
      <c r="V32" s="20"/>
      <c r="W32" s="20">
        <f>SUM(W26-BS!I86)</f>
        <v>0</v>
      </c>
      <c r="X32" s="20"/>
      <c r="Y32" s="20">
        <f>SUM(Y26-BS!I87)</f>
        <v>0</v>
      </c>
      <c r="Z32" s="20"/>
      <c r="AA32" s="20">
        <f>SUM(AA26-BS!I88)</f>
        <v>0</v>
      </c>
    </row>
    <row r="33" spans="1:27" ht="23.1" customHeight="1" x14ac:dyDescent="0.2">
      <c r="E33" s="20">
        <f>SUM(E31-BS!G80)</f>
        <v>0</v>
      </c>
      <c r="F33" s="20"/>
      <c r="G33" s="20">
        <f>SUM(G31-BS!G81)</f>
        <v>0</v>
      </c>
      <c r="H33" s="20"/>
      <c r="I33" s="20">
        <f>SUM(I31-BS!G83)</f>
        <v>0</v>
      </c>
      <c r="J33" s="52"/>
      <c r="K33" s="20">
        <f>SUM(K31-BS!G84)</f>
        <v>0</v>
      </c>
      <c r="L33" s="20"/>
      <c r="M33" s="20"/>
      <c r="N33" s="20"/>
      <c r="O33" s="52"/>
      <c r="P33" s="52"/>
      <c r="Q33" s="20"/>
      <c r="R33" s="20"/>
      <c r="S33" s="20"/>
      <c r="T33" s="20"/>
      <c r="U33" s="20">
        <f>SUM(U31-BS!G85)</f>
        <v>0</v>
      </c>
      <c r="V33" s="20"/>
      <c r="W33" s="20">
        <f>SUM(W31-BS!G86)</f>
        <v>0</v>
      </c>
      <c r="X33" s="20"/>
      <c r="Y33" s="20">
        <f>SUM(Y31-BS!G87)</f>
        <v>0</v>
      </c>
      <c r="Z33" s="20"/>
      <c r="AA33" s="20">
        <f>SUM(AA31-BS!G88)</f>
        <v>0</v>
      </c>
    </row>
    <row r="34" spans="1:27" ht="23.1" customHeight="1" x14ac:dyDescent="0.2">
      <c r="A34" s="7" t="s">
        <v>15</v>
      </c>
    </row>
  </sheetData>
  <mergeCells count="8">
    <mergeCell ref="I14:J14"/>
    <mergeCell ref="A5:AA5"/>
    <mergeCell ref="E6:AA6"/>
    <mergeCell ref="E7:W7"/>
    <mergeCell ref="I13:K13"/>
    <mergeCell ref="M8:U8"/>
    <mergeCell ref="M10:O10"/>
    <mergeCell ref="M9:O9"/>
  </mergeCells>
  <printOptions horizontalCentered="1"/>
  <pageMargins left="0.15748031496062992" right="0.15748031496062992" top="0.78740157480314965" bottom="0.31496062992125984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6"/>
  <sheetViews>
    <sheetView showGridLines="0" zoomScale="85" zoomScaleNormal="85" zoomScaleSheetLayoutView="85" workbookViewId="0">
      <selection activeCell="A23" sqref="A23"/>
    </sheetView>
  </sheetViews>
  <sheetFormatPr defaultColWidth="9.140625" defaultRowHeight="21.95" customHeight="1" x14ac:dyDescent="0.2"/>
  <cols>
    <col min="1" max="1" width="9.140625" style="46"/>
    <col min="2" max="2" width="27.28515625" style="46" customWidth="1"/>
    <col min="3" max="3" width="10" style="46" customWidth="1"/>
    <col min="4" max="4" width="3" style="46" customWidth="1"/>
    <col min="5" max="5" width="16.7109375" style="46" customWidth="1"/>
    <col min="6" max="6" width="2.28515625" style="46" customWidth="1"/>
    <col min="7" max="7" width="16.7109375" style="46" customWidth="1"/>
    <col min="8" max="8" width="2.28515625" style="46" customWidth="1"/>
    <col min="9" max="9" width="16.7109375" style="46" customWidth="1"/>
    <col min="10" max="10" width="2.28515625" style="46" customWidth="1"/>
    <col min="11" max="11" width="16.7109375" style="46" customWidth="1"/>
    <col min="12" max="12" width="2.42578125" style="46" customWidth="1"/>
    <col min="13" max="13" width="16.7109375" style="46" customWidth="1"/>
    <col min="14" max="14" width="2.42578125" style="46" customWidth="1"/>
    <col min="15" max="16384" width="9.140625" style="46"/>
  </cols>
  <sheetData>
    <row r="1" spans="1:16" ht="21.95" customHeight="1" x14ac:dyDescent="0.2">
      <c r="K1" s="57"/>
      <c r="M1" s="13" t="s">
        <v>34</v>
      </c>
    </row>
    <row r="2" spans="1:16" ht="21.95" customHeight="1" x14ac:dyDescent="0.2">
      <c r="A2" s="41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6" ht="21.95" customHeight="1" x14ac:dyDescent="0.2">
      <c r="A3" s="41" t="s">
        <v>135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6" ht="21.95" customHeight="1" x14ac:dyDescent="0.2">
      <c r="A4" s="41" t="s">
        <v>212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6" ht="21.95" customHeight="1" x14ac:dyDescent="0.2">
      <c r="A5" s="131" t="s">
        <v>1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</row>
    <row r="6" spans="1:16" ht="21.95" customHeight="1" x14ac:dyDescent="0.2">
      <c r="A6" s="43"/>
      <c r="B6" s="43"/>
      <c r="C6" s="43"/>
      <c r="D6" s="43"/>
      <c r="E6" s="132" t="s">
        <v>3</v>
      </c>
      <c r="F6" s="132"/>
      <c r="G6" s="132"/>
      <c r="H6" s="132"/>
      <c r="I6" s="132"/>
      <c r="J6" s="132"/>
      <c r="K6" s="132"/>
      <c r="L6" s="132"/>
      <c r="M6" s="132"/>
    </row>
    <row r="7" spans="1:16" ht="21.95" customHeight="1" x14ac:dyDescent="0.2">
      <c r="A7" s="3"/>
      <c r="B7" s="3"/>
      <c r="C7" s="3"/>
      <c r="D7" s="3"/>
      <c r="F7" s="3"/>
      <c r="G7" s="3"/>
      <c r="H7" s="3"/>
      <c r="I7" s="133" t="s">
        <v>28</v>
      </c>
      <c r="J7" s="133"/>
      <c r="K7" s="133"/>
      <c r="M7" s="3"/>
    </row>
    <row r="8" spans="1:16" ht="21.95" customHeight="1" x14ac:dyDescent="0.2">
      <c r="A8" s="3"/>
      <c r="B8" s="3"/>
      <c r="C8" s="3"/>
      <c r="D8" s="3"/>
      <c r="E8" s="3" t="s">
        <v>59</v>
      </c>
      <c r="F8" s="3"/>
      <c r="G8" s="3"/>
      <c r="H8" s="3"/>
      <c r="I8" s="4" t="s">
        <v>60</v>
      </c>
      <c r="J8" s="4"/>
      <c r="K8" s="4"/>
      <c r="M8" s="3" t="s">
        <v>66</v>
      </c>
    </row>
    <row r="9" spans="1:16" ht="21.95" customHeight="1" x14ac:dyDescent="0.2">
      <c r="A9" s="3"/>
      <c r="B9" s="3"/>
      <c r="C9" s="3"/>
      <c r="D9" s="3"/>
      <c r="E9" s="4" t="s">
        <v>61</v>
      </c>
      <c r="F9" s="3"/>
      <c r="G9" s="3"/>
      <c r="H9" s="3"/>
      <c r="I9" s="3" t="s">
        <v>62</v>
      </c>
      <c r="J9" s="3"/>
      <c r="K9" s="3"/>
      <c r="M9" s="3" t="s">
        <v>78</v>
      </c>
    </row>
    <row r="10" spans="1:16" ht="21.95" customHeight="1" x14ac:dyDescent="0.2">
      <c r="A10" s="3"/>
      <c r="B10" s="3"/>
      <c r="C10" s="3"/>
      <c r="D10" s="50"/>
      <c r="E10" s="26" t="s">
        <v>63</v>
      </c>
      <c r="F10" s="3"/>
      <c r="G10" s="26" t="s">
        <v>27</v>
      </c>
      <c r="H10" s="4"/>
      <c r="I10" s="26" t="s">
        <v>64</v>
      </c>
      <c r="J10" s="3"/>
      <c r="K10" s="26" t="s">
        <v>65</v>
      </c>
      <c r="M10" s="26" t="s">
        <v>79</v>
      </c>
    </row>
    <row r="11" spans="1:16" ht="21.95" customHeight="1" x14ac:dyDescent="0.2">
      <c r="A11" s="58" t="s">
        <v>215</v>
      </c>
      <c r="D11" s="59"/>
      <c r="E11" s="53">
        <v>900000</v>
      </c>
      <c r="F11" s="56"/>
      <c r="G11" s="53">
        <v>1908450</v>
      </c>
      <c r="H11" s="56"/>
      <c r="I11" s="53">
        <v>96000</v>
      </c>
      <c r="J11" s="56"/>
      <c r="K11" s="53">
        <v>939760</v>
      </c>
      <c r="L11" s="56"/>
      <c r="M11" s="53">
        <f>SUM(E11:K11)</f>
        <v>3844210</v>
      </c>
      <c r="P11" s="111"/>
    </row>
    <row r="12" spans="1:16" ht="21.95" customHeight="1" x14ac:dyDescent="0.2">
      <c r="A12" s="47" t="s">
        <v>144</v>
      </c>
      <c r="D12" s="59"/>
      <c r="E12" s="53">
        <v>0</v>
      </c>
      <c r="F12" s="56"/>
      <c r="G12" s="53">
        <v>0</v>
      </c>
      <c r="H12" s="56"/>
      <c r="I12" s="53">
        <v>0</v>
      </c>
      <c r="J12" s="56"/>
      <c r="K12" s="53">
        <f>SUM(PL!M96)</f>
        <v>636981</v>
      </c>
      <c r="L12" s="56"/>
      <c r="M12" s="53">
        <f>SUM(E12:K12)</f>
        <v>636981</v>
      </c>
      <c r="P12" s="111"/>
    </row>
    <row r="13" spans="1:16" ht="21.95" customHeight="1" x14ac:dyDescent="0.2">
      <c r="A13" s="47" t="s">
        <v>121</v>
      </c>
      <c r="D13" s="59"/>
      <c r="E13" s="54">
        <v>0</v>
      </c>
      <c r="F13" s="53"/>
      <c r="G13" s="54">
        <v>0</v>
      </c>
      <c r="H13" s="53"/>
      <c r="I13" s="54">
        <v>0</v>
      </c>
      <c r="J13" s="53"/>
      <c r="K13" s="54">
        <f>SUM(PL!M135)</f>
        <v>0</v>
      </c>
      <c r="L13" s="53"/>
      <c r="M13" s="54">
        <f>SUM(E13:L13)</f>
        <v>0</v>
      </c>
      <c r="P13" s="111"/>
    </row>
    <row r="14" spans="1:16" ht="21.95" customHeight="1" x14ac:dyDescent="0.2">
      <c r="A14" s="47" t="s">
        <v>117</v>
      </c>
      <c r="D14" s="59"/>
      <c r="E14" s="53">
        <f>SUM(E12:E13)</f>
        <v>0</v>
      </c>
      <c r="F14" s="53"/>
      <c r="G14" s="53">
        <f>SUM(G12:G13)</f>
        <v>0</v>
      </c>
      <c r="H14" s="53"/>
      <c r="I14" s="53">
        <f>SUM(I12:I13)</f>
        <v>0</v>
      </c>
      <c r="J14" s="53"/>
      <c r="K14" s="53">
        <f>SUM(K12:K13)</f>
        <v>636981</v>
      </c>
      <c r="L14" s="53"/>
      <c r="M14" s="53">
        <f>SUM(M12:M13)</f>
        <v>636981</v>
      </c>
      <c r="P14" s="111"/>
    </row>
    <row r="15" spans="1:16" ht="21.95" customHeight="1" x14ac:dyDescent="0.2">
      <c r="A15" s="47" t="s">
        <v>224</v>
      </c>
      <c r="D15" s="59"/>
      <c r="E15" s="53">
        <v>0</v>
      </c>
      <c r="F15" s="53"/>
      <c r="G15" s="53">
        <v>0</v>
      </c>
      <c r="H15" s="53"/>
      <c r="I15" s="53">
        <v>0</v>
      </c>
      <c r="J15" s="53"/>
      <c r="K15" s="53">
        <v>-909000</v>
      </c>
      <c r="L15" s="53"/>
      <c r="M15" s="53">
        <f>SUM(E15:L15)</f>
        <v>-909000</v>
      </c>
      <c r="P15" s="111"/>
    </row>
    <row r="16" spans="1:16" ht="21.95" customHeight="1" thickBot="1" x14ac:dyDescent="0.25">
      <c r="A16" s="58" t="s">
        <v>186</v>
      </c>
      <c r="B16" s="5"/>
      <c r="C16" s="5"/>
      <c r="D16" s="60"/>
      <c r="E16" s="16">
        <f>SUM(E11,E14:E15)</f>
        <v>900000</v>
      </c>
      <c r="F16" s="53"/>
      <c r="G16" s="16">
        <f>SUM(G11,G14:G15)</f>
        <v>1908450</v>
      </c>
      <c r="H16" s="53"/>
      <c r="I16" s="16">
        <f>SUM(I11,I14:I15)</f>
        <v>96000</v>
      </c>
      <c r="J16" s="53"/>
      <c r="K16" s="16">
        <f>SUM(K11,K14:K15)</f>
        <v>667741</v>
      </c>
      <c r="L16" s="53"/>
      <c r="M16" s="16">
        <f>SUM(M11,M14:M15)</f>
        <v>3572191</v>
      </c>
      <c r="P16" s="111"/>
    </row>
    <row r="17" spans="1:16" ht="21.95" customHeight="1" thickTop="1" x14ac:dyDescent="0.2">
      <c r="E17" s="56"/>
      <c r="F17" s="56"/>
      <c r="G17" s="56"/>
      <c r="H17" s="56"/>
      <c r="I17" s="56"/>
      <c r="J17" s="56"/>
      <c r="K17" s="56"/>
      <c r="L17" s="56"/>
      <c r="M17" s="56"/>
    </row>
    <row r="18" spans="1:16" ht="21.95" customHeight="1" x14ac:dyDescent="0.2">
      <c r="A18" s="58" t="s">
        <v>213</v>
      </c>
      <c r="D18" s="59"/>
      <c r="E18" s="53">
        <v>900000</v>
      </c>
      <c r="F18" s="56"/>
      <c r="G18" s="53">
        <v>1908450</v>
      </c>
      <c r="H18" s="56"/>
      <c r="I18" s="53">
        <v>96000</v>
      </c>
      <c r="J18" s="56"/>
      <c r="K18" s="53">
        <v>641768</v>
      </c>
      <c r="L18" s="56"/>
      <c r="M18" s="53">
        <f>SUM(E18:K18)</f>
        <v>3546218</v>
      </c>
      <c r="P18" s="111"/>
    </row>
    <row r="19" spans="1:16" ht="21.95" customHeight="1" x14ac:dyDescent="0.2">
      <c r="A19" s="47" t="s">
        <v>144</v>
      </c>
      <c r="D19" s="59"/>
      <c r="E19" s="53">
        <v>0</v>
      </c>
      <c r="F19" s="56"/>
      <c r="G19" s="53">
        <v>0</v>
      </c>
      <c r="H19" s="56"/>
      <c r="I19" s="53">
        <v>0</v>
      </c>
      <c r="J19" s="56"/>
      <c r="K19" s="53">
        <f>PL!K96</f>
        <v>889829</v>
      </c>
      <c r="L19" s="56"/>
      <c r="M19" s="53">
        <f>SUM(E19:K19)</f>
        <v>889829</v>
      </c>
    </row>
    <row r="20" spans="1:16" ht="21.95" customHeight="1" x14ac:dyDescent="0.2">
      <c r="A20" s="47" t="s">
        <v>121</v>
      </c>
      <c r="D20" s="59"/>
      <c r="E20" s="54">
        <v>0</v>
      </c>
      <c r="F20" s="53"/>
      <c r="G20" s="54">
        <v>0</v>
      </c>
      <c r="H20" s="53"/>
      <c r="I20" s="54">
        <v>0</v>
      </c>
      <c r="J20" s="53"/>
      <c r="K20" s="54">
        <f>PL!K135</f>
        <v>0</v>
      </c>
      <c r="L20" s="53"/>
      <c r="M20" s="54">
        <f>SUM(E20:L20)</f>
        <v>0</v>
      </c>
    </row>
    <row r="21" spans="1:16" ht="21.95" customHeight="1" x14ac:dyDescent="0.2">
      <c r="A21" s="47" t="s">
        <v>117</v>
      </c>
      <c r="D21" s="59"/>
      <c r="E21" s="53">
        <f>SUM(E19:E20)</f>
        <v>0</v>
      </c>
      <c r="F21" s="53"/>
      <c r="G21" s="53">
        <f>SUM(G19:G20)</f>
        <v>0</v>
      </c>
      <c r="H21" s="53"/>
      <c r="I21" s="53">
        <f>SUM(I19:I20)</f>
        <v>0</v>
      </c>
      <c r="J21" s="53"/>
      <c r="K21" s="53">
        <f>SUM(K19:K20)</f>
        <v>889829</v>
      </c>
      <c r="L21" s="53"/>
      <c r="M21" s="53">
        <f>SUM(M19:M20)</f>
        <v>889829</v>
      </c>
    </row>
    <row r="22" spans="1:16" ht="21.95" customHeight="1" x14ac:dyDescent="0.2">
      <c r="A22" s="47" t="s">
        <v>224</v>
      </c>
      <c r="D22" s="59"/>
      <c r="E22" s="53">
        <v>0</v>
      </c>
      <c r="F22" s="53"/>
      <c r="G22" s="53">
        <v>0</v>
      </c>
      <c r="H22" s="53"/>
      <c r="I22" s="53">
        <v>0</v>
      </c>
      <c r="J22" s="53"/>
      <c r="K22" s="53">
        <v>-819000</v>
      </c>
      <c r="L22" s="53"/>
      <c r="M22" s="53">
        <f>SUM(E22:L22)</f>
        <v>-819000</v>
      </c>
    </row>
    <row r="23" spans="1:16" ht="21.95" customHeight="1" thickBot="1" x14ac:dyDescent="0.25">
      <c r="A23" s="58" t="s">
        <v>214</v>
      </c>
      <c r="B23" s="5"/>
      <c r="C23" s="5"/>
      <c r="D23" s="60"/>
      <c r="E23" s="16">
        <f>E21+E18+E22</f>
        <v>900000</v>
      </c>
      <c r="F23" s="53"/>
      <c r="G23" s="16">
        <f>G21+G18+G22</f>
        <v>1908450</v>
      </c>
      <c r="H23" s="53"/>
      <c r="I23" s="16">
        <f>I21+I18+I22</f>
        <v>96000</v>
      </c>
      <c r="J23" s="53"/>
      <c r="K23" s="16">
        <f>K21+K18+K22</f>
        <v>712597</v>
      </c>
      <c r="L23" s="53"/>
      <c r="M23" s="16">
        <f>M21+M18+M22</f>
        <v>3617047</v>
      </c>
    </row>
    <row r="24" spans="1:16" ht="21.95" customHeight="1" thickTop="1" x14ac:dyDescent="0.2">
      <c r="E24" s="56">
        <f>SUM(E18-BS!M80)</f>
        <v>0</v>
      </c>
      <c r="F24" s="56"/>
      <c r="G24" s="56">
        <f>SUM(G18-BS!M81)</f>
        <v>0</v>
      </c>
      <c r="H24" s="56"/>
      <c r="I24" s="56">
        <f>SUM(I18-BS!M83)</f>
        <v>0</v>
      </c>
      <c r="J24" s="56"/>
      <c r="K24" s="56">
        <f>SUM(K18-BS!M84)</f>
        <v>0</v>
      </c>
      <c r="L24" s="56"/>
      <c r="M24" s="56">
        <f>SUM(M18-BS!M88)</f>
        <v>0</v>
      </c>
    </row>
    <row r="25" spans="1:16" ht="21.95" customHeight="1" x14ac:dyDescent="0.2">
      <c r="E25" s="56">
        <f>SUM(E23-BS!K80)</f>
        <v>0</v>
      </c>
      <c r="F25" s="56"/>
      <c r="G25" s="56">
        <f>SUM(G23-BS!K81)</f>
        <v>0</v>
      </c>
      <c r="H25" s="56"/>
      <c r="I25" s="56">
        <f>SUM(I23-BS!K83)</f>
        <v>0</v>
      </c>
      <c r="J25" s="56"/>
      <c r="K25" s="56">
        <f>SUM(K23-BS!K84)</f>
        <v>0</v>
      </c>
      <c r="L25" s="56"/>
      <c r="M25" s="56">
        <f>SUM(M23-BS!K88)</f>
        <v>0</v>
      </c>
    </row>
    <row r="26" spans="1:16" ht="21.95" customHeight="1" x14ac:dyDescent="0.2">
      <c r="A26" s="42" t="s">
        <v>15</v>
      </c>
    </row>
  </sheetData>
  <mergeCells count="3">
    <mergeCell ref="A5:M5"/>
    <mergeCell ref="E6:M6"/>
    <mergeCell ref="I7:K7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8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6"/>
  <sheetViews>
    <sheetView showGridLines="0" view="pageBreakPreview" topLeftCell="A67" zoomScaleNormal="85" zoomScaleSheetLayoutView="100" workbookViewId="0">
      <selection activeCell="G70" sqref="G70"/>
    </sheetView>
  </sheetViews>
  <sheetFormatPr defaultColWidth="10.85546875" defaultRowHeight="24" customHeight="1" x14ac:dyDescent="0.2"/>
  <cols>
    <col min="1" max="1" width="33.28515625" style="42" customWidth="1"/>
    <col min="2" max="2" width="7.7109375" style="42" customWidth="1"/>
    <col min="3" max="3" width="6.140625" style="42" customWidth="1"/>
    <col min="4" max="4" width="2.140625" style="42" customWidth="1"/>
    <col min="5" max="5" width="5" style="43" customWidth="1"/>
    <col min="6" max="6" width="2.28515625" style="42" customWidth="1"/>
    <col min="7" max="7" width="16.140625" style="46" customWidth="1"/>
    <col min="8" max="8" width="1.140625" style="5" customWidth="1"/>
    <col min="9" max="9" width="17.28515625" style="46" customWidth="1"/>
    <col min="10" max="10" width="1.140625" style="42" customWidth="1"/>
    <col min="11" max="11" width="15.7109375" style="46" customWidth="1"/>
    <col min="12" max="12" width="1.140625" style="5" customWidth="1"/>
    <col min="13" max="13" width="15.7109375" style="46" customWidth="1"/>
    <col min="14" max="14" width="0.140625" style="42" customWidth="1"/>
    <col min="15" max="15" width="16.42578125" style="42" bestFit="1" customWidth="1"/>
    <col min="16" max="16" width="10.85546875" style="93"/>
    <col min="17" max="21" width="10.85546875" style="42"/>
    <col min="22" max="22" width="11" style="42" bestFit="1" customWidth="1"/>
    <col min="23" max="23" width="10.85546875" style="42"/>
    <col min="24" max="24" width="12.7109375" style="42" bestFit="1" customWidth="1"/>
    <col min="25" max="25" width="10.85546875" style="42"/>
    <col min="26" max="26" width="12.7109375" style="42" bestFit="1" customWidth="1"/>
    <col min="27" max="27" width="10.85546875" style="42"/>
    <col min="28" max="28" width="12.7109375" style="42" bestFit="1" customWidth="1"/>
    <col min="29" max="29" width="10.85546875" style="42"/>
    <col min="30" max="30" width="12.7109375" style="42" bestFit="1" customWidth="1"/>
    <col min="31" max="16384" width="10.85546875" style="42"/>
  </cols>
  <sheetData>
    <row r="1" spans="1:16" ht="21.95" customHeight="1" x14ac:dyDescent="0.2">
      <c r="A1" s="44"/>
      <c r="B1" s="44"/>
      <c r="C1" s="44"/>
      <c r="D1" s="44"/>
      <c r="M1" s="13" t="s">
        <v>34</v>
      </c>
    </row>
    <row r="2" spans="1:16" ht="21.95" customHeight="1" x14ac:dyDescent="0.2">
      <c r="A2" s="41" t="s">
        <v>0</v>
      </c>
      <c r="B2" s="92"/>
      <c r="C2" s="92"/>
      <c r="D2" s="92"/>
      <c r="F2" s="92"/>
      <c r="G2" s="92"/>
      <c r="H2" s="92"/>
      <c r="I2" s="92"/>
      <c r="J2" s="92"/>
      <c r="K2" s="92"/>
      <c r="L2" s="92"/>
      <c r="M2" s="92"/>
    </row>
    <row r="3" spans="1:16" ht="21.95" customHeight="1" x14ac:dyDescent="0.2">
      <c r="A3" s="41" t="s">
        <v>141</v>
      </c>
      <c r="B3" s="92"/>
      <c r="C3" s="92"/>
      <c r="D3" s="92"/>
      <c r="F3" s="92"/>
      <c r="G3" s="92"/>
      <c r="H3" s="92"/>
      <c r="I3" s="92"/>
      <c r="J3" s="92"/>
      <c r="K3" s="92"/>
      <c r="L3" s="92"/>
      <c r="M3" s="92"/>
    </row>
    <row r="4" spans="1:16" ht="21.95" customHeight="1" x14ac:dyDescent="0.2">
      <c r="A4" s="41" t="s">
        <v>212</v>
      </c>
      <c r="B4" s="92"/>
      <c r="C4" s="92"/>
      <c r="D4" s="92"/>
      <c r="F4" s="92"/>
      <c r="G4" s="92"/>
      <c r="H4" s="92"/>
      <c r="I4" s="92"/>
      <c r="J4" s="92"/>
      <c r="K4" s="92"/>
      <c r="L4" s="92"/>
      <c r="M4" s="92"/>
    </row>
    <row r="5" spans="1:16" ht="21.95" customHeight="1" x14ac:dyDescent="0.2">
      <c r="A5" s="131" t="s">
        <v>1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</row>
    <row r="6" spans="1:16" ht="21.95" customHeight="1" x14ac:dyDescent="0.2">
      <c r="A6" s="43"/>
      <c r="B6" s="43"/>
      <c r="C6" s="43"/>
      <c r="D6" s="43"/>
      <c r="F6" s="43"/>
      <c r="G6" s="132" t="s">
        <v>2</v>
      </c>
      <c r="H6" s="132"/>
      <c r="I6" s="132"/>
      <c r="J6" s="93"/>
      <c r="K6" s="132" t="s">
        <v>3</v>
      </c>
      <c r="L6" s="132"/>
      <c r="M6" s="132"/>
    </row>
    <row r="7" spans="1:16" ht="21.95" customHeight="1" x14ac:dyDescent="0.2">
      <c r="A7" s="44"/>
      <c r="B7" s="44"/>
      <c r="C7" s="44"/>
      <c r="D7" s="44"/>
      <c r="E7" s="94"/>
      <c r="F7" s="94"/>
      <c r="G7" s="95">
        <v>2022</v>
      </c>
      <c r="H7" s="94"/>
      <c r="I7" s="95">
        <v>2021</v>
      </c>
      <c r="J7" s="95"/>
      <c r="K7" s="95">
        <v>2022</v>
      </c>
      <c r="L7" s="94"/>
      <c r="M7" s="95">
        <v>2021</v>
      </c>
    </row>
    <row r="8" spans="1:16" ht="21.95" customHeight="1" x14ac:dyDescent="0.2">
      <c r="A8" s="93" t="s">
        <v>44</v>
      </c>
      <c r="B8" s="43"/>
      <c r="G8" s="5"/>
      <c r="H8" s="46"/>
      <c r="I8" s="5"/>
      <c r="K8" s="5"/>
      <c r="L8" s="46"/>
      <c r="M8" s="5"/>
    </row>
    <row r="9" spans="1:16" ht="21.95" customHeight="1" x14ac:dyDescent="0.2">
      <c r="A9" s="42" t="s">
        <v>161</v>
      </c>
      <c r="B9" s="43"/>
      <c r="G9" s="53">
        <f>SUM(PL!G94)</f>
        <v>2305997</v>
      </c>
      <c r="H9" s="56"/>
      <c r="I9" s="53">
        <f>SUM(PL!I94)</f>
        <v>2946531</v>
      </c>
      <c r="J9" s="56"/>
      <c r="K9" s="53">
        <f>SUM(PL!K94)</f>
        <v>993166</v>
      </c>
      <c r="L9" s="56"/>
      <c r="M9" s="53">
        <f>SUM(PL!M94)</f>
        <v>707782</v>
      </c>
      <c r="P9" s="109"/>
    </row>
    <row r="10" spans="1:16" ht="21.95" customHeight="1" x14ac:dyDescent="0.2">
      <c r="A10" s="42" t="s">
        <v>162</v>
      </c>
      <c r="B10" s="43"/>
      <c r="G10" s="53"/>
      <c r="H10" s="56"/>
      <c r="I10" s="53"/>
      <c r="J10" s="56"/>
      <c r="K10" s="53"/>
      <c r="L10" s="56"/>
      <c r="M10" s="53"/>
    </row>
    <row r="11" spans="1:16" ht="21.95" customHeight="1" x14ac:dyDescent="0.2">
      <c r="A11" s="42" t="s">
        <v>45</v>
      </c>
      <c r="B11" s="43"/>
      <c r="G11" s="53"/>
      <c r="H11" s="56"/>
      <c r="I11" s="53"/>
      <c r="J11" s="56"/>
      <c r="K11" s="53"/>
      <c r="L11" s="56"/>
      <c r="M11" s="53"/>
    </row>
    <row r="12" spans="1:16" ht="21.95" customHeight="1" x14ac:dyDescent="0.2">
      <c r="A12" s="42" t="s">
        <v>46</v>
      </c>
      <c r="B12" s="43"/>
      <c r="G12" s="53">
        <v>825264</v>
      </c>
      <c r="H12" s="56"/>
      <c r="I12" s="53">
        <f>727615+1</f>
        <v>727616</v>
      </c>
      <c r="J12" s="56"/>
      <c r="K12" s="53">
        <v>301475</v>
      </c>
      <c r="L12" s="56"/>
      <c r="M12" s="53">
        <v>320977</v>
      </c>
      <c r="P12" s="109"/>
    </row>
    <row r="13" spans="1:16" ht="21.95" customHeight="1" x14ac:dyDescent="0.2">
      <c r="A13" s="42" t="s">
        <v>195</v>
      </c>
      <c r="B13" s="43"/>
      <c r="G13" s="53">
        <v>227</v>
      </c>
      <c r="H13" s="56"/>
      <c r="I13" s="53">
        <v>413</v>
      </c>
      <c r="J13" s="56"/>
      <c r="K13" s="53">
        <v>0</v>
      </c>
      <c r="L13" s="56"/>
      <c r="M13" s="53">
        <v>432</v>
      </c>
      <c r="P13" s="109"/>
    </row>
    <row r="14" spans="1:16" ht="21.95" customHeight="1" x14ac:dyDescent="0.2">
      <c r="A14" s="119" t="s">
        <v>217</v>
      </c>
      <c r="B14" s="43"/>
      <c r="G14" s="53">
        <v>-147</v>
      </c>
      <c r="H14" s="56"/>
      <c r="I14" s="56">
        <v>0</v>
      </c>
      <c r="J14" s="56"/>
      <c r="K14" s="56">
        <v>-90</v>
      </c>
      <c r="L14" s="56"/>
      <c r="M14" s="56">
        <v>0</v>
      </c>
      <c r="P14" s="42"/>
    </row>
    <row r="15" spans="1:16" ht="21.95" customHeight="1" x14ac:dyDescent="0.2">
      <c r="A15" s="42" t="s">
        <v>225</v>
      </c>
      <c r="B15" s="43"/>
      <c r="G15" s="53">
        <v>68636</v>
      </c>
      <c r="H15" s="56"/>
      <c r="I15" s="53">
        <v>-1860</v>
      </c>
      <c r="J15" s="56"/>
      <c r="K15" s="53">
        <v>29342</v>
      </c>
      <c r="L15" s="56"/>
      <c r="M15" s="53">
        <v>2837</v>
      </c>
      <c r="P15" s="109"/>
    </row>
    <row r="16" spans="1:16" ht="21.95" customHeight="1" x14ac:dyDescent="0.2">
      <c r="A16" s="42" t="s">
        <v>226</v>
      </c>
      <c r="B16" s="43"/>
      <c r="G16" s="53">
        <v>-484</v>
      </c>
      <c r="H16" s="56"/>
      <c r="I16" s="53">
        <v>-88</v>
      </c>
      <c r="J16" s="56"/>
      <c r="K16" s="53">
        <v>-58</v>
      </c>
      <c r="L16" s="56"/>
      <c r="M16" s="53">
        <v>-88</v>
      </c>
      <c r="P16" s="109"/>
    </row>
    <row r="17" spans="1:16" ht="21.95" customHeight="1" x14ac:dyDescent="0.2">
      <c r="A17" s="42" t="s">
        <v>237</v>
      </c>
      <c r="B17" s="43"/>
      <c r="G17" s="53">
        <v>-7709</v>
      </c>
      <c r="H17" s="56"/>
      <c r="I17" s="53">
        <v>1123</v>
      </c>
      <c r="J17" s="56"/>
      <c r="K17" s="53">
        <v>0</v>
      </c>
      <c r="L17" s="56"/>
      <c r="M17" s="53">
        <v>0</v>
      </c>
      <c r="P17" s="109"/>
    </row>
    <row r="18" spans="1:16" ht="21.95" customHeight="1" x14ac:dyDescent="0.2">
      <c r="A18" s="42" t="s">
        <v>199</v>
      </c>
      <c r="B18" s="43"/>
      <c r="G18" s="53">
        <v>0</v>
      </c>
      <c r="H18" s="56"/>
      <c r="I18" s="53">
        <v>-1191</v>
      </c>
      <c r="J18" s="56"/>
      <c r="K18" s="53">
        <v>0</v>
      </c>
      <c r="L18" s="56"/>
      <c r="M18" s="53">
        <v>0</v>
      </c>
      <c r="P18" s="109"/>
    </row>
    <row r="19" spans="1:16" ht="21.95" customHeight="1" x14ac:dyDescent="0.2">
      <c r="A19" s="42" t="s">
        <v>133</v>
      </c>
      <c r="B19" s="43"/>
      <c r="G19" s="53">
        <v>8163</v>
      </c>
      <c r="H19" s="53"/>
      <c r="I19" s="53">
        <v>5344</v>
      </c>
      <c r="J19" s="53"/>
      <c r="K19" s="53">
        <v>3115</v>
      </c>
      <c r="L19" s="53"/>
      <c r="M19" s="53">
        <v>2927</v>
      </c>
      <c r="P19" s="109"/>
    </row>
    <row r="20" spans="1:16" ht="21.95" customHeight="1" x14ac:dyDescent="0.2">
      <c r="A20" s="42" t="s">
        <v>177</v>
      </c>
      <c r="B20" s="43"/>
      <c r="G20" s="53">
        <v>114139</v>
      </c>
      <c r="H20" s="53"/>
      <c r="I20" s="53">
        <v>-87817</v>
      </c>
      <c r="J20" s="53"/>
      <c r="K20" s="53">
        <v>-30898</v>
      </c>
      <c r="L20" s="53"/>
      <c r="M20" s="53">
        <v>119143</v>
      </c>
      <c r="P20" s="109"/>
    </row>
    <row r="21" spans="1:16" ht="21.95" customHeight="1" x14ac:dyDescent="0.2">
      <c r="A21" s="42" t="s">
        <v>196</v>
      </c>
      <c r="B21" s="43"/>
      <c r="G21" s="53">
        <v>104659</v>
      </c>
      <c r="H21" s="56"/>
      <c r="I21" s="53">
        <v>43607</v>
      </c>
      <c r="J21" s="53"/>
      <c r="K21" s="53">
        <v>59111</v>
      </c>
      <c r="L21" s="56"/>
      <c r="M21" s="53">
        <v>35425</v>
      </c>
      <c r="P21" s="109"/>
    </row>
    <row r="22" spans="1:16" ht="21.95" customHeight="1" x14ac:dyDescent="0.2">
      <c r="A22" s="42" t="s">
        <v>197</v>
      </c>
      <c r="B22" s="43"/>
      <c r="G22" s="54">
        <v>-21557</v>
      </c>
      <c r="H22" s="56"/>
      <c r="I22" s="54">
        <f>-14923</f>
        <v>-14923</v>
      </c>
      <c r="J22" s="56"/>
      <c r="K22" s="54">
        <v>-56</v>
      </c>
      <c r="L22" s="56"/>
      <c r="M22" s="54">
        <v>-100</v>
      </c>
      <c r="P22" s="109"/>
    </row>
    <row r="23" spans="1:16" ht="21.95" customHeight="1" x14ac:dyDescent="0.2">
      <c r="A23" s="42" t="s">
        <v>115</v>
      </c>
      <c r="B23" s="43"/>
      <c r="G23" s="53"/>
      <c r="H23" s="56"/>
      <c r="I23" s="53"/>
      <c r="J23" s="56"/>
      <c r="K23" s="53"/>
      <c r="L23" s="56"/>
      <c r="M23" s="53"/>
    </row>
    <row r="24" spans="1:16" ht="21.95" customHeight="1" x14ac:dyDescent="0.2">
      <c r="A24" s="42" t="s">
        <v>47</v>
      </c>
      <c r="B24" s="43"/>
      <c r="G24" s="53">
        <f>SUM(G9:G22)</f>
        <v>3397188</v>
      </c>
      <c r="H24" s="56"/>
      <c r="I24" s="53">
        <f>SUM(I9:I22)</f>
        <v>3618755</v>
      </c>
      <c r="J24" s="56"/>
      <c r="K24" s="53">
        <f>SUM(K9:K22)</f>
        <v>1355107</v>
      </c>
      <c r="L24" s="56"/>
      <c r="M24" s="53">
        <f>SUM(M9:M22)</f>
        <v>1189335</v>
      </c>
      <c r="P24" s="109"/>
    </row>
    <row r="25" spans="1:16" ht="21.95" customHeight="1" x14ac:dyDescent="0.2">
      <c r="A25" s="42" t="s">
        <v>48</v>
      </c>
      <c r="B25" s="43"/>
      <c r="G25" s="53"/>
      <c r="H25" s="56"/>
      <c r="I25" s="53"/>
      <c r="J25" s="56"/>
      <c r="K25" s="53"/>
      <c r="L25" s="56"/>
      <c r="M25" s="53"/>
    </row>
    <row r="26" spans="1:16" ht="21.95" customHeight="1" x14ac:dyDescent="0.2">
      <c r="A26" s="42" t="s">
        <v>120</v>
      </c>
      <c r="B26" s="43"/>
      <c r="G26" s="53">
        <v>79036</v>
      </c>
      <c r="H26" s="56"/>
      <c r="I26" s="53">
        <v>-1145718</v>
      </c>
      <c r="J26" s="56"/>
      <c r="K26" s="53">
        <v>-282450</v>
      </c>
      <c r="L26" s="56"/>
      <c r="M26" s="53">
        <v>-260379</v>
      </c>
      <c r="P26" s="109"/>
    </row>
    <row r="27" spans="1:16" ht="21.95" customHeight="1" x14ac:dyDescent="0.2">
      <c r="A27" s="42" t="s">
        <v>49</v>
      </c>
      <c r="B27" s="43"/>
      <c r="G27" s="53">
        <v>-485208</v>
      </c>
      <c r="H27" s="56"/>
      <c r="I27" s="53">
        <v>-1531974</v>
      </c>
      <c r="J27" s="56"/>
      <c r="K27" s="56">
        <v>-147579</v>
      </c>
      <c r="L27" s="56"/>
      <c r="M27" s="53">
        <v>-311046</v>
      </c>
      <c r="P27" s="109"/>
    </row>
    <row r="28" spans="1:16" ht="21.95" customHeight="1" x14ac:dyDescent="0.2">
      <c r="A28" s="44" t="s">
        <v>50</v>
      </c>
      <c r="B28" s="43"/>
      <c r="G28" s="53">
        <v>-50826</v>
      </c>
      <c r="H28" s="56"/>
      <c r="I28" s="53">
        <v>-227083</v>
      </c>
      <c r="J28" s="56"/>
      <c r="K28" s="53">
        <v>-33522</v>
      </c>
      <c r="L28" s="56"/>
      <c r="M28" s="53">
        <v>-75327</v>
      </c>
      <c r="P28" s="109"/>
    </row>
    <row r="29" spans="1:16" s="44" customFormat="1" ht="21.95" customHeight="1" x14ac:dyDescent="0.2">
      <c r="A29" s="42" t="s">
        <v>51</v>
      </c>
      <c r="B29" s="23"/>
      <c r="E29" s="23"/>
      <c r="G29" s="53">
        <v>-66457</v>
      </c>
      <c r="H29" s="56"/>
      <c r="I29" s="53">
        <v>75851</v>
      </c>
      <c r="J29" s="56"/>
      <c r="K29" s="53">
        <v>2186</v>
      </c>
      <c r="L29" s="56"/>
      <c r="M29" s="53">
        <v>-3390</v>
      </c>
      <c r="P29" s="109"/>
    </row>
    <row r="30" spans="1:16" ht="21.95" customHeight="1" x14ac:dyDescent="0.2">
      <c r="A30" s="44" t="s">
        <v>52</v>
      </c>
      <c r="B30" s="43"/>
      <c r="G30" s="53"/>
      <c r="H30" s="56"/>
      <c r="I30" s="53"/>
      <c r="J30" s="56"/>
      <c r="K30" s="53"/>
      <c r="L30" s="56"/>
      <c r="M30" s="53"/>
    </row>
    <row r="31" spans="1:16" s="44" customFormat="1" ht="21.95" customHeight="1" x14ac:dyDescent="0.2">
      <c r="A31" s="42" t="s">
        <v>96</v>
      </c>
      <c r="B31" s="23"/>
      <c r="E31" s="23"/>
      <c r="G31" s="53">
        <v>146859</v>
      </c>
      <c r="H31" s="56"/>
      <c r="I31" s="53">
        <v>829085</v>
      </c>
      <c r="J31" s="56"/>
      <c r="K31" s="53">
        <v>205412</v>
      </c>
      <c r="L31" s="56"/>
      <c r="M31" s="53">
        <v>154028</v>
      </c>
      <c r="P31" s="109"/>
    </row>
    <row r="32" spans="1:16" ht="21.95" customHeight="1" x14ac:dyDescent="0.2">
      <c r="A32" s="42" t="s">
        <v>53</v>
      </c>
      <c r="B32" s="43"/>
      <c r="G32" s="53">
        <v>-246799</v>
      </c>
      <c r="H32" s="56"/>
      <c r="I32" s="53">
        <v>253021</v>
      </c>
      <c r="J32" s="56"/>
      <c r="K32" s="53">
        <v>-6835</v>
      </c>
      <c r="L32" s="56"/>
      <c r="M32" s="53">
        <v>82917</v>
      </c>
      <c r="P32" s="109"/>
    </row>
    <row r="33" spans="1:16" ht="21.95" customHeight="1" x14ac:dyDescent="0.2">
      <c r="A33" s="42" t="s">
        <v>147</v>
      </c>
      <c r="B33" s="43"/>
      <c r="G33" s="54">
        <v>-1037</v>
      </c>
      <c r="H33" s="56"/>
      <c r="I33" s="54">
        <v>0</v>
      </c>
      <c r="J33" s="56"/>
      <c r="K33" s="54">
        <v>-1037</v>
      </c>
      <c r="L33" s="56"/>
      <c r="M33" s="54">
        <v>0</v>
      </c>
      <c r="P33" s="109"/>
    </row>
    <row r="34" spans="1:16" ht="21.95" customHeight="1" x14ac:dyDescent="0.2">
      <c r="A34" s="42" t="s">
        <v>145</v>
      </c>
      <c r="B34" s="43"/>
      <c r="G34" s="53">
        <f>SUM(G24:G33)</f>
        <v>2772756</v>
      </c>
      <c r="H34" s="56"/>
      <c r="I34" s="53">
        <f>SUM(I24:I33)</f>
        <v>1871937</v>
      </c>
      <c r="J34" s="56"/>
      <c r="K34" s="53">
        <f>SUM(K24:K33)</f>
        <v>1091282</v>
      </c>
      <c r="L34" s="56"/>
      <c r="M34" s="53">
        <f>SUM(M24:M33)</f>
        <v>776138</v>
      </c>
      <c r="P34" s="109"/>
    </row>
    <row r="35" spans="1:16" ht="21.95" customHeight="1" x14ac:dyDescent="0.2">
      <c r="A35" s="42" t="s">
        <v>54</v>
      </c>
      <c r="B35" s="43"/>
      <c r="G35" s="53">
        <v>-568819</v>
      </c>
      <c r="H35" s="56"/>
      <c r="I35" s="53">
        <v>-126387</v>
      </c>
      <c r="J35" s="56"/>
      <c r="K35" s="53">
        <v>-207063</v>
      </c>
      <c r="L35" s="56"/>
      <c r="M35" s="53">
        <v>-72786</v>
      </c>
      <c r="P35" s="109"/>
    </row>
    <row r="36" spans="1:16" ht="21.95" customHeight="1" x14ac:dyDescent="0.2">
      <c r="A36" s="93" t="s">
        <v>146</v>
      </c>
      <c r="B36" s="43"/>
      <c r="G36" s="55">
        <f>SUM(G34:G35)</f>
        <v>2203937</v>
      </c>
      <c r="H36" s="56"/>
      <c r="I36" s="55">
        <f>SUM(I34:I35)</f>
        <v>1745550</v>
      </c>
      <c r="J36" s="56"/>
      <c r="K36" s="55">
        <f>SUM(K34:K35)</f>
        <v>884219</v>
      </c>
      <c r="L36" s="56"/>
      <c r="M36" s="55">
        <f>SUM(M34:M35)</f>
        <v>703352</v>
      </c>
      <c r="P36" s="109"/>
    </row>
    <row r="37" spans="1:16" ht="21.95" customHeight="1" x14ac:dyDescent="0.2">
      <c r="B37" s="43"/>
      <c r="D37" s="46"/>
      <c r="E37" s="3"/>
      <c r="F37" s="46"/>
      <c r="G37" s="42"/>
      <c r="H37" s="42"/>
      <c r="I37" s="42"/>
      <c r="K37" s="42"/>
      <c r="L37" s="42"/>
      <c r="M37" s="42"/>
    </row>
    <row r="38" spans="1:16" ht="21.95" customHeight="1" x14ac:dyDescent="0.2">
      <c r="A38" s="42" t="s">
        <v>15</v>
      </c>
      <c r="B38" s="43"/>
      <c r="D38" s="46"/>
      <c r="E38" s="3"/>
      <c r="F38" s="46"/>
      <c r="G38" s="42"/>
      <c r="H38" s="42"/>
      <c r="I38" s="42"/>
      <c r="K38" s="42"/>
      <c r="L38" s="42"/>
      <c r="M38" s="42"/>
    </row>
    <row r="39" spans="1:16" ht="21.95" customHeight="1" x14ac:dyDescent="0.2">
      <c r="A39" s="44"/>
      <c r="B39" s="44"/>
      <c r="C39" s="44"/>
      <c r="D39" s="44"/>
      <c r="M39" s="13" t="s">
        <v>34</v>
      </c>
    </row>
    <row r="40" spans="1:16" ht="21.95" customHeight="1" x14ac:dyDescent="0.2">
      <c r="A40" s="41" t="s">
        <v>0</v>
      </c>
      <c r="B40" s="14"/>
      <c r="C40" s="14"/>
      <c r="D40" s="14"/>
      <c r="E40" s="96"/>
      <c r="F40" s="14"/>
      <c r="G40" s="14"/>
      <c r="H40" s="14"/>
      <c r="I40" s="14"/>
      <c r="J40" s="14"/>
      <c r="K40" s="14"/>
      <c r="L40" s="14"/>
      <c r="M40" s="14"/>
    </row>
    <row r="41" spans="1:16" ht="21.95" customHeight="1" x14ac:dyDescent="0.2">
      <c r="A41" s="41" t="s">
        <v>142</v>
      </c>
      <c r="B41" s="14"/>
      <c r="C41" s="14"/>
      <c r="D41" s="14"/>
      <c r="E41" s="96"/>
      <c r="F41" s="14"/>
      <c r="G41" s="14"/>
      <c r="H41" s="14"/>
      <c r="I41" s="14"/>
      <c r="J41" s="14"/>
      <c r="K41" s="14"/>
      <c r="L41" s="14"/>
      <c r="M41" s="14"/>
    </row>
    <row r="42" spans="1:16" ht="21.95" customHeight="1" x14ac:dyDescent="0.2">
      <c r="A42" s="41" t="s">
        <v>212</v>
      </c>
      <c r="B42" s="14"/>
      <c r="C42" s="14"/>
      <c r="D42" s="14"/>
      <c r="E42" s="96"/>
      <c r="F42" s="14"/>
      <c r="G42" s="14"/>
      <c r="H42" s="14"/>
      <c r="I42" s="14"/>
      <c r="J42" s="14"/>
      <c r="K42" s="14"/>
      <c r="L42" s="14"/>
      <c r="M42" s="14"/>
    </row>
    <row r="43" spans="1:16" ht="21.95" customHeight="1" x14ac:dyDescent="0.2">
      <c r="A43" s="131" t="s">
        <v>1</v>
      </c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</row>
    <row r="44" spans="1:16" ht="21.95" customHeight="1" x14ac:dyDescent="0.2">
      <c r="A44" s="43"/>
      <c r="B44" s="43"/>
      <c r="C44" s="43"/>
      <c r="D44" s="43"/>
      <c r="F44" s="43"/>
      <c r="G44" s="132" t="s">
        <v>2</v>
      </c>
      <c r="H44" s="132"/>
      <c r="I44" s="132"/>
      <c r="J44" s="93"/>
      <c r="K44" s="132" t="s">
        <v>3</v>
      </c>
      <c r="L44" s="132"/>
      <c r="M44" s="132"/>
    </row>
    <row r="45" spans="1:16" ht="21.95" customHeight="1" x14ac:dyDescent="0.2">
      <c r="A45" s="44"/>
      <c r="B45" s="44"/>
      <c r="C45" s="44"/>
      <c r="D45" s="44"/>
      <c r="E45" s="94"/>
      <c r="F45" s="94"/>
      <c r="G45" s="95">
        <v>2022</v>
      </c>
      <c r="H45" s="94"/>
      <c r="I45" s="95">
        <v>2021</v>
      </c>
      <c r="J45" s="95"/>
      <c r="K45" s="95">
        <v>2022</v>
      </c>
      <c r="L45" s="94"/>
      <c r="M45" s="95">
        <v>2021</v>
      </c>
    </row>
    <row r="46" spans="1:16" ht="21.95" customHeight="1" x14ac:dyDescent="0.2">
      <c r="A46" s="93" t="s">
        <v>55</v>
      </c>
      <c r="B46" s="43"/>
      <c r="G46" s="5"/>
      <c r="H46" s="46"/>
      <c r="I46" s="5"/>
      <c r="K46" s="5"/>
      <c r="L46" s="46"/>
      <c r="M46" s="5"/>
    </row>
    <row r="47" spans="1:16" ht="21.95" customHeight="1" x14ac:dyDescent="0.2">
      <c r="A47" s="42" t="s">
        <v>153</v>
      </c>
      <c r="B47" s="43"/>
      <c r="G47" s="5">
        <v>22894</v>
      </c>
      <c r="H47" s="46"/>
      <c r="I47" s="5">
        <v>15784</v>
      </c>
      <c r="J47" s="37"/>
      <c r="K47" s="97">
        <v>56</v>
      </c>
      <c r="L47" s="46"/>
      <c r="M47" s="97">
        <v>100</v>
      </c>
      <c r="P47" s="109"/>
    </row>
    <row r="48" spans="1:16" ht="21.95" customHeight="1" x14ac:dyDescent="0.2">
      <c r="A48" s="42" t="s">
        <v>249</v>
      </c>
      <c r="B48" s="43"/>
      <c r="G48" s="97">
        <v>19551</v>
      </c>
      <c r="H48" s="37"/>
      <c r="I48" s="97">
        <f>-6842+1</f>
        <v>-6841</v>
      </c>
      <c r="J48" s="37"/>
      <c r="K48" s="97">
        <v>0</v>
      </c>
      <c r="L48" s="37"/>
      <c r="M48" s="97">
        <v>0</v>
      </c>
      <c r="P48" s="109"/>
    </row>
    <row r="49" spans="1:16" ht="21.95" customHeight="1" x14ac:dyDescent="0.2">
      <c r="A49" s="42" t="s">
        <v>192</v>
      </c>
      <c r="B49" s="43"/>
      <c r="G49" s="53">
        <v>73396</v>
      </c>
      <c r="H49" s="56"/>
      <c r="I49" s="53">
        <v>73305</v>
      </c>
      <c r="J49" s="56"/>
      <c r="K49" s="97">
        <v>0</v>
      </c>
      <c r="L49" s="56"/>
      <c r="M49" s="97">
        <v>0</v>
      </c>
      <c r="P49" s="109"/>
    </row>
    <row r="50" spans="1:16" ht="21.95" customHeight="1" x14ac:dyDescent="0.2">
      <c r="A50" s="42" t="s">
        <v>204</v>
      </c>
      <c r="B50" s="43"/>
      <c r="G50" s="53">
        <v>0</v>
      </c>
      <c r="H50" s="56"/>
      <c r="I50" s="53">
        <v>70635</v>
      </c>
      <c r="J50" s="56"/>
      <c r="K50" s="97">
        <v>0</v>
      </c>
      <c r="L50" s="56"/>
      <c r="M50" s="97">
        <v>0</v>
      </c>
      <c r="P50" s="109"/>
    </row>
    <row r="51" spans="1:16" ht="21.95" customHeight="1" x14ac:dyDescent="0.2">
      <c r="A51" s="42" t="s">
        <v>193</v>
      </c>
      <c r="B51" s="43"/>
      <c r="G51" s="53">
        <v>-396141</v>
      </c>
      <c r="H51" s="56"/>
      <c r="I51" s="53">
        <v>-34153</v>
      </c>
      <c r="J51" s="56"/>
      <c r="K51" s="97">
        <v>0</v>
      </c>
      <c r="L51" s="56"/>
      <c r="M51" s="97">
        <v>0</v>
      </c>
      <c r="P51" s="109"/>
    </row>
    <row r="52" spans="1:16" ht="21.95" customHeight="1" x14ac:dyDescent="0.2">
      <c r="A52" s="42" t="s">
        <v>179</v>
      </c>
      <c r="B52" s="43"/>
      <c r="G52" s="53">
        <v>0</v>
      </c>
      <c r="H52" s="56"/>
      <c r="I52" s="53">
        <v>0</v>
      </c>
      <c r="J52" s="46"/>
      <c r="K52" s="53">
        <v>0</v>
      </c>
      <c r="L52" s="46"/>
      <c r="M52" s="53">
        <v>-34663</v>
      </c>
      <c r="P52" s="109"/>
    </row>
    <row r="53" spans="1:16" ht="21.95" customHeight="1" x14ac:dyDescent="0.2">
      <c r="A53" s="42" t="s">
        <v>168</v>
      </c>
      <c r="B53" s="43"/>
      <c r="G53" s="42"/>
      <c r="H53" s="42"/>
      <c r="I53" s="42"/>
      <c r="K53" s="42"/>
      <c r="L53" s="42"/>
      <c r="M53" s="42"/>
    </row>
    <row r="54" spans="1:16" ht="21.95" customHeight="1" x14ac:dyDescent="0.2">
      <c r="A54" s="119" t="s">
        <v>227</v>
      </c>
      <c r="B54" s="43"/>
      <c r="G54" s="53">
        <v>2673</v>
      </c>
      <c r="H54" s="56"/>
      <c r="I54" s="53">
        <v>182797</v>
      </c>
      <c r="J54" s="56"/>
      <c r="K54" s="53">
        <v>8249</v>
      </c>
      <c r="L54" s="56"/>
      <c r="M54" s="53">
        <v>-1860</v>
      </c>
      <c r="P54" s="109"/>
    </row>
    <row r="55" spans="1:16" ht="21.95" customHeight="1" x14ac:dyDescent="0.2">
      <c r="A55" s="42" t="s">
        <v>169</v>
      </c>
      <c r="B55" s="43"/>
      <c r="G55" s="42"/>
      <c r="H55" s="42"/>
      <c r="I55" s="42"/>
      <c r="K55" s="42"/>
      <c r="L55" s="42"/>
      <c r="M55" s="42"/>
    </row>
    <row r="56" spans="1:16" ht="21.95" customHeight="1" x14ac:dyDescent="0.2">
      <c r="A56" s="119" t="s">
        <v>228</v>
      </c>
      <c r="B56" s="43"/>
      <c r="G56" s="53">
        <v>74931</v>
      </c>
      <c r="H56" s="56"/>
      <c r="I56" s="53">
        <v>61204</v>
      </c>
      <c r="J56" s="56"/>
      <c r="K56" s="53">
        <v>-1568</v>
      </c>
      <c r="L56" s="56"/>
      <c r="M56" s="53">
        <v>7518</v>
      </c>
      <c r="P56" s="109"/>
    </row>
    <row r="57" spans="1:16" ht="21.95" customHeight="1" x14ac:dyDescent="0.2">
      <c r="A57" s="42" t="s">
        <v>194</v>
      </c>
      <c r="B57" s="43"/>
      <c r="G57" s="53">
        <v>10809</v>
      </c>
      <c r="H57" s="56"/>
      <c r="I57" s="53">
        <v>319</v>
      </c>
      <c r="J57" s="56"/>
      <c r="K57" s="53">
        <v>260</v>
      </c>
      <c r="L57" s="56"/>
      <c r="M57" s="53">
        <v>319</v>
      </c>
      <c r="P57" s="109"/>
    </row>
    <row r="58" spans="1:16" ht="21.95" customHeight="1" x14ac:dyDescent="0.2">
      <c r="A58" s="42" t="s">
        <v>229</v>
      </c>
      <c r="B58" s="43"/>
      <c r="G58" s="53">
        <v>-888478</v>
      </c>
      <c r="H58" s="53"/>
      <c r="I58" s="53">
        <v>-1496142</v>
      </c>
      <c r="J58" s="53"/>
      <c r="K58" s="53">
        <v>-140593</v>
      </c>
      <c r="L58" s="56"/>
      <c r="M58" s="53">
        <v>-95565</v>
      </c>
      <c r="P58" s="109"/>
    </row>
    <row r="59" spans="1:16" ht="21.95" customHeight="1" x14ac:dyDescent="0.2">
      <c r="A59" s="42" t="s">
        <v>163</v>
      </c>
      <c r="B59" s="43"/>
      <c r="G59" s="54">
        <v>-268</v>
      </c>
      <c r="H59" s="56"/>
      <c r="I59" s="54">
        <v>-59</v>
      </c>
      <c r="J59" s="56"/>
      <c r="K59" s="54">
        <v>0</v>
      </c>
      <c r="L59" s="53"/>
      <c r="M59" s="54">
        <v>0</v>
      </c>
      <c r="P59" s="109"/>
    </row>
    <row r="60" spans="1:16" ht="21.95" customHeight="1" x14ac:dyDescent="0.2">
      <c r="A60" s="93" t="s">
        <v>90</v>
      </c>
      <c r="B60" s="43"/>
      <c r="G60" s="54">
        <f>SUM(G47:G59)</f>
        <v>-1080633</v>
      </c>
      <c r="H60" s="56"/>
      <c r="I60" s="54">
        <f>SUM(I47:I59)</f>
        <v>-1133151</v>
      </c>
      <c r="J60" s="56"/>
      <c r="K60" s="54">
        <f>SUM(K47:K59)</f>
        <v>-133596</v>
      </c>
      <c r="L60" s="56"/>
      <c r="M60" s="54">
        <f>SUM(M47:M59)</f>
        <v>-124151</v>
      </c>
      <c r="P60" s="109"/>
    </row>
    <row r="61" spans="1:16" ht="21.95" customHeight="1" x14ac:dyDescent="0.2">
      <c r="A61" s="93" t="s">
        <v>56</v>
      </c>
      <c r="B61" s="43"/>
      <c r="G61" s="53"/>
      <c r="H61" s="56"/>
      <c r="I61" s="53"/>
      <c r="J61" s="56"/>
      <c r="K61" s="53"/>
      <c r="L61" s="56"/>
      <c r="M61" s="53"/>
    </row>
    <row r="62" spans="1:16" ht="21.95" customHeight="1" x14ac:dyDescent="0.2">
      <c r="A62" s="42" t="s">
        <v>230</v>
      </c>
      <c r="B62" s="43"/>
      <c r="G62" s="53">
        <v>210056</v>
      </c>
      <c r="H62" s="56"/>
      <c r="I62" s="53">
        <v>473148</v>
      </c>
      <c r="J62" s="56"/>
      <c r="K62" s="53">
        <v>120000</v>
      </c>
      <c r="L62" s="56"/>
      <c r="M62" s="53">
        <v>417000</v>
      </c>
      <c r="P62" s="109"/>
    </row>
    <row r="63" spans="1:16" ht="21.95" customHeight="1" x14ac:dyDescent="0.2">
      <c r="A63" s="42" t="s">
        <v>167</v>
      </c>
      <c r="B63" s="43"/>
      <c r="G63" s="53">
        <v>-335423</v>
      </c>
      <c r="H63" s="56"/>
      <c r="I63" s="53">
        <v>525349</v>
      </c>
      <c r="J63" s="56"/>
      <c r="K63" s="53">
        <v>0</v>
      </c>
      <c r="L63" s="56"/>
      <c r="M63" s="53">
        <v>-3042</v>
      </c>
      <c r="P63" s="109"/>
    </row>
    <row r="64" spans="1:16" ht="21.95" customHeight="1" x14ac:dyDescent="0.2">
      <c r="A64" s="42" t="s">
        <v>231</v>
      </c>
      <c r="B64" s="43"/>
      <c r="G64" s="53">
        <v>0</v>
      </c>
      <c r="H64" s="56"/>
      <c r="I64" s="53">
        <v>17462</v>
      </c>
      <c r="J64" s="56"/>
      <c r="K64" s="53">
        <v>0</v>
      </c>
      <c r="L64" s="56"/>
      <c r="M64" s="53">
        <v>0</v>
      </c>
      <c r="P64" s="109"/>
    </row>
    <row r="65" spans="1:16" ht="21.95" customHeight="1" x14ac:dyDescent="0.2">
      <c r="A65" s="42" t="s">
        <v>178</v>
      </c>
      <c r="B65" s="43"/>
      <c r="G65" s="53">
        <v>-14126</v>
      </c>
      <c r="H65" s="56"/>
      <c r="I65" s="53">
        <v>-4749</v>
      </c>
      <c r="J65" s="56"/>
      <c r="K65" s="53">
        <v>-1001</v>
      </c>
      <c r="L65" s="56"/>
      <c r="M65" s="53">
        <v>-983</v>
      </c>
      <c r="P65" s="109"/>
    </row>
    <row r="66" spans="1:16" ht="21.95" customHeight="1" x14ac:dyDescent="0.2">
      <c r="A66" s="42" t="s">
        <v>232</v>
      </c>
      <c r="B66" s="43"/>
      <c r="G66" s="53">
        <v>-104013</v>
      </c>
      <c r="H66" s="56"/>
      <c r="I66" s="53">
        <v>-50739</v>
      </c>
      <c r="J66" s="56"/>
      <c r="K66" s="53">
        <v>-59131</v>
      </c>
      <c r="L66" s="56"/>
      <c r="M66" s="53">
        <v>-35537</v>
      </c>
      <c r="P66" s="109"/>
    </row>
    <row r="67" spans="1:16" ht="21.95" customHeight="1" x14ac:dyDescent="0.2">
      <c r="A67" s="42" t="s">
        <v>180</v>
      </c>
      <c r="B67" s="43"/>
      <c r="G67" s="53">
        <v>-819000</v>
      </c>
      <c r="H67" s="56"/>
      <c r="I67" s="53">
        <v>-909000</v>
      </c>
      <c r="J67" s="56"/>
      <c r="K67" s="53">
        <v>-819000</v>
      </c>
      <c r="L67" s="56"/>
      <c r="M67" s="53">
        <v>-909000</v>
      </c>
      <c r="P67" s="109"/>
    </row>
    <row r="68" spans="1:16" s="44" customFormat="1" ht="21.95" customHeight="1" x14ac:dyDescent="0.2">
      <c r="A68" s="93" t="s">
        <v>200</v>
      </c>
      <c r="B68" s="23"/>
      <c r="C68" s="42"/>
      <c r="E68" s="23"/>
      <c r="G68" s="55">
        <f>SUM(G62:G67)</f>
        <v>-1062506</v>
      </c>
      <c r="H68" s="56"/>
      <c r="I68" s="55">
        <f>SUM(I62:I67)</f>
        <v>51471</v>
      </c>
      <c r="J68" s="53"/>
      <c r="K68" s="55">
        <f>SUM(K62:K67)</f>
        <v>-759132</v>
      </c>
      <c r="L68" s="56"/>
      <c r="M68" s="55">
        <f>SUM(M62:M67)</f>
        <v>-531562</v>
      </c>
      <c r="P68" s="109"/>
    </row>
    <row r="69" spans="1:16" s="44" customFormat="1" ht="21.95" customHeight="1" x14ac:dyDescent="0.2">
      <c r="A69" s="93" t="s">
        <v>201</v>
      </c>
      <c r="B69" s="23"/>
      <c r="C69" s="42"/>
      <c r="E69" s="23"/>
      <c r="G69" s="54">
        <v>-30478</v>
      </c>
      <c r="H69" s="56"/>
      <c r="I69" s="54">
        <v>229366</v>
      </c>
      <c r="J69" s="56"/>
      <c r="K69" s="54">
        <v>0</v>
      </c>
      <c r="L69" s="56"/>
      <c r="M69" s="54">
        <v>0</v>
      </c>
      <c r="P69" s="109"/>
    </row>
    <row r="70" spans="1:16" ht="21.95" customHeight="1" x14ac:dyDescent="0.2">
      <c r="A70" s="93" t="s">
        <v>67</v>
      </c>
      <c r="B70" s="43"/>
      <c r="G70" s="53">
        <f>SUM(G36,G60,G68,G69)</f>
        <v>30320</v>
      </c>
      <c r="H70" s="56"/>
      <c r="I70" s="53">
        <f>SUM(I36,I60,I68,I69)</f>
        <v>893236</v>
      </c>
      <c r="J70" s="56"/>
      <c r="K70" s="53">
        <f>SUM(K36,K60,K68,K69)</f>
        <v>-8509</v>
      </c>
      <c r="L70" s="56"/>
      <c r="M70" s="53">
        <f>SUM(M36,M60,M68,M69)</f>
        <v>47639</v>
      </c>
      <c r="P70" s="109"/>
    </row>
    <row r="71" spans="1:16" ht="21.95" customHeight="1" x14ac:dyDescent="0.2">
      <c r="A71" s="98" t="s">
        <v>57</v>
      </c>
      <c r="B71" s="43"/>
      <c r="G71" s="54">
        <v>2201408</v>
      </c>
      <c r="H71" s="56"/>
      <c r="I71" s="54">
        <v>1719861</v>
      </c>
      <c r="J71" s="56"/>
      <c r="K71" s="54">
        <v>47643</v>
      </c>
      <c r="L71" s="56"/>
      <c r="M71" s="54">
        <v>35395</v>
      </c>
      <c r="P71" s="109"/>
    </row>
    <row r="72" spans="1:16" ht="21.95" customHeight="1" thickBot="1" x14ac:dyDescent="0.25">
      <c r="A72" s="93" t="s">
        <v>58</v>
      </c>
      <c r="B72" s="43"/>
      <c r="G72" s="45">
        <f>SUM(G70:G71)</f>
        <v>2231728</v>
      </c>
      <c r="H72" s="56"/>
      <c r="I72" s="45">
        <f>SUM(I70:I71)</f>
        <v>2613097</v>
      </c>
      <c r="J72" s="56"/>
      <c r="K72" s="45">
        <f>SUM(K70:K71)</f>
        <v>39134</v>
      </c>
      <c r="L72" s="56"/>
      <c r="M72" s="45">
        <f>SUM(M70:M71)</f>
        <v>83034</v>
      </c>
      <c r="P72" s="109"/>
    </row>
    <row r="73" spans="1:16" ht="21.95" customHeight="1" thickTop="1" x14ac:dyDescent="0.2">
      <c r="B73" s="34"/>
      <c r="G73" s="53">
        <f>SUM(G72-BS!G11)</f>
        <v>0</v>
      </c>
      <c r="H73" s="56"/>
      <c r="I73" s="53"/>
      <c r="J73" s="56"/>
      <c r="K73" s="53">
        <f>SUM(K72-BS!K11)</f>
        <v>0</v>
      </c>
      <c r="L73" s="56"/>
      <c r="M73" s="53"/>
    </row>
    <row r="74" spans="1:16" ht="21.95" customHeight="1" x14ac:dyDescent="0.2">
      <c r="A74" s="93" t="s">
        <v>118</v>
      </c>
    </row>
    <row r="75" spans="1:16" ht="21.95" customHeight="1" x14ac:dyDescent="0.2">
      <c r="A75" s="42" t="s">
        <v>207</v>
      </c>
    </row>
    <row r="76" spans="1:16" ht="21.95" customHeight="1" x14ac:dyDescent="0.2">
      <c r="A76" s="42" t="s">
        <v>181</v>
      </c>
      <c r="G76" s="53">
        <v>164222</v>
      </c>
      <c r="I76" s="53">
        <v>126935</v>
      </c>
      <c r="K76" s="53">
        <v>21043</v>
      </c>
      <c r="M76" s="53">
        <v>40843</v>
      </c>
      <c r="P76" s="109"/>
    </row>
    <row r="77" spans="1:16" ht="21.95" customHeight="1" x14ac:dyDescent="0.2">
      <c r="A77" s="42" t="s">
        <v>208</v>
      </c>
      <c r="G77" s="46">
        <v>37458</v>
      </c>
      <c r="I77" s="46">
        <v>14598</v>
      </c>
      <c r="K77" s="46">
        <v>675</v>
      </c>
      <c r="M77" s="46">
        <v>2006</v>
      </c>
      <c r="P77" s="109"/>
    </row>
    <row r="78" spans="1:16" ht="21.95" customHeight="1" x14ac:dyDescent="0.2">
      <c r="A78" s="42" t="s">
        <v>233</v>
      </c>
      <c r="P78" s="109"/>
    </row>
    <row r="79" spans="1:16" ht="21.95" customHeight="1" x14ac:dyDescent="0.2">
      <c r="A79" s="42" t="s">
        <v>234</v>
      </c>
      <c r="P79" s="109"/>
    </row>
    <row r="80" spans="1:16" ht="21.95" customHeight="1" x14ac:dyDescent="0.2">
      <c r="A80" s="42" t="s">
        <v>235</v>
      </c>
      <c r="G80" s="46">
        <f>-PL!G125</f>
        <v>9612</v>
      </c>
      <c r="I80" s="46">
        <f>-PL!I125-PL!I128</f>
        <v>4309</v>
      </c>
      <c r="K80" s="46">
        <v>0</v>
      </c>
      <c r="M80" s="46">
        <v>0</v>
      </c>
      <c r="P80" s="109"/>
    </row>
    <row r="81" spans="1:16" ht="21.95" customHeight="1" x14ac:dyDescent="0.2">
      <c r="A81" s="42" t="s">
        <v>236</v>
      </c>
      <c r="G81" s="46">
        <f>-PL!G133</f>
        <v>4649</v>
      </c>
      <c r="I81" s="46">
        <f>-PL!I133</f>
        <v>-9955</v>
      </c>
      <c r="K81" s="46">
        <v>0</v>
      </c>
      <c r="M81" s="46">
        <v>0</v>
      </c>
      <c r="P81" s="109"/>
    </row>
    <row r="82" spans="1:16" ht="21.95" customHeight="1" x14ac:dyDescent="0.2">
      <c r="P82" s="109"/>
    </row>
    <row r="83" spans="1:16" ht="21.95" customHeight="1" x14ac:dyDescent="0.2">
      <c r="P83" s="109"/>
    </row>
    <row r="84" spans="1:16" ht="21.95" customHeight="1" x14ac:dyDescent="0.2">
      <c r="A84" s="42" t="s">
        <v>15</v>
      </c>
    </row>
    <row r="85" spans="1:16" ht="21.95" customHeight="1" x14ac:dyDescent="0.2"/>
    <row r="86" spans="1:16" ht="21.95" customHeight="1" x14ac:dyDescent="0.2"/>
  </sheetData>
  <mergeCells count="6">
    <mergeCell ref="A5:M5"/>
    <mergeCell ref="G6:I6"/>
    <mergeCell ref="K6:M6"/>
    <mergeCell ref="A43:M43"/>
    <mergeCell ref="G44:I44"/>
    <mergeCell ref="K44:M44"/>
  </mergeCells>
  <pageMargins left="0.78740157480314965" right="0.39370078740157483" top="0.78740157480314965" bottom="0.39370078740157483" header="0.19685039370078741" footer="0.19685039370078741"/>
  <pageSetup paperSize="9" scale="71" fitToHeight="4" orientation="portrait" r:id="rId1"/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ebe0214-ea1b-4651-afd3-11fab35034a0" xsi:nil="true"/>
    <lcf76f155ced4ddcb4097134ff3c332f xmlns="70e4d3de-a45d-45c9-92d6-25bfc07e9dd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37A3E79226407459180A83057C52B83" ma:contentTypeVersion="10" ma:contentTypeDescription="สร้างเอกสารใหม่" ma:contentTypeScope="" ma:versionID="f4975622d589de4dfab909a5e372ee49">
  <xsd:schema xmlns:xsd="http://www.w3.org/2001/XMLSchema" xmlns:xs="http://www.w3.org/2001/XMLSchema" xmlns:p="http://schemas.microsoft.com/office/2006/metadata/properties" xmlns:ns2="70e4d3de-a45d-45c9-92d6-25bfc07e9dd7" xmlns:ns3="1ebe0214-ea1b-4651-afd3-11fab35034a0" targetNamespace="http://schemas.microsoft.com/office/2006/metadata/properties" ma:root="true" ma:fieldsID="c5847b27fd409963ee71b14efb34f7d2" ns2:_="" ns3:_="">
    <xsd:import namespace="70e4d3de-a45d-45c9-92d6-25bfc07e9dd7"/>
    <xsd:import namespace="1ebe0214-ea1b-4651-afd3-11fab35034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e4d3de-a45d-45c9-92d6-25bfc07e9d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be0214-ea1b-4651-afd3-11fab35034a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5b9ec6c-6bf2-4a54-b4b1-fe943545aef3}" ma:internalName="TaxCatchAll" ma:showField="CatchAllData" ma:web="1ebe0214-ea1b-4651-afd3-11fab35034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7CE384-183D-40BF-9D7F-FE6436667FED}">
  <ds:schemaRefs>
    <ds:schemaRef ds:uri="http://purl.org/dc/elements/1.1/"/>
    <ds:schemaRef ds:uri="http://schemas.microsoft.com/office/2006/metadata/properties"/>
    <ds:schemaRef ds:uri="70e4d3de-a45d-45c9-92d6-25bfc07e9dd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ebe0214-ea1b-4651-afd3-11fab35034a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51F0B49-C124-42CB-B73F-F23DDC12FA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F0A857-68D3-4231-AE5D-7D1A7116F9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e4d3de-a45d-45c9-92d6-25bfc07e9dd7"/>
    <ds:schemaRef ds:uri="1ebe0214-ea1b-4651-afd3-11fab35034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60125</vt:lpwstr>
  </property>
  <property fmtid="{D5CDD505-2E9C-101B-9397-08002B2CF9AE}" pid="4" name="OptimizationTime">
    <vt:lpwstr>20230213_1353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Darika Tongprapai</cp:lastModifiedBy>
  <cp:lastPrinted>2023-02-03T11:34:54Z</cp:lastPrinted>
  <dcterms:created xsi:type="dcterms:W3CDTF">2010-07-14T04:44:42Z</dcterms:created>
  <dcterms:modified xsi:type="dcterms:W3CDTF">2023-02-10T04:14:07Z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0x010100B37A3E79226407459180A83057C52B83</vt:lpwstr>
  </property>
  <property fmtid="{D5CDD505-2E9C-101B-9397-08002B2CF9AE}" pid="3" name="MediaServiceImageTags">
    <vt:lpwstr/>
  </property>
</Properties>
</file>