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ttgc.corp\sgcfs\F-A1\07 F-A1-GC\01 Monthend Closing\00 Conso\01 Monthed closing\Year 2022 Month end closing\12. PTTGC Conso - Dec 2022\FS\SEC\"/>
    </mc:Choice>
  </mc:AlternateContent>
  <xr:revisionPtr revIDLastSave="0" documentId="13_ncr:1_{F4DF48AA-6656-431D-BBF8-2F84CBDB947A}" xr6:coauthVersionLast="47" xr6:coauthVersionMax="47" xr10:uidLastSave="{00000000-0000-0000-0000-000000000000}"/>
  <bookViews>
    <workbookView xWindow="-108" yWindow="-108" windowWidth="23256" windowHeight="12576" tabRatio="739" xr2:uid="{00000000-000D-0000-FFFF-FFFF00000000}"/>
  </bookViews>
  <sheets>
    <sheet name="BS 5-7" sheetId="13" r:id="rId1"/>
    <sheet name="PL 8" sheetId="10" r:id="rId2"/>
    <sheet name="PL 9" sheetId="15" r:id="rId3"/>
    <sheet name="EQ 10" sheetId="7" r:id="rId4"/>
    <sheet name="EQ 11" sheetId="12" r:id="rId5"/>
    <sheet name="CF 12-13" sheetId="9" r:id="rId6"/>
  </sheets>
  <definedNames>
    <definedName name="AS2DocOpenMode" hidden="1">"AS2DocumentEdit"</definedName>
    <definedName name="_xlnm.Print_Area" localSheetId="0">'BS 5-7'!$A$1:$J$118</definedName>
    <definedName name="_xlnm.Print_Area" localSheetId="5">'CF 12-13'!$A$1:$H$111</definedName>
    <definedName name="_xlnm.Print_Area" localSheetId="3">'EQ 10'!$A$1:$AQ$61</definedName>
    <definedName name="_xlnm.Print_Area" localSheetId="4">'EQ 11'!$A$1:$AC$47</definedName>
    <definedName name="_xlnm.Print_Area" localSheetId="1">'PL 8'!$A$1:$J$41</definedName>
    <definedName name="_xlnm.Print_Area" localSheetId="2">'PL 9'!$A$1:$J$39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8" i="13" l="1"/>
  <c r="D116" i="13"/>
  <c r="D114" i="13"/>
  <c r="D82" i="13"/>
  <c r="J67" i="13"/>
  <c r="H67" i="13"/>
  <c r="F67" i="13"/>
  <c r="D67" i="13"/>
  <c r="J39" i="13"/>
  <c r="H39" i="13"/>
  <c r="F39" i="13"/>
  <c r="D39" i="13"/>
  <c r="J37" i="13"/>
  <c r="H37" i="13"/>
  <c r="F37" i="13"/>
  <c r="D37" i="13"/>
  <c r="J21" i="13"/>
  <c r="H21" i="13"/>
  <c r="F21" i="13"/>
  <c r="D21" i="13"/>
  <c r="D79" i="13" l="1"/>
  <c r="H79" i="13" l="1"/>
  <c r="F75" i="13"/>
  <c r="H114" i="13" l="1"/>
  <c r="J114" i="13"/>
  <c r="F114" i="13"/>
  <c r="H80" i="13"/>
  <c r="D80" i="13"/>
  <c r="J80" i="13"/>
  <c r="F80" i="13"/>
  <c r="F116" i="13" l="1"/>
  <c r="J116" i="13"/>
  <c r="F82" i="13"/>
  <c r="J82" i="13"/>
  <c r="H116" i="13"/>
  <c r="H82" i="13"/>
  <c r="H118" i="13" l="1"/>
  <c r="J118" i="13"/>
  <c r="F118" i="13"/>
</calcChain>
</file>

<file path=xl/sharedStrings.xml><?xml version="1.0" encoding="utf-8"?>
<sst xmlns="http://schemas.openxmlformats.org/spreadsheetml/2006/main" count="519" uniqueCount="310">
  <si>
    <t>PTT Global Chemical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</si>
  <si>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</si>
  <si>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</si>
  <si>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</si>
  <si>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</si>
  <si>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</si>
  <si>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</si>
  <si>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</si>
  <si>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2022</t>
  </si>
  <si>
    <t>2021</t>
  </si>
  <si>
    <t>(in Baht)</t>
  </si>
  <si>
    <t>Current assets</t>
  </si>
  <si>
    <t>Cash and cash equivalents</t>
  </si>
  <si>
    <t>Short-term loans to related parties</t>
  </si>
  <si>
    <t>Inventories</t>
  </si>
  <si>
    <t>Receivable from oil fuel fund</t>
  </si>
  <si>
    <t>Value-added tax receivable</t>
  </si>
  <si>
    <t>Current derivative assets</t>
  </si>
  <si>
    <t xml:space="preserve">Other current assets </t>
  </si>
  <si>
    <t>Non-current assets</t>
  </si>
  <si>
    <t>Investments in subsidiaries</t>
  </si>
  <si>
    <t xml:space="preserve">Investments in joint ventures </t>
  </si>
  <si>
    <t>Investments in associates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</si>
  <si>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</si>
  <si>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</si>
  <si>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</si>
  <si>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</si>
  <si>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</si>
  <si>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</si>
  <si>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</si>
  <si>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Non-current derivative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</si>
  <si>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</si>
  <si>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</si>
  <si>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</si>
  <si>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</si>
  <si>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</si>
  <si>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Payables to contractors</t>
  </si>
  <si>
    <t>Current portion of long-term borrowings</t>
  </si>
  <si>
    <t>from financial institutions</t>
  </si>
  <si>
    <t>Current portion of debentures</t>
  </si>
  <si>
    <t>Current portion of lease liabilities</t>
  </si>
  <si>
    <t>Short-term borrowings from related parties</t>
  </si>
  <si>
    <t>Income tax payable</t>
  </si>
  <si>
    <t>Current provisions</t>
  </si>
  <si>
    <t>Current derivative liabilities</t>
  </si>
  <si>
    <t xml:space="preserve">Other current liabilities </t>
  </si>
  <si>
    <t xml:space="preserve">Total current liabilities </t>
  </si>
  <si>
    <t>Non-current liabilities</t>
  </si>
  <si>
    <t>Long-term borrowings from other parties</t>
  </si>
  <si>
    <t>Debentures</t>
  </si>
  <si>
    <t>Lease liabilities</t>
  </si>
  <si>
    <t>Deferred tax liabilities</t>
  </si>
  <si>
    <t>Provisions for employee benefits</t>
  </si>
  <si>
    <t>Other non-current provisions</t>
  </si>
  <si>
    <t>Non-current derivative liabilities</t>
  </si>
  <si>
    <t>Other non-current liabilities</t>
  </si>
  <si>
    <t>Total non-current liabilities</t>
  </si>
  <si>
    <t>Total liabilities</t>
  </si>
  <si>
    <t>Equity</t>
  </si>
  <si>
    <t xml:space="preserve">Share capital: </t>
  </si>
  <si>
    <t>Difference arising from business combination</t>
  </si>
  <si>
    <t>under common control</t>
  </si>
  <si>
    <t>Retained earnings</t>
  </si>
  <si>
    <t>Appropriated</t>
  </si>
  <si>
    <t>Legal reserve</t>
  </si>
  <si>
    <t>Loan repayment reserve</t>
  </si>
  <si>
    <t>Projects expansion reserve</t>
  </si>
  <si>
    <t xml:space="preserve">Unappropriated </t>
  </si>
  <si>
    <t>Other components of equity</t>
  </si>
  <si>
    <t>Non-controlling interests</t>
  </si>
  <si>
    <t>Total equity</t>
  </si>
  <si>
    <t>Cost of sale of goods and rendering of services</t>
  </si>
  <si>
    <t>Investment income</t>
  </si>
  <si>
    <t>Other income</t>
  </si>
  <si>
    <t>Administrative expenses</t>
  </si>
  <si>
    <t>Finance costs</t>
  </si>
  <si>
    <t>Other comprehensive income (loss)</t>
  </si>
  <si>
    <t>Exchange differences on translating financial statements</t>
  </si>
  <si>
    <t>Items that will not be reclassified to profit or loss</t>
  </si>
  <si>
    <t>Share of other comprehensive income (loss) of joint ventures</t>
  </si>
  <si>
    <t>Total items that will not be reclassified to profit or loss</t>
  </si>
  <si>
    <t>Consolidated financial statements</t>
  </si>
  <si>
    <t>Difference</t>
  </si>
  <si>
    <t>arising from</t>
  </si>
  <si>
    <t xml:space="preserve">Share of other </t>
  </si>
  <si>
    <t>Total other</t>
  </si>
  <si>
    <t>Total</t>
  </si>
  <si>
    <t>Issued and</t>
  </si>
  <si>
    <t xml:space="preserve">business </t>
  </si>
  <si>
    <t>Put option over</t>
  </si>
  <si>
    <t>Loans</t>
  </si>
  <si>
    <t>Projects</t>
  </si>
  <si>
    <t>comprehensive</t>
  </si>
  <si>
    <t>components of</t>
  </si>
  <si>
    <t>Non-</t>
  </si>
  <si>
    <t>paid-up share</t>
  </si>
  <si>
    <t xml:space="preserve">combination under </t>
  </si>
  <si>
    <t xml:space="preserve"> non-controlling</t>
  </si>
  <si>
    <t>Legal</t>
  </si>
  <si>
    <t>repayment</t>
  </si>
  <si>
    <t>expansion</t>
  </si>
  <si>
    <t xml:space="preserve">income (loss) of </t>
  </si>
  <si>
    <t>owners of</t>
  </si>
  <si>
    <t>capital</t>
  </si>
  <si>
    <t>common control</t>
  </si>
  <si>
    <t>interest</t>
  </si>
  <si>
    <t>reserve</t>
  </si>
  <si>
    <t>Unappropriated</t>
  </si>
  <si>
    <t>joint ventures</t>
  </si>
  <si>
    <t xml:space="preserve">associates </t>
  </si>
  <si>
    <t>equity</t>
  </si>
  <si>
    <t>the parent</t>
  </si>
  <si>
    <t>interests</t>
  </si>
  <si>
    <t>Balance as at 1 January 2021</t>
  </si>
  <si>
    <t>Increase investment in subsidiaries</t>
  </si>
  <si>
    <t>Other comprehensive income</t>
  </si>
  <si>
    <t>Balance as at 1 January 2022</t>
  </si>
  <si>
    <t>Separate financial statements</t>
  </si>
  <si>
    <t>Cash flows from operating activities</t>
  </si>
  <si>
    <t xml:space="preserve">Depreciation and amortisation </t>
  </si>
  <si>
    <t>(Gain) loss on disposal of property, plant and equipment</t>
  </si>
  <si>
    <t>Changes in operating assets and liabilities</t>
  </si>
  <si>
    <t>Other current assets</t>
  </si>
  <si>
    <t>Other non-current assets</t>
  </si>
  <si>
    <t>Other current liabilities</t>
  </si>
  <si>
    <t>Cash flows from investing activities</t>
  </si>
  <si>
    <t>Interest received</t>
  </si>
  <si>
    <t>Dividends received</t>
  </si>
  <si>
    <t>Proceeds from sale of property, plant and equipment</t>
  </si>
  <si>
    <t>Acquisition of investments in subsidiaries, joint ventures and associates</t>
  </si>
  <si>
    <t>Proceeds from short-term loans to related parties</t>
  </si>
  <si>
    <t>Proceeds from long-term loans to related parties</t>
  </si>
  <si>
    <t>Cash flows from financing activities</t>
  </si>
  <si>
    <t>Finance costs paid</t>
  </si>
  <si>
    <t>Proceeds from short-term borrowings from financial institutions</t>
  </si>
  <si>
    <t>Proceeds from short-term borrowings from related parties</t>
  </si>
  <si>
    <t>Proceeds from long-term borrowings from financial institutions</t>
  </si>
  <si>
    <t>Proceeds from long-term borrowings from related parties</t>
  </si>
  <si>
    <t>Repayment of short-term borrowings from financial institutions</t>
  </si>
  <si>
    <t>Repayment of short-term borrowings from related parties</t>
  </si>
  <si>
    <t>Repayment of long-term borrowings from financial institutions</t>
  </si>
  <si>
    <t>Repayment of long-term borrowings from other parties</t>
  </si>
  <si>
    <t>Proceeds from debentures</t>
  </si>
  <si>
    <t>Cash and cash equivalents at 1 January</t>
  </si>
  <si>
    <t>hedge reserve</t>
  </si>
  <si>
    <t>from other parties</t>
  </si>
  <si>
    <t>Authorised share capital</t>
  </si>
  <si>
    <t xml:space="preserve">(4,508,849,117 ordinary shares, par value   </t>
  </si>
  <si>
    <t>at Baht 10 per share)</t>
  </si>
  <si>
    <t>Issued and paid-up share capital</t>
  </si>
  <si>
    <t>Revenues from sale of goods and rendering of services</t>
  </si>
  <si>
    <t>Gain (loss) on cash flow hedges</t>
  </si>
  <si>
    <t>Treasury shares</t>
  </si>
  <si>
    <t xml:space="preserve"> Treasury</t>
  </si>
  <si>
    <t>shares</t>
  </si>
  <si>
    <t xml:space="preserve"> reserves</t>
  </si>
  <si>
    <t>Share</t>
  </si>
  <si>
    <t>premium</t>
  </si>
  <si>
    <t>Share premium</t>
  </si>
  <si>
    <t>treasury shares</t>
  </si>
  <si>
    <t>Share premium on treasury shares</t>
  </si>
  <si>
    <t>Translation</t>
  </si>
  <si>
    <t>Cash flow</t>
  </si>
  <si>
    <t xml:space="preserve">Equity </t>
  </si>
  <si>
    <t>attributable to</t>
  </si>
  <si>
    <t xml:space="preserve">controlling </t>
  </si>
  <si>
    <t xml:space="preserve"> on</t>
  </si>
  <si>
    <t>on</t>
  </si>
  <si>
    <t>Treasury</t>
  </si>
  <si>
    <t>reserves</t>
  </si>
  <si>
    <t>and right-of-use assets</t>
  </si>
  <si>
    <t>Trade accounts receivable</t>
  </si>
  <si>
    <t>Trade accounts payable</t>
  </si>
  <si>
    <t>from non-controlling interests</t>
  </si>
  <si>
    <t>before effect of exchange rate changes</t>
  </si>
  <si>
    <t>and effect from translation differences on financial statements</t>
  </si>
  <si>
    <t>Net derivative loss</t>
  </si>
  <si>
    <t>Dividends paid</t>
  </si>
  <si>
    <t>Repayment of long-term borrowings from related parties</t>
  </si>
  <si>
    <t>Total liabilities and equity</t>
  </si>
  <si>
    <t>Current financial assets</t>
  </si>
  <si>
    <t>Non-current financial assets</t>
  </si>
  <si>
    <t>Long-term borrowings from financial institutions</t>
  </si>
  <si>
    <t>Profit</t>
  </si>
  <si>
    <t>Distributions to owners of the parent</t>
  </si>
  <si>
    <t>Dividends</t>
  </si>
  <si>
    <t>Total distributions to owners of the parent</t>
  </si>
  <si>
    <t>of financial assets</t>
  </si>
  <si>
    <t>fair value</t>
  </si>
  <si>
    <t>Change in</t>
  </si>
  <si>
    <t xml:space="preserve"> components of</t>
  </si>
  <si>
    <t>treasury share</t>
  </si>
  <si>
    <t>Short-term borrowings from financial institutions</t>
  </si>
  <si>
    <t>Selling and distribution costs</t>
  </si>
  <si>
    <t>accounted for using equity method</t>
  </si>
  <si>
    <t>Tax expense (income)</t>
  </si>
  <si>
    <t>Tax (expense) income</t>
  </si>
  <si>
    <t>designated at FVOCI</t>
  </si>
  <si>
    <t xml:space="preserve">Share of profit of joint ventures accounted for </t>
  </si>
  <si>
    <t>using equity method, net of tax</t>
  </si>
  <si>
    <t xml:space="preserve">Share of profit of associates accounted for </t>
  </si>
  <si>
    <t>Acquisition of property, plant and equipment and intangible assets</t>
  </si>
  <si>
    <t>Effect of exchange rate changes on cash and cash equivalents</t>
  </si>
  <si>
    <t>Share of profit of associates</t>
  </si>
  <si>
    <t>Total comprehensive income (loss) attributable to:</t>
  </si>
  <si>
    <t>Transactions with owners, recorded directly in equity</t>
  </si>
  <si>
    <t>Owners of the Company</t>
  </si>
  <si>
    <t>Total current assets</t>
  </si>
  <si>
    <t>Payment of lease liabilities</t>
  </si>
  <si>
    <t>Increase of investment in equity instruments</t>
  </si>
  <si>
    <t>Changes in ownership interests in subsidiaries and associate</t>
  </si>
  <si>
    <t>Total changes in ownership interests in subsidiaries and associate</t>
  </si>
  <si>
    <t>Changes in ownership interest in associate</t>
  </si>
  <si>
    <t>Total transactions with owners, recorded directly in equity</t>
  </si>
  <si>
    <t>Equity attributable to owners of the Company</t>
  </si>
  <si>
    <t xml:space="preserve">Put option over non-controlling interest </t>
  </si>
  <si>
    <t>Increase investment in subsidiary</t>
  </si>
  <si>
    <t>Decrease investment in subsidiary</t>
  </si>
  <si>
    <t xml:space="preserve">Net cash from (used in) operating activities </t>
  </si>
  <si>
    <t xml:space="preserve">Other receivables </t>
  </si>
  <si>
    <t>Other payables</t>
  </si>
  <si>
    <t>Net increase (decrease) in cash and cash equivalents,</t>
  </si>
  <si>
    <t>Net increase (decrease) in cash and cash equivalents</t>
  </si>
  <si>
    <t>Acquisition of non-controlling interests without a change in control</t>
  </si>
  <si>
    <t>Changes in ownership interests in subsidiaries</t>
  </si>
  <si>
    <t>Total changes in ownership interests in subsidiaries</t>
  </si>
  <si>
    <t>Loss on foreign exchange rates</t>
  </si>
  <si>
    <t>Impairment loss on assets</t>
  </si>
  <si>
    <t>without a change in control</t>
  </si>
  <si>
    <t>Payment of change in ownership interest in subsidiary</t>
  </si>
  <si>
    <t>Payment of decrease in investment in subsidiary</t>
  </si>
  <si>
    <t>Proceeds from increase in investment in subsidiaries</t>
  </si>
  <si>
    <t>to non-controlling interests</t>
  </si>
  <si>
    <t>Difference arising from the change in the ownership</t>
  </si>
  <si>
    <t>interest in an investment</t>
  </si>
  <si>
    <t>investments</t>
  </si>
  <si>
    <t xml:space="preserve">Difference arising </t>
  </si>
  <si>
    <t xml:space="preserve">from the change in </t>
  </si>
  <si>
    <t xml:space="preserve">the ownership </t>
  </si>
  <si>
    <t>interest in</t>
  </si>
  <si>
    <t>to profit or loss</t>
  </si>
  <si>
    <t xml:space="preserve">Total items that will or may be reclassified subsequently </t>
  </si>
  <si>
    <t>Sale of treasury shares</t>
  </si>
  <si>
    <t>Repayment of debentures</t>
  </si>
  <si>
    <t>Proceeds from sale of treasury shares</t>
  </si>
  <si>
    <t xml:space="preserve">Gain (loss) on investments in equity instruments </t>
  </si>
  <si>
    <t>Loss on measurement of financial assets</t>
  </si>
  <si>
    <t>Loss on obsolete and written-off inventories</t>
  </si>
  <si>
    <t>Adjustments to reconcile profit (loss) to cash receipts (payments)</t>
  </si>
  <si>
    <t>Earnings (loss) per share</t>
  </si>
  <si>
    <t>Profit (loss) attributable to:</t>
  </si>
  <si>
    <t>Profit (loss) from operating activities</t>
  </si>
  <si>
    <t>Profit (loss) before income tax expense</t>
  </si>
  <si>
    <t>Loss</t>
  </si>
  <si>
    <t xml:space="preserve">Taxes received (paid) </t>
  </si>
  <si>
    <t>Net cash payment from transfers of businesses</t>
  </si>
  <si>
    <t>Proceeds from capital return of subsidiaries</t>
  </si>
  <si>
    <t>(Increase) decrease of investment in debt instruments</t>
  </si>
  <si>
    <t xml:space="preserve">Net cash from (used in) financing activities  </t>
  </si>
  <si>
    <t>Transfers of businesses</t>
  </si>
  <si>
    <t>Net cash generated from (used in) operations</t>
  </si>
  <si>
    <t>Statement of income</t>
  </si>
  <si>
    <t>For the year ended</t>
  </si>
  <si>
    <t>Statement of comprehensive income</t>
  </si>
  <si>
    <t>Statement of changes in equity</t>
  </si>
  <si>
    <t>Statement of cash flows</t>
  </si>
  <si>
    <t>Profit (loss) for the year</t>
  </si>
  <si>
    <t>Total comprehensive income (loss) for the year</t>
  </si>
  <si>
    <t>Balance at 31 December 2021</t>
  </si>
  <si>
    <t>Balance at 31 December 2022</t>
  </si>
  <si>
    <t>Year ended 31 December 2021</t>
  </si>
  <si>
    <t>Impact of business restructuring</t>
  </si>
  <si>
    <t>Acquisition of businesses</t>
  </si>
  <si>
    <t>Comprehensive income for the year</t>
  </si>
  <si>
    <t>Year ended 31 December 2022</t>
  </si>
  <si>
    <t>Cash and cash equivalents at 31 December</t>
  </si>
  <si>
    <t>Provision expenses</t>
  </si>
  <si>
    <t>Loss on impairment of assets</t>
  </si>
  <si>
    <t>Share of profit of joint ventures</t>
  </si>
  <si>
    <t>Items that will or may be reclassified subsequently to profit or loss</t>
  </si>
  <si>
    <t>Other comprehensive income (loss) for the year, net of tax</t>
  </si>
  <si>
    <t>Net gain from sale of investment in joint venture and associate</t>
  </si>
  <si>
    <t>for using equity method</t>
  </si>
  <si>
    <t xml:space="preserve">Share of other comprehensive income of joint ventures accounted </t>
  </si>
  <si>
    <t xml:space="preserve">Share of other comprehensive income of associates accounted </t>
  </si>
  <si>
    <t>Net gain from sale of investment in joint ventures and associate</t>
  </si>
  <si>
    <t>Proceeds from sale of investment in joint ventures and associate</t>
  </si>
  <si>
    <t>6, 18</t>
  </si>
  <si>
    <t>Changes in ownership interest in subsidiary and associate</t>
  </si>
  <si>
    <t>Gain on remeasurements of defined benefit plans</t>
  </si>
  <si>
    <t>Share of other comprehensive income of associates</t>
  </si>
  <si>
    <t xml:space="preserve">Gain from change in ownership interest in subsidiary </t>
  </si>
  <si>
    <t>Net foreign exchange loss</t>
  </si>
  <si>
    <t>Gain on fair value adjustment of financial assets</t>
  </si>
  <si>
    <t>(Reversal of) impairment credit loss</t>
  </si>
  <si>
    <t>Loss on inventories devaluation</t>
  </si>
  <si>
    <t xml:space="preserve">                            -  </t>
  </si>
  <si>
    <t xml:space="preserve">Net cash used in investing activities  </t>
  </si>
  <si>
    <t>Decrease in cash from loss of control in a subsidiary</t>
  </si>
  <si>
    <t>Loss from change in ownership interest in associate</t>
  </si>
  <si>
    <t>21, 24</t>
  </si>
  <si>
    <t>10, 11</t>
  </si>
  <si>
    <t>Gross profit</t>
  </si>
  <si>
    <t>Non-current provisions for employee benefits</t>
  </si>
  <si>
    <t>Gain from capital return of subsidiaries</t>
  </si>
  <si>
    <t>Loss on derivatives</t>
  </si>
  <si>
    <t>Current portion of long-term loans to related parties</t>
  </si>
  <si>
    <t>from related party</t>
  </si>
  <si>
    <t>Long-term borrowings from related party</t>
  </si>
  <si>
    <t xml:space="preserve">     wih a change in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</si>
</sst>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.00_);_(* \(#,##0.00\);_(* &quot;-&quot;_);_(@_)"/>
    <numFmt numFmtId="191" formatCode="_(* #,##0.00000_);_(* \(#,##0.00000\);_(* &quot;-&quot;?????_);_(@_)"/>
    <numFmt numFmtId="192" formatCode="#,##0_);\(#,##0\);&quot;-&quot;"/>
    <numFmt numFmtId="193" formatCode="#,##0;\(#,##0\)"/>
    <numFmt numFmtId="194" formatCode="0.00000"/>
    <numFmt numFmtId="195" formatCode="#,##0.00_);\(#,##0.00\);&quot;-&quot;"/>
    <numFmt numFmtId="196" formatCode="_(* #,##0_);_(* \(#,##0\);_(* &quot;-&quot;??_);_(@_)"/>
    <numFmt numFmtId="197" formatCode="* #,##0_);* \(#,##0\);&quot;-&quot;??_);@"/>
    <numFmt numFmtId="198" formatCode="* \(#,##0\);* #,##0_);&quot;-&quot;??_);@"/>
  </numFmts>
  <fonts count="25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Browallia New"/>
      <family val="2"/>
    </font>
    <font>
      <sz val="15"/>
      <name val="Angsana New"/>
      <family val="1"/>
    </font>
    <font>
      <sz val="11"/>
      <color rgb="FF0070C0"/>
      <name val="Times New Roman"/>
      <family val="1"/>
    </font>
    <font>
      <sz val="11"/>
      <color rgb="FFFF0000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ordia New"/>
      <family val="2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2"/>
      <name val="Cordia New"/>
      <family val="2"/>
    </font>
    <font>
      <b/>
      <sz val="14"/>
      <color rgb="FF00B0F0"/>
      <name val="Times New Roman"/>
      <family val="1"/>
    </font>
    <font>
      <b/>
      <sz val="12"/>
      <color rgb="FF00B0F0"/>
      <name val="Times New Roman"/>
      <family val="1"/>
    </font>
    <font>
      <b/>
      <sz val="11"/>
      <color rgb="FF00B0F0"/>
      <name val="Times New Roman"/>
      <family val="1"/>
    </font>
    <font>
      <sz val="11"/>
      <color rgb="FF00B0F0"/>
      <name val="Times New Roman"/>
      <family val="1"/>
    </font>
    <font>
      <sz val="10"/>
      <name val="Times New Roman"/>
      <family val="1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1">
    <xf numFmtId="0" fontId="0" fillId="0" borderId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22" fillId="0" borderId="0" applyFill="0" applyBorder="0" applyProtection="0"/>
    <xf numFmtId="197" fontId="22" fillId="0" borderId="0" applyFill="0" applyBorder="0" applyProtection="0"/>
    <xf numFmtId="0" fontId="6" fillId="0" borderId="0"/>
    <xf numFmtId="0" fontId="1" fillId="0" borderId="0"/>
    <xf numFmtId="0" fontId="6" fillId="0" borderId="0"/>
    <xf numFmtId="0" fontId="2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64">
    <xf numFmtId="0" fontId="0" fillId="0" borderId="0" xfId="0"/>
    <xf numFmtId="49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193" fontId="3" fillId="0" borderId="0" xfId="0" applyNumberFormat="1" applyFont="1" applyAlignment="1">
      <alignment horizontal="justify" vertical="center"/>
    </xf>
    <xf numFmtId="193" fontId="10" fillId="0" borderId="0" xfId="0" applyNumberFormat="1" applyFont="1" applyAlignment="1">
      <alignment horizontal="center" vertical="center"/>
    </xf>
    <xf numFmtId="193" fontId="3" fillId="0" borderId="0" xfId="0" applyNumberFormat="1" applyFont="1" applyAlignment="1">
      <alignment horizontal="left" vertical="center"/>
    </xf>
    <xf numFmtId="187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93" fontId="4" fillId="0" borderId="0" xfId="0" applyNumberFormat="1" applyFont="1" applyAlignment="1">
      <alignment horizontal="left" vertical="center"/>
    </xf>
    <xf numFmtId="187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87" fontId="3" fillId="0" borderId="0" xfId="0" quotePrefix="1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193" fontId="11" fillId="0" borderId="0" xfId="0" applyNumberFormat="1" applyFont="1" applyAlignment="1">
      <alignment horizontal="justify" vertical="center"/>
    </xf>
    <xf numFmtId="187" fontId="3" fillId="0" borderId="0" xfId="1" applyNumberFormat="1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187" fontId="3" fillId="0" borderId="0" xfId="1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vertical="center"/>
    </xf>
    <xf numFmtId="43" fontId="3" fillId="0" borderId="0" xfId="1" applyFont="1" applyAlignment="1">
      <alignment horizontal="right" vertical="center"/>
    </xf>
    <xf numFmtId="43" fontId="3" fillId="0" borderId="0" xfId="1" applyFont="1" applyAlignment="1">
      <alignment vertical="center"/>
    </xf>
    <xf numFmtId="0" fontId="9" fillId="0" borderId="0" xfId="0" applyFont="1" applyAlignment="1">
      <alignment horizontal="center" vertical="center"/>
    </xf>
    <xf numFmtId="187" fontId="4" fillId="0" borderId="3" xfId="1" applyNumberFormat="1" applyFont="1" applyBorder="1" applyAlignment="1">
      <alignment vertical="center"/>
    </xf>
    <xf numFmtId="187" fontId="4" fillId="0" borderId="0" xfId="1" applyNumberFormat="1" applyFont="1" applyAlignment="1">
      <alignment vertical="center"/>
    </xf>
    <xf numFmtId="187" fontId="7" fillId="0" borderId="0" xfId="1" applyNumberFormat="1" applyFont="1" applyAlignment="1">
      <alignment vertical="center"/>
    </xf>
    <xf numFmtId="187" fontId="3" fillId="0" borderId="0" xfId="1" applyNumberFormat="1" applyFont="1" applyFill="1" applyAlignment="1">
      <alignment vertical="center"/>
    </xf>
    <xf numFmtId="43" fontId="3" fillId="0" borderId="0" xfId="1" applyFont="1" applyAlignment="1">
      <alignment horizontal="center" vertical="center"/>
    </xf>
    <xf numFmtId="192" fontId="3" fillId="0" borderId="0" xfId="0" applyNumberFormat="1" applyFont="1" applyAlignment="1">
      <alignment horizontal="center" vertical="center"/>
    </xf>
    <xf numFmtId="187" fontId="4" fillId="0" borderId="4" xfId="1" applyNumberFormat="1" applyFont="1" applyBorder="1" applyAlignment="1">
      <alignment vertical="center"/>
    </xf>
    <xf numFmtId="189" fontId="7" fillId="0" borderId="0" xfId="1" applyNumberFormat="1" applyFont="1" applyAlignment="1">
      <alignment vertical="center"/>
    </xf>
    <xf numFmtId="189" fontId="3" fillId="0" borderId="0" xfId="1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87" fontId="4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right" vertical="center"/>
    </xf>
    <xf numFmtId="187" fontId="3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43" fontId="3" fillId="0" borderId="0" xfId="1" applyFont="1" applyFill="1" applyAlignment="1">
      <alignment horizontal="center" vertical="center"/>
    </xf>
    <xf numFmtId="195" fontId="3" fillId="0" borderId="0" xfId="0" applyNumberFormat="1" applyFont="1" applyAlignment="1">
      <alignment horizontal="center" vertical="center"/>
    </xf>
    <xf numFmtId="187" fontId="4" fillId="0" borderId="1" xfId="1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87" fontId="3" fillId="0" borderId="4" xfId="1" applyNumberFormat="1" applyFont="1" applyBorder="1" applyAlignment="1">
      <alignment vertical="center"/>
    </xf>
    <xf numFmtId="187" fontId="3" fillId="0" borderId="1" xfId="1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87" fontId="3" fillId="0" borderId="0" xfId="7" applyNumberFormat="1" applyFont="1" applyFill="1" applyAlignment="1">
      <alignment vertical="center"/>
    </xf>
    <xf numFmtId="187" fontId="3" fillId="0" borderId="0" xfId="9" applyNumberFormat="1" applyFont="1" applyFill="1" applyBorder="1" applyAlignment="1">
      <alignment horizontal="center" vertical="center"/>
    </xf>
    <xf numFmtId="187" fontId="3" fillId="0" borderId="0" xfId="9" applyNumberFormat="1" applyFont="1" applyFill="1" applyBorder="1" applyAlignment="1">
      <alignment horizontal="right" vertical="center"/>
    </xf>
    <xf numFmtId="187" fontId="3" fillId="0" borderId="0" xfId="7" applyNumberFormat="1" applyFont="1" applyFill="1" applyAlignment="1">
      <alignment horizontal="right" vertical="center"/>
    </xf>
    <xf numFmtId="187" fontId="3" fillId="0" borderId="0" xfId="7" applyNumberFormat="1" applyFont="1" applyFill="1" applyBorder="1" applyAlignment="1">
      <alignment horizontal="right" vertical="center"/>
    </xf>
    <xf numFmtId="187" fontId="3" fillId="0" borderId="0" xfId="4" applyNumberFormat="1" applyFont="1" applyFill="1" applyAlignment="1">
      <alignment vertical="center"/>
    </xf>
    <xf numFmtId="187" fontId="3" fillId="0" borderId="0" xfId="4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96" fontId="3" fillId="0" borderId="0" xfId="1" applyNumberFormat="1" applyFont="1" applyAlignment="1">
      <alignment horizontal="center" vertical="center"/>
    </xf>
    <xf numFmtId="187" fontId="3" fillId="0" borderId="0" xfId="7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horizontal="right" vertical="center"/>
    </xf>
    <xf numFmtId="187" fontId="3" fillId="0" borderId="1" xfId="7" applyNumberFormat="1" applyFont="1" applyFill="1" applyBorder="1" applyAlignment="1">
      <alignment vertical="center"/>
    </xf>
    <xf numFmtId="43" fontId="3" fillId="0" borderId="0" xfId="1" applyFont="1" applyBorder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187" fontId="3" fillId="0" borderId="1" xfId="7" applyNumberFormat="1" applyFont="1" applyFill="1" applyBorder="1" applyAlignment="1">
      <alignment horizontal="right" vertical="center"/>
    </xf>
    <xf numFmtId="189" fontId="3" fillId="0" borderId="0" xfId="1" applyNumberFormat="1" applyFont="1" applyAlignment="1">
      <alignment horizontal="center" vertical="center"/>
    </xf>
    <xf numFmtId="187" fontId="4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43" fontId="3" fillId="0" borderId="0" xfId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0" xfId="9" applyNumberFormat="1" applyFont="1" applyFill="1" applyAlignment="1">
      <alignment horizontal="right" vertical="center"/>
    </xf>
    <xf numFmtId="187" fontId="3" fillId="0" borderId="0" xfId="9" applyNumberFormat="1" applyFont="1" applyFill="1" applyAlignment="1">
      <alignment vertical="center"/>
    </xf>
    <xf numFmtId="43" fontId="3" fillId="0" borderId="1" xfId="1" applyFont="1" applyBorder="1" applyAlignment="1">
      <alignment horizontal="center" vertical="center"/>
    </xf>
    <xf numFmtId="196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187" fontId="4" fillId="0" borderId="3" xfId="1" applyNumberFormat="1" applyFont="1" applyFill="1" applyBorder="1" applyAlignment="1">
      <alignment horizontal="right" vertical="center"/>
    </xf>
    <xf numFmtId="189" fontId="3" fillId="0" borderId="1" xfId="7" applyNumberFormat="1" applyFont="1" applyFill="1" applyBorder="1" applyAlignment="1">
      <alignment horizontal="right" vertical="center"/>
    </xf>
    <xf numFmtId="193" fontId="11" fillId="0" borderId="0" xfId="0" applyNumberFormat="1" applyFont="1" applyAlignment="1">
      <alignment horizontal="left" vertical="center"/>
    </xf>
    <xf numFmtId="193" fontId="11" fillId="0" borderId="0" xfId="0" applyNumberFormat="1" applyFont="1" applyAlignment="1">
      <alignment vertical="center"/>
    </xf>
    <xf numFmtId="187" fontId="11" fillId="0" borderId="0" xfId="0" applyNumberFormat="1" applyFont="1" applyAlignment="1">
      <alignment horizontal="right" vertical="center"/>
    </xf>
    <xf numFmtId="187" fontId="15" fillId="0" borderId="0" xfId="0" applyNumberFormat="1" applyFont="1" applyAlignment="1">
      <alignment horizontal="right" vertical="center"/>
    </xf>
    <xf numFmtId="193" fontId="15" fillId="0" borderId="0" xfId="0" applyNumberFormat="1" applyFont="1" applyAlignment="1">
      <alignment vertical="center"/>
    </xf>
    <xf numFmtId="189" fontId="3" fillId="0" borderId="0" xfId="1" applyNumberFormat="1" applyFont="1" applyFill="1" applyBorder="1" applyAlignment="1">
      <alignment horizontal="justify" vertical="center"/>
    </xf>
    <xf numFmtId="189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justify" vertical="center"/>
    </xf>
    <xf numFmtId="0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188" fontId="3" fillId="0" borderId="0" xfId="1" applyNumberFormat="1" applyFont="1" applyFill="1" applyBorder="1" applyAlignment="1">
      <alignment horizontal="justify" vertical="center"/>
    </xf>
    <xf numFmtId="43" fontId="3" fillId="0" borderId="0" xfId="1" applyFont="1" applyFill="1" applyBorder="1" applyAlignment="1">
      <alignment horizontal="justify" vertical="center"/>
    </xf>
    <xf numFmtId="0" fontId="4" fillId="0" borderId="0" xfId="1" applyNumberFormat="1" applyFont="1" applyFill="1" applyAlignment="1">
      <alignment horizontal="left" vertical="center"/>
    </xf>
    <xf numFmtId="37" fontId="4" fillId="0" borderId="0" xfId="0" applyNumberFormat="1" applyFont="1" applyAlignment="1">
      <alignment vertical="center"/>
    </xf>
    <xf numFmtId="49" fontId="4" fillId="0" borderId="0" xfId="1" applyNumberFormat="1" applyFont="1" applyFill="1" applyAlignment="1">
      <alignment horizontal="justify" vertical="center"/>
    </xf>
    <xf numFmtId="187" fontId="4" fillId="0" borderId="0" xfId="4" applyNumberFormat="1" applyFont="1" applyFill="1" applyAlignment="1">
      <alignment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Alignment="1">
      <alignment vertical="center"/>
    </xf>
    <xf numFmtId="43" fontId="4" fillId="0" borderId="0" xfId="1" applyFont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87" fontId="3" fillId="0" borderId="1" xfId="0" applyNumberFormat="1" applyFont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87" fontId="3" fillId="0" borderId="1" xfId="0" applyNumberFormat="1" applyFont="1" applyBorder="1" applyAlignment="1">
      <alignment vertical="center"/>
    </xf>
    <xf numFmtId="43" fontId="4" fillId="0" borderId="3" xfId="1" applyFont="1" applyBorder="1" applyAlignment="1">
      <alignment horizontal="right" vertical="center"/>
    </xf>
    <xf numFmtId="187" fontId="4" fillId="0" borderId="3" xfId="0" applyNumberFormat="1" applyFont="1" applyBorder="1" applyAlignment="1">
      <alignment horizontal="right" vertical="center"/>
    </xf>
    <xf numFmtId="43" fontId="4" fillId="0" borderId="0" xfId="1" applyFont="1" applyAlignment="1">
      <alignment horizontal="right" vertical="center"/>
    </xf>
    <xf numFmtId="43" fontId="4" fillId="0" borderId="0" xfId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43" fontId="4" fillId="0" borderId="0" xfId="1" applyFont="1" applyAlignment="1">
      <alignment horizontal="center" vertical="center"/>
    </xf>
    <xf numFmtId="43" fontId="4" fillId="0" borderId="0" xfId="1" applyFont="1" applyBorder="1" applyAlignment="1">
      <alignment horizontal="center" vertical="center"/>
    </xf>
    <xf numFmtId="189" fontId="3" fillId="0" borderId="0" xfId="1" applyNumberFormat="1" applyFont="1" applyFill="1" applyAlignment="1">
      <alignment vertical="center"/>
    </xf>
    <xf numFmtId="187" fontId="3" fillId="0" borderId="1" xfId="4" applyNumberFormat="1" applyFont="1" applyFill="1" applyBorder="1" applyAlignment="1">
      <alignment vertical="center"/>
    </xf>
    <xf numFmtId="43" fontId="4" fillId="0" borderId="3" xfId="1" applyFont="1" applyBorder="1" applyAlignment="1">
      <alignment horizontal="center" vertical="center"/>
    </xf>
    <xf numFmtId="187" fontId="4" fillId="0" borderId="0" xfId="1" applyNumberFormat="1" applyFont="1" applyBorder="1" applyAlignment="1">
      <alignment horizontal="center" vertical="center"/>
    </xf>
    <xf numFmtId="187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Fill="1" applyAlignment="1">
      <alignment horizontal="justify" vertical="center"/>
    </xf>
    <xf numFmtId="187" fontId="3" fillId="0" borderId="0" xfId="1" applyNumberFormat="1" applyFont="1" applyFill="1" applyBorder="1" applyAlignment="1">
      <alignment horizontal="center" vertical="center"/>
    </xf>
    <xf numFmtId="187" fontId="3" fillId="0" borderId="0" xfId="4" applyNumberFormat="1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horizontal="justify" vertical="center"/>
    </xf>
    <xf numFmtId="187" fontId="4" fillId="0" borderId="4" xfId="0" applyNumberFormat="1" applyFont="1" applyBorder="1" applyAlignment="1">
      <alignment horizontal="right" vertical="center"/>
    </xf>
    <xf numFmtId="189" fontId="3" fillId="0" borderId="0" xfId="1" applyNumberFormat="1" applyFont="1" applyFill="1" applyAlignment="1">
      <alignment horizontal="justify" vertical="center"/>
    </xf>
    <xf numFmtId="187" fontId="8" fillId="0" borderId="0" xfId="1" applyNumberFormat="1" applyFont="1" applyFill="1" applyAlignment="1">
      <alignment vertical="center"/>
    </xf>
    <xf numFmtId="187" fontId="8" fillId="0" borderId="0" xfId="1" applyNumberFormat="1" applyFont="1" applyFill="1" applyBorder="1" applyAlignment="1">
      <alignment vertical="center"/>
    </xf>
    <xf numFmtId="187" fontId="4" fillId="0" borderId="0" xfId="1" applyNumberFormat="1" applyFont="1" applyAlignment="1">
      <alignment horizontal="center" vertical="center"/>
    </xf>
    <xf numFmtId="43" fontId="3" fillId="0" borderId="0" xfId="1" applyFont="1" applyBorder="1" applyAlignment="1">
      <alignment horizontal="center" vertical="center"/>
    </xf>
    <xf numFmtId="187" fontId="4" fillId="0" borderId="4" xfId="1" applyNumberFormat="1" applyFont="1" applyBorder="1" applyAlignment="1">
      <alignment horizontal="right" vertical="center"/>
    </xf>
    <xf numFmtId="187" fontId="4" fillId="0" borderId="0" xfId="1" applyNumberFormat="1" applyFont="1" applyBorder="1" applyAlignment="1">
      <alignment horizontal="right" vertical="center"/>
    </xf>
    <xf numFmtId="189" fontId="7" fillId="0" borderId="0" xfId="1" applyNumberFormat="1" applyFont="1" applyFill="1" applyAlignment="1">
      <alignment vertical="center"/>
    </xf>
    <xf numFmtId="49" fontId="13" fillId="0" borderId="0" xfId="0" applyNumberFormat="1" applyFont="1" applyAlignment="1">
      <alignment horizontal="left" vertical="center"/>
    </xf>
    <xf numFmtId="187" fontId="17" fillId="0" borderId="0" xfId="0" applyNumberFormat="1" applyFont="1" applyAlignment="1">
      <alignment horizontal="right" vertical="center"/>
    </xf>
    <xf numFmtId="193" fontId="17" fillId="0" borderId="0" xfId="0" applyNumberFormat="1" applyFont="1" applyAlignment="1">
      <alignment vertical="center"/>
    </xf>
    <xf numFmtId="187" fontId="4" fillId="0" borderId="0" xfId="0" applyNumberFormat="1" applyFont="1" applyAlignment="1">
      <alignment horizontal="left" vertical="center"/>
    </xf>
    <xf numFmtId="187" fontId="14" fillId="0" borderId="0" xfId="0" applyNumberFormat="1" applyFont="1" applyAlignment="1">
      <alignment horizontal="right" vertical="center"/>
    </xf>
    <xf numFmtId="187" fontId="14" fillId="0" borderId="0" xfId="0" applyNumberFormat="1" applyFont="1" applyAlignment="1">
      <alignment horizontal="center" vertical="center"/>
    </xf>
    <xf numFmtId="193" fontId="14" fillId="0" borderId="0" xfId="0" applyNumberFormat="1" applyFont="1" applyAlignment="1">
      <alignment vertical="center"/>
    </xf>
    <xf numFmtId="0" fontId="3" fillId="0" borderId="0" xfId="1" applyNumberFormat="1" applyFont="1" applyFill="1" applyBorder="1" applyAlignment="1">
      <alignment horizontal="left" vertical="center"/>
    </xf>
    <xf numFmtId="188" fontId="3" fillId="0" borderId="0" xfId="1" applyNumberFormat="1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0" xfId="13" applyFont="1" applyAlignment="1">
      <alignment horizontal="center" vertical="center"/>
    </xf>
    <xf numFmtId="189" fontId="3" fillId="0" borderId="0" xfId="1" applyNumberFormat="1" applyFont="1" applyFill="1" applyAlignment="1">
      <alignment horizontal="left" vertical="center"/>
    </xf>
    <xf numFmtId="189" fontId="7" fillId="0" borderId="0" xfId="1" applyNumberFormat="1" applyFont="1" applyFill="1" applyBorder="1" applyAlignment="1">
      <alignment vertical="center"/>
    </xf>
    <xf numFmtId="189" fontId="16" fillId="0" borderId="0" xfId="1" applyNumberFormat="1" applyFont="1" applyFill="1" applyAlignment="1">
      <alignment vertical="center"/>
    </xf>
    <xf numFmtId="43" fontId="4" fillId="0" borderId="0" xfId="1" applyFont="1" applyBorder="1" applyAlignment="1">
      <alignment vertical="center"/>
    </xf>
    <xf numFmtId="187" fontId="4" fillId="0" borderId="1" xfId="0" applyNumberFormat="1" applyFont="1" applyBorder="1" applyAlignment="1">
      <alignment vertical="center"/>
    </xf>
    <xf numFmtId="187" fontId="4" fillId="0" borderId="3" xfId="0" applyNumberFormat="1" applyFont="1" applyBorder="1" applyAlignment="1">
      <alignment vertical="center"/>
    </xf>
    <xf numFmtId="0" fontId="9" fillId="0" borderId="0" xfId="1" applyNumberFormat="1" applyFont="1" applyFill="1" applyAlignment="1">
      <alignment horizontal="left" vertical="center"/>
    </xf>
    <xf numFmtId="187" fontId="4" fillId="0" borderId="3" xfId="1" applyNumberFormat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187" fontId="4" fillId="0" borderId="1" xfId="1" applyNumberFormat="1" applyFont="1" applyBorder="1" applyAlignment="1">
      <alignment horizontal="center" vertical="center"/>
    </xf>
    <xf numFmtId="187" fontId="3" fillId="0" borderId="0" xfId="1" applyNumberFormat="1" applyFont="1" applyBorder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187" fontId="4" fillId="0" borderId="4" xfId="1" applyNumberFormat="1" applyFont="1" applyFill="1" applyBorder="1" applyAlignment="1">
      <alignment horizontal="center" vertical="center"/>
    </xf>
    <xf numFmtId="43" fontId="4" fillId="0" borderId="0" xfId="1" applyFont="1" applyAlignment="1">
      <alignment vertical="center"/>
    </xf>
    <xf numFmtId="0" fontId="10" fillId="0" borderId="0" xfId="1" applyNumberFormat="1" applyFont="1" applyFill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9" fillId="0" borderId="0" xfId="0" quotePrefix="1" applyFont="1" applyAlignment="1">
      <alignment vertical="center"/>
    </xf>
    <xf numFmtId="0" fontId="4" fillId="0" borderId="0" xfId="0" quotePrefix="1" applyFont="1" applyAlignment="1">
      <alignment vertical="center"/>
    </xf>
    <xf numFmtId="0" fontId="9" fillId="0" borderId="0" xfId="0" applyFont="1" applyAlignment="1">
      <alignment vertical="center"/>
    </xf>
    <xf numFmtId="196" fontId="4" fillId="0" borderId="3" xfId="1" applyNumberFormat="1" applyFont="1" applyBorder="1" applyAlignment="1">
      <alignment vertical="center"/>
    </xf>
    <xf numFmtId="187" fontId="4" fillId="0" borderId="4" xfId="0" applyNumberFormat="1" applyFont="1" applyBorder="1" applyAlignment="1">
      <alignment vertical="center"/>
    </xf>
    <xf numFmtId="187" fontId="4" fillId="0" borderId="2" xfId="0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187" fontId="3" fillId="0" borderId="1" xfId="0" applyNumberFormat="1" applyFont="1" applyBorder="1" applyAlignment="1">
      <alignment horizontal="center" vertical="center"/>
    </xf>
    <xf numFmtId="187" fontId="4" fillId="0" borderId="5" xfId="0" applyNumberFormat="1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43" fontId="3" fillId="0" borderId="1" xfId="1" applyFont="1" applyBorder="1" applyAlignment="1">
      <alignment horizontal="right" vertical="center"/>
    </xf>
    <xf numFmtId="43" fontId="3" fillId="0" borderId="1" xfId="1" applyFont="1" applyFill="1" applyBorder="1" applyAlignment="1">
      <alignment vertical="center"/>
    </xf>
    <xf numFmtId="43" fontId="3" fillId="0" borderId="0" xfId="1" applyFont="1" applyBorder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3" fillId="0" borderId="0" xfId="1" applyNumberFormat="1" applyFont="1" applyFill="1" applyAlignment="1">
      <alignment horizontal="left" vertical="center" indent="1"/>
    </xf>
    <xf numFmtId="0" fontId="9" fillId="0" borderId="0" xfId="0" applyFont="1" applyAlignment="1">
      <alignment horizontal="left" vertical="center" indent="1"/>
    </xf>
    <xf numFmtId="0" fontId="9" fillId="0" borderId="0" xfId="1" applyNumberFormat="1" applyFont="1" applyFill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187" fontId="3" fillId="0" borderId="5" xfId="0" applyNumberFormat="1" applyFont="1" applyBorder="1" applyAlignment="1">
      <alignment vertical="center"/>
    </xf>
    <xf numFmtId="43" fontId="3" fillId="0" borderId="5" xfId="1" applyFont="1" applyBorder="1" applyAlignment="1">
      <alignment horizontal="center" vertical="center"/>
    </xf>
    <xf numFmtId="189" fontId="4" fillId="0" borderId="3" xfId="1" applyNumberFormat="1" applyFont="1" applyBorder="1" applyAlignment="1">
      <alignment horizontal="right" vertical="center"/>
    </xf>
    <xf numFmtId="187" fontId="4" fillId="0" borderId="3" xfId="1" applyNumberFormat="1" applyFont="1" applyBorder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89" fontId="8" fillId="0" borderId="0" xfId="1" applyNumberFormat="1" applyFont="1" applyFill="1" applyAlignment="1">
      <alignment horizontal="justify" vertical="center"/>
    </xf>
    <xf numFmtId="189" fontId="8" fillId="0" borderId="0" xfId="1" applyNumberFormat="1" applyFont="1" applyFill="1" applyAlignment="1">
      <alignment vertical="center"/>
    </xf>
    <xf numFmtId="43" fontId="3" fillId="0" borderId="1" xfId="1" applyFont="1" applyFill="1" applyBorder="1" applyAlignment="1">
      <alignment horizontal="right" vertical="center"/>
    </xf>
    <xf numFmtId="189" fontId="3" fillId="0" borderId="0" xfId="1" applyNumberFormat="1" applyFont="1" applyFill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87" fontId="10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196" fontId="3" fillId="0" borderId="0" xfId="1" applyNumberFormat="1" applyFont="1" applyFill="1" applyAlignment="1">
      <alignment horizontal="center" vertical="center"/>
    </xf>
    <xf numFmtId="191" fontId="3" fillId="0" borderId="0" xfId="0" applyNumberFormat="1" applyFont="1" applyAlignment="1">
      <alignment horizontal="center" vertical="center"/>
    </xf>
    <xf numFmtId="192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189" fontId="3" fillId="0" borderId="0" xfId="0" applyNumberFormat="1" applyFont="1" applyAlignment="1">
      <alignment horizontal="right" vertical="center"/>
    </xf>
    <xf numFmtId="189" fontId="4" fillId="0" borderId="0" xfId="0" applyNumberFormat="1" applyFont="1" applyAlignment="1">
      <alignment horizontal="right" vertical="center"/>
    </xf>
    <xf numFmtId="192" fontId="4" fillId="0" borderId="3" xfId="0" applyNumberFormat="1" applyFont="1" applyBorder="1" applyAlignment="1">
      <alignment horizontal="right" vertical="center"/>
    </xf>
    <xf numFmtId="192" fontId="4" fillId="0" borderId="0" xfId="0" applyNumberFormat="1" applyFont="1" applyAlignment="1">
      <alignment horizontal="right" vertical="center"/>
    </xf>
    <xf numFmtId="187" fontId="12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187" fontId="15" fillId="0" borderId="0" xfId="0" applyNumberFormat="1" applyFont="1" applyAlignment="1">
      <alignment vertical="center"/>
    </xf>
    <xf numFmtId="192" fontId="4" fillId="0" borderId="5" xfId="0" applyNumberFormat="1" applyFont="1" applyBorder="1" applyAlignment="1">
      <alignment horizontal="right" vertical="center"/>
    </xf>
    <xf numFmtId="194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192" fontId="4" fillId="0" borderId="2" xfId="0" applyNumberFormat="1" applyFont="1" applyBorder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89" fontId="4" fillId="0" borderId="1" xfId="1" applyNumberFormat="1" applyFont="1" applyBorder="1" applyAlignment="1">
      <alignment horizontal="center" vertical="center"/>
    </xf>
    <xf numFmtId="189" fontId="3" fillId="0" borderId="1" xfId="1" applyNumberFormat="1" applyFont="1" applyBorder="1" applyAlignment="1">
      <alignment vertical="center"/>
    </xf>
    <xf numFmtId="43" fontId="4" fillId="0" borderId="1" xfId="1" applyFont="1" applyBorder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189" fontId="4" fillId="0" borderId="3" xfId="1" applyNumberFormat="1" applyFont="1" applyBorder="1" applyAlignment="1">
      <alignment horizontal="center" vertical="center"/>
    </xf>
    <xf numFmtId="49" fontId="9" fillId="0" borderId="0" xfId="1" applyNumberFormat="1" applyFont="1" applyFill="1" applyAlignment="1">
      <alignment horizontal="center" vertical="center"/>
    </xf>
    <xf numFmtId="49" fontId="10" fillId="0" borderId="0" xfId="1" applyNumberFormat="1" applyFont="1" applyFill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189" fontId="10" fillId="0" borderId="0" xfId="1" applyNumberFormat="1" applyFont="1" applyFill="1" applyAlignment="1">
      <alignment horizontal="center" vertical="center"/>
    </xf>
    <xf numFmtId="190" fontId="4" fillId="0" borderId="4" xfId="1" applyNumberFormat="1" applyFont="1" applyFill="1" applyBorder="1" applyAlignment="1">
      <alignment vertical="center"/>
    </xf>
    <xf numFmtId="190" fontId="4" fillId="0" borderId="0" xfId="0" applyNumberFormat="1" applyFont="1" applyAlignment="1">
      <alignment vertical="center"/>
    </xf>
    <xf numFmtId="189" fontId="3" fillId="0" borderId="0" xfId="1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43" fontId="21" fillId="0" borderId="0" xfId="1" applyFont="1" applyAlignment="1">
      <alignment vertical="center"/>
    </xf>
    <xf numFmtId="187" fontId="21" fillId="0" borderId="0" xfId="0" applyNumberFormat="1" applyFont="1" applyAlignment="1">
      <alignment vertical="center"/>
    </xf>
    <xf numFmtId="189" fontId="21" fillId="0" borderId="0" xfId="1" applyNumberFormat="1" applyFont="1" applyAlignment="1">
      <alignment vertical="center"/>
    </xf>
    <xf numFmtId="189" fontId="3" fillId="0" borderId="0" xfId="1" applyNumberFormat="1" applyFont="1" applyBorder="1" applyAlignment="1">
      <alignment horizontal="right" vertical="center"/>
    </xf>
    <xf numFmtId="187" fontId="3" fillId="0" borderId="5" xfId="0" applyNumberFormat="1" applyFont="1" applyBorder="1" applyAlignment="1">
      <alignment horizontal="right" vertical="center"/>
    </xf>
    <xf numFmtId="187" fontId="4" fillId="0" borderId="1" xfId="0" applyNumberFormat="1" applyFont="1" applyBorder="1" applyAlignment="1">
      <alignment horizontal="right" vertical="center"/>
    </xf>
    <xf numFmtId="189" fontId="21" fillId="0" borderId="0" xfId="1" applyNumberFormat="1" applyFont="1" applyFill="1" applyAlignment="1">
      <alignment vertical="center"/>
    </xf>
    <xf numFmtId="189" fontId="3" fillId="0" borderId="5" xfId="0" applyNumberFormat="1" applyFont="1" applyBorder="1" applyAlignment="1">
      <alignment horizontal="right" vertical="center"/>
    </xf>
    <xf numFmtId="187" fontId="4" fillId="0" borderId="0" xfId="7" applyNumberFormat="1" applyFont="1" applyFill="1" applyBorder="1" applyAlignment="1">
      <alignment horizontal="right" vertical="center"/>
    </xf>
    <xf numFmtId="187" fontId="3" fillId="0" borderId="1" xfId="1" applyNumberFormat="1" applyFont="1" applyFill="1" applyBorder="1" applyAlignment="1">
      <alignment horizontal="right" vertical="center"/>
    </xf>
    <xf numFmtId="43" fontId="3" fillId="0" borderId="3" xfId="1" applyFont="1" applyBorder="1" applyAlignment="1">
      <alignment horizontal="right" vertical="center"/>
    </xf>
    <xf numFmtId="43" fontId="3" fillId="0" borderId="4" xfId="1" applyFont="1" applyFill="1" applyBorder="1" applyAlignment="1">
      <alignment vertical="center"/>
    </xf>
    <xf numFmtId="188" fontId="3" fillId="0" borderId="3" xfId="1" applyNumberFormat="1" applyFont="1" applyBorder="1" applyAlignment="1">
      <alignment horizontal="right" vertical="center"/>
    </xf>
    <xf numFmtId="43" fontId="3" fillId="0" borderId="3" xfId="1" applyFont="1" applyBorder="1" applyAlignment="1">
      <alignment horizontal="center" vertical="center"/>
    </xf>
    <xf numFmtId="188" fontId="4" fillId="0" borderId="4" xfId="1" applyNumberFormat="1" applyFont="1" applyBorder="1" applyAlignment="1">
      <alignment horizontal="right" vertical="center"/>
    </xf>
    <xf numFmtId="188" fontId="4" fillId="0" borderId="3" xfId="1" applyNumberFormat="1" applyFont="1" applyBorder="1" applyAlignment="1">
      <alignment horizontal="right" vertical="center"/>
    </xf>
    <xf numFmtId="188" fontId="4" fillId="0" borderId="1" xfId="1" applyNumberFormat="1" applyFont="1" applyBorder="1" applyAlignment="1">
      <alignment horizontal="center" vertical="center"/>
    </xf>
    <xf numFmtId="189" fontId="3" fillId="0" borderId="0" xfId="1" applyNumberFormat="1" applyFont="1" applyBorder="1" applyAlignment="1">
      <alignment vertical="center"/>
    </xf>
    <xf numFmtId="189" fontId="3" fillId="0" borderId="1" xfId="1" applyNumberFormat="1" applyFont="1" applyFill="1" applyBorder="1" applyAlignment="1">
      <alignment horizontal="center" vertical="center"/>
    </xf>
    <xf numFmtId="187" fontId="4" fillId="0" borderId="0" xfId="7" applyNumberFormat="1" applyFont="1" applyFill="1" applyBorder="1" applyAlignment="1">
      <alignment vertical="center"/>
    </xf>
    <xf numFmtId="187" fontId="4" fillId="0" borderId="1" xfId="7" applyNumberFormat="1" applyFont="1" applyFill="1" applyBorder="1" applyAlignment="1">
      <alignment vertical="center"/>
    </xf>
    <xf numFmtId="189" fontId="4" fillId="0" borderId="1" xfId="0" applyNumberFormat="1" applyFont="1" applyBorder="1" applyAlignment="1">
      <alignment horizontal="right" vertical="center"/>
    </xf>
    <xf numFmtId="192" fontId="4" fillId="0" borderId="1" xfId="0" applyNumberFormat="1" applyFont="1" applyBorder="1" applyAlignment="1">
      <alignment horizontal="right" vertical="center"/>
    </xf>
    <xf numFmtId="187" fontId="4" fillId="0" borderId="0" xfId="0" applyNumberFormat="1" applyFont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10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189" fontId="4" fillId="0" borderId="0" xfId="1" applyNumberFormat="1" applyFont="1" applyFill="1" applyBorder="1" applyAlignment="1">
      <alignment horizontal="right" vertical="center"/>
    </xf>
  </cellXfs>
  <cellStyles count="171">
    <cellStyle name="Comma" xfId="1" builtinId="3"/>
    <cellStyle name="Comma 10" xfId="99" xr:uid="{057A4CA1-18BC-467B-B7D3-E61499133DE5}"/>
    <cellStyle name="Comma 11" xfId="16" xr:uid="{9FD15067-92D0-4747-8C9A-A018BCD73552}"/>
    <cellStyle name="Comma 19 2 2 3" xfId="17" xr:uid="{B8787800-7A38-4706-8B91-D08B85F4EDE4}"/>
    <cellStyle name="Comma 19 2 2 3 2" xfId="18" xr:uid="{063E15A4-0280-4081-8E60-47305B2AEAD8}"/>
    <cellStyle name="Comma 19 2 2 3 2 2" xfId="19" xr:uid="{E09AC4E9-6E98-4448-A265-6AB7590A4B9D}"/>
    <cellStyle name="Comma 19 2 2 3 2 2 2" xfId="53" xr:uid="{960B973C-66F1-4035-BF06-6EF7D088C7B4}"/>
    <cellStyle name="Comma 19 2 2 3 2 2 2 2" xfId="125" xr:uid="{C41D0104-9500-4D5E-A84D-46BFDEA8E61B}"/>
    <cellStyle name="Comma 19 2 2 3 2 2 3" xfId="77" xr:uid="{E5AF4481-3774-4B41-BCD0-D0E579A3D66B}"/>
    <cellStyle name="Comma 19 2 2 3 2 2 3 2" xfId="149" xr:uid="{3CEAB25E-945B-4D16-AB17-31CD3DD56B33}"/>
    <cellStyle name="Comma 19 2 2 3 2 2 4" xfId="101" xr:uid="{1FF5B67D-9E39-45A7-8B4A-A9B94A741778}"/>
    <cellStyle name="Comma 19 2 2 3 2 3" xfId="52" xr:uid="{42A2DB5A-76A0-4B60-8453-7CCA6AF7FD8C}"/>
    <cellStyle name="Comma 19 2 2 3 2 3 2" xfId="124" xr:uid="{2E5DB282-341C-46B5-9528-C0BB29184882}"/>
    <cellStyle name="Comma 19 2 2 3 2 4" xfId="76" xr:uid="{7CCAAC6C-987B-47C9-9398-69A6FBC4E63C}"/>
    <cellStyle name="Comma 19 2 2 3 2 4 2" xfId="148" xr:uid="{C76439E2-95FD-4864-BB4E-3004E92D5235}"/>
    <cellStyle name="Comma 19 2 2 3 2 5" xfId="100" xr:uid="{2CB3E9A0-878E-404B-9E4C-D791D13BDFB7}"/>
    <cellStyle name="Comma 2" xfId="2" xr:uid="{00000000-0005-0000-0000-000001000000}"/>
    <cellStyle name="Comma 2 2" xfId="3" xr:uid="{00000000-0005-0000-0000-000002000000}"/>
    <cellStyle name="Comma 2 2 2" xfId="21" xr:uid="{483A934F-4DC7-47A9-8E7B-1B72E62FF3E9}"/>
    <cellStyle name="Comma 2 2 2 2" xfId="55" xr:uid="{31C08038-CEA4-4EB7-B62D-B0CA144BA738}"/>
    <cellStyle name="Comma 2 2 2 2 2" xfId="127" xr:uid="{00C2A1AF-459D-4682-A2E8-01AC5711A131}"/>
    <cellStyle name="Comma 2 2 2 3" xfId="79" xr:uid="{54E3D624-7C25-4EC1-AC53-1C615A88F723}"/>
    <cellStyle name="Comma 2 2 2 3 2" xfId="151" xr:uid="{39663F66-E69C-428E-9461-FA68030B758A}"/>
    <cellStyle name="Comma 2 2 2 4" xfId="103" xr:uid="{24C7886D-8DE1-4A4B-9C83-BCB6BD05967D}"/>
    <cellStyle name="Comma 2 2 3" xfId="54" xr:uid="{28F6BF9B-7E5F-408D-889F-995101CD9AB8}"/>
    <cellStyle name="Comma 2 2 3 2" xfId="126" xr:uid="{A73165BD-B808-4155-AF11-ABEC36FC2951}"/>
    <cellStyle name="Comma 2 2 4" xfId="78" xr:uid="{4DA4CCB3-C80F-4C86-9E87-38090DF783E3}"/>
    <cellStyle name="Comma 2 2 4 2" xfId="150" xr:uid="{4AFF0112-7BBB-471E-B599-A70D277BF2D5}"/>
    <cellStyle name="Comma 2 2 5" xfId="102" xr:uid="{0AB7BC2D-A6E3-4833-B541-E08753FECFEA}"/>
    <cellStyle name="Comma 2 2 6" xfId="20" xr:uid="{338845FF-FA3E-4BE3-97BA-FE57E6BF96DF}"/>
    <cellStyle name="Comma 25 3" xfId="4" xr:uid="{00000000-0005-0000-0000-000003000000}"/>
    <cellStyle name="Comma 25 3 2" xfId="5" xr:uid="{00000000-0005-0000-0000-000004000000}"/>
    <cellStyle name="Comma 25 3 2 2" xfId="23" xr:uid="{F2D28621-C786-46BC-B82B-B833665CAC55}"/>
    <cellStyle name="Comma 25 3 2 2 2" xfId="57" xr:uid="{169DB3DC-5CD7-430F-A869-4DBB962965D7}"/>
    <cellStyle name="Comma 25 3 2 2 2 2" xfId="129" xr:uid="{C19F3E9E-CD45-40E0-A3C7-E7D514800CD7}"/>
    <cellStyle name="Comma 25 3 2 2 3" xfId="81" xr:uid="{9F1FD386-170F-42B4-A3CB-10F961706DF6}"/>
    <cellStyle name="Comma 25 3 2 2 3 2" xfId="153" xr:uid="{265A446E-6337-415B-9B1E-BAAF8793A68B}"/>
    <cellStyle name="Comma 25 3 2 2 4" xfId="105" xr:uid="{D6BD81C9-3251-4161-B8B3-420DDB91A643}"/>
    <cellStyle name="Comma 25 3 2 3" xfId="56" xr:uid="{827D9AA1-29D3-4D82-9E76-D7ADD50F9243}"/>
    <cellStyle name="Comma 25 3 2 3 2" xfId="128" xr:uid="{31778479-07F6-470C-96DF-2D9D7EE8CB88}"/>
    <cellStyle name="Comma 25 3 2 4" xfId="80" xr:uid="{62698F42-97F0-4941-A787-80AA599C3283}"/>
    <cellStyle name="Comma 25 3 2 4 2" xfId="152" xr:uid="{78DC6506-FAF8-4E63-9D85-325AD4F6598B}"/>
    <cellStyle name="Comma 25 3 2 5" xfId="104" xr:uid="{F8A22F1E-C582-4358-B322-602190AFAABE}"/>
    <cellStyle name="Comma 25 3 2 6" xfId="22" xr:uid="{E5B76085-E636-4848-9050-97F279002ED5}"/>
    <cellStyle name="Comma 3" xfId="6" xr:uid="{00000000-0005-0000-0000-000005000000}"/>
    <cellStyle name="Comma 3 2" xfId="25" xr:uid="{E1DCED02-BD8F-47C5-BBD8-0A8FB3E9D7C7}"/>
    <cellStyle name="Comma 3 2 2" xfId="26" xr:uid="{8ADF28DF-3A91-432D-AE13-2CC863985864}"/>
    <cellStyle name="Comma 3 2 2 2" xfId="59" xr:uid="{882FDFF1-A129-429D-A575-369B8C121AA2}"/>
    <cellStyle name="Comma 3 2 2 2 2" xfId="131" xr:uid="{6693F1E3-1AF8-4856-8C80-385BC71F5CBB}"/>
    <cellStyle name="Comma 3 2 2 3" xfId="83" xr:uid="{7AA46BF1-7014-4EFA-A4A0-A327F0396405}"/>
    <cellStyle name="Comma 3 2 2 3 2" xfId="155" xr:uid="{E201C573-1A73-4762-ACE9-F96B23E346AA}"/>
    <cellStyle name="Comma 3 2 2 4" xfId="107" xr:uid="{4959CCB9-288D-48B4-BB2C-6BBEA04E8AEF}"/>
    <cellStyle name="Comma 3 2 3" xfId="58" xr:uid="{95FC2C58-984B-4296-8B0D-C67D6471E4CA}"/>
    <cellStyle name="Comma 3 2 3 2" xfId="130" xr:uid="{D5E34430-55E4-403B-B88D-AC64FCE2DF22}"/>
    <cellStyle name="Comma 3 2 4" xfId="82" xr:uid="{E0F52EDF-13D3-4644-8698-DEC75AEA2453}"/>
    <cellStyle name="Comma 3 2 4 2" xfId="154" xr:uid="{5A00ABAA-3EC2-4D4F-875E-999BFD3EE730}"/>
    <cellStyle name="Comma 3 2 5" xfId="106" xr:uid="{39ED2132-D2A7-43B9-8263-A49D37A4AD04}"/>
    <cellStyle name="Comma 3 3" xfId="24" xr:uid="{7A184824-2E89-4221-912B-5B70702E95A9}"/>
    <cellStyle name="Comma 4" xfId="27" xr:uid="{6968E0FF-6532-465D-9E35-CBE520F24374}"/>
    <cellStyle name="Comma 4 2" xfId="7" xr:uid="{00000000-0005-0000-0000-000006000000}"/>
    <cellStyle name="Comma 4 2 2" xfId="8" xr:uid="{00000000-0005-0000-0000-000007000000}"/>
    <cellStyle name="Comma 4 2 2 2" xfId="29" xr:uid="{5F312845-9CAE-4D18-A460-1B69DDE921C5}"/>
    <cellStyle name="Comma 4 2 2 2 2" xfId="61" xr:uid="{B1167C9A-A61C-4B64-A3F7-8C64B3A8F334}"/>
    <cellStyle name="Comma 4 2 2 2 2 2" xfId="133" xr:uid="{A09823B1-88C0-4427-B12B-6F2A0047BFEB}"/>
    <cellStyle name="Comma 4 2 2 2 3" xfId="85" xr:uid="{5752F704-38F4-49D0-892E-60E0C99FF41D}"/>
    <cellStyle name="Comma 4 2 2 2 3 2" xfId="157" xr:uid="{0FC88028-77BF-495A-B538-ECA5D8C27003}"/>
    <cellStyle name="Comma 4 2 2 2 4" xfId="109" xr:uid="{2E0EADD0-D0E1-4FFA-B3C3-D903D987C3DD}"/>
    <cellStyle name="Comma 4 2 2 3" xfId="60" xr:uid="{B8920D7C-6D23-4915-BF9C-FFB44978A264}"/>
    <cellStyle name="Comma 4 2 2 3 2" xfId="132" xr:uid="{3582D225-FC08-4A56-A4E8-B09AFE5A5353}"/>
    <cellStyle name="Comma 4 2 2 4" xfId="84" xr:uid="{B4C1AC8E-35C6-43B2-A8A7-6D8322DA3670}"/>
    <cellStyle name="Comma 4 2 2 4 2" xfId="156" xr:uid="{4465D250-C7BA-477E-AAA6-4667BB01AA99}"/>
    <cellStyle name="Comma 4 2 2 5" xfId="108" xr:uid="{13C6FDD7-FA42-4150-AD32-ABB66776B872}"/>
    <cellStyle name="Comma 4 2 2 6" xfId="28" xr:uid="{5CAF02FC-ECF6-4099-820C-796C800E421D}"/>
    <cellStyle name="Comma 4 3" xfId="30" xr:uid="{B79F14B1-9BE7-43CA-B00D-19DEACD0F485}"/>
    <cellStyle name="Comma 4 3 2" xfId="31" xr:uid="{340E51E1-D95D-40FA-9943-099843239B2A}"/>
    <cellStyle name="Comma 4 3 2 2" xfId="63" xr:uid="{B200327D-13F2-4389-A6A5-D3F418EE8B0F}"/>
    <cellStyle name="Comma 4 3 2 2 2" xfId="135" xr:uid="{6FAB6169-BD46-47B3-8722-B446D412AFB6}"/>
    <cellStyle name="Comma 4 3 2 3" xfId="87" xr:uid="{8E760EE8-F0EF-4415-B867-357ECEF1C767}"/>
    <cellStyle name="Comma 4 3 2 3 2" xfId="159" xr:uid="{ACA57856-3D4B-4B59-91A3-FAA28A8AD118}"/>
    <cellStyle name="Comma 4 3 2 4" xfId="111" xr:uid="{3F0C6A98-4169-49DB-A310-95E1EEE10E51}"/>
    <cellStyle name="Comma 4 3 3" xfId="62" xr:uid="{E816DE5F-75D4-4C8F-8087-12F62485FE5C}"/>
    <cellStyle name="Comma 4 3 3 2" xfId="134" xr:uid="{48B721C6-0C52-475D-9354-C686731A3929}"/>
    <cellStyle name="Comma 4 3 4" xfId="86" xr:uid="{41E013DF-2485-41BC-AD8A-2F9E5BA5F4DB}"/>
    <cellStyle name="Comma 4 3 4 2" xfId="158" xr:uid="{85617C44-B4E0-421A-85CF-7AEE2EB93BCB}"/>
    <cellStyle name="Comma 4 3 5" xfId="110" xr:uid="{C3CC47E4-F674-4ED7-BC99-3E50A36B622D}"/>
    <cellStyle name="Comma 5" xfId="32" xr:uid="{24DD0342-932D-44A4-9D56-8097542139CE}"/>
    <cellStyle name="Comma 5 2" xfId="33" xr:uid="{8EA17D87-E10A-45B3-9F90-21287BBA9793}"/>
    <cellStyle name="Comma 5 2 2" xfId="65" xr:uid="{1D76948D-117B-4644-BF7B-C178D78C5E36}"/>
    <cellStyle name="Comma 5 2 2 2" xfId="137" xr:uid="{FAB85ABE-24AC-4B23-8FB3-7CEC84116DD3}"/>
    <cellStyle name="Comma 5 2 3" xfId="89" xr:uid="{AD16E612-2A87-4BD1-ADF0-A1BB05C0377D}"/>
    <cellStyle name="Comma 5 2 3 2" xfId="161" xr:uid="{F9744685-9BA4-4033-86DE-CC4C8740AF3F}"/>
    <cellStyle name="Comma 5 2 4" xfId="113" xr:uid="{3D43B3C9-8D83-402B-AFAA-A6A5DB19A2E0}"/>
    <cellStyle name="Comma 5 3" xfId="64" xr:uid="{A3F26A08-3743-4E19-B2D8-597E9AB4A4B7}"/>
    <cellStyle name="Comma 5 3 2" xfId="136" xr:uid="{0E4CB592-057D-4B15-A5B1-9087F527E088}"/>
    <cellStyle name="Comma 5 4" xfId="88" xr:uid="{0D0DF62A-D78B-4D8D-A965-8FCDAA41B2E0}"/>
    <cellStyle name="Comma 5 4 2" xfId="160" xr:uid="{C1A9090D-7BC6-4717-ACDC-11627F73443C}"/>
    <cellStyle name="Comma 5 5" xfId="112" xr:uid="{0BE0E87D-7401-4D06-89AC-9C9ED2A2E2A1}"/>
    <cellStyle name="Comma 54 2" xfId="34" xr:uid="{5DBF727A-9C4E-45DF-B549-23DD7096B467}"/>
    <cellStyle name="Comma 54 2 2" xfId="35" xr:uid="{E4480AF9-2B60-4A3F-8A40-1FE86B49CBCF}"/>
    <cellStyle name="Comma 54 2 2 2" xfId="36" xr:uid="{E9D1A35D-50B9-43BE-A749-360D5F37FE9E}"/>
    <cellStyle name="Comma 54 2 2 2 2" xfId="68" xr:uid="{8EB2B440-1728-497B-90BE-229FBC5EFA30}"/>
    <cellStyle name="Comma 54 2 2 2 2 2" xfId="140" xr:uid="{85310BC2-12E1-44A2-9103-B02BE75EDCF0}"/>
    <cellStyle name="Comma 54 2 2 2 3" xfId="92" xr:uid="{BFE4961E-4FAD-4284-8D81-E106891CEC81}"/>
    <cellStyle name="Comma 54 2 2 2 3 2" xfId="164" xr:uid="{FC8D83A1-45EC-4658-821A-F6DA9F996F65}"/>
    <cellStyle name="Comma 54 2 2 2 4" xfId="116" xr:uid="{4F87209F-9721-44FF-AB95-27DBC3B61394}"/>
    <cellStyle name="Comma 54 2 2 3" xfId="67" xr:uid="{FE6B277C-1BB1-4763-9959-CF1AF051C08D}"/>
    <cellStyle name="Comma 54 2 2 3 2" xfId="139" xr:uid="{D222E645-8278-4C72-9547-81A5BB98F241}"/>
    <cellStyle name="Comma 54 2 2 4" xfId="91" xr:uid="{197397B5-C9D2-4892-A7BC-2BED9CA892F9}"/>
    <cellStyle name="Comma 54 2 2 4 2" xfId="163" xr:uid="{0866EEB5-1C68-4ABD-BC76-3266026A4720}"/>
    <cellStyle name="Comma 54 2 2 5" xfId="115" xr:uid="{098D1C3A-9339-411B-9311-CB49B5C33DEA}"/>
    <cellStyle name="Comma 54 2 3" xfId="37" xr:uid="{5F55E277-AC24-4715-9FE5-FC01DCA98C55}"/>
    <cellStyle name="Comma 54 2 3 2" xfId="69" xr:uid="{FA9F05D1-D670-43CA-86C5-13BE9B333982}"/>
    <cellStyle name="Comma 54 2 3 2 2" xfId="141" xr:uid="{2003F17B-3C8B-4682-BC2D-CDA36A56BD3C}"/>
    <cellStyle name="Comma 54 2 3 3" xfId="93" xr:uid="{B46EED52-18D4-4BF4-9ED3-7FAA6F8D2948}"/>
    <cellStyle name="Comma 54 2 3 3 2" xfId="165" xr:uid="{B28DB712-510C-455E-882B-F8E0E217D4DD}"/>
    <cellStyle name="Comma 54 2 3 4" xfId="117" xr:uid="{0D69F4D6-B391-40FB-BA56-CB5D6420C558}"/>
    <cellStyle name="Comma 54 2 4" xfId="66" xr:uid="{E60B440A-4A91-4592-ACD5-2F594AABA945}"/>
    <cellStyle name="Comma 54 2 4 2" xfId="138" xr:uid="{3760007C-E1A4-4BA2-9BBB-BD80D732F60C}"/>
    <cellStyle name="Comma 54 2 5" xfId="90" xr:uid="{741EDDEB-9244-42B7-89B0-9BE7256E54EF}"/>
    <cellStyle name="Comma 54 2 5 2" xfId="162" xr:uid="{ED72D3AE-95C1-4436-B9E3-72B28BC454C0}"/>
    <cellStyle name="Comma 54 2 6" xfId="114" xr:uid="{4E180E80-6898-40DC-8B04-CA90ADA88F6F}"/>
    <cellStyle name="Comma 6" xfId="38" xr:uid="{E7576565-10CD-4F7D-A10E-D68F2AA8FB14}"/>
    <cellStyle name="Comma 6 2" xfId="70" xr:uid="{7BA1DFD3-38DB-48E8-B509-60398EF84FD7}"/>
    <cellStyle name="Comma 6 2 2" xfId="142" xr:uid="{2E1816BD-78EF-46CE-AE94-B59704A55026}"/>
    <cellStyle name="Comma 6 3" xfId="94" xr:uid="{2D98498E-03FC-431E-B114-732CA27BE127}"/>
    <cellStyle name="Comma 6 3 2" xfId="166" xr:uid="{24F2A817-96C0-4E11-9EC6-3FCD85B95D2D}"/>
    <cellStyle name="Comma 6 4" xfId="118" xr:uid="{D9018DEE-0296-42C6-BEC2-1C5335696934}"/>
    <cellStyle name="Comma 7" xfId="39" xr:uid="{5FAF22A0-8969-44EE-B120-D194B6A16520}"/>
    <cellStyle name="Comma 7 2" xfId="9" xr:uid="{00000000-0005-0000-0000-000008000000}"/>
    <cellStyle name="Comma 7 2 2" xfId="10" xr:uid="{00000000-0005-0000-0000-000009000000}"/>
    <cellStyle name="Comma 7 2 2 2" xfId="41" xr:uid="{F0FFFB23-74A2-4839-A5E4-BF7FFC9E7B58}"/>
    <cellStyle name="Comma 7 2 2 2 2" xfId="72" xr:uid="{91F089D9-534A-46FF-A1A6-A16986B17E39}"/>
    <cellStyle name="Comma 7 2 2 2 2 2" xfId="144" xr:uid="{5535EBAE-DEDC-4CAC-B914-7AC33445981D}"/>
    <cellStyle name="Comma 7 2 2 2 3" xfId="96" xr:uid="{FECE4AE2-7A81-42AC-AC71-B85E9EB4E579}"/>
    <cellStyle name="Comma 7 2 2 2 3 2" xfId="168" xr:uid="{42C09A2A-1CD7-4BAA-9EEF-B3D0C39E0DB4}"/>
    <cellStyle name="Comma 7 2 2 2 4" xfId="120" xr:uid="{B3AA907B-ADCE-41F7-BED9-261D29463CD8}"/>
    <cellStyle name="Comma 7 2 2 3" xfId="71" xr:uid="{94B2D271-9185-427F-9730-5CC45BA9C5AF}"/>
    <cellStyle name="Comma 7 2 2 3 2" xfId="143" xr:uid="{EF688B3F-4FC8-47D4-BE20-BCC6B656F14E}"/>
    <cellStyle name="Comma 7 2 2 4" xfId="95" xr:uid="{F9A687DC-5F00-49BC-ACE0-0C4F97029905}"/>
    <cellStyle name="Comma 7 2 2 4 2" xfId="167" xr:uid="{EC02B331-384E-45F5-BDB9-3B9463466553}"/>
    <cellStyle name="Comma 7 2 2 5" xfId="119" xr:uid="{9C05051F-B650-4F9A-BD9E-999EAB2D1215}"/>
    <cellStyle name="Comma 7 2 2 6" xfId="40" xr:uid="{D5240546-B03A-421C-8C2B-5971F9846F60}"/>
    <cellStyle name="Comma 7 3" xfId="42" xr:uid="{6D2C9BA3-ABD9-4FE0-8E48-A5B56D6ACEC3}"/>
    <cellStyle name="Comma 7 3 2" xfId="43" xr:uid="{ECC2895C-4416-44DA-8A38-464455CA3205}"/>
    <cellStyle name="Comma 7 3 2 2" xfId="74" xr:uid="{9B23CF7F-CF9B-4C24-A611-95EB1B18DDDD}"/>
    <cellStyle name="Comma 7 3 2 2 2" xfId="146" xr:uid="{915BFE2E-8670-48F9-998B-E72552DEE76B}"/>
    <cellStyle name="Comma 7 3 2 3" xfId="98" xr:uid="{90F764DB-CDBC-47E0-AB1A-C2E8DE75BB1E}"/>
    <cellStyle name="Comma 7 3 2 3 2" xfId="170" xr:uid="{50ACF35D-288E-431A-ABE9-EDC477BF73B8}"/>
    <cellStyle name="Comma 7 3 2 4" xfId="122" xr:uid="{449D3C4C-2CE3-49B2-9213-15138846EEEC}"/>
    <cellStyle name="Comma 7 3 3" xfId="73" xr:uid="{580C6B9F-B3AA-4AA1-8803-7E38EB802E7E}"/>
    <cellStyle name="Comma 7 3 3 2" xfId="145" xr:uid="{87C03E2F-6102-4161-889D-3F578FA28A11}"/>
    <cellStyle name="Comma 7 3 4" xfId="97" xr:uid="{3517F259-DA3A-42C3-B93F-12C980F2F355}"/>
    <cellStyle name="Comma 7 3 4 2" xfId="169" xr:uid="{95717DE7-17C7-4749-9496-536584E6E234}"/>
    <cellStyle name="Comma 7 3 5" xfId="121" xr:uid="{6F172864-2DE5-49A2-B1A3-7384C3FD5389}"/>
    <cellStyle name="Comma 8" xfId="51" xr:uid="{BA0D0837-0F69-45B2-83A4-DFAB8C276081}"/>
    <cellStyle name="Comma 8 2" xfId="123" xr:uid="{C0004ECE-52E6-43C5-B668-7E4DDA27CF4D}"/>
    <cellStyle name="Comma 9" xfId="75" xr:uid="{844E2D3D-FA64-4127-B287-823F2BD0F923}"/>
    <cellStyle name="Comma 9 2" xfId="147" xr:uid="{96BF435D-F135-4D9C-BC10-7C6F60DCCA78}"/>
    <cellStyle name="Credit" xfId="44" xr:uid="{15AE5641-82E9-4589-8A48-C50B7C22C5AC}"/>
    <cellStyle name="Debit" xfId="45" xr:uid="{2D69E932-0874-4F97-99DB-11020327AE6E}"/>
    <cellStyle name="Normal" xfId="0" builtinId="0"/>
    <cellStyle name="Normal 16" xfId="11" xr:uid="{00000000-0005-0000-0000-00000B000000}"/>
    <cellStyle name="Normal 2" xfId="12" xr:uid="{00000000-0005-0000-0000-00000C000000}"/>
    <cellStyle name="Normal 2 4 4" xfId="46" xr:uid="{CA341B1D-DB1C-4CC4-82CD-7D670108121A}"/>
    <cellStyle name="Normal 3" xfId="47" xr:uid="{5A39E49F-3F34-4EDA-9136-E01F33FD1D8A}"/>
    <cellStyle name="Normal 3 2" xfId="15" xr:uid="{AC2D82E0-F476-4894-AD09-2D81571A3100}"/>
    <cellStyle name="Normal 4" xfId="48" xr:uid="{83EC4DBD-F027-4FC8-9144-D532185F66D7}"/>
    <cellStyle name="Normal 4 3" xfId="13" xr:uid="{00000000-0005-0000-0000-00000D000000}"/>
    <cellStyle name="Normal 5" xfId="14" xr:uid="{00000000-0005-0000-0000-00000E000000}"/>
    <cellStyle name="Normal 5 2" xfId="49" xr:uid="{BC60B9C7-BE0E-47E5-9FF6-B975BCD065E8}"/>
    <cellStyle name="Percent 2" xfId="50" xr:uid="{0D76BFDE-C9C9-4783-A3E5-9CA14887FBDE}"/>
  </cellStyles>
  <dxfs count="0"/>
  <tableStyles count="0" defaultTableStyle="TableStyleMedium9" defaultPivotStyle="PivotStyleLight16"/>
  <colors>
    <mruColors>
      <color rgb="FF66FFFF"/>
      <color rgb="FF67E4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E8CBA-C212-48F7-B8BA-FB7BA6DFB821}">
  <dimension ref="A1:S120"/>
  <sheetViews>
    <sheetView tabSelected="1" view="pageBreakPreview" zoomScaleNormal="80" zoomScaleSheetLayoutView="100" workbookViewId="0"/>
  </sheetViews>
  <sheetFormatPr defaultColWidth="9.125" defaultRowHeight="13.8" x14ac:dyDescent="0.6"/>
  <cols>
    <col min="1" max="1" width="52.875" style="20" customWidth="1"/>
    <col min="2" max="2" width="8.25" style="46" customWidth="1"/>
    <col min="3" max="3" width="0.875" style="10" customWidth="1"/>
    <col min="4" max="4" width="18.625" style="10" bestFit="1" customWidth="1"/>
    <col min="5" max="5" width="0.875" style="10" customWidth="1"/>
    <col min="6" max="6" width="18.625" style="10" bestFit="1" customWidth="1"/>
    <col min="7" max="7" width="0.875" style="10" customWidth="1"/>
    <col min="8" max="8" width="18.625" style="10" bestFit="1" customWidth="1"/>
    <col min="9" max="9" width="0.875" style="10" customWidth="1"/>
    <col min="10" max="10" width="18.625" style="10" bestFit="1" customWidth="1"/>
    <col min="11" max="11" width="2.125" style="10" customWidth="1"/>
    <col min="12" max="12" width="16.125" style="229" customWidth="1"/>
    <col min="13" max="13" width="1.625" style="229" customWidth="1"/>
    <col min="14" max="14" width="14.625" style="229" customWidth="1"/>
    <col min="15" max="15" width="1.875" style="229" customWidth="1"/>
    <col min="16" max="16" width="14.625" style="229" customWidth="1"/>
    <col min="17" max="17" width="1.375" style="229" customWidth="1"/>
    <col min="18" max="18" width="14.625" style="229" customWidth="1"/>
    <col min="19" max="23" width="7.625" style="10" customWidth="1"/>
    <col min="24" max="256" width="9.125" style="10"/>
    <col min="257" max="257" width="57.625" style="10" customWidth="1"/>
    <col min="258" max="258" width="9.375" style="10" customWidth="1"/>
    <col min="259" max="259" width="1.75" style="10" customWidth="1"/>
    <col min="260" max="260" width="18.75" style="10" customWidth="1"/>
    <col min="261" max="261" width="1.75" style="10" customWidth="1"/>
    <col min="262" max="262" width="18.75" style="10" customWidth="1"/>
    <col min="263" max="263" width="1.75" style="10" customWidth="1"/>
    <col min="264" max="264" width="18.75" style="10" customWidth="1"/>
    <col min="265" max="265" width="1.75" style="10" customWidth="1"/>
    <col min="266" max="266" width="18.75" style="10" customWidth="1"/>
    <col min="267" max="267" width="9.125" style="10"/>
    <col min="268" max="268" width="9.125" style="10" bestFit="1"/>
    <col min="269" max="269" width="1.375" style="10" customWidth="1"/>
    <col min="270" max="270" width="9.125" style="10" bestFit="1"/>
    <col min="271" max="271" width="1.375" style="10" customWidth="1"/>
    <col min="272" max="272" width="17" style="10" bestFit="1" customWidth="1"/>
    <col min="273" max="273" width="1.375" style="10" customWidth="1"/>
    <col min="274" max="274" width="9.125" style="10" bestFit="1"/>
    <col min="275" max="512" width="9.125" style="10"/>
    <col min="513" max="513" width="57.625" style="10" customWidth="1"/>
    <col min="514" max="514" width="9.375" style="10" customWidth="1"/>
    <col min="515" max="515" width="1.75" style="10" customWidth="1"/>
    <col min="516" max="516" width="18.75" style="10" customWidth="1"/>
    <col min="517" max="517" width="1.75" style="10" customWidth="1"/>
    <col min="518" max="518" width="18.75" style="10" customWidth="1"/>
    <col min="519" max="519" width="1.75" style="10" customWidth="1"/>
    <col min="520" max="520" width="18.75" style="10" customWidth="1"/>
    <col min="521" max="521" width="1.75" style="10" customWidth="1"/>
    <col min="522" max="522" width="18.75" style="10" customWidth="1"/>
    <col min="523" max="523" width="9.125" style="10"/>
    <col min="524" max="524" width="9.125" style="10" bestFit="1"/>
    <col min="525" max="525" width="1.375" style="10" customWidth="1"/>
    <col min="526" max="526" width="9.125" style="10" bestFit="1"/>
    <col min="527" max="527" width="1.375" style="10" customWidth="1"/>
    <col min="528" max="528" width="17" style="10" bestFit="1" customWidth="1"/>
    <col min="529" max="529" width="1.375" style="10" customWidth="1"/>
    <col min="530" max="530" width="9.125" style="10" bestFit="1"/>
    <col min="531" max="768" width="9.125" style="10"/>
    <col min="769" max="769" width="57.625" style="10" customWidth="1"/>
    <col min="770" max="770" width="9.375" style="10" customWidth="1"/>
    <col min="771" max="771" width="1.75" style="10" customWidth="1"/>
    <col min="772" max="772" width="18.75" style="10" customWidth="1"/>
    <col min="773" max="773" width="1.75" style="10" customWidth="1"/>
    <col min="774" max="774" width="18.75" style="10" customWidth="1"/>
    <col min="775" max="775" width="1.75" style="10" customWidth="1"/>
    <col min="776" max="776" width="18.75" style="10" customWidth="1"/>
    <col min="777" max="777" width="1.75" style="10" customWidth="1"/>
    <col min="778" max="778" width="18.75" style="10" customWidth="1"/>
    <col min="779" max="779" width="9.125" style="10"/>
    <col min="780" max="780" width="9.125" style="10" bestFit="1"/>
    <col min="781" max="781" width="1.375" style="10" customWidth="1"/>
    <col min="782" max="782" width="9.125" style="10" bestFit="1"/>
    <col min="783" max="783" width="1.375" style="10" customWidth="1"/>
    <col min="784" max="784" width="17" style="10" bestFit="1" customWidth="1"/>
    <col min="785" max="785" width="1.375" style="10" customWidth="1"/>
    <col min="786" max="786" width="9.125" style="10" bestFit="1"/>
    <col min="787" max="1024" width="9.125" style="10"/>
    <col min="1025" max="1025" width="57.625" style="10" customWidth="1"/>
    <col min="1026" max="1026" width="9.375" style="10" customWidth="1"/>
    <col min="1027" max="1027" width="1.75" style="10" customWidth="1"/>
    <col min="1028" max="1028" width="18.75" style="10" customWidth="1"/>
    <col min="1029" max="1029" width="1.75" style="10" customWidth="1"/>
    <col min="1030" max="1030" width="18.75" style="10" customWidth="1"/>
    <col min="1031" max="1031" width="1.75" style="10" customWidth="1"/>
    <col min="1032" max="1032" width="18.75" style="10" customWidth="1"/>
    <col min="1033" max="1033" width="1.75" style="10" customWidth="1"/>
    <col min="1034" max="1034" width="18.75" style="10" customWidth="1"/>
    <col min="1035" max="1035" width="9.125" style="10"/>
    <col min="1036" max="1036" width="9.125" style="10" bestFit="1"/>
    <col min="1037" max="1037" width="1.375" style="10" customWidth="1"/>
    <col min="1038" max="1038" width="9.125" style="10" bestFit="1"/>
    <col min="1039" max="1039" width="1.375" style="10" customWidth="1"/>
    <col min="1040" max="1040" width="17" style="10" bestFit="1" customWidth="1"/>
    <col min="1041" max="1041" width="1.375" style="10" customWidth="1"/>
    <col min="1042" max="1042" width="9.125" style="10" bestFit="1"/>
    <col min="1043" max="1280" width="9.125" style="10"/>
    <col min="1281" max="1281" width="57.625" style="10" customWidth="1"/>
    <col min="1282" max="1282" width="9.375" style="10" customWidth="1"/>
    <col min="1283" max="1283" width="1.75" style="10" customWidth="1"/>
    <col min="1284" max="1284" width="18.75" style="10" customWidth="1"/>
    <col min="1285" max="1285" width="1.75" style="10" customWidth="1"/>
    <col min="1286" max="1286" width="18.75" style="10" customWidth="1"/>
    <col min="1287" max="1287" width="1.75" style="10" customWidth="1"/>
    <col min="1288" max="1288" width="18.75" style="10" customWidth="1"/>
    <col min="1289" max="1289" width="1.75" style="10" customWidth="1"/>
    <col min="1290" max="1290" width="18.75" style="10" customWidth="1"/>
    <col min="1291" max="1291" width="9.125" style="10"/>
    <col min="1292" max="1292" width="9.125" style="10" bestFit="1"/>
    <col min="1293" max="1293" width="1.375" style="10" customWidth="1"/>
    <col min="1294" max="1294" width="9.125" style="10" bestFit="1"/>
    <col min="1295" max="1295" width="1.375" style="10" customWidth="1"/>
    <col min="1296" max="1296" width="17" style="10" bestFit="1" customWidth="1"/>
    <col min="1297" max="1297" width="1.375" style="10" customWidth="1"/>
    <col min="1298" max="1298" width="9.125" style="10" bestFit="1"/>
    <col min="1299" max="1536" width="9.125" style="10"/>
    <col min="1537" max="1537" width="57.625" style="10" customWidth="1"/>
    <col min="1538" max="1538" width="9.375" style="10" customWidth="1"/>
    <col min="1539" max="1539" width="1.75" style="10" customWidth="1"/>
    <col min="1540" max="1540" width="18.75" style="10" customWidth="1"/>
    <col min="1541" max="1541" width="1.75" style="10" customWidth="1"/>
    <col min="1542" max="1542" width="18.75" style="10" customWidth="1"/>
    <col min="1543" max="1543" width="1.75" style="10" customWidth="1"/>
    <col min="1544" max="1544" width="18.75" style="10" customWidth="1"/>
    <col min="1545" max="1545" width="1.75" style="10" customWidth="1"/>
    <col min="1546" max="1546" width="18.75" style="10" customWidth="1"/>
    <col min="1547" max="1547" width="9.125" style="10"/>
    <col min="1548" max="1548" width="9.125" style="10" bestFit="1"/>
    <col min="1549" max="1549" width="1.375" style="10" customWidth="1"/>
    <col min="1550" max="1550" width="9.125" style="10" bestFit="1"/>
    <col min="1551" max="1551" width="1.375" style="10" customWidth="1"/>
    <col min="1552" max="1552" width="17" style="10" bestFit="1" customWidth="1"/>
    <col min="1553" max="1553" width="1.375" style="10" customWidth="1"/>
    <col min="1554" max="1554" width="9.125" style="10" bestFit="1"/>
    <col min="1555" max="1792" width="9.125" style="10"/>
    <col min="1793" max="1793" width="57.625" style="10" customWidth="1"/>
    <col min="1794" max="1794" width="9.375" style="10" customWidth="1"/>
    <col min="1795" max="1795" width="1.75" style="10" customWidth="1"/>
    <col min="1796" max="1796" width="18.75" style="10" customWidth="1"/>
    <col min="1797" max="1797" width="1.75" style="10" customWidth="1"/>
    <col min="1798" max="1798" width="18.75" style="10" customWidth="1"/>
    <col min="1799" max="1799" width="1.75" style="10" customWidth="1"/>
    <col min="1800" max="1800" width="18.75" style="10" customWidth="1"/>
    <col min="1801" max="1801" width="1.75" style="10" customWidth="1"/>
    <col min="1802" max="1802" width="18.75" style="10" customWidth="1"/>
    <col min="1803" max="1803" width="9.125" style="10"/>
    <col min="1804" max="1804" width="9.125" style="10" bestFit="1"/>
    <col min="1805" max="1805" width="1.375" style="10" customWidth="1"/>
    <col min="1806" max="1806" width="9.125" style="10" bestFit="1"/>
    <col min="1807" max="1807" width="1.375" style="10" customWidth="1"/>
    <col min="1808" max="1808" width="17" style="10" bestFit="1" customWidth="1"/>
    <col min="1809" max="1809" width="1.375" style="10" customWidth="1"/>
    <col min="1810" max="1810" width="9.125" style="10" bestFit="1"/>
    <col min="1811" max="2048" width="9.125" style="10"/>
    <col min="2049" max="2049" width="57.625" style="10" customWidth="1"/>
    <col min="2050" max="2050" width="9.375" style="10" customWidth="1"/>
    <col min="2051" max="2051" width="1.75" style="10" customWidth="1"/>
    <col min="2052" max="2052" width="18.75" style="10" customWidth="1"/>
    <col min="2053" max="2053" width="1.75" style="10" customWidth="1"/>
    <col min="2054" max="2054" width="18.75" style="10" customWidth="1"/>
    <col min="2055" max="2055" width="1.75" style="10" customWidth="1"/>
    <col min="2056" max="2056" width="18.75" style="10" customWidth="1"/>
    <col min="2057" max="2057" width="1.75" style="10" customWidth="1"/>
    <col min="2058" max="2058" width="18.75" style="10" customWidth="1"/>
    <col min="2059" max="2059" width="9.125" style="10"/>
    <col min="2060" max="2060" width="9.125" style="10" bestFit="1"/>
    <col min="2061" max="2061" width="1.375" style="10" customWidth="1"/>
    <col min="2062" max="2062" width="9.125" style="10" bestFit="1"/>
    <col min="2063" max="2063" width="1.375" style="10" customWidth="1"/>
    <col min="2064" max="2064" width="17" style="10" bestFit="1" customWidth="1"/>
    <col min="2065" max="2065" width="1.375" style="10" customWidth="1"/>
    <col min="2066" max="2066" width="9.125" style="10" bestFit="1"/>
    <col min="2067" max="2304" width="9.125" style="10"/>
    <col min="2305" max="2305" width="57.625" style="10" customWidth="1"/>
    <col min="2306" max="2306" width="9.375" style="10" customWidth="1"/>
    <col min="2307" max="2307" width="1.75" style="10" customWidth="1"/>
    <col min="2308" max="2308" width="18.75" style="10" customWidth="1"/>
    <col min="2309" max="2309" width="1.75" style="10" customWidth="1"/>
    <col min="2310" max="2310" width="18.75" style="10" customWidth="1"/>
    <col min="2311" max="2311" width="1.75" style="10" customWidth="1"/>
    <col min="2312" max="2312" width="18.75" style="10" customWidth="1"/>
    <col min="2313" max="2313" width="1.75" style="10" customWidth="1"/>
    <col min="2314" max="2314" width="18.75" style="10" customWidth="1"/>
    <col min="2315" max="2315" width="9.125" style="10"/>
    <col min="2316" max="2316" width="9.125" style="10" bestFit="1"/>
    <col min="2317" max="2317" width="1.375" style="10" customWidth="1"/>
    <col min="2318" max="2318" width="9.125" style="10" bestFit="1"/>
    <col min="2319" max="2319" width="1.375" style="10" customWidth="1"/>
    <col min="2320" max="2320" width="17" style="10" bestFit="1" customWidth="1"/>
    <col min="2321" max="2321" width="1.375" style="10" customWidth="1"/>
    <col min="2322" max="2322" width="9.125" style="10" bestFit="1"/>
    <col min="2323" max="2560" width="9.125" style="10"/>
    <col min="2561" max="2561" width="57.625" style="10" customWidth="1"/>
    <col min="2562" max="2562" width="9.375" style="10" customWidth="1"/>
    <col min="2563" max="2563" width="1.75" style="10" customWidth="1"/>
    <col min="2564" max="2564" width="18.75" style="10" customWidth="1"/>
    <col min="2565" max="2565" width="1.75" style="10" customWidth="1"/>
    <col min="2566" max="2566" width="18.75" style="10" customWidth="1"/>
    <col min="2567" max="2567" width="1.75" style="10" customWidth="1"/>
    <col min="2568" max="2568" width="18.75" style="10" customWidth="1"/>
    <col min="2569" max="2569" width="1.75" style="10" customWidth="1"/>
    <col min="2570" max="2570" width="18.75" style="10" customWidth="1"/>
    <col min="2571" max="2571" width="9.125" style="10"/>
    <col min="2572" max="2572" width="9.125" style="10" bestFit="1"/>
    <col min="2573" max="2573" width="1.375" style="10" customWidth="1"/>
    <col min="2574" max="2574" width="9.125" style="10" bestFit="1"/>
    <col min="2575" max="2575" width="1.375" style="10" customWidth="1"/>
    <col min="2576" max="2576" width="17" style="10" bestFit="1" customWidth="1"/>
    <col min="2577" max="2577" width="1.375" style="10" customWidth="1"/>
    <col min="2578" max="2578" width="9.125" style="10" bestFit="1"/>
    <col min="2579" max="2816" width="9.125" style="10"/>
    <col min="2817" max="2817" width="57.625" style="10" customWidth="1"/>
    <col min="2818" max="2818" width="9.375" style="10" customWidth="1"/>
    <col min="2819" max="2819" width="1.75" style="10" customWidth="1"/>
    <col min="2820" max="2820" width="18.75" style="10" customWidth="1"/>
    <col min="2821" max="2821" width="1.75" style="10" customWidth="1"/>
    <col min="2822" max="2822" width="18.75" style="10" customWidth="1"/>
    <col min="2823" max="2823" width="1.75" style="10" customWidth="1"/>
    <col min="2824" max="2824" width="18.75" style="10" customWidth="1"/>
    <col min="2825" max="2825" width="1.75" style="10" customWidth="1"/>
    <col min="2826" max="2826" width="18.75" style="10" customWidth="1"/>
    <col min="2827" max="2827" width="9.125" style="10"/>
    <col min="2828" max="2828" width="9.125" style="10" bestFit="1"/>
    <col min="2829" max="2829" width="1.375" style="10" customWidth="1"/>
    <col min="2830" max="2830" width="9.125" style="10" bestFit="1"/>
    <col min="2831" max="2831" width="1.375" style="10" customWidth="1"/>
    <col min="2832" max="2832" width="17" style="10" bestFit="1" customWidth="1"/>
    <col min="2833" max="2833" width="1.375" style="10" customWidth="1"/>
    <col min="2834" max="2834" width="9.125" style="10" bestFit="1"/>
    <col min="2835" max="3072" width="9.125" style="10"/>
    <col min="3073" max="3073" width="57.625" style="10" customWidth="1"/>
    <col min="3074" max="3074" width="9.375" style="10" customWidth="1"/>
    <col min="3075" max="3075" width="1.75" style="10" customWidth="1"/>
    <col min="3076" max="3076" width="18.75" style="10" customWidth="1"/>
    <col min="3077" max="3077" width="1.75" style="10" customWidth="1"/>
    <col min="3078" max="3078" width="18.75" style="10" customWidth="1"/>
    <col min="3079" max="3079" width="1.75" style="10" customWidth="1"/>
    <col min="3080" max="3080" width="18.75" style="10" customWidth="1"/>
    <col min="3081" max="3081" width="1.75" style="10" customWidth="1"/>
    <col min="3082" max="3082" width="18.75" style="10" customWidth="1"/>
    <col min="3083" max="3083" width="9.125" style="10"/>
    <col min="3084" max="3084" width="9.125" style="10" bestFit="1"/>
    <col min="3085" max="3085" width="1.375" style="10" customWidth="1"/>
    <col min="3086" max="3086" width="9.125" style="10" bestFit="1"/>
    <col min="3087" max="3087" width="1.375" style="10" customWidth="1"/>
    <col min="3088" max="3088" width="17" style="10" bestFit="1" customWidth="1"/>
    <col min="3089" max="3089" width="1.375" style="10" customWidth="1"/>
    <col min="3090" max="3090" width="9.125" style="10" bestFit="1"/>
    <col min="3091" max="3328" width="9.125" style="10"/>
    <col min="3329" max="3329" width="57.625" style="10" customWidth="1"/>
    <col min="3330" max="3330" width="9.375" style="10" customWidth="1"/>
    <col min="3331" max="3331" width="1.75" style="10" customWidth="1"/>
    <col min="3332" max="3332" width="18.75" style="10" customWidth="1"/>
    <col min="3333" max="3333" width="1.75" style="10" customWidth="1"/>
    <col min="3334" max="3334" width="18.75" style="10" customWidth="1"/>
    <col min="3335" max="3335" width="1.75" style="10" customWidth="1"/>
    <col min="3336" max="3336" width="18.75" style="10" customWidth="1"/>
    <col min="3337" max="3337" width="1.75" style="10" customWidth="1"/>
    <col min="3338" max="3338" width="18.75" style="10" customWidth="1"/>
    <col min="3339" max="3339" width="9.125" style="10"/>
    <col min="3340" max="3340" width="9.125" style="10" bestFit="1"/>
    <col min="3341" max="3341" width="1.375" style="10" customWidth="1"/>
    <col min="3342" max="3342" width="9.125" style="10" bestFit="1"/>
    <col min="3343" max="3343" width="1.375" style="10" customWidth="1"/>
    <col min="3344" max="3344" width="17" style="10" bestFit="1" customWidth="1"/>
    <col min="3345" max="3345" width="1.375" style="10" customWidth="1"/>
    <col min="3346" max="3346" width="9.125" style="10" bestFit="1"/>
    <col min="3347" max="3584" width="9.125" style="10"/>
    <col min="3585" max="3585" width="57.625" style="10" customWidth="1"/>
    <col min="3586" max="3586" width="9.375" style="10" customWidth="1"/>
    <col min="3587" max="3587" width="1.75" style="10" customWidth="1"/>
    <col min="3588" max="3588" width="18.75" style="10" customWidth="1"/>
    <col min="3589" max="3589" width="1.75" style="10" customWidth="1"/>
    <col min="3590" max="3590" width="18.75" style="10" customWidth="1"/>
    <col min="3591" max="3591" width="1.75" style="10" customWidth="1"/>
    <col min="3592" max="3592" width="18.75" style="10" customWidth="1"/>
    <col min="3593" max="3593" width="1.75" style="10" customWidth="1"/>
    <col min="3594" max="3594" width="18.75" style="10" customWidth="1"/>
    <col min="3595" max="3595" width="9.125" style="10"/>
    <col min="3596" max="3596" width="9.125" style="10" bestFit="1"/>
    <col min="3597" max="3597" width="1.375" style="10" customWidth="1"/>
    <col min="3598" max="3598" width="9.125" style="10" bestFit="1"/>
    <col min="3599" max="3599" width="1.375" style="10" customWidth="1"/>
    <col min="3600" max="3600" width="17" style="10" bestFit="1" customWidth="1"/>
    <col min="3601" max="3601" width="1.375" style="10" customWidth="1"/>
    <col min="3602" max="3602" width="9.125" style="10" bestFit="1"/>
    <col min="3603" max="3840" width="9.125" style="10"/>
    <col min="3841" max="3841" width="57.625" style="10" customWidth="1"/>
    <col min="3842" max="3842" width="9.375" style="10" customWidth="1"/>
    <col min="3843" max="3843" width="1.75" style="10" customWidth="1"/>
    <col min="3844" max="3844" width="18.75" style="10" customWidth="1"/>
    <col min="3845" max="3845" width="1.75" style="10" customWidth="1"/>
    <col min="3846" max="3846" width="18.75" style="10" customWidth="1"/>
    <col min="3847" max="3847" width="1.75" style="10" customWidth="1"/>
    <col min="3848" max="3848" width="18.75" style="10" customWidth="1"/>
    <col min="3849" max="3849" width="1.75" style="10" customWidth="1"/>
    <col min="3850" max="3850" width="18.75" style="10" customWidth="1"/>
    <col min="3851" max="3851" width="9.125" style="10"/>
    <col min="3852" max="3852" width="9.125" style="10" bestFit="1"/>
    <col min="3853" max="3853" width="1.375" style="10" customWidth="1"/>
    <col min="3854" max="3854" width="9.125" style="10" bestFit="1"/>
    <col min="3855" max="3855" width="1.375" style="10" customWidth="1"/>
    <col min="3856" max="3856" width="17" style="10" bestFit="1" customWidth="1"/>
    <col min="3857" max="3857" width="1.375" style="10" customWidth="1"/>
    <col min="3858" max="3858" width="9.125" style="10" bestFit="1"/>
    <col min="3859" max="4096" width="9.125" style="10"/>
    <col min="4097" max="4097" width="57.625" style="10" customWidth="1"/>
    <col min="4098" max="4098" width="9.375" style="10" customWidth="1"/>
    <col min="4099" max="4099" width="1.75" style="10" customWidth="1"/>
    <col min="4100" max="4100" width="18.75" style="10" customWidth="1"/>
    <col min="4101" max="4101" width="1.75" style="10" customWidth="1"/>
    <col min="4102" max="4102" width="18.75" style="10" customWidth="1"/>
    <col min="4103" max="4103" width="1.75" style="10" customWidth="1"/>
    <col min="4104" max="4104" width="18.75" style="10" customWidth="1"/>
    <col min="4105" max="4105" width="1.75" style="10" customWidth="1"/>
    <col min="4106" max="4106" width="18.75" style="10" customWidth="1"/>
    <col min="4107" max="4107" width="9.125" style="10"/>
    <col min="4108" max="4108" width="9.125" style="10" bestFit="1"/>
    <col min="4109" max="4109" width="1.375" style="10" customWidth="1"/>
    <col min="4110" max="4110" width="9.125" style="10" bestFit="1"/>
    <col min="4111" max="4111" width="1.375" style="10" customWidth="1"/>
    <col min="4112" max="4112" width="17" style="10" bestFit="1" customWidth="1"/>
    <col min="4113" max="4113" width="1.375" style="10" customWidth="1"/>
    <col min="4114" max="4114" width="9.125" style="10" bestFit="1"/>
    <col min="4115" max="4352" width="9.125" style="10"/>
    <col min="4353" max="4353" width="57.625" style="10" customWidth="1"/>
    <col min="4354" max="4354" width="9.375" style="10" customWidth="1"/>
    <col min="4355" max="4355" width="1.75" style="10" customWidth="1"/>
    <col min="4356" max="4356" width="18.75" style="10" customWidth="1"/>
    <col min="4357" max="4357" width="1.75" style="10" customWidth="1"/>
    <col min="4358" max="4358" width="18.75" style="10" customWidth="1"/>
    <col min="4359" max="4359" width="1.75" style="10" customWidth="1"/>
    <col min="4360" max="4360" width="18.75" style="10" customWidth="1"/>
    <col min="4361" max="4361" width="1.75" style="10" customWidth="1"/>
    <col min="4362" max="4362" width="18.75" style="10" customWidth="1"/>
    <col min="4363" max="4363" width="9.125" style="10"/>
    <col min="4364" max="4364" width="9.125" style="10" bestFit="1"/>
    <col min="4365" max="4365" width="1.375" style="10" customWidth="1"/>
    <col min="4366" max="4366" width="9.125" style="10" bestFit="1"/>
    <col min="4367" max="4367" width="1.375" style="10" customWidth="1"/>
    <col min="4368" max="4368" width="17" style="10" bestFit="1" customWidth="1"/>
    <col min="4369" max="4369" width="1.375" style="10" customWidth="1"/>
    <col min="4370" max="4370" width="9.125" style="10" bestFit="1"/>
    <col min="4371" max="4608" width="9.125" style="10"/>
    <col min="4609" max="4609" width="57.625" style="10" customWidth="1"/>
    <col min="4610" max="4610" width="9.375" style="10" customWidth="1"/>
    <col min="4611" max="4611" width="1.75" style="10" customWidth="1"/>
    <col min="4612" max="4612" width="18.75" style="10" customWidth="1"/>
    <col min="4613" max="4613" width="1.75" style="10" customWidth="1"/>
    <col min="4614" max="4614" width="18.75" style="10" customWidth="1"/>
    <col min="4615" max="4615" width="1.75" style="10" customWidth="1"/>
    <col min="4616" max="4616" width="18.75" style="10" customWidth="1"/>
    <col min="4617" max="4617" width="1.75" style="10" customWidth="1"/>
    <col min="4618" max="4618" width="18.75" style="10" customWidth="1"/>
    <col min="4619" max="4619" width="9.125" style="10"/>
    <col min="4620" max="4620" width="9.125" style="10" bestFit="1"/>
    <col min="4621" max="4621" width="1.375" style="10" customWidth="1"/>
    <col min="4622" max="4622" width="9.125" style="10" bestFit="1"/>
    <col min="4623" max="4623" width="1.375" style="10" customWidth="1"/>
    <col min="4624" max="4624" width="17" style="10" bestFit="1" customWidth="1"/>
    <col min="4625" max="4625" width="1.375" style="10" customWidth="1"/>
    <col min="4626" max="4626" width="9.125" style="10" bestFit="1"/>
    <col min="4627" max="4864" width="9.125" style="10"/>
    <col min="4865" max="4865" width="57.625" style="10" customWidth="1"/>
    <col min="4866" max="4866" width="9.375" style="10" customWidth="1"/>
    <col min="4867" max="4867" width="1.75" style="10" customWidth="1"/>
    <col min="4868" max="4868" width="18.75" style="10" customWidth="1"/>
    <col min="4869" max="4869" width="1.75" style="10" customWidth="1"/>
    <col min="4870" max="4870" width="18.75" style="10" customWidth="1"/>
    <col min="4871" max="4871" width="1.75" style="10" customWidth="1"/>
    <col min="4872" max="4872" width="18.75" style="10" customWidth="1"/>
    <col min="4873" max="4873" width="1.75" style="10" customWidth="1"/>
    <col min="4874" max="4874" width="18.75" style="10" customWidth="1"/>
    <col min="4875" max="4875" width="9.125" style="10"/>
    <col min="4876" max="4876" width="9.125" style="10" bestFit="1"/>
    <col min="4877" max="4877" width="1.375" style="10" customWidth="1"/>
    <col min="4878" max="4878" width="9.125" style="10" bestFit="1"/>
    <col min="4879" max="4879" width="1.375" style="10" customWidth="1"/>
    <col min="4880" max="4880" width="17" style="10" bestFit="1" customWidth="1"/>
    <col min="4881" max="4881" width="1.375" style="10" customWidth="1"/>
    <col min="4882" max="4882" width="9.125" style="10" bestFit="1"/>
    <col min="4883" max="5120" width="9.125" style="10"/>
    <col min="5121" max="5121" width="57.625" style="10" customWidth="1"/>
    <col min="5122" max="5122" width="9.375" style="10" customWidth="1"/>
    <col min="5123" max="5123" width="1.75" style="10" customWidth="1"/>
    <col min="5124" max="5124" width="18.75" style="10" customWidth="1"/>
    <col min="5125" max="5125" width="1.75" style="10" customWidth="1"/>
    <col min="5126" max="5126" width="18.75" style="10" customWidth="1"/>
    <col min="5127" max="5127" width="1.75" style="10" customWidth="1"/>
    <col min="5128" max="5128" width="18.75" style="10" customWidth="1"/>
    <col min="5129" max="5129" width="1.75" style="10" customWidth="1"/>
    <col min="5130" max="5130" width="18.75" style="10" customWidth="1"/>
    <col min="5131" max="5131" width="9.125" style="10"/>
    <col min="5132" max="5132" width="9.125" style="10" bestFit="1"/>
    <col min="5133" max="5133" width="1.375" style="10" customWidth="1"/>
    <col min="5134" max="5134" width="9.125" style="10" bestFit="1"/>
    <col min="5135" max="5135" width="1.375" style="10" customWidth="1"/>
    <col min="5136" max="5136" width="17" style="10" bestFit="1" customWidth="1"/>
    <col min="5137" max="5137" width="1.375" style="10" customWidth="1"/>
    <col min="5138" max="5138" width="9.125" style="10" bestFit="1"/>
    <col min="5139" max="5376" width="9.125" style="10"/>
    <col min="5377" max="5377" width="57.625" style="10" customWidth="1"/>
    <col min="5378" max="5378" width="9.375" style="10" customWidth="1"/>
    <col min="5379" max="5379" width="1.75" style="10" customWidth="1"/>
    <col min="5380" max="5380" width="18.75" style="10" customWidth="1"/>
    <col min="5381" max="5381" width="1.75" style="10" customWidth="1"/>
    <col min="5382" max="5382" width="18.75" style="10" customWidth="1"/>
    <col min="5383" max="5383" width="1.75" style="10" customWidth="1"/>
    <col min="5384" max="5384" width="18.75" style="10" customWidth="1"/>
    <col min="5385" max="5385" width="1.75" style="10" customWidth="1"/>
    <col min="5386" max="5386" width="18.75" style="10" customWidth="1"/>
    <col min="5387" max="5387" width="9.125" style="10"/>
    <col min="5388" max="5388" width="9.125" style="10" bestFit="1"/>
    <col min="5389" max="5389" width="1.375" style="10" customWidth="1"/>
    <col min="5390" max="5390" width="9.125" style="10" bestFit="1"/>
    <col min="5391" max="5391" width="1.375" style="10" customWidth="1"/>
    <col min="5392" max="5392" width="17" style="10" bestFit="1" customWidth="1"/>
    <col min="5393" max="5393" width="1.375" style="10" customWidth="1"/>
    <col min="5394" max="5394" width="9.125" style="10" bestFit="1"/>
    <col min="5395" max="5632" width="9.125" style="10"/>
    <col min="5633" max="5633" width="57.625" style="10" customWidth="1"/>
    <col min="5634" max="5634" width="9.375" style="10" customWidth="1"/>
    <col min="5635" max="5635" width="1.75" style="10" customWidth="1"/>
    <col min="5636" max="5636" width="18.75" style="10" customWidth="1"/>
    <col min="5637" max="5637" width="1.75" style="10" customWidth="1"/>
    <col min="5638" max="5638" width="18.75" style="10" customWidth="1"/>
    <col min="5639" max="5639" width="1.75" style="10" customWidth="1"/>
    <col min="5640" max="5640" width="18.75" style="10" customWidth="1"/>
    <col min="5641" max="5641" width="1.75" style="10" customWidth="1"/>
    <col min="5642" max="5642" width="18.75" style="10" customWidth="1"/>
    <col min="5643" max="5643" width="9.125" style="10"/>
    <col min="5644" max="5644" width="9.125" style="10" bestFit="1"/>
    <col min="5645" max="5645" width="1.375" style="10" customWidth="1"/>
    <col min="5646" max="5646" width="9.125" style="10" bestFit="1"/>
    <col min="5647" max="5647" width="1.375" style="10" customWidth="1"/>
    <col min="5648" max="5648" width="17" style="10" bestFit="1" customWidth="1"/>
    <col min="5649" max="5649" width="1.375" style="10" customWidth="1"/>
    <col min="5650" max="5650" width="9.125" style="10" bestFit="1"/>
    <col min="5651" max="5888" width="9.125" style="10"/>
    <col min="5889" max="5889" width="57.625" style="10" customWidth="1"/>
    <col min="5890" max="5890" width="9.375" style="10" customWidth="1"/>
    <col min="5891" max="5891" width="1.75" style="10" customWidth="1"/>
    <col min="5892" max="5892" width="18.75" style="10" customWidth="1"/>
    <col min="5893" max="5893" width="1.75" style="10" customWidth="1"/>
    <col min="5894" max="5894" width="18.75" style="10" customWidth="1"/>
    <col min="5895" max="5895" width="1.75" style="10" customWidth="1"/>
    <col min="5896" max="5896" width="18.75" style="10" customWidth="1"/>
    <col min="5897" max="5897" width="1.75" style="10" customWidth="1"/>
    <col min="5898" max="5898" width="18.75" style="10" customWidth="1"/>
    <col min="5899" max="5899" width="9.125" style="10"/>
    <col min="5900" max="5900" width="9.125" style="10" bestFit="1"/>
    <col min="5901" max="5901" width="1.375" style="10" customWidth="1"/>
    <col min="5902" max="5902" width="9.125" style="10" bestFit="1"/>
    <col min="5903" max="5903" width="1.375" style="10" customWidth="1"/>
    <col min="5904" max="5904" width="17" style="10" bestFit="1" customWidth="1"/>
    <col min="5905" max="5905" width="1.375" style="10" customWidth="1"/>
    <col min="5906" max="5906" width="9.125" style="10" bestFit="1"/>
    <col min="5907" max="6144" width="9.125" style="10"/>
    <col min="6145" max="6145" width="57.625" style="10" customWidth="1"/>
    <col min="6146" max="6146" width="9.375" style="10" customWidth="1"/>
    <col min="6147" max="6147" width="1.75" style="10" customWidth="1"/>
    <col min="6148" max="6148" width="18.75" style="10" customWidth="1"/>
    <col min="6149" max="6149" width="1.75" style="10" customWidth="1"/>
    <col min="6150" max="6150" width="18.75" style="10" customWidth="1"/>
    <col min="6151" max="6151" width="1.75" style="10" customWidth="1"/>
    <col min="6152" max="6152" width="18.75" style="10" customWidth="1"/>
    <col min="6153" max="6153" width="1.75" style="10" customWidth="1"/>
    <col min="6154" max="6154" width="18.75" style="10" customWidth="1"/>
    <col min="6155" max="6155" width="9.125" style="10"/>
    <col min="6156" max="6156" width="9.125" style="10" bestFit="1"/>
    <col min="6157" max="6157" width="1.375" style="10" customWidth="1"/>
    <col min="6158" max="6158" width="9.125" style="10" bestFit="1"/>
    <col min="6159" max="6159" width="1.375" style="10" customWidth="1"/>
    <col min="6160" max="6160" width="17" style="10" bestFit="1" customWidth="1"/>
    <col min="6161" max="6161" width="1.375" style="10" customWidth="1"/>
    <col min="6162" max="6162" width="9.125" style="10" bestFit="1"/>
    <col min="6163" max="6400" width="9.125" style="10"/>
    <col min="6401" max="6401" width="57.625" style="10" customWidth="1"/>
    <col min="6402" max="6402" width="9.375" style="10" customWidth="1"/>
    <col min="6403" max="6403" width="1.75" style="10" customWidth="1"/>
    <col min="6404" max="6404" width="18.75" style="10" customWidth="1"/>
    <col min="6405" max="6405" width="1.75" style="10" customWidth="1"/>
    <col min="6406" max="6406" width="18.75" style="10" customWidth="1"/>
    <col min="6407" max="6407" width="1.75" style="10" customWidth="1"/>
    <col min="6408" max="6408" width="18.75" style="10" customWidth="1"/>
    <col min="6409" max="6409" width="1.75" style="10" customWidth="1"/>
    <col min="6410" max="6410" width="18.75" style="10" customWidth="1"/>
    <col min="6411" max="6411" width="9.125" style="10"/>
    <col min="6412" max="6412" width="9.125" style="10" bestFit="1"/>
    <col min="6413" max="6413" width="1.375" style="10" customWidth="1"/>
    <col min="6414" max="6414" width="9.125" style="10" bestFit="1"/>
    <col min="6415" max="6415" width="1.375" style="10" customWidth="1"/>
    <col min="6416" max="6416" width="17" style="10" bestFit="1" customWidth="1"/>
    <col min="6417" max="6417" width="1.375" style="10" customWidth="1"/>
    <col min="6418" max="6418" width="9.125" style="10" bestFit="1"/>
    <col min="6419" max="6656" width="9.125" style="10"/>
    <col min="6657" max="6657" width="57.625" style="10" customWidth="1"/>
    <col min="6658" max="6658" width="9.375" style="10" customWidth="1"/>
    <col min="6659" max="6659" width="1.75" style="10" customWidth="1"/>
    <col min="6660" max="6660" width="18.75" style="10" customWidth="1"/>
    <col min="6661" max="6661" width="1.75" style="10" customWidth="1"/>
    <col min="6662" max="6662" width="18.75" style="10" customWidth="1"/>
    <col min="6663" max="6663" width="1.75" style="10" customWidth="1"/>
    <col min="6664" max="6664" width="18.75" style="10" customWidth="1"/>
    <col min="6665" max="6665" width="1.75" style="10" customWidth="1"/>
    <col min="6666" max="6666" width="18.75" style="10" customWidth="1"/>
    <col min="6667" max="6667" width="9.125" style="10"/>
    <col min="6668" max="6668" width="9.125" style="10" bestFit="1"/>
    <col min="6669" max="6669" width="1.375" style="10" customWidth="1"/>
    <col min="6670" max="6670" width="9.125" style="10" bestFit="1"/>
    <col min="6671" max="6671" width="1.375" style="10" customWidth="1"/>
    <col min="6672" max="6672" width="17" style="10" bestFit="1" customWidth="1"/>
    <col min="6673" max="6673" width="1.375" style="10" customWidth="1"/>
    <col min="6674" max="6674" width="9.125" style="10" bestFit="1"/>
    <col min="6675" max="6912" width="9.125" style="10"/>
    <col min="6913" max="6913" width="57.625" style="10" customWidth="1"/>
    <col min="6914" max="6914" width="9.375" style="10" customWidth="1"/>
    <col min="6915" max="6915" width="1.75" style="10" customWidth="1"/>
    <col min="6916" max="6916" width="18.75" style="10" customWidth="1"/>
    <col min="6917" max="6917" width="1.75" style="10" customWidth="1"/>
    <col min="6918" max="6918" width="18.75" style="10" customWidth="1"/>
    <col min="6919" max="6919" width="1.75" style="10" customWidth="1"/>
    <col min="6920" max="6920" width="18.75" style="10" customWidth="1"/>
    <col min="6921" max="6921" width="1.75" style="10" customWidth="1"/>
    <col min="6922" max="6922" width="18.75" style="10" customWidth="1"/>
    <col min="6923" max="6923" width="9.125" style="10"/>
    <col min="6924" max="6924" width="9.125" style="10" bestFit="1"/>
    <col min="6925" max="6925" width="1.375" style="10" customWidth="1"/>
    <col min="6926" max="6926" width="9.125" style="10" bestFit="1"/>
    <col min="6927" max="6927" width="1.375" style="10" customWidth="1"/>
    <col min="6928" max="6928" width="17" style="10" bestFit="1" customWidth="1"/>
    <col min="6929" max="6929" width="1.375" style="10" customWidth="1"/>
    <col min="6930" max="6930" width="9.125" style="10" bestFit="1"/>
    <col min="6931" max="7168" width="9.125" style="10"/>
    <col min="7169" max="7169" width="57.625" style="10" customWidth="1"/>
    <col min="7170" max="7170" width="9.375" style="10" customWidth="1"/>
    <col min="7171" max="7171" width="1.75" style="10" customWidth="1"/>
    <col min="7172" max="7172" width="18.75" style="10" customWidth="1"/>
    <col min="7173" max="7173" width="1.75" style="10" customWidth="1"/>
    <col min="7174" max="7174" width="18.75" style="10" customWidth="1"/>
    <col min="7175" max="7175" width="1.75" style="10" customWidth="1"/>
    <col min="7176" max="7176" width="18.75" style="10" customWidth="1"/>
    <col min="7177" max="7177" width="1.75" style="10" customWidth="1"/>
    <col min="7178" max="7178" width="18.75" style="10" customWidth="1"/>
    <col min="7179" max="7179" width="9.125" style="10"/>
    <col min="7180" max="7180" width="9.125" style="10" bestFit="1"/>
    <col min="7181" max="7181" width="1.375" style="10" customWidth="1"/>
    <col min="7182" max="7182" width="9.125" style="10" bestFit="1"/>
    <col min="7183" max="7183" width="1.375" style="10" customWidth="1"/>
    <col min="7184" max="7184" width="17" style="10" bestFit="1" customWidth="1"/>
    <col min="7185" max="7185" width="1.375" style="10" customWidth="1"/>
    <col min="7186" max="7186" width="9.125" style="10" bestFit="1"/>
    <col min="7187" max="7424" width="9.125" style="10"/>
    <col min="7425" max="7425" width="57.625" style="10" customWidth="1"/>
    <col min="7426" max="7426" width="9.375" style="10" customWidth="1"/>
    <col min="7427" max="7427" width="1.75" style="10" customWidth="1"/>
    <col min="7428" max="7428" width="18.75" style="10" customWidth="1"/>
    <col min="7429" max="7429" width="1.75" style="10" customWidth="1"/>
    <col min="7430" max="7430" width="18.75" style="10" customWidth="1"/>
    <col min="7431" max="7431" width="1.75" style="10" customWidth="1"/>
    <col min="7432" max="7432" width="18.75" style="10" customWidth="1"/>
    <col min="7433" max="7433" width="1.75" style="10" customWidth="1"/>
    <col min="7434" max="7434" width="18.75" style="10" customWidth="1"/>
    <col min="7435" max="7435" width="9.125" style="10"/>
    <col min="7436" max="7436" width="9.125" style="10" bestFit="1"/>
    <col min="7437" max="7437" width="1.375" style="10" customWidth="1"/>
    <col min="7438" max="7438" width="9.125" style="10" bestFit="1"/>
    <col min="7439" max="7439" width="1.375" style="10" customWidth="1"/>
    <col min="7440" max="7440" width="17" style="10" bestFit="1" customWidth="1"/>
    <col min="7441" max="7441" width="1.375" style="10" customWidth="1"/>
    <col min="7442" max="7442" width="9.125" style="10" bestFit="1"/>
    <col min="7443" max="7680" width="9.125" style="10"/>
    <col min="7681" max="7681" width="57.625" style="10" customWidth="1"/>
    <col min="7682" max="7682" width="9.375" style="10" customWidth="1"/>
    <col min="7683" max="7683" width="1.75" style="10" customWidth="1"/>
    <col min="7684" max="7684" width="18.75" style="10" customWidth="1"/>
    <col min="7685" max="7685" width="1.75" style="10" customWidth="1"/>
    <col min="7686" max="7686" width="18.75" style="10" customWidth="1"/>
    <col min="7687" max="7687" width="1.75" style="10" customWidth="1"/>
    <col min="7688" max="7688" width="18.75" style="10" customWidth="1"/>
    <col min="7689" max="7689" width="1.75" style="10" customWidth="1"/>
    <col min="7690" max="7690" width="18.75" style="10" customWidth="1"/>
    <col min="7691" max="7691" width="9.125" style="10"/>
    <col min="7692" max="7692" width="9.125" style="10" bestFit="1"/>
    <col min="7693" max="7693" width="1.375" style="10" customWidth="1"/>
    <col min="7694" max="7694" width="9.125" style="10" bestFit="1"/>
    <col min="7695" max="7695" width="1.375" style="10" customWidth="1"/>
    <col min="7696" max="7696" width="17" style="10" bestFit="1" customWidth="1"/>
    <col min="7697" max="7697" width="1.375" style="10" customWidth="1"/>
    <col min="7698" max="7698" width="9.125" style="10" bestFit="1"/>
    <col min="7699" max="7936" width="9.125" style="10"/>
    <col min="7937" max="7937" width="57.625" style="10" customWidth="1"/>
    <col min="7938" max="7938" width="9.375" style="10" customWidth="1"/>
    <col min="7939" max="7939" width="1.75" style="10" customWidth="1"/>
    <col min="7940" max="7940" width="18.75" style="10" customWidth="1"/>
    <col min="7941" max="7941" width="1.75" style="10" customWidth="1"/>
    <col min="7942" max="7942" width="18.75" style="10" customWidth="1"/>
    <col min="7943" max="7943" width="1.75" style="10" customWidth="1"/>
    <col min="7944" max="7944" width="18.75" style="10" customWidth="1"/>
    <col min="7945" max="7945" width="1.75" style="10" customWidth="1"/>
    <col min="7946" max="7946" width="18.75" style="10" customWidth="1"/>
    <col min="7947" max="7947" width="9.125" style="10"/>
    <col min="7948" max="7948" width="9.125" style="10" bestFit="1"/>
    <col min="7949" max="7949" width="1.375" style="10" customWidth="1"/>
    <col min="7950" max="7950" width="9.125" style="10" bestFit="1"/>
    <col min="7951" max="7951" width="1.375" style="10" customWidth="1"/>
    <col min="7952" max="7952" width="17" style="10" bestFit="1" customWidth="1"/>
    <col min="7953" max="7953" width="1.375" style="10" customWidth="1"/>
    <col min="7954" max="7954" width="9.125" style="10" bestFit="1"/>
    <col min="7955" max="8192" width="9.125" style="10"/>
    <col min="8193" max="8193" width="57.625" style="10" customWidth="1"/>
    <col min="8194" max="8194" width="9.375" style="10" customWidth="1"/>
    <col min="8195" max="8195" width="1.75" style="10" customWidth="1"/>
    <col min="8196" max="8196" width="18.75" style="10" customWidth="1"/>
    <col min="8197" max="8197" width="1.75" style="10" customWidth="1"/>
    <col min="8198" max="8198" width="18.75" style="10" customWidth="1"/>
    <col min="8199" max="8199" width="1.75" style="10" customWidth="1"/>
    <col min="8200" max="8200" width="18.75" style="10" customWidth="1"/>
    <col min="8201" max="8201" width="1.75" style="10" customWidth="1"/>
    <col min="8202" max="8202" width="18.75" style="10" customWidth="1"/>
    <col min="8203" max="8203" width="9.125" style="10"/>
    <col min="8204" max="8204" width="9.125" style="10" bestFit="1"/>
    <col min="8205" max="8205" width="1.375" style="10" customWidth="1"/>
    <col min="8206" max="8206" width="9.125" style="10" bestFit="1"/>
    <col min="8207" max="8207" width="1.375" style="10" customWidth="1"/>
    <col min="8208" max="8208" width="17" style="10" bestFit="1" customWidth="1"/>
    <col min="8209" max="8209" width="1.375" style="10" customWidth="1"/>
    <col min="8210" max="8210" width="9.125" style="10" bestFit="1"/>
    <col min="8211" max="8448" width="9.125" style="10"/>
    <col min="8449" max="8449" width="57.625" style="10" customWidth="1"/>
    <col min="8450" max="8450" width="9.375" style="10" customWidth="1"/>
    <col min="8451" max="8451" width="1.75" style="10" customWidth="1"/>
    <col min="8452" max="8452" width="18.75" style="10" customWidth="1"/>
    <col min="8453" max="8453" width="1.75" style="10" customWidth="1"/>
    <col min="8454" max="8454" width="18.75" style="10" customWidth="1"/>
    <col min="8455" max="8455" width="1.75" style="10" customWidth="1"/>
    <col min="8456" max="8456" width="18.75" style="10" customWidth="1"/>
    <col min="8457" max="8457" width="1.75" style="10" customWidth="1"/>
    <col min="8458" max="8458" width="18.75" style="10" customWidth="1"/>
    <col min="8459" max="8459" width="9.125" style="10"/>
    <col min="8460" max="8460" width="9.125" style="10" bestFit="1"/>
    <col min="8461" max="8461" width="1.375" style="10" customWidth="1"/>
    <col min="8462" max="8462" width="9.125" style="10" bestFit="1"/>
    <col min="8463" max="8463" width="1.375" style="10" customWidth="1"/>
    <col min="8464" max="8464" width="17" style="10" bestFit="1" customWidth="1"/>
    <col min="8465" max="8465" width="1.375" style="10" customWidth="1"/>
    <col min="8466" max="8466" width="9.125" style="10" bestFit="1"/>
    <col min="8467" max="8704" width="9.125" style="10"/>
    <col min="8705" max="8705" width="57.625" style="10" customWidth="1"/>
    <col min="8706" max="8706" width="9.375" style="10" customWidth="1"/>
    <col min="8707" max="8707" width="1.75" style="10" customWidth="1"/>
    <col min="8708" max="8708" width="18.75" style="10" customWidth="1"/>
    <col min="8709" max="8709" width="1.75" style="10" customWidth="1"/>
    <col min="8710" max="8710" width="18.75" style="10" customWidth="1"/>
    <col min="8711" max="8711" width="1.75" style="10" customWidth="1"/>
    <col min="8712" max="8712" width="18.75" style="10" customWidth="1"/>
    <col min="8713" max="8713" width="1.75" style="10" customWidth="1"/>
    <col min="8714" max="8714" width="18.75" style="10" customWidth="1"/>
    <col min="8715" max="8715" width="9.125" style="10"/>
    <col min="8716" max="8716" width="9.125" style="10" bestFit="1"/>
    <col min="8717" max="8717" width="1.375" style="10" customWidth="1"/>
    <col min="8718" max="8718" width="9.125" style="10" bestFit="1"/>
    <col min="8719" max="8719" width="1.375" style="10" customWidth="1"/>
    <col min="8720" max="8720" width="17" style="10" bestFit="1" customWidth="1"/>
    <col min="8721" max="8721" width="1.375" style="10" customWidth="1"/>
    <col min="8722" max="8722" width="9.125" style="10" bestFit="1"/>
    <col min="8723" max="8960" width="9.125" style="10"/>
    <col min="8961" max="8961" width="57.625" style="10" customWidth="1"/>
    <col min="8962" max="8962" width="9.375" style="10" customWidth="1"/>
    <col min="8963" max="8963" width="1.75" style="10" customWidth="1"/>
    <col min="8964" max="8964" width="18.75" style="10" customWidth="1"/>
    <col min="8965" max="8965" width="1.75" style="10" customWidth="1"/>
    <col min="8966" max="8966" width="18.75" style="10" customWidth="1"/>
    <col min="8967" max="8967" width="1.75" style="10" customWidth="1"/>
    <col min="8968" max="8968" width="18.75" style="10" customWidth="1"/>
    <col min="8969" max="8969" width="1.75" style="10" customWidth="1"/>
    <col min="8970" max="8970" width="18.75" style="10" customWidth="1"/>
    <col min="8971" max="8971" width="9.125" style="10"/>
    <col min="8972" max="8972" width="9.125" style="10" bestFit="1"/>
    <col min="8973" max="8973" width="1.375" style="10" customWidth="1"/>
    <col min="8974" max="8974" width="9.125" style="10" bestFit="1"/>
    <col min="8975" max="8975" width="1.375" style="10" customWidth="1"/>
    <col min="8976" max="8976" width="17" style="10" bestFit="1" customWidth="1"/>
    <col min="8977" max="8977" width="1.375" style="10" customWidth="1"/>
    <col min="8978" max="8978" width="9.125" style="10" bestFit="1"/>
    <col min="8979" max="9216" width="9.125" style="10"/>
    <col min="9217" max="9217" width="57.625" style="10" customWidth="1"/>
    <col min="9218" max="9218" width="9.375" style="10" customWidth="1"/>
    <col min="9219" max="9219" width="1.75" style="10" customWidth="1"/>
    <col min="9220" max="9220" width="18.75" style="10" customWidth="1"/>
    <col min="9221" max="9221" width="1.75" style="10" customWidth="1"/>
    <col min="9222" max="9222" width="18.75" style="10" customWidth="1"/>
    <col min="9223" max="9223" width="1.75" style="10" customWidth="1"/>
    <col min="9224" max="9224" width="18.75" style="10" customWidth="1"/>
    <col min="9225" max="9225" width="1.75" style="10" customWidth="1"/>
    <col min="9226" max="9226" width="18.75" style="10" customWidth="1"/>
    <col min="9227" max="9227" width="9.125" style="10"/>
    <col min="9228" max="9228" width="9.125" style="10" bestFit="1"/>
    <col min="9229" max="9229" width="1.375" style="10" customWidth="1"/>
    <col min="9230" max="9230" width="9.125" style="10" bestFit="1"/>
    <col min="9231" max="9231" width="1.375" style="10" customWidth="1"/>
    <col min="9232" max="9232" width="17" style="10" bestFit="1" customWidth="1"/>
    <col min="9233" max="9233" width="1.375" style="10" customWidth="1"/>
    <col min="9234" max="9234" width="9.125" style="10" bestFit="1"/>
    <col min="9235" max="9472" width="9.125" style="10"/>
    <col min="9473" max="9473" width="57.625" style="10" customWidth="1"/>
    <col min="9474" max="9474" width="9.375" style="10" customWidth="1"/>
    <col min="9475" max="9475" width="1.75" style="10" customWidth="1"/>
    <col min="9476" max="9476" width="18.75" style="10" customWidth="1"/>
    <col min="9477" max="9477" width="1.75" style="10" customWidth="1"/>
    <col min="9478" max="9478" width="18.75" style="10" customWidth="1"/>
    <col min="9479" max="9479" width="1.75" style="10" customWidth="1"/>
    <col min="9480" max="9480" width="18.75" style="10" customWidth="1"/>
    <col min="9481" max="9481" width="1.75" style="10" customWidth="1"/>
    <col min="9482" max="9482" width="18.75" style="10" customWidth="1"/>
    <col min="9483" max="9483" width="9.125" style="10"/>
    <col min="9484" max="9484" width="9.125" style="10" bestFit="1"/>
    <col min="9485" max="9485" width="1.375" style="10" customWidth="1"/>
    <col min="9486" max="9486" width="9.125" style="10" bestFit="1"/>
    <col min="9487" max="9487" width="1.375" style="10" customWidth="1"/>
    <col min="9488" max="9488" width="17" style="10" bestFit="1" customWidth="1"/>
    <col min="9489" max="9489" width="1.375" style="10" customWidth="1"/>
    <col min="9490" max="9490" width="9.125" style="10" bestFit="1"/>
    <col min="9491" max="9728" width="9.125" style="10"/>
    <col min="9729" max="9729" width="57.625" style="10" customWidth="1"/>
    <col min="9730" max="9730" width="9.375" style="10" customWidth="1"/>
    <col min="9731" max="9731" width="1.75" style="10" customWidth="1"/>
    <col min="9732" max="9732" width="18.75" style="10" customWidth="1"/>
    <col min="9733" max="9733" width="1.75" style="10" customWidth="1"/>
    <col min="9734" max="9734" width="18.75" style="10" customWidth="1"/>
    <col min="9735" max="9735" width="1.75" style="10" customWidth="1"/>
    <col min="9736" max="9736" width="18.75" style="10" customWidth="1"/>
    <col min="9737" max="9737" width="1.75" style="10" customWidth="1"/>
    <col min="9738" max="9738" width="18.75" style="10" customWidth="1"/>
    <col min="9739" max="9739" width="9.125" style="10"/>
    <col min="9740" max="9740" width="9.125" style="10" bestFit="1"/>
    <col min="9741" max="9741" width="1.375" style="10" customWidth="1"/>
    <col min="9742" max="9742" width="9.125" style="10" bestFit="1"/>
    <col min="9743" max="9743" width="1.375" style="10" customWidth="1"/>
    <col min="9744" max="9744" width="17" style="10" bestFit="1" customWidth="1"/>
    <col min="9745" max="9745" width="1.375" style="10" customWidth="1"/>
    <col min="9746" max="9746" width="9.125" style="10" bestFit="1"/>
    <col min="9747" max="9984" width="9.125" style="10"/>
    <col min="9985" max="9985" width="57.625" style="10" customWidth="1"/>
    <col min="9986" max="9986" width="9.375" style="10" customWidth="1"/>
    <col min="9987" max="9987" width="1.75" style="10" customWidth="1"/>
    <col min="9988" max="9988" width="18.75" style="10" customWidth="1"/>
    <col min="9989" max="9989" width="1.75" style="10" customWidth="1"/>
    <col min="9990" max="9990" width="18.75" style="10" customWidth="1"/>
    <col min="9991" max="9991" width="1.75" style="10" customWidth="1"/>
    <col min="9992" max="9992" width="18.75" style="10" customWidth="1"/>
    <col min="9993" max="9993" width="1.75" style="10" customWidth="1"/>
    <col min="9994" max="9994" width="18.75" style="10" customWidth="1"/>
    <col min="9995" max="9995" width="9.125" style="10"/>
    <col min="9996" max="9996" width="9.125" style="10" bestFit="1"/>
    <col min="9997" max="9997" width="1.375" style="10" customWidth="1"/>
    <col min="9998" max="9998" width="9.125" style="10" bestFit="1"/>
    <col min="9999" max="9999" width="1.375" style="10" customWidth="1"/>
    <col min="10000" max="10000" width="17" style="10" bestFit="1" customWidth="1"/>
    <col min="10001" max="10001" width="1.375" style="10" customWidth="1"/>
    <col min="10002" max="10002" width="9.125" style="10" bestFit="1"/>
    <col min="10003" max="10240" width="9.125" style="10"/>
    <col min="10241" max="10241" width="57.625" style="10" customWidth="1"/>
    <col min="10242" max="10242" width="9.375" style="10" customWidth="1"/>
    <col min="10243" max="10243" width="1.75" style="10" customWidth="1"/>
    <col min="10244" max="10244" width="18.75" style="10" customWidth="1"/>
    <col min="10245" max="10245" width="1.75" style="10" customWidth="1"/>
    <col min="10246" max="10246" width="18.75" style="10" customWidth="1"/>
    <col min="10247" max="10247" width="1.75" style="10" customWidth="1"/>
    <col min="10248" max="10248" width="18.75" style="10" customWidth="1"/>
    <col min="10249" max="10249" width="1.75" style="10" customWidth="1"/>
    <col min="10250" max="10250" width="18.75" style="10" customWidth="1"/>
    <col min="10251" max="10251" width="9.125" style="10"/>
    <col min="10252" max="10252" width="9.125" style="10" bestFit="1"/>
    <col min="10253" max="10253" width="1.375" style="10" customWidth="1"/>
    <col min="10254" max="10254" width="9.125" style="10" bestFit="1"/>
    <col min="10255" max="10255" width="1.375" style="10" customWidth="1"/>
    <col min="10256" max="10256" width="17" style="10" bestFit="1" customWidth="1"/>
    <col min="10257" max="10257" width="1.375" style="10" customWidth="1"/>
    <col min="10258" max="10258" width="9.125" style="10" bestFit="1"/>
    <col min="10259" max="10496" width="9.125" style="10"/>
    <col min="10497" max="10497" width="57.625" style="10" customWidth="1"/>
    <col min="10498" max="10498" width="9.375" style="10" customWidth="1"/>
    <col min="10499" max="10499" width="1.75" style="10" customWidth="1"/>
    <col min="10500" max="10500" width="18.75" style="10" customWidth="1"/>
    <col min="10501" max="10501" width="1.75" style="10" customWidth="1"/>
    <col min="10502" max="10502" width="18.75" style="10" customWidth="1"/>
    <col min="10503" max="10503" width="1.75" style="10" customWidth="1"/>
    <col min="10504" max="10504" width="18.75" style="10" customWidth="1"/>
    <col min="10505" max="10505" width="1.75" style="10" customWidth="1"/>
    <col min="10506" max="10506" width="18.75" style="10" customWidth="1"/>
    <col min="10507" max="10507" width="9.125" style="10"/>
    <col min="10508" max="10508" width="9.125" style="10" bestFit="1"/>
    <col min="10509" max="10509" width="1.375" style="10" customWidth="1"/>
    <col min="10510" max="10510" width="9.125" style="10" bestFit="1"/>
    <col min="10511" max="10511" width="1.375" style="10" customWidth="1"/>
    <col min="10512" max="10512" width="17" style="10" bestFit="1" customWidth="1"/>
    <col min="10513" max="10513" width="1.375" style="10" customWidth="1"/>
    <col min="10514" max="10514" width="9.125" style="10" bestFit="1"/>
    <col min="10515" max="10752" width="9.125" style="10"/>
    <col min="10753" max="10753" width="57.625" style="10" customWidth="1"/>
    <col min="10754" max="10754" width="9.375" style="10" customWidth="1"/>
    <col min="10755" max="10755" width="1.75" style="10" customWidth="1"/>
    <col min="10756" max="10756" width="18.75" style="10" customWidth="1"/>
    <col min="10757" max="10757" width="1.75" style="10" customWidth="1"/>
    <col min="10758" max="10758" width="18.75" style="10" customWidth="1"/>
    <col min="10759" max="10759" width="1.75" style="10" customWidth="1"/>
    <col min="10760" max="10760" width="18.75" style="10" customWidth="1"/>
    <col min="10761" max="10761" width="1.75" style="10" customWidth="1"/>
    <col min="10762" max="10762" width="18.75" style="10" customWidth="1"/>
    <col min="10763" max="10763" width="9.125" style="10"/>
    <col min="10764" max="10764" width="9.125" style="10" bestFit="1"/>
    <col min="10765" max="10765" width="1.375" style="10" customWidth="1"/>
    <col min="10766" max="10766" width="9.125" style="10" bestFit="1"/>
    <col min="10767" max="10767" width="1.375" style="10" customWidth="1"/>
    <col min="10768" max="10768" width="17" style="10" bestFit="1" customWidth="1"/>
    <col min="10769" max="10769" width="1.375" style="10" customWidth="1"/>
    <col min="10770" max="10770" width="9.125" style="10" bestFit="1"/>
    <col min="10771" max="11008" width="9.125" style="10"/>
    <col min="11009" max="11009" width="57.625" style="10" customWidth="1"/>
    <col min="11010" max="11010" width="9.375" style="10" customWidth="1"/>
    <col min="11011" max="11011" width="1.75" style="10" customWidth="1"/>
    <col min="11012" max="11012" width="18.75" style="10" customWidth="1"/>
    <col min="11013" max="11013" width="1.75" style="10" customWidth="1"/>
    <col min="11014" max="11014" width="18.75" style="10" customWidth="1"/>
    <col min="11015" max="11015" width="1.75" style="10" customWidth="1"/>
    <col min="11016" max="11016" width="18.75" style="10" customWidth="1"/>
    <col min="11017" max="11017" width="1.75" style="10" customWidth="1"/>
    <col min="11018" max="11018" width="18.75" style="10" customWidth="1"/>
    <col min="11019" max="11019" width="9.125" style="10"/>
    <col min="11020" max="11020" width="9.125" style="10" bestFit="1"/>
    <col min="11021" max="11021" width="1.375" style="10" customWidth="1"/>
    <col min="11022" max="11022" width="9.125" style="10" bestFit="1"/>
    <col min="11023" max="11023" width="1.375" style="10" customWidth="1"/>
    <col min="11024" max="11024" width="17" style="10" bestFit="1" customWidth="1"/>
    <col min="11025" max="11025" width="1.375" style="10" customWidth="1"/>
    <col min="11026" max="11026" width="9.125" style="10" bestFit="1"/>
    <col min="11027" max="11264" width="9.125" style="10"/>
    <col min="11265" max="11265" width="57.625" style="10" customWidth="1"/>
    <col min="11266" max="11266" width="9.375" style="10" customWidth="1"/>
    <col min="11267" max="11267" width="1.75" style="10" customWidth="1"/>
    <col min="11268" max="11268" width="18.75" style="10" customWidth="1"/>
    <col min="11269" max="11269" width="1.75" style="10" customWidth="1"/>
    <col min="11270" max="11270" width="18.75" style="10" customWidth="1"/>
    <col min="11271" max="11271" width="1.75" style="10" customWidth="1"/>
    <col min="11272" max="11272" width="18.75" style="10" customWidth="1"/>
    <col min="11273" max="11273" width="1.75" style="10" customWidth="1"/>
    <col min="11274" max="11274" width="18.75" style="10" customWidth="1"/>
    <col min="11275" max="11275" width="9.125" style="10"/>
    <col min="11276" max="11276" width="9.125" style="10" bestFit="1"/>
    <col min="11277" max="11277" width="1.375" style="10" customWidth="1"/>
    <col min="11278" max="11278" width="9.125" style="10" bestFit="1"/>
    <col min="11279" max="11279" width="1.375" style="10" customWidth="1"/>
    <col min="11280" max="11280" width="17" style="10" bestFit="1" customWidth="1"/>
    <col min="11281" max="11281" width="1.375" style="10" customWidth="1"/>
    <col min="11282" max="11282" width="9.125" style="10" bestFit="1"/>
    <col min="11283" max="11520" width="9.125" style="10"/>
    <col min="11521" max="11521" width="57.625" style="10" customWidth="1"/>
    <col min="11522" max="11522" width="9.375" style="10" customWidth="1"/>
    <col min="11523" max="11523" width="1.75" style="10" customWidth="1"/>
    <col min="11524" max="11524" width="18.75" style="10" customWidth="1"/>
    <col min="11525" max="11525" width="1.75" style="10" customWidth="1"/>
    <col min="11526" max="11526" width="18.75" style="10" customWidth="1"/>
    <col min="11527" max="11527" width="1.75" style="10" customWidth="1"/>
    <col min="11528" max="11528" width="18.75" style="10" customWidth="1"/>
    <col min="11529" max="11529" width="1.75" style="10" customWidth="1"/>
    <col min="11530" max="11530" width="18.75" style="10" customWidth="1"/>
    <col min="11531" max="11531" width="9.125" style="10"/>
    <col min="11532" max="11532" width="9.125" style="10" bestFit="1"/>
    <col min="11533" max="11533" width="1.375" style="10" customWidth="1"/>
    <col min="11534" max="11534" width="9.125" style="10" bestFit="1"/>
    <col min="11535" max="11535" width="1.375" style="10" customWidth="1"/>
    <col min="11536" max="11536" width="17" style="10" bestFit="1" customWidth="1"/>
    <col min="11537" max="11537" width="1.375" style="10" customWidth="1"/>
    <col min="11538" max="11538" width="9.125" style="10" bestFit="1"/>
    <col min="11539" max="11776" width="9.125" style="10"/>
    <col min="11777" max="11777" width="57.625" style="10" customWidth="1"/>
    <col min="11778" max="11778" width="9.375" style="10" customWidth="1"/>
    <col min="11779" max="11779" width="1.75" style="10" customWidth="1"/>
    <col min="11780" max="11780" width="18.75" style="10" customWidth="1"/>
    <col min="11781" max="11781" width="1.75" style="10" customWidth="1"/>
    <col min="11782" max="11782" width="18.75" style="10" customWidth="1"/>
    <col min="11783" max="11783" width="1.75" style="10" customWidth="1"/>
    <col min="11784" max="11784" width="18.75" style="10" customWidth="1"/>
    <col min="11785" max="11785" width="1.75" style="10" customWidth="1"/>
    <col min="11786" max="11786" width="18.75" style="10" customWidth="1"/>
    <col min="11787" max="11787" width="9.125" style="10"/>
    <col min="11788" max="11788" width="9.125" style="10" bestFit="1"/>
    <col min="11789" max="11789" width="1.375" style="10" customWidth="1"/>
    <col min="11790" max="11790" width="9.125" style="10" bestFit="1"/>
    <col min="11791" max="11791" width="1.375" style="10" customWidth="1"/>
    <col min="11792" max="11792" width="17" style="10" bestFit="1" customWidth="1"/>
    <col min="11793" max="11793" width="1.375" style="10" customWidth="1"/>
    <col min="11794" max="11794" width="9.125" style="10" bestFit="1"/>
    <col min="11795" max="12032" width="9.125" style="10"/>
    <col min="12033" max="12033" width="57.625" style="10" customWidth="1"/>
    <col min="12034" max="12034" width="9.375" style="10" customWidth="1"/>
    <col min="12035" max="12035" width="1.75" style="10" customWidth="1"/>
    <col min="12036" max="12036" width="18.75" style="10" customWidth="1"/>
    <col min="12037" max="12037" width="1.75" style="10" customWidth="1"/>
    <col min="12038" max="12038" width="18.75" style="10" customWidth="1"/>
    <col min="12039" max="12039" width="1.75" style="10" customWidth="1"/>
    <col min="12040" max="12040" width="18.75" style="10" customWidth="1"/>
    <col min="12041" max="12041" width="1.75" style="10" customWidth="1"/>
    <col min="12042" max="12042" width="18.75" style="10" customWidth="1"/>
    <col min="12043" max="12043" width="9.125" style="10"/>
    <col min="12044" max="12044" width="9.125" style="10" bestFit="1"/>
    <col min="12045" max="12045" width="1.375" style="10" customWidth="1"/>
    <col min="12046" max="12046" width="9.125" style="10" bestFit="1"/>
    <col min="12047" max="12047" width="1.375" style="10" customWidth="1"/>
    <col min="12048" max="12048" width="17" style="10" bestFit="1" customWidth="1"/>
    <col min="12049" max="12049" width="1.375" style="10" customWidth="1"/>
    <col min="12050" max="12050" width="9.125" style="10" bestFit="1"/>
    <col min="12051" max="12288" width="9.125" style="10"/>
    <col min="12289" max="12289" width="57.625" style="10" customWidth="1"/>
    <col min="12290" max="12290" width="9.375" style="10" customWidth="1"/>
    <col min="12291" max="12291" width="1.75" style="10" customWidth="1"/>
    <col min="12292" max="12292" width="18.75" style="10" customWidth="1"/>
    <col min="12293" max="12293" width="1.75" style="10" customWidth="1"/>
    <col min="12294" max="12294" width="18.75" style="10" customWidth="1"/>
    <col min="12295" max="12295" width="1.75" style="10" customWidth="1"/>
    <col min="12296" max="12296" width="18.75" style="10" customWidth="1"/>
    <col min="12297" max="12297" width="1.75" style="10" customWidth="1"/>
    <col min="12298" max="12298" width="18.75" style="10" customWidth="1"/>
    <col min="12299" max="12299" width="9.125" style="10"/>
    <col min="12300" max="12300" width="9.125" style="10" bestFit="1"/>
    <col min="12301" max="12301" width="1.375" style="10" customWidth="1"/>
    <col min="12302" max="12302" width="9.125" style="10" bestFit="1"/>
    <col min="12303" max="12303" width="1.375" style="10" customWidth="1"/>
    <col min="12304" max="12304" width="17" style="10" bestFit="1" customWidth="1"/>
    <col min="12305" max="12305" width="1.375" style="10" customWidth="1"/>
    <col min="12306" max="12306" width="9.125" style="10" bestFit="1"/>
    <col min="12307" max="12544" width="9.125" style="10"/>
    <col min="12545" max="12545" width="57.625" style="10" customWidth="1"/>
    <col min="12546" max="12546" width="9.375" style="10" customWidth="1"/>
    <col min="12547" max="12547" width="1.75" style="10" customWidth="1"/>
    <col min="12548" max="12548" width="18.75" style="10" customWidth="1"/>
    <col min="12549" max="12549" width="1.75" style="10" customWidth="1"/>
    <col min="12550" max="12550" width="18.75" style="10" customWidth="1"/>
    <col min="12551" max="12551" width="1.75" style="10" customWidth="1"/>
    <col min="12552" max="12552" width="18.75" style="10" customWidth="1"/>
    <col min="12553" max="12553" width="1.75" style="10" customWidth="1"/>
    <col min="12554" max="12554" width="18.75" style="10" customWidth="1"/>
    <col min="12555" max="12555" width="9.125" style="10"/>
    <col min="12556" max="12556" width="9.125" style="10" bestFit="1"/>
    <col min="12557" max="12557" width="1.375" style="10" customWidth="1"/>
    <col min="12558" max="12558" width="9.125" style="10" bestFit="1"/>
    <col min="12559" max="12559" width="1.375" style="10" customWidth="1"/>
    <col min="12560" max="12560" width="17" style="10" bestFit="1" customWidth="1"/>
    <col min="12561" max="12561" width="1.375" style="10" customWidth="1"/>
    <col min="12562" max="12562" width="9.125" style="10" bestFit="1"/>
    <col min="12563" max="12800" width="9.125" style="10"/>
    <col min="12801" max="12801" width="57.625" style="10" customWidth="1"/>
    <col min="12802" max="12802" width="9.375" style="10" customWidth="1"/>
    <col min="12803" max="12803" width="1.75" style="10" customWidth="1"/>
    <col min="12804" max="12804" width="18.75" style="10" customWidth="1"/>
    <col min="12805" max="12805" width="1.75" style="10" customWidth="1"/>
    <col min="12806" max="12806" width="18.75" style="10" customWidth="1"/>
    <col min="12807" max="12807" width="1.75" style="10" customWidth="1"/>
    <col min="12808" max="12808" width="18.75" style="10" customWidth="1"/>
    <col min="12809" max="12809" width="1.75" style="10" customWidth="1"/>
    <col min="12810" max="12810" width="18.75" style="10" customWidth="1"/>
    <col min="12811" max="12811" width="9.125" style="10"/>
    <col min="12812" max="12812" width="9.125" style="10" bestFit="1"/>
    <col min="12813" max="12813" width="1.375" style="10" customWidth="1"/>
    <col min="12814" max="12814" width="9.125" style="10" bestFit="1"/>
    <col min="12815" max="12815" width="1.375" style="10" customWidth="1"/>
    <col min="12816" max="12816" width="17" style="10" bestFit="1" customWidth="1"/>
    <col min="12817" max="12817" width="1.375" style="10" customWidth="1"/>
    <col min="12818" max="12818" width="9.125" style="10" bestFit="1"/>
    <col min="12819" max="13056" width="9.125" style="10"/>
    <col min="13057" max="13057" width="57.625" style="10" customWidth="1"/>
    <col min="13058" max="13058" width="9.375" style="10" customWidth="1"/>
    <col min="13059" max="13059" width="1.75" style="10" customWidth="1"/>
    <col min="13060" max="13060" width="18.75" style="10" customWidth="1"/>
    <col min="13061" max="13061" width="1.75" style="10" customWidth="1"/>
    <col min="13062" max="13062" width="18.75" style="10" customWidth="1"/>
    <col min="13063" max="13063" width="1.75" style="10" customWidth="1"/>
    <col min="13064" max="13064" width="18.75" style="10" customWidth="1"/>
    <col min="13065" max="13065" width="1.75" style="10" customWidth="1"/>
    <col min="13066" max="13066" width="18.75" style="10" customWidth="1"/>
    <col min="13067" max="13067" width="9.125" style="10"/>
    <col min="13068" max="13068" width="9.125" style="10" bestFit="1"/>
    <col min="13069" max="13069" width="1.375" style="10" customWidth="1"/>
    <col min="13070" max="13070" width="9.125" style="10" bestFit="1"/>
    <col min="13071" max="13071" width="1.375" style="10" customWidth="1"/>
    <col min="13072" max="13072" width="17" style="10" bestFit="1" customWidth="1"/>
    <col min="13073" max="13073" width="1.375" style="10" customWidth="1"/>
    <col min="13074" max="13074" width="9.125" style="10" bestFit="1"/>
    <col min="13075" max="13312" width="9.125" style="10"/>
    <col min="13313" max="13313" width="57.625" style="10" customWidth="1"/>
    <col min="13314" max="13314" width="9.375" style="10" customWidth="1"/>
    <col min="13315" max="13315" width="1.75" style="10" customWidth="1"/>
    <col min="13316" max="13316" width="18.75" style="10" customWidth="1"/>
    <col min="13317" max="13317" width="1.75" style="10" customWidth="1"/>
    <col min="13318" max="13318" width="18.75" style="10" customWidth="1"/>
    <col min="13319" max="13319" width="1.75" style="10" customWidth="1"/>
    <col min="13320" max="13320" width="18.75" style="10" customWidth="1"/>
    <col min="13321" max="13321" width="1.75" style="10" customWidth="1"/>
    <col min="13322" max="13322" width="18.75" style="10" customWidth="1"/>
    <col min="13323" max="13323" width="9.125" style="10"/>
    <col min="13324" max="13324" width="9.125" style="10" bestFit="1"/>
    <col min="13325" max="13325" width="1.375" style="10" customWidth="1"/>
    <col min="13326" max="13326" width="9.125" style="10" bestFit="1"/>
    <col min="13327" max="13327" width="1.375" style="10" customWidth="1"/>
    <col min="13328" max="13328" width="17" style="10" bestFit="1" customWidth="1"/>
    <col min="13329" max="13329" width="1.375" style="10" customWidth="1"/>
    <col min="13330" max="13330" width="9.125" style="10" bestFit="1"/>
    <col min="13331" max="13568" width="9.125" style="10"/>
    <col min="13569" max="13569" width="57.625" style="10" customWidth="1"/>
    <col min="13570" max="13570" width="9.375" style="10" customWidth="1"/>
    <col min="13571" max="13571" width="1.75" style="10" customWidth="1"/>
    <col min="13572" max="13572" width="18.75" style="10" customWidth="1"/>
    <col min="13573" max="13573" width="1.75" style="10" customWidth="1"/>
    <col min="13574" max="13574" width="18.75" style="10" customWidth="1"/>
    <col min="13575" max="13575" width="1.75" style="10" customWidth="1"/>
    <col min="13576" max="13576" width="18.75" style="10" customWidth="1"/>
    <col min="13577" max="13577" width="1.75" style="10" customWidth="1"/>
    <col min="13578" max="13578" width="18.75" style="10" customWidth="1"/>
    <col min="13579" max="13579" width="9.125" style="10"/>
    <col min="13580" max="13580" width="9.125" style="10" bestFit="1"/>
    <col min="13581" max="13581" width="1.375" style="10" customWidth="1"/>
    <col min="13582" max="13582" width="9.125" style="10" bestFit="1"/>
    <col min="13583" max="13583" width="1.375" style="10" customWidth="1"/>
    <col min="13584" max="13584" width="17" style="10" bestFit="1" customWidth="1"/>
    <col min="13585" max="13585" width="1.375" style="10" customWidth="1"/>
    <col min="13586" max="13586" width="9.125" style="10" bestFit="1"/>
    <col min="13587" max="13824" width="9.125" style="10"/>
    <col min="13825" max="13825" width="57.625" style="10" customWidth="1"/>
    <col min="13826" max="13826" width="9.375" style="10" customWidth="1"/>
    <col min="13827" max="13827" width="1.75" style="10" customWidth="1"/>
    <col min="13828" max="13828" width="18.75" style="10" customWidth="1"/>
    <col min="13829" max="13829" width="1.75" style="10" customWidth="1"/>
    <col min="13830" max="13830" width="18.75" style="10" customWidth="1"/>
    <col min="13831" max="13831" width="1.75" style="10" customWidth="1"/>
    <col min="13832" max="13832" width="18.75" style="10" customWidth="1"/>
    <col min="13833" max="13833" width="1.75" style="10" customWidth="1"/>
    <col min="13834" max="13834" width="18.75" style="10" customWidth="1"/>
    <col min="13835" max="13835" width="9.125" style="10"/>
    <col min="13836" max="13836" width="9.125" style="10" bestFit="1"/>
    <col min="13837" max="13837" width="1.375" style="10" customWidth="1"/>
    <col min="13838" max="13838" width="9.125" style="10" bestFit="1"/>
    <col min="13839" max="13839" width="1.375" style="10" customWidth="1"/>
    <col min="13840" max="13840" width="17" style="10" bestFit="1" customWidth="1"/>
    <col min="13841" max="13841" width="1.375" style="10" customWidth="1"/>
    <col min="13842" max="13842" width="9.125" style="10" bestFit="1"/>
    <col min="13843" max="14080" width="9.125" style="10"/>
    <col min="14081" max="14081" width="57.625" style="10" customWidth="1"/>
    <col min="14082" max="14082" width="9.375" style="10" customWidth="1"/>
    <col min="14083" max="14083" width="1.75" style="10" customWidth="1"/>
    <col min="14084" max="14084" width="18.75" style="10" customWidth="1"/>
    <col min="14085" max="14085" width="1.75" style="10" customWidth="1"/>
    <col min="14086" max="14086" width="18.75" style="10" customWidth="1"/>
    <col min="14087" max="14087" width="1.75" style="10" customWidth="1"/>
    <col min="14088" max="14088" width="18.75" style="10" customWidth="1"/>
    <col min="14089" max="14089" width="1.75" style="10" customWidth="1"/>
    <col min="14090" max="14090" width="18.75" style="10" customWidth="1"/>
    <col min="14091" max="14091" width="9.125" style="10"/>
    <col min="14092" max="14092" width="9.125" style="10" bestFit="1"/>
    <col min="14093" max="14093" width="1.375" style="10" customWidth="1"/>
    <col min="14094" max="14094" width="9.125" style="10" bestFit="1"/>
    <col min="14095" max="14095" width="1.375" style="10" customWidth="1"/>
    <col min="14096" max="14096" width="17" style="10" bestFit="1" customWidth="1"/>
    <col min="14097" max="14097" width="1.375" style="10" customWidth="1"/>
    <col min="14098" max="14098" width="9.125" style="10" bestFit="1"/>
    <col min="14099" max="14336" width="9.125" style="10"/>
    <col min="14337" max="14337" width="57.625" style="10" customWidth="1"/>
    <col min="14338" max="14338" width="9.375" style="10" customWidth="1"/>
    <col min="14339" max="14339" width="1.75" style="10" customWidth="1"/>
    <col min="14340" max="14340" width="18.75" style="10" customWidth="1"/>
    <col min="14341" max="14341" width="1.75" style="10" customWidth="1"/>
    <col min="14342" max="14342" width="18.75" style="10" customWidth="1"/>
    <col min="14343" max="14343" width="1.75" style="10" customWidth="1"/>
    <col min="14344" max="14344" width="18.75" style="10" customWidth="1"/>
    <col min="14345" max="14345" width="1.75" style="10" customWidth="1"/>
    <col min="14346" max="14346" width="18.75" style="10" customWidth="1"/>
    <col min="14347" max="14347" width="9.125" style="10"/>
    <col min="14348" max="14348" width="9.125" style="10" bestFit="1"/>
    <col min="14349" max="14349" width="1.375" style="10" customWidth="1"/>
    <col min="14350" max="14350" width="9.125" style="10" bestFit="1"/>
    <col min="14351" max="14351" width="1.375" style="10" customWidth="1"/>
    <col min="14352" max="14352" width="17" style="10" bestFit="1" customWidth="1"/>
    <col min="14353" max="14353" width="1.375" style="10" customWidth="1"/>
    <col min="14354" max="14354" width="9.125" style="10" bestFit="1"/>
    <col min="14355" max="14592" width="9.125" style="10"/>
    <col min="14593" max="14593" width="57.625" style="10" customWidth="1"/>
    <col min="14594" max="14594" width="9.375" style="10" customWidth="1"/>
    <col min="14595" max="14595" width="1.75" style="10" customWidth="1"/>
    <col min="14596" max="14596" width="18.75" style="10" customWidth="1"/>
    <col min="14597" max="14597" width="1.75" style="10" customWidth="1"/>
    <col min="14598" max="14598" width="18.75" style="10" customWidth="1"/>
    <col min="14599" max="14599" width="1.75" style="10" customWidth="1"/>
    <col min="14600" max="14600" width="18.75" style="10" customWidth="1"/>
    <col min="14601" max="14601" width="1.75" style="10" customWidth="1"/>
    <col min="14602" max="14602" width="18.75" style="10" customWidth="1"/>
    <col min="14603" max="14603" width="9.125" style="10"/>
    <col min="14604" max="14604" width="9.125" style="10" bestFit="1"/>
    <col min="14605" max="14605" width="1.375" style="10" customWidth="1"/>
    <col min="14606" max="14606" width="9.125" style="10" bestFit="1"/>
    <col min="14607" max="14607" width="1.375" style="10" customWidth="1"/>
    <col min="14608" max="14608" width="17" style="10" bestFit="1" customWidth="1"/>
    <col min="14609" max="14609" width="1.375" style="10" customWidth="1"/>
    <col min="14610" max="14610" width="9.125" style="10" bestFit="1"/>
    <col min="14611" max="14848" width="9.125" style="10"/>
    <col min="14849" max="14849" width="57.625" style="10" customWidth="1"/>
    <col min="14850" max="14850" width="9.375" style="10" customWidth="1"/>
    <col min="14851" max="14851" width="1.75" style="10" customWidth="1"/>
    <col min="14852" max="14852" width="18.75" style="10" customWidth="1"/>
    <col min="14853" max="14853" width="1.75" style="10" customWidth="1"/>
    <col min="14854" max="14854" width="18.75" style="10" customWidth="1"/>
    <col min="14855" max="14855" width="1.75" style="10" customWidth="1"/>
    <col min="14856" max="14856" width="18.75" style="10" customWidth="1"/>
    <col min="14857" max="14857" width="1.75" style="10" customWidth="1"/>
    <col min="14858" max="14858" width="18.75" style="10" customWidth="1"/>
    <col min="14859" max="14859" width="9.125" style="10"/>
    <col min="14860" max="14860" width="9.125" style="10" bestFit="1"/>
    <col min="14861" max="14861" width="1.375" style="10" customWidth="1"/>
    <col min="14862" max="14862" width="9.125" style="10" bestFit="1"/>
    <col min="14863" max="14863" width="1.375" style="10" customWidth="1"/>
    <col min="14864" max="14864" width="17" style="10" bestFit="1" customWidth="1"/>
    <col min="14865" max="14865" width="1.375" style="10" customWidth="1"/>
    <col min="14866" max="14866" width="9.125" style="10" bestFit="1"/>
    <col min="14867" max="15104" width="9.125" style="10"/>
    <col min="15105" max="15105" width="57.625" style="10" customWidth="1"/>
    <col min="15106" max="15106" width="9.375" style="10" customWidth="1"/>
    <col min="15107" max="15107" width="1.75" style="10" customWidth="1"/>
    <col min="15108" max="15108" width="18.75" style="10" customWidth="1"/>
    <col min="15109" max="15109" width="1.75" style="10" customWidth="1"/>
    <col min="15110" max="15110" width="18.75" style="10" customWidth="1"/>
    <col min="15111" max="15111" width="1.75" style="10" customWidth="1"/>
    <col min="15112" max="15112" width="18.75" style="10" customWidth="1"/>
    <col min="15113" max="15113" width="1.75" style="10" customWidth="1"/>
    <col min="15114" max="15114" width="18.75" style="10" customWidth="1"/>
    <col min="15115" max="15115" width="9.125" style="10"/>
    <col min="15116" max="15116" width="9.125" style="10" bestFit="1"/>
    <col min="15117" max="15117" width="1.375" style="10" customWidth="1"/>
    <col min="15118" max="15118" width="9.125" style="10" bestFit="1"/>
    <col min="15119" max="15119" width="1.375" style="10" customWidth="1"/>
    <col min="15120" max="15120" width="17" style="10" bestFit="1" customWidth="1"/>
    <col min="15121" max="15121" width="1.375" style="10" customWidth="1"/>
    <col min="15122" max="15122" width="9.125" style="10" bestFit="1"/>
    <col min="15123" max="15360" width="9.125" style="10"/>
    <col min="15361" max="15361" width="57.625" style="10" customWidth="1"/>
    <col min="15362" max="15362" width="9.375" style="10" customWidth="1"/>
    <col min="15363" max="15363" width="1.75" style="10" customWidth="1"/>
    <col min="15364" max="15364" width="18.75" style="10" customWidth="1"/>
    <col min="15365" max="15365" width="1.75" style="10" customWidth="1"/>
    <col min="15366" max="15366" width="18.75" style="10" customWidth="1"/>
    <col min="15367" max="15367" width="1.75" style="10" customWidth="1"/>
    <col min="15368" max="15368" width="18.75" style="10" customWidth="1"/>
    <col min="15369" max="15369" width="1.75" style="10" customWidth="1"/>
    <col min="15370" max="15370" width="18.75" style="10" customWidth="1"/>
    <col min="15371" max="15371" width="9.125" style="10"/>
    <col min="15372" max="15372" width="9.125" style="10" bestFit="1"/>
    <col min="15373" max="15373" width="1.375" style="10" customWidth="1"/>
    <col min="15374" max="15374" width="9.125" style="10" bestFit="1"/>
    <col min="15375" max="15375" width="1.375" style="10" customWidth="1"/>
    <col min="15376" max="15376" width="17" style="10" bestFit="1" customWidth="1"/>
    <col min="15377" max="15377" width="1.375" style="10" customWidth="1"/>
    <col min="15378" max="15378" width="9.125" style="10" bestFit="1"/>
    <col min="15379" max="15616" width="9.125" style="10"/>
    <col min="15617" max="15617" width="57.625" style="10" customWidth="1"/>
    <col min="15618" max="15618" width="9.375" style="10" customWidth="1"/>
    <col min="15619" max="15619" width="1.75" style="10" customWidth="1"/>
    <col min="15620" max="15620" width="18.75" style="10" customWidth="1"/>
    <col min="15621" max="15621" width="1.75" style="10" customWidth="1"/>
    <col min="15622" max="15622" width="18.75" style="10" customWidth="1"/>
    <col min="15623" max="15623" width="1.75" style="10" customWidth="1"/>
    <col min="15624" max="15624" width="18.75" style="10" customWidth="1"/>
    <col min="15625" max="15625" width="1.75" style="10" customWidth="1"/>
    <col min="15626" max="15626" width="18.75" style="10" customWidth="1"/>
    <col min="15627" max="15627" width="9.125" style="10"/>
    <col min="15628" max="15628" width="9.125" style="10" bestFit="1"/>
    <col min="15629" max="15629" width="1.375" style="10" customWidth="1"/>
    <col min="15630" max="15630" width="9.125" style="10" bestFit="1"/>
    <col min="15631" max="15631" width="1.375" style="10" customWidth="1"/>
    <col min="15632" max="15632" width="17" style="10" bestFit="1" customWidth="1"/>
    <col min="15633" max="15633" width="1.375" style="10" customWidth="1"/>
    <col min="15634" max="15634" width="9.125" style="10" bestFit="1"/>
    <col min="15635" max="15872" width="9.125" style="10"/>
    <col min="15873" max="15873" width="57.625" style="10" customWidth="1"/>
    <col min="15874" max="15874" width="9.375" style="10" customWidth="1"/>
    <col min="15875" max="15875" width="1.75" style="10" customWidth="1"/>
    <col min="15876" max="15876" width="18.75" style="10" customWidth="1"/>
    <col min="15877" max="15877" width="1.75" style="10" customWidth="1"/>
    <col min="15878" max="15878" width="18.75" style="10" customWidth="1"/>
    <col min="15879" max="15879" width="1.75" style="10" customWidth="1"/>
    <col min="15880" max="15880" width="18.75" style="10" customWidth="1"/>
    <col min="15881" max="15881" width="1.75" style="10" customWidth="1"/>
    <col min="15882" max="15882" width="18.75" style="10" customWidth="1"/>
    <col min="15883" max="15883" width="9.125" style="10"/>
    <col min="15884" max="15884" width="9.125" style="10" bestFit="1"/>
    <col min="15885" max="15885" width="1.375" style="10" customWidth="1"/>
    <col min="15886" max="15886" width="9.125" style="10" bestFit="1"/>
    <col min="15887" max="15887" width="1.375" style="10" customWidth="1"/>
    <col min="15888" max="15888" width="17" style="10" bestFit="1" customWidth="1"/>
    <col min="15889" max="15889" width="1.375" style="10" customWidth="1"/>
    <col min="15890" max="15890" width="9.125" style="10" bestFit="1"/>
    <col min="15891" max="16128" width="9.125" style="10"/>
    <col min="16129" max="16129" width="57.625" style="10" customWidth="1"/>
    <col min="16130" max="16130" width="9.375" style="10" customWidth="1"/>
    <col min="16131" max="16131" width="1.75" style="10" customWidth="1"/>
    <col min="16132" max="16132" width="18.75" style="10" customWidth="1"/>
    <col min="16133" max="16133" width="1.75" style="10" customWidth="1"/>
    <col min="16134" max="16134" width="18.75" style="10" customWidth="1"/>
    <col min="16135" max="16135" width="1.75" style="10" customWidth="1"/>
    <col min="16136" max="16136" width="18.75" style="10" customWidth="1"/>
    <col min="16137" max="16137" width="1.75" style="10" customWidth="1"/>
    <col min="16138" max="16138" width="18.75" style="10" customWidth="1"/>
    <col min="16139" max="16139" width="9.125" style="10"/>
    <col min="16140" max="16140" width="9.125" style="10" bestFit="1"/>
    <col min="16141" max="16141" width="1.375" style="10" customWidth="1"/>
    <col min="16142" max="16142" width="9.125" style="10" bestFit="1"/>
    <col min="16143" max="16143" width="1.375" style="10" customWidth="1"/>
    <col min="16144" max="16144" width="17" style="10" bestFit="1" customWidth="1"/>
    <col min="16145" max="16145" width="1.375" style="10" customWidth="1"/>
    <col min="16146" max="16146" width="9.125" style="10" bestFit="1"/>
    <col min="16147" max="16384" width="9.125" style="10"/>
  </cols>
  <sheetData>
    <row r="1" spans="1:18" s="2" customFormat="1" ht="23.1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L1" s="226"/>
      <c r="M1" s="226"/>
      <c r="N1" s="226"/>
      <c r="O1" s="226"/>
      <c r="P1" s="226"/>
      <c r="Q1" s="226"/>
      <c r="R1" s="226"/>
    </row>
    <row r="2" spans="1:18" s="3" customFormat="1" ht="23.1" customHeight="1" x14ac:dyDescent="0.6">
      <c r="A2" s="3" t="s">
        <v>1</v>
      </c>
      <c r="L2" s="227"/>
      <c r="M2" s="227"/>
      <c r="N2" s="227"/>
      <c r="O2" s="227"/>
      <c r="P2" s="227"/>
      <c r="Q2" s="227"/>
      <c r="R2" s="227"/>
    </row>
    <row r="3" spans="1:18" s="5" customFormat="1" ht="21" customHeight="1" x14ac:dyDescent="0.6">
      <c r="A3" s="4"/>
      <c r="L3" s="228"/>
      <c r="M3" s="228"/>
      <c r="N3" s="228"/>
      <c r="O3" s="228"/>
      <c r="P3" s="228"/>
      <c r="Q3" s="228"/>
      <c r="R3" s="228"/>
    </row>
    <row r="4" spans="1:18" ht="21" customHeight="1" x14ac:dyDescent="0.6">
      <c r="A4" s="6"/>
      <c r="B4" s="7"/>
      <c r="C4" s="8"/>
      <c r="D4" s="253" t="s">
        <v>2</v>
      </c>
      <c r="E4" s="253"/>
      <c r="F4" s="253"/>
      <c r="G4" s="9"/>
      <c r="H4" s="254" t="s">
        <v>3</v>
      </c>
      <c r="I4" s="254"/>
      <c r="J4" s="254"/>
    </row>
    <row r="5" spans="1:18" ht="21" customHeight="1" x14ac:dyDescent="0.6">
      <c r="A5" s="6"/>
      <c r="B5" s="7"/>
      <c r="C5" s="11"/>
      <c r="D5" s="253" t="s">
        <v>4</v>
      </c>
      <c r="E5" s="253"/>
      <c r="F5" s="253"/>
      <c r="G5" s="12"/>
      <c r="H5" s="253" t="s">
        <v>4</v>
      </c>
      <c r="I5" s="253"/>
      <c r="J5" s="253"/>
    </row>
    <row r="6" spans="1:18" ht="21" customHeight="1" x14ac:dyDescent="0.6">
      <c r="A6" s="6"/>
      <c r="B6" s="7"/>
      <c r="C6" s="11"/>
      <c r="D6" s="256" t="s">
        <v>5</v>
      </c>
      <c r="E6" s="256"/>
      <c r="F6" s="256"/>
      <c r="G6" s="14"/>
      <c r="H6" s="256" t="s">
        <v>5</v>
      </c>
      <c r="I6" s="256"/>
      <c r="J6" s="256"/>
    </row>
    <row r="7" spans="1:18" ht="21" customHeight="1" x14ac:dyDescent="0.6">
      <c r="A7" s="16" t="s">
        <v>6</v>
      </c>
      <c r="B7" s="7" t="s">
        <v>7</v>
      </c>
      <c r="C7" s="11"/>
      <c r="D7" s="13" t="s">
        <v>8</v>
      </c>
      <c r="E7" s="15"/>
      <c r="F7" s="13" t="s">
        <v>9</v>
      </c>
      <c r="G7" s="15"/>
      <c r="H7" s="13" t="s">
        <v>8</v>
      </c>
      <c r="I7" s="15"/>
      <c r="J7" s="13" t="s">
        <v>9</v>
      </c>
    </row>
    <row r="8" spans="1:18" ht="21" customHeight="1" x14ac:dyDescent="0.6">
      <c r="A8" s="6"/>
      <c r="B8" s="7"/>
      <c r="C8" s="8"/>
      <c r="D8" s="255" t="s">
        <v>10</v>
      </c>
      <c r="E8" s="255"/>
      <c r="F8" s="255"/>
      <c r="G8" s="255"/>
      <c r="H8" s="255"/>
      <c r="I8" s="255"/>
      <c r="J8" s="255"/>
    </row>
    <row r="9" spans="1:18" ht="21" customHeight="1" x14ac:dyDescent="0.6">
      <c r="A9" s="18" t="s">
        <v>11</v>
      </c>
      <c r="B9" s="19"/>
      <c r="D9" s="12"/>
      <c r="E9" s="12"/>
      <c r="F9" s="12"/>
      <c r="G9" s="12"/>
      <c r="H9" s="12"/>
      <c r="I9" s="12"/>
      <c r="J9" s="12"/>
    </row>
    <row r="10" spans="1:18" ht="21" customHeight="1" x14ac:dyDescent="0.6">
      <c r="A10" s="20" t="s">
        <v>12</v>
      </c>
      <c r="B10" s="19">
        <v>7</v>
      </c>
      <c r="D10" s="21">
        <v>25939621879</v>
      </c>
      <c r="E10" s="21"/>
      <c r="F10" s="21">
        <v>55613241053</v>
      </c>
      <c r="G10" s="21"/>
      <c r="H10" s="21">
        <v>5185969355</v>
      </c>
      <c r="I10" s="21"/>
      <c r="J10" s="21">
        <v>33304227557</v>
      </c>
      <c r="K10" s="22"/>
      <c r="L10" s="232"/>
      <c r="M10" s="230"/>
      <c r="N10" s="232"/>
      <c r="O10" s="230"/>
      <c r="P10" s="232"/>
      <c r="Q10" s="230"/>
      <c r="R10" s="232"/>
    </row>
    <row r="11" spans="1:18" ht="21" customHeight="1" x14ac:dyDescent="0.6">
      <c r="A11" s="20" t="s">
        <v>180</v>
      </c>
      <c r="B11" s="19">
        <v>27</v>
      </c>
      <c r="D11" s="21">
        <v>6022947785</v>
      </c>
      <c r="E11" s="21"/>
      <c r="F11" s="21">
        <v>19380910606</v>
      </c>
      <c r="G11" s="21"/>
      <c r="H11" s="21">
        <v>4355469646</v>
      </c>
      <c r="I11" s="17"/>
      <c r="J11" s="21">
        <v>19054028078</v>
      </c>
      <c r="K11" s="23"/>
      <c r="L11" s="232"/>
      <c r="M11" s="230"/>
      <c r="N11" s="232"/>
      <c r="O11" s="230"/>
      <c r="P11" s="232"/>
      <c r="Q11" s="230"/>
      <c r="R11" s="232"/>
    </row>
    <row r="12" spans="1:18" ht="21" customHeight="1" x14ac:dyDescent="0.6">
      <c r="A12" s="20" t="s">
        <v>171</v>
      </c>
      <c r="B12" s="19">
        <v>8</v>
      </c>
      <c r="D12" s="21">
        <v>45253559742</v>
      </c>
      <c r="E12" s="21"/>
      <c r="F12" s="21">
        <v>50540468307</v>
      </c>
      <c r="G12" s="21"/>
      <c r="H12" s="21">
        <v>30450413726</v>
      </c>
      <c r="I12" s="21"/>
      <c r="J12" s="21">
        <v>32344345314</v>
      </c>
      <c r="K12" s="23"/>
      <c r="L12" s="232"/>
      <c r="M12" s="230"/>
      <c r="N12" s="232"/>
      <c r="O12" s="230"/>
      <c r="P12" s="232"/>
      <c r="Q12" s="230"/>
      <c r="R12" s="232"/>
    </row>
    <row r="13" spans="1:18" ht="21" customHeight="1" x14ac:dyDescent="0.6">
      <c r="A13" s="20" t="s">
        <v>219</v>
      </c>
      <c r="B13" s="19"/>
      <c r="D13" s="21">
        <v>6145802710</v>
      </c>
      <c r="E13" s="21"/>
      <c r="F13" s="21">
        <v>6043596478</v>
      </c>
      <c r="G13" s="21"/>
      <c r="H13" s="21">
        <v>4309556312</v>
      </c>
      <c r="I13" s="21"/>
      <c r="J13" s="21">
        <v>6350627794</v>
      </c>
      <c r="K13" s="23"/>
      <c r="L13" s="232"/>
      <c r="M13" s="230"/>
      <c r="N13" s="232"/>
      <c r="O13" s="230"/>
      <c r="P13" s="232"/>
      <c r="Q13" s="230"/>
      <c r="R13" s="232"/>
    </row>
    <row r="14" spans="1:18" ht="21" customHeight="1" x14ac:dyDescent="0.6">
      <c r="A14" s="20" t="s">
        <v>13</v>
      </c>
      <c r="B14" s="19">
        <v>6</v>
      </c>
      <c r="D14" s="24">
        <v>0</v>
      </c>
      <c r="E14" s="21"/>
      <c r="F14" s="24">
        <v>0</v>
      </c>
      <c r="G14" s="21"/>
      <c r="H14" s="21">
        <v>13324745754</v>
      </c>
      <c r="I14" s="21"/>
      <c r="J14" s="21">
        <v>2828988826</v>
      </c>
      <c r="K14" s="23"/>
      <c r="L14" s="232"/>
      <c r="M14" s="230"/>
      <c r="N14" s="232"/>
      <c r="O14" s="230"/>
      <c r="P14" s="232"/>
      <c r="Q14" s="230"/>
      <c r="R14" s="232"/>
    </row>
    <row r="15" spans="1:18" ht="21" customHeight="1" x14ac:dyDescent="0.6">
      <c r="A15" s="20" t="s">
        <v>306</v>
      </c>
      <c r="B15" s="19">
        <v>6</v>
      </c>
      <c r="D15" s="225">
        <v>584652100</v>
      </c>
      <c r="E15" s="21"/>
      <c r="F15" s="21">
        <v>52514143</v>
      </c>
      <c r="G15" s="21"/>
      <c r="H15" s="35">
        <v>49698971731</v>
      </c>
      <c r="I15" s="21"/>
      <c r="J15" s="21">
        <v>52514143</v>
      </c>
      <c r="K15" s="23"/>
      <c r="L15" s="232"/>
      <c r="M15" s="232"/>
      <c r="N15" s="232"/>
      <c r="O15" s="232"/>
      <c r="P15" s="232"/>
      <c r="Q15" s="232"/>
      <c r="R15" s="232"/>
    </row>
    <row r="16" spans="1:18" ht="21" customHeight="1" x14ac:dyDescent="0.6">
      <c r="A16" s="20" t="s">
        <v>14</v>
      </c>
      <c r="B16" s="19">
        <v>9</v>
      </c>
      <c r="D16" s="21">
        <v>76619115612</v>
      </c>
      <c r="E16" s="21"/>
      <c r="F16" s="21">
        <v>71553283109</v>
      </c>
      <c r="G16" s="21"/>
      <c r="H16" s="21">
        <v>44304863288</v>
      </c>
      <c r="I16" s="21"/>
      <c r="J16" s="21">
        <v>36980087494</v>
      </c>
      <c r="K16" s="23"/>
      <c r="L16" s="232"/>
      <c r="M16" s="232"/>
      <c r="N16" s="232"/>
      <c r="O16" s="232"/>
      <c r="P16" s="232"/>
      <c r="Q16" s="232"/>
      <c r="R16" s="232"/>
    </row>
    <row r="17" spans="1:18" ht="21" customHeight="1" x14ac:dyDescent="0.6">
      <c r="A17" s="20" t="s">
        <v>15</v>
      </c>
      <c r="B17" s="19"/>
      <c r="D17" s="21">
        <v>3163956419</v>
      </c>
      <c r="E17" s="21"/>
      <c r="F17" s="21">
        <v>810729488</v>
      </c>
      <c r="G17" s="21"/>
      <c r="H17" s="21">
        <v>3163956419</v>
      </c>
      <c r="I17" s="21"/>
      <c r="J17" s="21">
        <v>810729488</v>
      </c>
      <c r="K17" s="23"/>
      <c r="L17" s="232"/>
      <c r="M17" s="232"/>
      <c r="N17" s="232"/>
      <c r="O17" s="232"/>
      <c r="P17" s="232"/>
      <c r="Q17" s="232"/>
      <c r="R17" s="232"/>
    </row>
    <row r="18" spans="1:18" ht="21" customHeight="1" x14ac:dyDescent="0.6">
      <c r="A18" s="20" t="s">
        <v>16</v>
      </c>
      <c r="B18" s="19"/>
      <c r="D18" s="21">
        <v>6702327148</v>
      </c>
      <c r="E18" s="21"/>
      <c r="F18" s="21">
        <v>2395610343</v>
      </c>
      <c r="G18" s="21"/>
      <c r="H18" s="21">
        <v>4960421884</v>
      </c>
      <c r="I18" s="21"/>
      <c r="J18" s="21">
        <v>176237768</v>
      </c>
      <c r="K18" s="23"/>
      <c r="L18" s="232"/>
      <c r="M18" s="232"/>
      <c r="N18" s="232"/>
      <c r="O18" s="232"/>
      <c r="P18" s="232"/>
      <c r="Q18" s="232"/>
      <c r="R18" s="232"/>
    </row>
    <row r="19" spans="1:18" ht="21" customHeight="1" x14ac:dyDescent="0.6">
      <c r="A19" s="20" t="s">
        <v>17</v>
      </c>
      <c r="B19" s="19">
        <v>27</v>
      </c>
      <c r="D19" s="21">
        <v>470271720</v>
      </c>
      <c r="E19" s="21"/>
      <c r="F19" s="21">
        <v>1308079086</v>
      </c>
      <c r="G19" s="21"/>
      <c r="H19" s="21">
        <v>414032527</v>
      </c>
      <c r="I19" s="21"/>
      <c r="J19" s="21">
        <v>1297793040</v>
      </c>
      <c r="K19" s="23"/>
      <c r="L19" s="232"/>
      <c r="M19" s="232"/>
      <c r="N19" s="232"/>
      <c r="O19" s="232"/>
      <c r="P19" s="232"/>
      <c r="Q19" s="232"/>
      <c r="R19" s="232"/>
    </row>
    <row r="20" spans="1:18" ht="21" customHeight="1" x14ac:dyDescent="0.6">
      <c r="A20" s="20" t="s">
        <v>18</v>
      </c>
      <c r="B20" s="19"/>
      <c r="D20" s="21">
        <v>1106480540</v>
      </c>
      <c r="E20" s="21"/>
      <c r="F20" s="21">
        <v>1393526001</v>
      </c>
      <c r="G20" s="21"/>
      <c r="H20" s="21">
        <v>775629351</v>
      </c>
      <c r="I20" s="21"/>
      <c r="J20" s="21">
        <v>860712287</v>
      </c>
      <c r="K20" s="23"/>
      <c r="L20" s="232"/>
      <c r="M20" s="232"/>
      <c r="N20" s="232"/>
      <c r="O20" s="232"/>
      <c r="P20" s="232"/>
      <c r="Q20" s="232"/>
      <c r="R20" s="232"/>
    </row>
    <row r="21" spans="1:18" s="5" customFormat="1" ht="21" customHeight="1" x14ac:dyDescent="0.6">
      <c r="A21" s="4" t="s">
        <v>207</v>
      </c>
      <c r="B21" s="26"/>
      <c r="D21" s="27">
        <f>SUM(D10:D20)</f>
        <v>172008735655</v>
      </c>
      <c r="E21" s="28"/>
      <c r="F21" s="27">
        <f>SUM(F10:F20)</f>
        <v>209091958614</v>
      </c>
      <c r="G21" s="28"/>
      <c r="H21" s="27">
        <f>SUM(H10:H20)</f>
        <v>160944029993</v>
      </c>
      <c r="I21" s="28"/>
      <c r="J21" s="27">
        <f>SUM(J10:J20)</f>
        <v>134060291789</v>
      </c>
      <c r="K21" s="23"/>
      <c r="L21" s="232"/>
      <c r="M21" s="232"/>
      <c r="N21" s="232"/>
      <c r="O21" s="232"/>
      <c r="P21" s="232"/>
      <c r="Q21" s="232"/>
      <c r="R21" s="232"/>
    </row>
    <row r="22" spans="1:18" ht="21" customHeight="1" x14ac:dyDescent="0.6">
      <c r="B22" s="19"/>
      <c r="D22" s="29"/>
      <c r="E22" s="21"/>
      <c r="F22" s="29"/>
      <c r="G22" s="21"/>
      <c r="H22" s="30"/>
      <c r="I22" s="21"/>
      <c r="J22" s="30"/>
      <c r="L22" s="231"/>
      <c r="M22" s="231"/>
      <c r="N22" s="231"/>
      <c r="O22" s="231"/>
      <c r="P22" s="231"/>
      <c r="Q22" s="231"/>
      <c r="R22" s="231"/>
    </row>
    <row r="23" spans="1:18" ht="21" customHeight="1" x14ac:dyDescent="0.6">
      <c r="A23" s="18" t="s">
        <v>19</v>
      </c>
      <c r="B23" s="19"/>
      <c r="D23" s="21"/>
      <c r="E23" s="21"/>
      <c r="F23" s="21"/>
      <c r="G23" s="21"/>
      <c r="H23" s="21"/>
      <c r="I23" s="21"/>
      <c r="J23" s="21"/>
    </row>
    <row r="24" spans="1:18" ht="21" customHeight="1" x14ac:dyDescent="0.6">
      <c r="A24" s="20" t="s">
        <v>20</v>
      </c>
      <c r="B24" s="19">
        <v>10</v>
      </c>
      <c r="D24" s="31">
        <v>0</v>
      </c>
      <c r="E24" s="31"/>
      <c r="F24" s="31">
        <v>0</v>
      </c>
      <c r="G24" s="21"/>
      <c r="H24" s="21">
        <v>160846376483</v>
      </c>
      <c r="I24" s="21"/>
      <c r="J24" s="21">
        <v>107307337592</v>
      </c>
      <c r="K24" s="32"/>
      <c r="L24" s="232"/>
      <c r="M24" s="232"/>
      <c r="N24" s="232"/>
      <c r="O24" s="232"/>
      <c r="P24" s="232"/>
      <c r="Q24" s="232"/>
      <c r="R24" s="232"/>
    </row>
    <row r="25" spans="1:18" ht="21" customHeight="1" x14ac:dyDescent="0.6">
      <c r="A25" s="20" t="s">
        <v>21</v>
      </c>
      <c r="B25" s="19">
        <v>11</v>
      </c>
      <c r="D25" s="21">
        <v>35627970016</v>
      </c>
      <c r="E25" s="21"/>
      <c r="F25" s="21">
        <v>34329199417</v>
      </c>
      <c r="G25" s="21"/>
      <c r="H25" s="21">
        <v>16101465730</v>
      </c>
      <c r="I25" s="21"/>
      <c r="J25" s="21">
        <v>15372927810</v>
      </c>
      <c r="K25" s="32"/>
      <c r="L25" s="232"/>
      <c r="M25" s="232"/>
      <c r="N25" s="232"/>
      <c r="O25" s="232"/>
      <c r="P25" s="232"/>
      <c r="Q25" s="232"/>
      <c r="R25" s="232"/>
    </row>
    <row r="26" spans="1:18" ht="21" customHeight="1" x14ac:dyDescent="0.6">
      <c r="A26" s="20" t="s">
        <v>22</v>
      </c>
      <c r="B26" s="19">
        <v>11</v>
      </c>
      <c r="D26" s="21">
        <v>20942889252</v>
      </c>
      <c r="E26" s="21"/>
      <c r="F26" s="21">
        <v>10510990013</v>
      </c>
      <c r="G26" s="21"/>
      <c r="H26" s="21">
        <v>13617733371</v>
      </c>
      <c r="I26" s="21"/>
      <c r="J26" s="21">
        <v>5165938913</v>
      </c>
      <c r="K26" s="32"/>
      <c r="L26" s="232"/>
      <c r="M26" s="232"/>
      <c r="N26" s="232"/>
      <c r="O26" s="232"/>
      <c r="P26" s="232"/>
      <c r="Q26" s="232"/>
      <c r="R26" s="232"/>
    </row>
    <row r="27" spans="1:18" ht="21" customHeight="1" x14ac:dyDescent="0.6">
      <c r="A27" s="20" t="s">
        <v>181</v>
      </c>
      <c r="B27" s="19">
        <v>27</v>
      </c>
      <c r="D27" s="21">
        <v>24461656245</v>
      </c>
      <c r="E27" s="21"/>
      <c r="F27" s="21">
        <v>29156576134</v>
      </c>
      <c r="G27" s="21"/>
      <c r="H27" s="21">
        <v>22594954612</v>
      </c>
      <c r="I27" s="21"/>
      <c r="J27" s="21">
        <v>27371974437</v>
      </c>
      <c r="K27" s="32"/>
      <c r="L27" s="232"/>
      <c r="M27" s="232"/>
      <c r="N27" s="232"/>
      <c r="O27" s="232"/>
      <c r="P27" s="232"/>
      <c r="Q27" s="232"/>
      <c r="R27" s="232"/>
    </row>
    <row r="28" spans="1:18" ht="21" customHeight="1" x14ac:dyDescent="0.6">
      <c r="A28" s="20" t="s">
        <v>23</v>
      </c>
      <c r="B28" s="19">
        <v>6</v>
      </c>
      <c r="D28" s="21">
        <v>203706548</v>
      </c>
      <c r="E28" s="21"/>
      <c r="F28" s="21">
        <v>709611195</v>
      </c>
      <c r="G28" s="21"/>
      <c r="H28" s="21">
        <v>203706548</v>
      </c>
      <c r="I28" s="21"/>
      <c r="J28" s="21">
        <v>103797010864</v>
      </c>
      <c r="K28" s="32"/>
      <c r="L28" s="232"/>
      <c r="M28" s="232"/>
      <c r="N28" s="232"/>
      <c r="O28" s="232"/>
      <c r="P28" s="232"/>
      <c r="Q28" s="232"/>
      <c r="R28" s="232"/>
    </row>
    <row r="29" spans="1:18" ht="21" customHeight="1" x14ac:dyDescent="0.6">
      <c r="A29" s="20" t="s">
        <v>24</v>
      </c>
      <c r="B29" s="19">
        <v>13</v>
      </c>
      <c r="D29" s="21">
        <v>6074385326</v>
      </c>
      <c r="E29" s="21"/>
      <c r="F29" s="21">
        <v>6073511176</v>
      </c>
      <c r="G29" s="21"/>
      <c r="H29" s="21">
        <v>1826854739</v>
      </c>
      <c r="I29" s="17"/>
      <c r="J29" s="21">
        <v>1740783392</v>
      </c>
      <c r="K29" s="32"/>
      <c r="L29" s="232"/>
      <c r="M29" s="232"/>
      <c r="N29" s="232"/>
      <c r="O29" s="232"/>
      <c r="P29" s="232"/>
      <c r="Q29" s="232"/>
      <c r="R29" s="232"/>
    </row>
    <row r="30" spans="1:18" ht="21" customHeight="1" x14ac:dyDescent="0.6">
      <c r="A30" s="20" t="s">
        <v>25</v>
      </c>
      <c r="B30" s="19">
        <v>14</v>
      </c>
      <c r="D30" s="21">
        <v>296321451437</v>
      </c>
      <c r="E30" s="21"/>
      <c r="F30" s="21">
        <v>301042148725</v>
      </c>
      <c r="G30" s="21"/>
      <c r="H30" s="21">
        <v>185796307359</v>
      </c>
      <c r="I30" s="21"/>
      <c r="J30" s="21">
        <v>177490859203</v>
      </c>
      <c r="K30" s="32"/>
      <c r="L30" s="232"/>
      <c r="M30" s="232"/>
      <c r="N30" s="232"/>
      <c r="O30" s="232"/>
      <c r="P30" s="232"/>
      <c r="Q30" s="232"/>
      <c r="R30" s="232"/>
    </row>
    <row r="31" spans="1:18" ht="21" customHeight="1" x14ac:dyDescent="0.6">
      <c r="A31" s="20" t="s">
        <v>26</v>
      </c>
      <c r="B31" s="19">
        <v>15</v>
      </c>
      <c r="D31" s="21">
        <v>25616601739</v>
      </c>
      <c r="E31" s="21"/>
      <c r="F31" s="21">
        <v>11381192775</v>
      </c>
      <c r="G31" s="21"/>
      <c r="H31" s="21">
        <v>17158159564</v>
      </c>
      <c r="I31" s="21"/>
      <c r="J31" s="21">
        <v>7506943399</v>
      </c>
      <c r="K31" s="32"/>
      <c r="L31" s="232"/>
      <c r="M31" s="232"/>
      <c r="N31" s="232"/>
      <c r="O31" s="232"/>
      <c r="P31" s="232"/>
      <c r="Q31" s="232"/>
      <c r="R31" s="232"/>
    </row>
    <row r="32" spans="1:18" ht="21" customHeight="1" x14ac:dyDescent="0.6">
      <c r="A32" s="20" t="s">
        <v>27</v>
      </c>
      <c r="B32" s="19">
        <v>16</v>
      </c>
      <c r="D32" s="21">
        <v>73745551403</v>
      </c>
      <c r="E32" s="21"/>
      <c r="F32" s="21">
        <v>75720519910</v>
      </c>
      <c r="G32" s="21"/>
      <c r="H32" s="31">
        <v>0</v>
      </c>
      <c r="I32" s="31"/>
      <c r="J32" s="31">
        <v>0</v>
      </c>
      <c r="K32" s="32"/>
      <c r="L32" s="232"/>
      <c r="M32" s="232"/>
      <c r="N32" s="232"/>
      <c r="O32" s="232"/>
      <c r="P32" s="232"/>
      <c r="Q32" s="232"/>
      <c r="R32" s="232"/>
    </row>
    <row r="33" spans="1:18" ht="21" customHeight="1" x14ac:dyDescent="0.6">
      <c r="A33" s="20" t="s">
        <v>28</v>
      </c>
      <c r="B33" s="19">
        <v>17</v>
      </c>
      <c r="D33" s="21">
        <v>60231576974</v>
      </c>
      <c r="E33" s="21"/>
      <c r="F33" s="21">
        <v>65130813099</v>
      </c>
      <c r="G33" s="21"/>
      <c r="H33" s="21">
        <v>5294033163</v>
      </c>
      <c r="I33" s="21"/>
      <c r="J33" s="21">
        <v>5452753262</v>
      </c>
      <c r="K33" s="32"/>
      <c r="L33" s="232"/>
      <c r="M33" s="232"/>
      <c r="N33" s="232"/>
      <c r="O33" s="232"/>
      <c r="P33" s="232"/>
      <c r="Q33" s="232"/>
      <c r="R33" s="232"/>
    </row>
    <row r="34" spans="1:18" ht="21" customHeight="1" x14ac:dyDescent="0.6">
      <c r="A34" s="20" t="s">
        <v>29</v>
      </c>
      <c r="B34" s="19">
        <v>23</v>
      </c>
      <c r="D34" s="21">
        <v>2817535638</v>
      </c>
      <c r="E34" s="21"/>
      <c r="F34" s="21">
        <v>3157717166</v>
      </c>
      <c r="G34" s="21"/>
      <c r="H34" s="31">
        <v>0</v>
      </c>
      <c r="I34" s="17"/>
      <c r="J34" s="31">
        <v>0</v>
      </c>
      <c r="K34" s="32"/>
      <c r="L34" s="232"/>
      <c r="M34" s="232"/>
      <c r="N34" s="232"/>
      <c r="O34" s="232"/>
      <c r="P34" s="232"/>
      <c r="Q34" s="232"/>
      <c r="R34" s="232"/>
    </row>
    <row r="35" spans="1:18" ht="21" customHeight="1" x14ac:dyDescent="0.6">
      <c r="A35" s="20" t="s">
        <v>30</v>
      </c>
      <c r="B35" s="19">
        <v>27</v>
      </c>
      <c r="D35" s="21">
        <v>145101047</v>
      </c>
      <c r="E35" s="21"/>
      <c r="F35" s="21">
        <v>62686509</v>
      </c>
      <c r="G35" s="21"/>
      <c r="H35" s="21">
        <v>101445463</v>
      </c>
      <c r="I35" s="17"/>
      <c r="J35" s="21">
        <v>62686509</v>
      </c>
      <c r="K35" s="32"/>
      <c r="L35" s="232"/>
      <c r="M35" s="232"/>
      <c r="N35" s="232"/>
      <c r="O35" s="232"/>
      <c r="P35" s="232"/>
      <c r="Q35" s="232"/>
      <c r="R35" s="232"/>
    </row>
    <row r="36" spans="1:18" ht="21" customHeight="1" x14ac:dyDescent="0.6">
      <c r="A36" s="20" t="s">
        <v>31</v>
      </c>
      <c r="B36" s="19"/>
      <c r="D36" s="21">
        <v>1768325436</v>
      </c>
      <c r="E36" s="21"/>
      <c r="F36" s="21">
        <v>1113812552</v>
      </c>
      <c r="G36" s="21"/>
      <c r="H36" s="21">
        <v>254632118</v>
      </c>
      <c r="I36" s="21"/>
      <c r="J36" s="21">
        <v>281986728</v>
      </c>
      <c r="K36" s="32"/>
      <c r="L36" s="232"/>
      <c r="M36" s="232"/>
      <c r="N36" s="232"/>
      <c r="O36" s="232"/>
      <c r="P36" s="232"/>
      <c r="Q36" s="232"/>
      <c r="R36" s="232"/>
    </row>
    <row r="37" spans="1:18" s="5" customFormat="1" ht="21" customHeight="1" x14ac:dyDescent="0.6">
      <c r="A37" s="4" t="s">
        <v>32</v>
      </c>
      <c r="B37" s="26"/>
      <c r="D37" s="27">
        <f>SUM(D24:D36)</f>
        <v>547956751061</v>
      </c>
      <c r="E37" s="28"/>
      <c r="F37" s="27">
        <f>SUM(F24:F36)</f>
        <v>538388778671</v>
      </c>
      <c r="G37" s="28"/>
      <c r="H37" s="27">
        <f>SUM(H24:H36)</f>
        <v>423795669150</v>
      </c>
      <c r="I37" s="28"/>
      <c r="J37" s="27">
        <f>SUM(J24:J36)</f>
        <v>451551202109</v>
      </c>
      <c r="K37" s="32"/>
      <c r="L37" s="232"/>
      <c r="M37" s="232"/>
      <c r="N37" s="232"/>
      <c r="O37" s="232"/>
      <c r="P37" s="232"/>
      <c r="Q37" s="232"/>
      <c r="R37" s="232"/>
    </row>
    <row r="38" spans="1:18" ht="21" customHeight="1" x14ac:dyDescent="0.6">
      <c r="B38" s="19"/>
      <c r="D38" s="21"/>
      <c r="E38" s="21"/>
      <c r="F38" s="21"/>
      <c r="G38" s="21"/>
      <c r="H38" s="21"/>
      <c r="I38" s="21"/>
      <c r="J38" s="21"/>
      <c r="L38" s="231"/>
      <c r="M38" s="231"/>
      <c r="N38" s="231"/>
      <c r="O38" s="231"/>
      <c r="P38" s="231"/>
      <c r="Q38" s="231"/>
      <c r="R38" s="231"/>
    </row>
    <row r="39" spans="1:18" s="5" customFormat="1" ht="21" customHeight="1" thickBot="1" x14ac:dyDescent="0.65">
      <c r="A39" s="4" t="s">
        <v>33</v>
      </c>
      <c r="B39" s="26"/>
      <c r="D39" s="33">
        <f>D21+D37</f>
        <v>719965486716</v>
      </c>
      <c r="E39" s="28"/>
      <c r="F39" s="33">
        <f>F21+F37</f>
        <v>747480737285</v>
      </c>
      <c r="G39" s="28"/>
      <c r="H39" s="33">
        <f>H21+H37</f>
        <v>584739699143</v>
      </c>
      <c r="I39" s="28"/>
      <c r="J39" s="33">
        <f>J21+J37</f>
        <v>585611493898</v>
      </c>
      <c r="K39" s="32"/>
      <c r="L39" s="231"/>
      <c r="M39" s="231"/>
      <c r="N39" s="231"/>
      <c r="O39" s="231"/>
      <c r="P39" s="231"/>
      <c r="Q39" s="231"/>
      <c r="R39" s="231"/>
    </row>
    <row r="40" spans="1:18" ht="21" customHeight="1" thickTop="1" x14ac:dyDescent="0.6">
      <c r="B40" s="19"/>
      <c r="D40" s="34"/>
      <c r="E40" s="35"/>
      <c r="F40" s="34"/>
      <c r="G40" s="35"/>
      <c r="H40" s="35"/>
      <c r="I40" s="35"/>
      <c r="J40" s="35"/>
      <c r="L40" s="231"/>
      <c r="M40" s="231"/>
      <c r="N40" s="231"/>
      <c r="O40" s="231"/>
      <c r="P40" s="231"/>
      <c r="Q40" s="231"/>
      <c r="R40" s="231"/>
    </row>
    <row r="41" spans="1:18" s="2" customFormat="1" ht="23.1" customHeight="1" x14ac:dyDescent="0.6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1"/>
      <c r="L41" s="229"/>
      <c r="M41" s="229"/>
      <c r="N41" s="229"/>
      <c r="O41" s="229"/>
      <c r="P41" s="229"/>
      <c r="Q41" s="229"/>
      <c r="R41" s="229"/>
    </row>
    <row r="42" spans="1:18" s="3" customFormat="1" ht="23.1" customHeight="1" x14ac:dyDescent="0.6">
      <c r="A42" s="3" t="s">
        <v>1</v>
      </c>
      <c r="L42" s="226"/>
      <c r="M42" s="226"/>
      <c r="N42" s="226"/>
      <c r="O42" s="226"/>
      <c r="P42" s="226"/>
      <c r="Q42" s="226"/>
      <c r="R42" s="226"/>
    </row>
    <row r="43" spans="1:18" s="3" customFormat="1" ht="23.1" customHeight="1" x14ac:dyDescent="0.6">
      <c r="A43" s="36"/>
      <c r="B43" s="36"/>
      <c r="C43" s="36"/>
      <c r="D43" s="36"/>
      <c r="E43" s="36"/>
      <c r="F43" s="36"/>
      <c r="G43" s="36"/>
      <c r="H43" s="36"/>
      <c r="I43" s="36"/>
      <c r="J43" s="36"/>
      <c r="L43" s="227"/>
      <c r="M43" s="227"/>
      <c r="N43" s="227"/>
      <c r="O43" s="227"/>
      <c r="P43" s="227"/>
      <c r="Q43" s="227"/>
      <c r="R43" s="227"/>
    </row>
    <row r="44" spans="1:18" ht="21" customHeight="1" x14ac:dyDescent="0.6">
      <c r="A44" s="6"/>
      <c r="B44" s="7"/>
      <c r="C44" s="8"/>
      <c r="D44" s="253" t="s">
        <v>2</v>
      </c>
      <c r="E44" s="253"/>
      <c r="F44" s="253"/>
      <c r="G44" s="9"/>
      <c r="H44" s="254" t="s">
        <v>3</v>
      </c>
      <c r="I44" s="254"/>
      <c r="J44" s="254"/>
      <c r="L44" s="227"/>
      <c r="M44" s="227"/>
      <c r="N44" s="227"/>
      <c r="O44" s="227"/>
      <c r="P44" s="227"/>
      <c r="Q44" s="227"/>
      <c r="R44" s="227"/>
    </row>
    <row r="45" spans="1:18" ht="21" customHeight="1" x14ac:dyDescent="0.6">
      <c r="A45" s="6"/>
      <c r="B45" s="7"/>
      <c r="C45" s="11"/>
      <c r="D45" s="253" t="s">
        <v>4</v>
      </c>
      <c r="E45" s="253"/>
      <c r="F45" s="253"/>
      <c r="G45" s="12"/>
      <c r="H45" s="253" t="s">
        <v>4</v>
      </c>
      <c r="I45" s="253"/>
      <c r="J45" s="253"/>
    </row>
    <row r="46" spans="1:18" ht="21" customHeight="1" x14ac:dyDescent="0.6">
      <c r="A46" s="6"/>
      <c r="B46" s="7"/>
      <c r="C46" s="11"/>
      <c r="D46" s="256" t="s">
        <v>5</v>
      </c>
      <c r="E46" s="256"/>
      <c r="F46" s="256"/>
      <c r="G46" s="14"/>
      <c r="H46" s="256" t="s">
        <v>5</v>
      </c>
      <c r="I46" s="256"/>
      <c r="J46" s="256"/>
    </row>
    <row r="47" spans="1:18" ht="21" customHeight="1" x14ac:dyDescent="0.6">
      <c r="A47" s="16" t="s">
        <v>34</v>
      </c>
      <c r="B47" s="7" t="s">
        <v>7</v>
      </c>
      <c r="C47" s="11"/>
      <c r="D47" s="13" t="s">
        <v>8</v>
      </c>
      <c r="E47" s="15"/>
      <c r="F47" s="13" t="s">
        <v>9</v>
      </c>
      <c r="G47" s="15"/>
      <c r="H47" s="13" t="s">
        <v>8</v>
      </c>
      <c r="I47" s="15"/>
      <c r="J47" s="13" t="s">
        <v>9</v>
      </c>
    </row>
    <row r="48" spans="1:18" ht="21" customHeight="1" x14ac:dyDescent="0.6">
      <c r="A48" s="6"/>
      <c r="B48" s="7"/>
      <c r="C48" s="8"/>
      <c r="D48" s="255" t="s">
        <v>10</v>
      </c>
      <c r="E48" s="255"/>
      <c r="F48" s="255"/>
      <c r="G48" s="255"/>
      <c r="H48" s="255"/>
      <c r="I48" s="255"/>
      <c r="J48" s="255"/>
    </row>
    <row r="49" spans="1:18" ht="21" customHeight="1" x14ac:dyDescent="0.6">
      <c r="A49" s="18" t="s">
        <v>35</v>
      </c>
      <c r="B49" s="19"/>
      <c r="C49" s="5"/>
      <c r="D49" s="9"/>
      <c r="E49" s="37"/>
      <c r="F49" s="9"/>
      <c r="G49" s="9"/>
      <c r="H49" s="38"/>
      <c r="I49" s="9"/>
      <c r="J49" s="38"/>
    </row>
    <row r="50" spans="1:18" ht="21" customHeight="1" x14ac:dyDescent="0.6">
      <c r="A50" s="20" t="s">
        <v>192</v>
      </c>
      <c r="B50" s="19">
        <v>18</v>
      </c>
      <c r="C50" s="5"/>
      <c r="D50" s="39">
        <v>4318186158</v>
      </c>
      <c r="E50" s="39"/>
      <c r="F50" s="39">
        <v>2423446246</v>
      </c>
      <c r="G50" s="39"/>
      <c r="H50" s="70">
        <v>2000000000</v>
      </c>
      <c r="I50" s="31"/>
      <c r="J50" s="31">
        <v>0</v>
      </c>
      <c r="K50" s="32"/>
      <c r="L50" s="232"/>
      <c r="M50" s="232"/>
      <c r="N50" s="232"/>
      <c r="O50" s="232"/>
      <c r="P50" s="232"/>
      <c r="Q50" s="232"/>
      <c r="R50" s="232"/>
    </row>
    <row r="51" spans="1:18" ht="21" customHeight="1" x14ac:dyDescent="0.6">
      <c r="A51" s="20" t="s">
        <v>172</v>
      </c>
      <c r="B51" s="19"/>
      <c r="C51" s="5"/>
      <c r="D51" s="39">
        <v>57613450996</v>
      </c>
      <c r="E51" s="39"/>
      <c r="F51" s="190">
        <v>70110500971</v>
      </c>
      <c r="G51" s="39"/>
      <c r="H51" s="39">
        <v>43053857284</v>
      </c>
      <c r="I51" s="39"/>
      <c r="J51" s="39">
        <v>50695043003</v>
      </c>
      <c r="K51" s="32"/>
      <c r="L51" s="232"/>
      <c r="M51" s="232"/>
      <c r="N51" s="232"/>
      <c r="O51" s="232"/>
      <c r="P51" s="232"/>
      <c r="Q51" s="232"/>
      <c r="R51" s="232"/>
    </row>
    <row r="52" spans="1:18" ht="21" customHeight="1" x14ac:dyDescent="0.6">
      <c r="A52" s="20" t="s">
        <v>220</v>
      </c>
      <c r="B52" s="19"/>
      <c r="C52" s="5"/>
      <c r="D52" s="39">
        <v>23718067395</v>
      </c>
      <c r="E52" s="39"/>
      <c r="F52" s="190">
        <v>27911474300</v>
      </c>
      <c r="G52" s="39"/>
      <c r="H52" s="39">
        <v>8125481647</v>
      </c>
      <c r="I52" s="39"/>
      <c r="J52" s="39">
        <v>10670074656</v>
      </c>
      <c r="K52" s="32"/>
      <c r="L52" s="232"/>
      <c r="M52" s="232"/>
      <c r="N52" s="232"/>
      <c r="O52" s="232"/>
      <c r="P52" s="232"/>
      <c r="Q52" s="232"/>
      <c r="R52" s="232"/>
    </row>
    <row r="53" spans="1:18" ht="21" customHeight="1" x14ac:dyDescent="0.6">
      <c r="A53" s="20" t="s">
        <v>36</v>
      </c>
      <c r="B53" s="19"/>
      <c r="C53" s="5"/>
      <c r="D53" s="39">
        <v>3716775624</v>
      </c>
      <c r="E53" s="39"/>
      <c r="F53" s="190">
        <v>3057879975</v>
      </c>
      <c r="G53" s="39"/>
      <c r="H53" s="39">
        <v>3313970465</v>
      </c>
      <c r="I53" s="39"/>
      <c r="J53" s="39">
        <v>2960367331</v>
      </c>
      <c r="K53" s="32"/>
      <c r="L53" s="232"/>
      <c r="M53" s="232"/>
      <c r="N53" s="232"/>
      <c r="O53" s="232"/>
      <c r="P53" s="232"/>
      <c r="Q53" s="232"/>
      <c r="R53" s="232"/>
    </row>
    <row r="54" spans="1:18" ht="21" customHeight="1" x14ac:dyDescent="0.6">
      <c r="A54" s="20" t="s">
        <v>37</v>
      </c>
      <c r="B54" s="19"/>
      <c r="C54" s="5"/>
      <c r="D54" s="39"/>
      <c r="E54" s="39"/>
      <c r="F54" s="39"/>
      <c r="G54" s="39"/>
      <c r="H54" s="39"/>
      <c r="I54" s="39"/>
      <c r="J54" s="39"/>
      <c r="L54" s="232"/>
      <c r="M54" s="232"/>
      <c r="N54" s="232"/>
      <c r="O54" s="232"/>
      <c r="P54" s="232"/>
      <c r="Q54" s="232"/>
      <c r="R54" s="232"/>
    </row>
    <row r="55" spans="1:18" ht="21" customHeight="1" x14ac:dyDescent="0.6">
      <c r="A55" s="175" t="s">
        <v>38</v>
      </c>
      <c r="B55" s="19">
        <v>18</v>
      </c>
      <c r="C55" s="5"/>
      <c r="D55" s="39">
        <v>9298871850</v>
      </c>
      <c r="E55" s="39"/>
      <c r="F55" s="39">
        <v>4305116387</v>
      </c>
      <c r="G55" s="39"/>
      <c r="H55" s="39">
        <v>7683368302</v>
      </c>
      <c r="I55" s="39"/>
      <c r="J55" s="39">
        <v>997978060</v>
      </c>
      <c r="K55" s="32"/>
      <c r="L55" s="232"/>
      <c r="M55" s="232"/>
      <c r="N55" s="232"/>
      <c r="O55" s="232"/>
      <c r="P55" s="232"/>
      <c r="Q55" s="232"/>
      <c r="R55" s="232"/>
    </row>
    <row r="56" spans="1:18" ht="21" customHeight="1" x14ac:dyDescent="0.6">
      <c r="A56" s="20" t="s">
        <v>37</v>
      </c>
      <c r="B56" s="19"/>
      <c r="C56" s="5"/>
      <c r="D56" s="39"/>
      <c r="E56" s="39"/>
      <c r="F56" s="39"/>
      <c r="G56" s="39"/>
      <c r="H56" s="39"/>
      <c r="I56" s="39"/>
      <c r="J56" s="39"/>
      <c r="L56" s="232"/>
      <c r="M56" s="232"/>
      <c r="N56" s="232"/>
      <c r="O56" s="232"/>
      <c r="P56" s="232"/>
      <c r="Q56" s="232"/>
      <c r="R56" s="232"/>
    </row>
    <row r="57" spans="1:18" ht="21" customHeight="1" x14ac:dyDescent="0.6">
      <c r="A57" s="175" t="s">
        <v>145</v>
      </c>
      <c r="B57" s="19">
        <v>18</v>
      </c>
      <c r="C57" s="5"/>
      <c r="D57" s="39">
        <v>42328943</v>
      </c>
      <c r="E57" s="39"/>
      <c r="F57" s="39">
        <v>45955862</v>
      </c>
      <c r="G57" s="39"/>
      <c r="H57" s="31">
        <v>0</v>
      </c>
      <c r="I57" s="31"/>
      <c r="J57" s="31">
        <v>0</v>
      </c>
      <c r="K57" s="32"/>
      <c r="L57" s="232"/>
      <c r="M57" s="232"/>
      <c r="N57" s="232"/>
      <c r="O57" s="232"/>
      <c r="P57" s="232"/>
      <c r="Q57" s="232"/>
      <c r="R57" s="232"/>
    </row>
    <row r="58" spans="1:18" ht="21" customHeight="1" x14ac:dyDescent="0.6">
      <c r="A58" s="20" t="s">
        <v>37</v>
      </c>
      <c r="B58" s="19"/>
      <c r="C58" s="5"/>
      <c r="D58" s="39"/>
      <c r="E58" s="39"/>
      <c r="F58" s="39"/>
      <c r="G58" s="39"/>
      <c r="H58" s="17"/>
      <c r="I58" s="17"/>
      <c r="J58" s="17"/>
      <c r="L58" s="232"/>
      <c r="M58" s="232"/>
      <c r="N58" s="232"/>
      <c r="O58" s="232"/>
      <c r="P58" s="232"/>
      <c r="Q58" s="232"/>
      <c r="R58" s="232"/>
    </row>
    <row r="59" spans="1:18" ht="21" customHeight="1" x14ac:dyDescent="0.6">
      <c r="A59" s="175" t="s">
        <v>307</v>
      </c>
      <c r="B59" s="19" t="s">
        <v>287</v>
      </c>
      <c r="C59" s="5"/>
      <c r="D59" s="31">
        <v>0</v>
      </c>
      <c r="E59" s="41"/>
      <c r="F59" s="31">
        <v>0</v>
      </c>
      <c r="G59" s="39"/>
      <c r="H59" s="31">
        <v>0</v>
      </c>
      <c r="I59" s="17"/>
      <c r="J59" s="39">
        <v>16645292631</v>
      </c>
      <c r="K59" s="32"/>
      <c r="L59" s="232"/>
      <c r="M59" s="232"/>
      <c r="N59" s="232"/>
      <c r="O59" s="232"/>
      <c r="P59" s="232"/>
      <c r="Q59" s="232"/>
      <c r="R59" s="232"/>
    </row>
    <row r="60" spans="1:18" ht="21" customHeight="1" x14ac:dyDescent="0.6">
      <c r="A60" s="20" t="s">
        <v>39</v>
      </c>
      <c r="B60" s="19">
        <v>18</v>
      </c>
      <c r="C60" s="5"/>
      <c r="D60" s="31">
        <v>0</v>
      </c>
      <c r="E60" s="39"/>
      <c r="F60" s="39">
        <v>33484375947</v>
      </c>
      <c r="G60" s="39"/>
      <c r="H60" s="31">
        <v>0</v>
      </c>
      <c r="I60" s="39"/>
      <c r="J60" s="39">
        <v>16924370884</v>
      </c>
      <c r="K60" s="32"/>
      <c r="L60" s="232"/>
      <c r="M60" s="232"/>
      <c r="N60" s="232"/>
      <c r="O60" s="232"/>
      <c r="P60" s="232"/>
      <c r="Q60" s="232"/>
      <c r="R60" s="232"/>
    </row>
    <row r="61" spans="1:18" ht="21" customHeight="1" x14ac:dyDescent="0.6">
      <c r="A61" s="20" t="s">
        <v>40</v>
      </c>
      <c r="B61" s="19">
        <v>18</v>
      </c>
      <c r="C61" s="5"/>
      <c r="D61" s="39">
        <v>1953637337</v>
      </c>
      <c r="E61" s="39"/>
      <c r="F61" s="39">
        <v>1618566872</v>
      </c>
      <c r="G61" s="39"/>
      <c r="H61" s="39">
        <v>1003030506</v>
      </c>
      <c r="I61" s="39"/>
      <c r="J61" s="39">
        <v>1197347473</v>
      </c>
      <c r="K61" s="32"/>
      <c r="L61" s="232"/>
      <c r="M61" s="232"/>
      <c r="N61" s="232"/>
      <c r="O61" s="232"/>
      <c r="P61" s="232"/>
      <c r="Q61" s="232"/>
      <c r="R61" s="232"/>
    </row>
    <row r="62" spans="1:18" ht="21" customHeight="1" x14ac:dyDescent="0.6">
      <c r="A62" s="20" t="s">
        <v>41</v>
      </c>
      <c r="B62" s="19" t="s">
        <v>287</v>
      </c>
      <c r="C62" s="5"/>
      <c r="D62" s="31">
        <v>0</v>
      </c>
      <c r="E62" s="39"/>
      <c r="F62" s="31">
        <v>0</v>
      </c>
      <c r="G62" s="39"/>
      <c r="H62" s="39">
        <v>2153627283</v>
      </c>
      <c r="I62" s="39"/>
      <c r="J62" s="39">
        <v>10088874563</v>
      </c>
      <c r="K62" s="32"/>
      <c r="L62" s="232"/>
      <c r="M62" s="232"/>
      <c r="N62" s="232"/>
      <c r="O62" s="232"/>
      <c r="P62" s="232"/>
      <c r="Q62" s="232"/>
      <c r="R62" s="232"/>
    </row>
    <row r="63" spans="1:18" ht="21" customHeight="1" x14ac:dyDescent="0.6">
      <c r="A63" s="20" t="s">
        <v>42</v>
      </c>
      <c r="B63" s="19"/>
      <c r="C63" s="5"/>
      <c r="D63" s="39">
        <v>952504547</v>
      </c>
      <c r="E63" s="39"/>
      <c r="F63" s="39">
        <v>1471453755</v>
      </c>
      <c r="G63" s="39"/>
      <c r="H63" s="31">
        <v>0</v>
      </c>
      <c r="I63" s="41"/>
      <c r="J63" s="31">
        <v>0</v>
      </c>
      <c r="K63" s="32"/>
      <c r="L63" s="232"/>
      <c r="M63" s="232"/>
      <c r="N63" s="232"/>
      <c r="O63" s="232"/>
      <c r="P63" s="232"/>
      <c r="Q63" s="232"/>
      <c r="R63" s="232"/>
    </row>
    <row r="64" spans="1:18" ht="21" customHeight="1" x14ac:dyDescent="0.6">
      <c r="A64" s="20" t="s">
        <v>43</v>
      </c>
      <c r="B64" s="19"/>
      <c r="D64" s="39">
        <v>706730706</v>
      </c>
      <c r="E64" s="39"/>
      <c r="F64" s="39">
        <v>666114941</v>
      </c>
      <c r="G64" s="39"/>
      <c r="H64" s="31">
        <v>0</v>
      </c>
      <c r="I64" s="31"/>
      <c r="J64" s="31">
        <v>0</v>
      </c>
      <c r="K64" s="32"/>
      <c r="L64" s="232"/>
      <c r="M64" s="232"/>
      <c r="N64" s="232"/>
      <c r="O64" s="232"/>
      <c r="P64" s="232"/>
      <c r="Q64" s="232"/>
      <c r="R64" s="232"/>
    </row>
    <row r="65" spans="1:19" ht="21" customHeight="1" x14ac:dyDescent="0.6">
      <c r="A65" s="20" t="s">
        <v>44</v>
      </c>
      <c r="B65" s="19">
        <v>27</v>
      </c>
      <c r="C65" s="5"/>
      <c r="D65" s="39">
        <v>1621774035</v>
      </c>
      <c r="E65" s="39"/>
      <c r="F65" s="39">
        <v>1861550383</v>
      </c>
      <c r="G65" s="39"/>
      <c r="H65" s="39">
        <v>1560829596</v>
      </c>
      <c r="I65" s="39"/>
      <c r="J65" s="39">
        <v>1331169027</v>
      </c>
      <c r="K65" s="32"/>
      <c r="L65" s="232"/>
      <c r="M65" s="232"/>
      <c r="N65" s="232"/>
      <c r="O65" s="232"/>
      <c r="P65" s="232"/>
      <c r="Q65" s="232"/>
      <c r="R65" s="232"/>
    </row>
    <row r="66" spans="1:19" ht="21" customHeight="1" x14ac:dyDescent="0.6">
      <c r="A66" s="20" t="s">
        <v>45</v>
      </c>
      <c r="B66" s="19"/>
      <c r="D66" s="21">
        <v>34072120</v>
      </c>
      <c r="E66" s="39"/>
      <c r="F66" s="115">
        <v>46602616</v>
      </c>
      <c r="G66" s="39"/>
      <c r="H66" s="31">
        <v>0</v>
      </c>
      <c r="I66" s="31"/>
      <c r="J66" s="31">
        <v>0</v>
      </c>
      <c r="K66" s="32"/>
      <c r="L66" s="232"/>
      <c r="M66" s="232"/>
      <c r="N66" s="232"/>
      <c r="O66" s="232"/>
      <c r="P66" s="232"/>
      <c r="Q66" s="232"/>
      <c r="R66" s="232"/>
    </row>
    <row r="67" spans="1:19" s="5" customFormat="1" ht="21" customHeight="1" x14ac:dyDescent="0.6">
      <c r="A67" s="4" t="s">
        <v>46</v>
      </c>
      <c r="B67" s="26"/>
      <c r="D67" s="27">
        <f>SUM(D50:D66)</f>
        <v>103976399711</v>
      </c>
      <c r="E67" s="28"/>
      <c r="F67" s="27">
        <f>SUM(F50:F66)</f>
        <v>147003038255</v>
      </c>
      <c r="G67" s="28"/>
      <c r="H67" s="27">
        <f>SUM(H50:H66)</f>
        <v>68894165083</v>
      </c>
      <c r="I67" s="28"/>
      <c r="J67" s="27">
        <f>SUM(J50:J66)</f>
        <v>111510517628</v>
      </c>
      <c r="K67" s="42"/>
      <c r="L67" s="232"/>
      <c r="M67" s="232"/>
      <c r="N67" s="232"/>
      <c r="O67" s="232"/>
      <c r="P67" s="232"/>
      <c r="Q67" s="232"/>
      <c r="R67" s="232"/>
      <c r="S67" s="10"/>
    </row>
    <row r="68" spans="1:19" ht="21" customHeight="1" x14ac:dyDescent="0.6">
      <c r="B68" s="19"/>
      <c r="D68" s="29"/>
      <c r="E68" s="21"/>
      <c r="F68" s="29"/>
      <c r="G68" s="21"/>
      <c r="H68" s="21"/>
      <c r="I68" s="21"/>
      <c r="J68" s="21"/>
      <c r="L68" s="231"/>
      <c r="M68" s="231"/>
      <c r="N68" s="231"/>
      <c r="O68" s="231"/>
      <c r="P68" s="231"/>
      <c r="Q68" s="231"/>
      <c r="R68" s="231"/>
    </row>
    <row r="69" spans="1:19" ht="21" customHeight="1" x14ac:dyDescent="0.6">
      <c r="A69" s="18" t="s">
        <v>47</v>
      </c>
      <c r="B69" s="19"/>
      <c r="D69" s="21"/>
      <c r="E69" s="21"/>
      <c r="F69" s="21"/>
      <c r="G69" s="21"/>
      <c r="H69" s="21"/>
      <c r="I69" s="21"/>
      <c r="J69" s="21"/>
    </row>
    <row r="70" spans="1:19" ht="21" customHeight="1" x14ac:dyDescent="0.6">
      <c r="A70" s="20" t="s">
        <v>182</v>
      </c>
      <c r="B70" s="19">
        <v>18</v>
      </c>
      <c r="C70" s="19"/>
      <c r="D70" s="17">
        <v>86753745110</v>
      </c>
      <c r="E70" s="21"/>
      <c r="F70" s="17">
        <v>92933237707</v>
      </c>
      <c r="G70" s="21"/>
      <c r="H70" s="39">
        <v>41118208288</v>
      </c>
      <c r="I70" s="21"/>
      <c r="J70" s="39">
        <v>31875582459</v>
      </c>
      <c r="K70" s="23"/>
      <c r="L70" s="232"/>
      <c r="M70" s="232"/>
      <c r="N70" s="232"/>
      <c r="O70" s="232"/>
      <c r="P70" s="232"/>
      <c r="Q70" s="232"/>
      <c r="R70" s="232"/>
    </row>
    <row r="71" spans="1:19" ht="21" customHeight="1" x14ac:dyDescent="0.6">
      <c r="A71" s="20" t="s">
        <v>48</v>
      </c>
      <c r="B71" s="19">
        <v>18</v>
      </c>
      <c r="C71" s="19"/>
      <c r="D71" s="17">
        <v>161956197</v>
      </c>
      <c r="E71" s="21"/>
      <c r="F71" s="17">
        <v>210206396</v>
      </c>
      <c r="G71" s="21"/>
      <c r="H71" s="31">
        <v>0</v>
      </c>
      <c r="I71" s="31"/>
      <c r="J71" s="31">
        <v>0</v>
      </c>
      <c r="K71" s="23"/>
      <c r="L71" s="232"/>
      <c r="M71" s="232"/>
      <c r="N71" s="232"/>
      <c r="O71" s="232"/>
      <c r="P71" s="232"/>
      <c r="Q71" s="232"/>
      <c r="R71" s="232"/>
    </row>
    <row r="72" spans="1:19" ht="21" customHeight="1" x14ac:dyDescent="0.6">
      <c r="A72" s="20" t="s">
        <v>308</v>
      </c>
      <c r="B72" s="19" t="s">
        <v>287</v>
      </c>
      <c r="C72" s="19"/>
      <c r="D72" s="31">
        <v>0</v>
      </c>
      <c r="E72" s="17"/>
      <c r="F72" s="17">
        <v>55600000000</v>
      </c>
      <c r="G72" s="21"/>
      <c r="H72" s="39">
        <v>90675665336</v>
      </c>
      <c r="I72" s="21"/>
      <c r="J72" s="39">
        <v>106996823620</v>
      </c>
      <c r="K72" s="23"/>
      <c r="L72" s="232"/>
      <c r="M72" s="232"/>
      <c r="N72" s="232"/>
      <c r="O72" s="232"/>
      <c r="P72" s="232"/>
      <c r="Q72" s="232"/>
      <c r="R72" s="232"/>
    </row>
    <row r="73" spans="1:19" ht="21" customHeight="1" x14ac:dyDescent="0.6">
      <c r="A73" s="20" t="s">
        <v>49</v>
      </c>
      <c r="B73" s="19">
        <v>18</v>
      </c>
      <c r="C73" s="19"/>
      <c r="D73" s="21">
        <v>176973868084</v>
      </c>
      <c r="E73" s="21"/>
      <c r="F73" s="21">
        <v>76016443449</v>
      </c>
      <c r="G73" s="21"/>
      <c r="H73" s="21">
        <v>89930003698</v>
      </c>
      <c r="I73" s="21"/>
      <c r="J73" s="21">
        <v>34969273442</v>
      </c>
      <c r="K73" s="23"/>
      <c r="L73" s="232"/>
      <c r="M73" s="232"/>
      <c r="N73" s="232"/>
      <c r="O73" s="232"/>
      <c r="P73" s="232"/>
      <c r="Q73" s="232"/>
      <c r="R73" s="232"/>
    </row>
    <row r="74" spans="1:19" ht="21" customHeight="1" x14ac:dyDescent="0.6">
      <c r="A74" s="20" t="s">
        <v>50</v>
      </c>
      <c r="B74" s="19">
        <v>18</v>
      </c>
      <c r="C74" s="19"/>
      <c r="D74" s="21">
        <v>22351583893</v>
      </c>
      <c r="E74" s="21"/>
      <c r="F74" s="21">
        <v>8737551202</v>
      </c>
      <c r="G74" s="21"/>
      <c r="H74" s="21">
        <v>16085344037</v>
      </c>
      <c r="I74" s="21"/>
      <c r="J74" s="21">
        <v>6314581265</v>
      </c>
      <c r="K74" s="23"/>
      <c r="L74" s="232"/>
      <c r="M74" s="232"/>
      <c r="N74" s="232"/>
      <c r="O74" s="232"/>
      <c r="P74" s="232"/>
      <c r="Q74" s="232"/>
      <c r="R74" s="232"/>
    </row>
    <row r="75" spans="1:19" ht="21" customHeight="1" x14ac:dyDescent="0.6">
      <c r="A75" s="20" t="s">
        <v>51</v>
      </c>
      <c r="B75" s="19">
        <v>23</v>
      </c>
      <c r="C75" s="19"/>
      <c r="D75" s="21">
        <v>19715861457</v>
      </c>
      <c r="E75" s="21"/>
      <c r="F75" s="21">
        <f>32391560110-6630967904-1</f>
        <v>25760592205</v>
      </c>
      <c r="G75" s="21"/>
      <c r="H75" s="21">
        <v>726304065</v>
      </c>
      <c r="I75" s="21"/>
      <c r="J75" s="21">
        <v>4903516822</v>
      </c>
      <c r="K75" s="23"/>
      <c r="L75" s="232"/>
      <c r="M75" s="232"/>
      <c r="N75" s="232"/>
      <c r="O75" s="232"/>
      <c r="P75" s="232"/>
      <c r="Q75" s="232"/>
      <c r="R75" s="232"/>
    </row>
    <row r="76" spans="1:19" ht="21" customHeight="1" x14ac:dyDescent="0.6">
      <c r="A76" s="20" t="s">
        <v>303</v>
      </c>
      <c r="B76" s="19">
        <v>19</v>
      </c>
      <c r="D76" s="21">
        <v>9165655220</v>
      </c>
      <c r="E76" s="21"/>
      <c r="F76" s="21">
        <v>11120601931</v>
      </c>
      <c r="G76" s="21"/>
      <c r="H76" s="21">
        <v>4833407422</v>
      </c>
      <c r="I76" s="21"/>
      <c r="J76" s="21">
        <v>4571647977</v>
      </c>
      <c r="K76" s="23"/>
      <c r="L76" s="232"/>
      <c r="M76" s="232"/>
      <c r="N76" s="232"/>
      <c r="O76" s="232"/>
      <c r="P76" s="232"/>
      <c r="Q76" s="232"/>
      <c r="R76" s="232"/>
    </row>
    <row r="77" spans="1:19" ht="21" customHeight="1" x14ac:dyDescent="0.6">
      <c r="A77" s="20" t="s">
        <v>53</v>
      </c>
      <c r="B77" s="19"/>
      <c r="D77" s="21">
        <v>1192863888</v>
      </c>
      <c r="E77" s="21"/>
      <c r="F77" s="21">
        <v>1578529452</v>
      </c>
      <c r="G77" s="21"/>
      <c r="H77" s="31">
        <v>0</v>
      </c>
      <c r="I77" s="31"/>
      <c r="J77" s="31">
        <v>0</v>
      </c>
      <c r="K77" s="23"/>
      <c r="L77" s="232"/>
      <c r="M77" s="232"/>
      <c r="N77" s="232"/>
      <c r="O77" s="232"/>
      <c r="P77" s="232"/>
      <c r="Q77" s="232"/>
      <c r="R77" s="232"/>
    </row>
    <row r="78" spans="1:19" ht="21" customHeight="1" x14ac:dyDescent="0.6">
      <c r="A78" s="20" t="s">
        <v>54</v>
      </c>
      <c r="B78" s="19">
        <v>27</v>
      </c>
      <c r="D78" s="21">
        <v>351775118</v>
      </c>
      <c r="E78" s="21"/>
      <c r="F78" s="21">
        <v>17933787</v>
      </c>
      <c r="G78" s="21"/>
      <c r="H78" s="21">
        <v>351775118</v>
      </c>
      <c r="I78" s="25"/>
      <c r="J78" s="31">
        <v>0</v>
      </c>
      <c r="K78" s="23"/>
      <c r="L78" s="232"/>
      <c r="M78" s="232"/>
      <c r="N78" s="232"/>
      <c r="O78" s="232"/>
      <c r="P78" s="232"/>
      <c r="Q78" s="232"/>
      <c r="R78" s="232"/>
    </row>
    <row r="79" spans="1:19" ht="21" customHeight="1" x14ac:dyDescent="0.6">
      <c r="A79" s="20" t="s">
        <v>55</v>
      </c>
      <c r="B79" s="19"/>
      <c r="D79" s="21">
        <f>1686938846-D77</f>
        <v>494074958</v>
      </c>
      <c r="E79" s="21"/>
      <c r="F79" s="21">
        <v>899436256</v>
      </c>
      <c r="G79" s="21"/>
      <c r="H79" s="21">
        <f>13797834+260172207</f>
        <v>273970041</v>
      </c>
      <c r="I79" s="21"/>
      <c r="J79" s="21">
        <v>660546306</v>
      </c>
      <c r="K79" s="23"/>
      <c r="L79" s="232"/>
      <c r="M79" s="232"/>
      <c r="N79" s="232"/>
      <c r="O79" s="232"/>
      <c r="P79" s="232"/>
      <c r="Q79" s="232"/>
      <c r="R79" s="232"/>
    </row>
    <row r="80" spans="1:19" s="5" customFormat="1" ht="21" customHeight="1" x14ac:dyDescent="0.6">
      <c r="A80" s="4" t="s">
        <v>56</v>
      </c>
      <c r="B80" s="26"/>
      <c r="D80" s="27">
        <f>SUM(D70:D79)</f>
        <v>317161383925</v>
      </c>
      <c r="E80" s="28"/>
      <c r="F80" s="27">
        <f>SUM(F70:F79)</f>
        <v>272874532385</v>
      </c>
      <c r="G80" s="28"/>
      <c r="H80" s="27">
        <f>SUM(H70:H79)</f>
        <v>243994678005</v>
      </c>
      <c r="I80" s="28"/>
      <c r="J80" s="27">
        <f>SUM(J70:J79)</f>
        <v>190291971891</v>
      </c>
      <c r="K80" s="23"/>
      <c r="L80" s="232"/>
      <c r="M80" s="232"/>
      <c r="N80" s="232"/>
      <c r="O80" s="232"/>
      <c r="P80" s="232"/>
      <c r="Q80" s="232"/>
      <c r="R80" s="232"/>
    </row>
    <row r="81" spans="1:18" ht="21" customHeight="1" x14ac:dyDescent="0.6">
      <c r="B81" s="19"/>
      <c r="D81" s="21"/>
      <c r="E81" s="21"/>
      <c r="F81" s="21"/>
      <c r="G81" s="21"/>
      <c r="H81" s="21"/>
      <c r="I81" s="21"/>
      <c r="J81" s="21"/>
      <c r="L81" s="231"/>
      <c r="M81" s="231"/>
      <c r="N81" s="231"/>
      <c r="O81" s="231"/>
      <c r="P81" s="231"/>
      <c r="Q81" s="231"/>
      <c r="R81" s="231"/>
    </row>
    <row r="82" spans="1:18" s="5" customFormat="1" ht="21" customHeight="1" x14ac:dyDescent="0.6">
      <c r="A82" s="4" t="s">
        <v>57</v>
      </c>
      <c r="B82" s="26"/>
      <c r="D82" s="43">
        <f>SUM(D67,D80)</f>
        <v>421137783636</v>
      </c>
      <c r="E82" s="28"/>
      <c r="F82" s="43">
        <f>SUM(F67,F80)</f>
        <v>419877570640</v>
      </c>
      <c r="G82" s="28"/>
      <c r="H82" s="43">
        <f>SUM(H67,H80)</f>
        <v>312888843088</v>
      </c>
      <c r="I82" s="28"/>
      <c r="J82" s="43">
        <f>SUM(J67,J80)</f>
        <v>301802489519</v>
      </c>
      <c r="K82" s="23"/>
      <c r="L82" s="232"/>
      <c r="M82" s="232"/>
      <c r="N82" s="232"/>
      <c r="O82" s="232"/>
      <c r="P82" s="232"/>
      <c r="Q82" s="232"/>
      <c r="R82" s="232"/>
    </row>
    <row r="83" spans="1:18" ht="21" customHeight="1" x14ac:dyDescent="0.6">
      <c r="B83" s="19"/>
      <c r="D83" s="29"/>
      <c r="E83" s="35"/>
      <c r="F83" s="35"/>
      <c r="G83" s="35"/>
      <c r="H83" s="35"/>
      <c r="I83" s="35"/>
      <c r="J83" s="35"/>
      <c r="L83" s="231"/>
      <c r="M83" s="231"/>
      <c r="N83" s="231"/>
      <c r="O83" s="231"/>
      <c r="P83" s="231"/>
      <c r="Q83" s="231"/>
      <c r="R83" s="231"/>
    </row>
    <row r="84" spans="1:18" s="2" customFormat="1" ht="23.1" customHeight="1" x14ac:dyDescent="0.6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1"/>
      <c r="L84" s="229"/>
      <c r="M84" s="229"/>
      <c r="N84" s="229"/>
      <c r="O84" s="229"/>
      <c r="P84" s="229"/>
      <c r="Q84" s="229"/>
      <c r="R84" s="229"/>
    </row>
    <row r="85" spans="1:18" s="3" customFormat="1" ht="23.1" customHeight="1" x14ac:dyDescent="0.6">
      <c r="A85" s="3" t="s">
        <v>1</v>
      </c>
      <c r="L85" s="226"/>
      <c r="M85" s="226"/>
      <c r="N85" s="226"/>
      <c r="O85" s="226"/>
      <c r="P85" s="226"/>
      <c r="Q85" s="226"/>
      <c r="R85" s="226"/>
    </row>
    <row r="86" spans="1:18" ht="21" customHeight="1" x14ac:dyDescent="0.6">
      <c r="A86" s="4"/>
      <c r="B86" s="26"/>
      <c r="C86" s="44"/>
      <c r="D86" s="45"/>
      <c r="E86" s="44"/>
      <c r="F86" s="45"/>
      <c r="G86" s="44"/>
      <c r="H86" s="45"/>
      <c r="I86" s="44"/>
      <c r="J86" s="45"/>
      <c r="L86" s="227"/>
      <c r="M86" s="227"/>
      <c r="N86" s="227"/>
      <c r="O86" s="227"/>
      <c r="P86" s="227"/>
      <c r="Q86" s="227"/>
      <c r="R86" s="227"/>
    </row>
    <row r="87" spans="1:18" ht="21" customHeight="1" x14ac:dyDescent="0.6">
      <c r="A87" s="4"/>
      <c r="B87" s="7"/>
      <c r="C87" s="8"/>
      <c r="D87" s="253" t="s">
        <v>2</v>
      </c>
      <c r="E87" s="253"/>
      <c r="F87" s="253"/>
      <c r="G87" s="9"/>
      <c r="H87" s="254" t="s">
        <v>3</v>
      </c>
      <c r="I87" s="254"/>
      <c r="J87" s="254"/>
    </row>
    <row r="88" spans="1:18" ht="21" customHeight="1" x14ac:dyDescent="0.6">
      <c r="A88" s="4"/>
      <c r="B88" s="7"/>
      <c r="C88" s="11"/>
      <c r="D88" s="253" t="s">
        <v>4</v>
      </c>
      <c r="E88" s="253"/>
      <c r="F88" s="253"/>
      <c r="G88" s="12"/>
      <c r="H88" s="253" t="s">
        <v>4</v>
      </c>
      <c r="I88" s="253"/>
      <c r="J88" s="253"/>
    </row>
    <row r="89" spans="1:18" ht="21" customHeight="1" x14ac:dyDescent="0.6">
      <c r="A89" s="4"/>
      <c r="B89" s="7"/>
      <c r="C89" s="11"/>
      <c r="D89" s="256" t="s">
        <v>5</v>
      </c>
      <c r="E89" s="256"/>
      <c r="F89" s="256"/>
      <c r="G89" s="14"/>
      <c r="H89" s="256" t="s">
        <v>5</v>
      </c>
      <c r="I89" s="256"/>
      <c r="J89" s="256"/>
    </row>
    <row r="90" spans="1:18" ht="21" customHeight="1" x14ac:dyDescent="0.6">
      <c r="A90" s="4" t="s">
        <v>34</v>
      </c>
      <c r="B90" s="7" t="s">
        <v>7</v>
      </c>
      <c r="C90" s="11"/>
      <c r="D90" s="13" t="s">
        <v>8</v>
      </c>
      <c r="E90" s="15"/>
      <c r="F90" s="13" t="s">
        <v>9</v>
      </c>
      <c r="G90" s="15"/>
      <c r="H90" s="13" t="s">
        <v>8</v>
      </c>
      <c r="I90" s="15"/>
      <c r="J90" s="13" t="s">
        <v>9</v>
      </c>
    </row>
    <row r="91" spans="1:18" ht="21" customHeight="1" x14ac:dyDescent="0.6">
      <c r="A91" s="4"/>
      <c r="B91" s="7"/>
      <c r="C91" s="8"/>
      <c r="D91" s="255" t="s">
        <v>10</v>
      </c>
      <c r="E91" s="255"/>
      <c r="F91" s="255"/>
      <c r="G91" s="255"/>
      <c r="H91" s="255"/>
      <c r="I91" s="255"/>
      <c r="J91" s="255"/>
    </row>
    <row r="92" spans="1:18" ht="21" customHeight="1" x14ac:dyDescent="0.6">
      <c r="A92" s="18" t="s">
        <v>58</v>
      </c>
      <c r="D92" s="12"/>
      <c r="E92" s="12"/>
      <c r="F92" s="12"/>
      <c r="G92" s="12"/>
      <c r="H92" s="12"/>
      <c r="I92" s="12"/>
      <c r="J92" s="12"/>
    </row>
    <row r="93" spans="1:18" ht="21" customHeight="1" x14ac:dyDescent="0.6">
      <c r="A93" s="20" t="s">
        <v>59</v>
      </c>
      <c r="B93" s="19"/>
      <c r="D93" s="12"/>
      <c r="E93" s="12"/>
      <c r="F93" s="12"/>
      <c r="G93" s="12"/>
      <c r="H93" s="12"/>
      <c r="I93" s="12"/>
      <c r="J93" s="12"/>
    </row>
    <row r="94" spans="1:18" ht="21" customHeight="1" x14ac:dyDescent="0.6">
      <c r="A94" s="175" t="s">
        <v>146</v>
      </c>
      <c r="B94" s="19"/>
      <c r="D94" s="12"/>
      <c r="E94" s="12"/>
      <c r="F94" s="12"/>
      <c r="G94" s="12"/>
      <c r="H94" s="12"/>
      <c r="I94" s="12"/>
      <c r="J94" s="12"/>
    </row>
    <row r="95" spans="1:18" ht="21" customHeight="1" x14ac:dyDescent="0.6">
      <c r="A95" s="176" t="s">
        <v>147</v>
      </c>
      <c r="B95" s="19"/>
      <c r="D95" s="12"/>
      <c r="E95" s="12"/>
      <c r="F95" s="12"/>
      <c r="G95" s="12"/>
      <c r="H95" s="12"/>
      <c r="I95" s="12"/>
      <c r="J95" s="12"/>
    </row>
    <row r="96" spans="1:18" ht="21" customHeight="1" thickBot="1" x14ac:dyDescent="0.65">
      <c r="A96" s="176" t="s">
        <v>148</v>
      </c>
      <c r="B96" s="19"/>
      <c r="D96" s="47">
        <v>45088491170</v>
      </c>
      <c r="E96" s="21"/>
      <c r="F96" s="47">
        <v>45088491170</v>
      </c>
      <c r="G96" s="21"/>
      <c r="H96" s="47">
        <v>45088491170</v>
      </c>
      <c r="I96" s="21"/>
      <c r="J96" s="47">
        <v>45088491170</v>
      </c>
      <c r="K96" s="23"/>
      <c r="L96" s="232"/>
      <c r="M96" s="232"/>
      <c r="N96" s="232"/>
      <c r="O96" s="232"/>
      <c r="P96" s="232"/>
      <c r="Q96" s="232"/>
      <c r="R96" s="232"/>
    </row>
    <row r="97" spans="1:18" ht="21" customHeight="1" thickTop="1" x14ac:dyDescent="0.6">
      <c r="A97" s="175" t="s">
        <v>149</v>
      </c>
      <c r="B97" s="19"/>
      <c r="D97" s="21"/>
      <c r="E97" s="21"/>
      <c r="F97" s="21"/>
      <c r="G97" s="21"/>
      <c r="H97" s="21"/>
      <c r="I97" s="21"/>
      <c r="J97" s="21"/>
      <c r="L97" s="231"/>
      <c r="M97" s="231"/>
      <c r="N97" s="231"/>
      <c r="O97" s="231"/>
      <c r="P97" s="231"/>
      <c r="Q97" s="231"/>
      <c r="R97" s="231"/>
    </row>
    <row r="98" spans="1:18" ht="21" customHeight="1" x14ac:dyDescent="0.6">
      <c r="A98" s="176" t="s">
        <v>147</v>
      </c>
      <c r="B98" s="19"/>
      <c r="D98" s="21"/>
      <c r="E98" s="21"/>
      <c r="F98" s="21"/>
      <c r="G98" s="21"/>
      <c r="H98" s="21"/>
      <c r="I98" s="21"/>
      <c r="J98" s="21"/>
    </row>
    <row r="99" spans="1:18" ht="21" customHeight="1" x14ac:dyDescent="0.6">
      <c r="A99" s="176" t="s">
        <v>148</v>
      </c>
      <c r="B99" s="19"/>
      <c r="D99" s="21">
        <v>45088491170</v>
      </c>
      <c r="E99" s="21"/>
      <c r="F99" s="21">
        <v>45088491170</v>
      </c>
      <c r="G99" s="21"/>
      <c r="H99" s="21">
        <v>45088491170</v>
      </c>
      <c r="I99" s="21"/>
      <c r="J99" s="21">
        <v>45088491170</v>
      </c>
      <c r="K99" s="23"/>
      <c r="L99" s="232"/>
      <c r="M99" s="232"/>
      <c r="N99" s="232"/>
      <c r="O99" s="232"/>
      <c r="P99" s="232"/>
      <c r="Q99" s="232"/>
      <c r="R99" s="232"/>
    </row>
    <row r="100" spans="1:18" ht="21" customHeight="1" x14ac:dyDescent="0.6">
      <c r="A100" s="20" t="s">
        <v>158</v>
      </c>
      <c r="B100" s="19"/>
      <c r="D100" s="21">
        <v>36936829684</v>
      </c>
      <c r="E100" s="21"/>
      <c r="F100" s="21">
        <v>36936829684</v>
      </c>
      <c r="G100" s="21"/>
      <c r="H100" s="21">
        <v>36936829684</v>
      </c>
      <c r="I100" s="21"/>
      <c r="J100" s="21">
        <v>36936829684</v>
      </c>
      <c r="K100" s="23"/>
      <c r="L100" s="232"/>
      <c r="M100" s="232"/>
      <c r="N100" s="232"/>
      <c r="O100" s="232"/>
      <c r="P100" s="232"/>
      <c r="Q100" s="232"/>
      <c r="R100" s="232"/>
    </row>
    <row r="101" spans="1:18" ht="21" customHeight="1" x14ac:dyDescent="0.6">
      <c r="A101" s="20" t="s">
        <v>160</v>
      </c>
      <c r="B101" s="19"/>
      <c r="D101" s="21">
        <v>1553065959</v>
      </c>
      <c r="E101" s="21"/>
      <c r="F101" s="21">
        <v>1553065959</v>
      </c>
      <c r="G101" s="21"/>
      <c r="H101" s="21">
        <v>1553065959</v>
      </c>
      <c r="I101" s="21"/>
      <c r="J101" s="21">
        <v>1553065959</v>
      </c>
      <c r="K101" s="23"/>
      <c r="L101" s="232"/>
      <c r="M101" s="232"/>
      <c r="N101" s="232"/>
      <c r="O101" s="232"/>
      <c r="P101" s="232"/>
      <c r="Q101" s="232"/>
      <c r="R101" s="232"/>
    </row>
    <row r="102" spans="1:18" ht="21" customHeight="1" x14ac:dyDescent="0.6">
      <c r="A102" s="20" t="s">
        <v>60</v>
      </c>
      <c r="B102" s="19"/>
      <c r="D102" s="21"/>
      <c r="E102" s="21"/>
      <c r="F102" s="21"/>
      <c r="G102" s="21"/>
      <c r="H102" s="21"/>
      <c r="I102" s="21"/>
      <c r="J102" s="21"/>
      <c r="L102" s="231"/>
      <c r="N102" s="231"/>
      <c r="P102" s="231"/>
      <c r="R102" s="231"/>
    </row>
    <row r="103" spans="1:18" ht="21" customHeight="1" x14ac:dyDescent="0.6">
      <c r="A103" s="175" t="s">
        <v>61</v>
      </c>
      <c r="B103" s="19">
        <v>5</v>
      </c>
      <c r="D103" s="21">
        <v>636103835</v>
      </c>
      <c r="E103" s="21"/>
      <c r="F103" s="21">
        <v>636103835</v>
      </c>
      <c r="G103" s="21"/>
      <c r="H103" s="21">
        <v>40172822</v>
      </c>
      <c r="I103" s="21"/>
      <c r="J103" s="21">
        <v>77453518</v>
      </c>
      <c r="K103" s="23"/>
      <c r="L103" s="232"/>
      <c r="M103" s="232"/>
      <c r="N103" s="232"/>
      <c r="O103" s="232"/>
      <c r="P103" s="232"/>
      <c r="Q103" s="232"/>
      <c r="R103" s="232"/>
    </row>
    <row r="104" spans="1:18" ht="21" customHeight="1" x14ac:dyDescent="0.6">
      <c r="A104" s="20" t="s">
        <v>233</v>
      </c>
      <c r="B104" s="19"/>
      <c r="D104" s="21"/>
      <c r="E104" s="21"/>
      <c r="F104" s="21"/>
      <c r="G104" s="21"/>
      <c r="H104" s="21"/>
      <c r="I104" s="21"/>
      <c r="J104" s="21"/>
      <c r="K104" s="23"/>
      <c r="L104" s="231"/>
      <c r="N104" s="231"/>
      <c r="P104" s="231"/>
      <c r="R104" s="231"/>
    </row>
    <row r="105" spans="1:18" ht="21" customHeight="1" x14ac:dyDescent="0.6">
      <c r="A105" s="175" t="s">
        <v>234</v>
      </c>
      <c r="B105" s="19">
        <v>10</v>
      </c>
      <c r="D105" s="21">
        <v>-913304188</v>
      </c>
      <c r="E105" s="21"/>
      <c r="F105" s="25">
        <v>0</v>
      </c>
      <c r="G105" s="25"/>
      <c r="H105" s="25">
        <v>0</v>
      </c>
      <c r="I105" s="25"/>
      <c r="J105" s="25">
        <v>0</v>
      </c>
      <c r="K105" s="23"/>
      <c r="L105" s="232"/>
      <c r="M105" s="232"/>
      <c r="N105" s="232"/>
      <c r="O105" s="232"/>
      <c r="P105" s="232"/>
      <c r="Q105" s="232"/>
      <c r="R105" s="232"/>
    </row>
    <row r="106" spans="1:18" ht="21" customHeight="1" x14ac:dyDescent="0.6">
      <c r="A106" s="20" t="s">
        <v>215</v>
      </c>
      <c r="B106" s="19">
        <v>10</v>
      </c>
      <c r="D106" s="25">
        <v>0</v>
      </c>
      <c r="E106" s="21"/>
      <c r="F106" s="21">
        <v>-1286083982</v>
      </c>
      <c r="G106" s="39"/>
      <c r="H106" s="31">
        <v>0</v>
      </c>
      <c r="I106" s="41"/>
      <c r="J106" s="31">
        <v>0</v>
      </c>
      <c r="K106" s="23"/>
      <c r="L106" s="232"/>
      <c r="M106" s="232"/>
      <c r="N106" s="232"/>
      <c r="O106" s="232"/>
      <c r="P106" s="232"/>
      <c r="Q106" s="232"/>
      <c r="R106" s="232"/>
    </row>
    <row r="107" spans="1:18" ht="21" customHeight="1" x14ac:dyDescent="0.6">
      <c r="A107" s="20" t="s">
        <v>62</v>
      </c>
      <c r="B107" s="19"/>
      <c r="D107" s="21"/>
      <c r="E107" s="21"/>
      <c r="F107" s="21"/>
      <c r="G107" s="21"/>
      <c r="H107" s="21"/>
      <c r="I107" s="21"/>
      <c r="J107" s="21"/>
      <c r="L107" s="231"/>
      <c r="M107" s="231"/>
      <c r="N107" s="231"/>
      <c r="O107" s="231"/>
      <c r="P107" s="231"/>
      <c r="Q107" s="231"/>
      <c r="R107" s="231"/>
    </row>
    <row r="108" spans="1:18" ht="21" customHeight="1" x14ac:dyDescent="0.6">
      <c r="A108" s="175" t="s">
        <v>63</v>
      </c>
      <c r="B108" s="19"/>
      <c r="D108" s="21"/>
      <c r="E108" s="21"/>
      <c r="F108" s="21"/>
      <c r="G108" s="21"/>
      <c r="H108" s="21"/>
      <c r="I108" s="21"/>
      <c r="J108" s="21"/>
    </row>
    <row r="109" spans="1:18" ht="21" customHeight="1" x14ac:dyDescent="0.6">
      <c r="A109" s="177" t="s">
        <v>64</v>
      </c>
      <c r="B109" s="19">
        <v>20</v>
      </c>
      <c r="D109" s="21">
        <v>4512930269</v>
      </c>
      <c r="E109" s="21"/>
      <c r="F109" s="21">
        <v>4512930269</v>
      </c>
      <c r="G109" s="21"/>
      <c r="H109" s="21">
        <v>4512930269</v>
      </c>
      <c r="I109" s="21"/>
      <c r="J109" s="21">
        <v>4512930269</v>
      </c>
      <c r="K109" s="23"/>
      <c r="L109" s="232"/>
      <c r="M109" s="232"/>
      <c r="N109" s="232"/>
      <c r="O109" s="232"/>
      <c r="P109" s="232"/>
      <c r="Q109" s="232"/>
      <c r="R109" s="232"/>
    </row>
    <row r="110" spans="1:18" ht="21" customHeight="1" x14ac:dyDescent="0.6">
      <c r="A110" s="177" t="s">
        <v>65</v>
      </c>
      <c r="B110" s="19"/>
      <c r="D110" s="21">
        <v>807802564</v>
      </c>
      <c r="E110" s="21"/>
      <c r="F110" s="21">
        <v>807802564</v>
      </c>
      <c r="G110" s="21"/>
      <c r="H110" s="21">
        <v>807802564</v>
      </c>
      <c r="I110" s="21"/>
      <c r="J110" s="21">
        <v>807802564</v>
      </c>
      <c r="K110" s="23"/>
      <c r="L110" s="232"/>
      <c r="M110" s="232"/>
      <c r="N110" s="232"/>
      <c r="O110" s="232"/>
      <c r="P110" s="232"/>
      <c r="Q110" s="232"/>
      <c r="R110" s="232"/>
    </row>
    <row r="111" spans="1:18" ht="21" customHeight="1" x14ac:dyDescent="0.6">
      <c r="A111" s="177" t="s">
        <v>66</v>
      </c>
      <c r="B111" s="19"/>
      <c r="D111" s="21">
        <v>12446994126</v>
      </c>
      <c r="E111" s="21"/>
      <c r="F111" s="21">
        <v>12446994126</v>
      </c>
      <c r="G111" s="21"/>
      <c r="H111" s="21">
        <v>12446994126</v>
      </c>
      <c r="I111" s="21"/>
      <c r="J111" s="21">
        <v>12446994126</v>
      </c>
      <c r="K111" s="23"/>
      <c r="L111" s="232"/>
      <c r="M111" s="232"/>
      <c r="N111" s="232"/>
      <c r="O111" s="232"/>
      <c r="P111" s="232"/>
      <c r="Q111" s="232"/>
      <c r="R111" s="232"/>
    </row>
    <row r="112" spans="1:18" ht="21" customHeight="1" x14ac:dyDescent="0.6">
      <c r="A112" s="175" t="s">
        <v>67</v>
      </c>
      <c r="B112" s="19"/>
      <c r="D112" s="21">
        <v>194806197911</v>
      </c>
      <c r="E112" s="21"/>
      <c r="F112" s="21">
        <v>213213982065</v>
      </c>
      <c r="G112" s="21"/>
      <c r="H112" s="21">
        <v>171801792832</v>
      </c>
      <c r="I112" s="21"/>
      <c r="J112" s="21">
        <v>180098471379</v>
      </c>
      <c r="K112" s="23"/>
      <c r="L112" s="232"/>
      <c r="M112" s="232"/>
      <c r="N112" s="232"/>
      <c r="O112" s="232"/>
      <c r="P112" s="232"/>
      <c r="Q112" s="232"/>
      <c r="R112" s="232"/>
    </row>
    <row r="113" spans="1:18" ht="21" customHeight="1" x14ac:dyDescent="0.6">
      <c r="A113" s="20" t="s">
        <v>68</v>
      </c>
      <c r="B113" s="19"/>
      <c r="D113" s="48">
        <v>-4575098495</v>
      </c>
      <c r="E113" s="21"/>
      <c r="F113" s="48">
        <v>4331721796</v>
      </c>
      <c r="G113" s="21"/>
      <c r="H113" s="48">
        <v>-1337223371</v>
      </c>
      <c r="I113" s="21"/>
      <c r="J113" s="48">
        <v>2286965710</v>
      </c>
      <c r="K113" s="23"/>
      <c r="L113" s="232"/>
      <c r="M113" s="232"/>
      <c r="N113" s="232"/>
      <c r="O113" s="232"/>
      <c r="P113" s="232"/>
      <c r="Q113" s="232"/>
      <c r="R113" s="232"/>
    </row>
    <row r="114" spans="1:18" s="5" customFormat="1" ht="21" customHeight="1" x14ac:dyDescent="0.6">
      <c r="A114" s="4" t="s">
        <v>214</v>
      </c>
      <c r="B114" s="26"/>
      <c r="D114" s="28">
        <f>SUM(D99:D113)</f>
        <v>291300012835</v>
      </c>
      <c r="E114" s="28"/>
      <c r="F114" s="28">
        <f>SUM(F99:F113)</f>
        <v>318241837486</v>
      </c>
      <c r="G114" s="28"/>
      <c r="H114" s="28">
        <f>SUM(H99:H113)</f>
        <v>271850856055</v>
      </c>
      <c r="I114" s="28"/>
      <c r="J114" s="28">
        <f>SUM(J99:J113)</f>
        <v>283809004379</v>
      </c>
      <c r="K114" s="23"/>
      <c r="L114" s="232"/>
      <c r="M114" s="232"/>
      <c r="N114" s="232"/>
      <c r="O114" s="232"/>
      <c r="P114" s="232"/>
      <c r="Q114" s="232"/>
      <c r="R114" s="232"/>
    </row>
    <row r="115" spans="1:18" ht="21" customHeight="1" x14ac:dyDescent="0.6">
      <c r="A115" s="20" t="s">
        <v>69</v>
      </c>
      <c r="B115" s="19"/>
      <c r="D115" s="48">
        <v>7527690245</v>
      </c>
      <c r="E115" s="21"/>
      <c r="F115" s="48">
        <v>9361329159</v>
      </c>
      <c r="G115" s="21"/>
      <c r="H115" s="31">
        <v>0</v>
      </c>
      <c r="I115" s="31"/>
      <c r="J115" s="31">
        <v>0</v>
      </c>
      <c r="K115" s="23"/>
      <c r="L115" s="232"/>
      <c r="M115" s="232"/>
      <c r="N115" s="232"/>
      <c r="O115" s="232"/>
      <c r="P115" s="232"/>
      <c r="Q115" s="232"/>
      <c r="R115" s="232"/>
    </row>
    <row r="116" spans="1:18" s="5" customFormat="1" ht="21" customHeight="1" x14ac:dyDescent="0.6">
      <c r="A116" s="4" t="s">
        <v>70</v>
      </c>
      <c r="B116" s="26"/>
      <c r="D116" s="27">
        <f>SUM(D114:D115)</f>
        <v>298827703080</v>
      </c>
      <c r="E116" s="28"/>
      <c r="F116" s="27">
        <f>SUM(F114:F115)</f>
        <v>327603166645</v>
      </c>
      <c r="G116" s="28"/>
      <c r="H116" s="27">
        <f>SUM(H114:H115)</f>
        <v>271850856055</v>
      </c>
      <c r="I116" s="28"/>
      <c r="J116" s="27">
        <f>SUM(J114:J115)</f>
        <v>283809004379</v>
      </c>
      <c r="K116" s="23"/>
      <c r="L116" s="232"/>
      <c r="M116" s="232"/>
      <c r="N116" s="232"/>
      <c r="O116" s="232"/>
      <c r="P116" s="232"/>
      <c r="Q116" s="232"/>
      <c r="R116" s="232"/>
    </row>
    <row r="117" spans="1:18" s="5" customFormat="1" ht="21" customHeight="1" x14ac:dyDescent="0.6">
      <c r="D117" s="28"/>
      <c r="E117" s="28"/>
      <c r="F117" s="28"/>
      <c r="G117" s="28"/>
      <c r="H117" s="28"/>
      <c r="I117" s="28"/>
      <c r="J117" s="28"/>
      <c r="L117" s="231"/>
      <c r="M117" s="231"/>
      <c r="N117" s="231"/>
      <c r="O117" s="231"/>
      <c r="P117" s="231"/>
      <c r="Q117" s="231"/>
      <c r="R117" s="231"/>
    </row>
    <row r="118" spans="1:18" s="5" customFormat="1" ht="21" customHeight="1" thickBot="1" x14ac:dyDescent="0.65">
      <c r="A118" s="5" t="s">
        <v>179</v>
      </c>
      <c r="D118" s="33">
        <f>SUM(D82,D116)</f>
        <v>719965486716</v>
      </c>
      <c r="E118" s="28"/>
      <c r="F118" s="33">
        <f>SUM(F82,F116)</f>
        <v>747480737285</v>
      </c>
      <c r="G118" s="28"/>
      <c r="H118" s="33">
        <f>SUM(H82,H116)</f>
        <v>584739699143</v>
      </c>
      <c r="I118" s="28"/>
      <c r="J118" s="33">
        <f>SUM(J82,J116)</f>
        <v>585611493898</v>
      </c>
      <c r="K118" s="23"/>
      <c r="L118" s="232"/>
      <c r="M118" s="232"/>
      <c r="N118" s="232"/>
      <c r="O118" s="232"/>
      <c r="P118" s="232"/>
      <c r="Q118" s="232"/>
      <c r="R118" s="232"/>
    </row>
    <row r="119" spans="1:18" ht="21" customHeight="1" thickTop="1" x14ac:dyDescent="0.6">
      <c r="D119" s="12"/>
      <c r="F119" s="12"/>
      <c r="H119" s="12"/>
      <c r="J119" s="12"/>
      <c r="L119" s="231"/>
      <c r="M119" s="231"/>
      <c r="N119" s="231"/>
      <c r="O119" s="231"/>
      <c r="P119" s="231"/>
      <c r="Q119" s="231"/>
      <c r="R119" s="231"/>
    </row>
    <row r="120" spans="1:18" x14ac:dyDescent="0.6">
      <c r="D120" s="23"/>
      <c r="F120" s="23"/>
      <c r="H120" s="23"/>
      <c r="J120" s="23"/>
    </row>
  </sheetData>
  <mergeCells count="21">
    <mergeCell ref="D44:F44"/>
    <mergeCell ref="H44:J44"/>
    <mergeCell ref="D48:J48"/>
    <mergeCell ref="D45:F45"/>
    <mergeCell ref="H45:J45"/>
    <mergeCell ref="H46:J46"/>
    <mergeCell ref="D46:F46"/>
    <mergeCell ref="D4:F4"/>
    <mergeCell ref="H4:J4"/>
    <mergeCell ref="D5:F5"/>
    <mergeCell ref="H5:J5"/>
    <mergeCell ref="D8:J8"/>
    <mergeCell ref="D6:F6"/>
    <mergeCell ref="H6:J6"/>
    <mergeCell ref="D87:F87"/>
    <mergeCell ref="H87:J87"/>
    <mergeCell ref="D88:F88"/>
    <mergeCell ref="H88:J88"/>
    <mergeCell ref="D91:J91"/>
    <mergeCell ref="D89:F89"/>
    <mergeCell ref="H89:J89"/>
  </mergeCells>
  <pageMargins left="0.7" right="0.7" top="0.48" bottom="0.5" header="0.5" footer="0.5"/>
  <pageSetup paperSize="9" scale="68" firstPageNumber="5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40" max="16383" man="1"/>
    <brk id="83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3"/>
  <sheetViews>
    <sheetView view="pageBreakPreview" zoomScaleNormal="90" zoomScaleSheetLayoutView="100" workbookViewId="0"/>
  </sheetViews>
  <sheetFormatPr defaultColWidth="9.125" defaultRowHeight="21" customHeight="1" x14ac:dyDescent="0.6"/>
  <cols>
    <col min="1" max="1" width="59.875" style="40" customWidth="1"/>
    <col min="2" max="2" width="6.25" style="46" customWidth="1"/>
    <col min="3" max="3" width="0.875" style="10" customWidth="1"/>
    <col min="4" max="4" width="19" style="10" bestFit="1" customWidth="1"/>
    <col min="5" max="5" width="0.875" style="10" customWidth="1"/>
    <col min="6" max="6" width="19" style="10" bestFit="1" customWidth="1"/>
    <col min="7" max="7" width="0.875" style="10" customWidth="1"/>
    <col min="8" max="8" width="19" style="10" bestFit="1" customWidth="1"/>
    <col min="9" max="9" width="0.875" style="10" customWidth="1"/>
    <col min="10" max="10" width="19" style="10" bestFit="1" customWidth="1"/>
    <col min="11" max="11" width="4" style="10" customWidth="1"/>
    <col min="12" max="12" width="10.125" style="10" customWidth="1"/>
    <col min="13" max="13" width="1.25" style="10" customWidth="1"/>
    <col min="14" max="14" width="10.125" style="10" customWidth="1"/>
    <col min="15" max="15" width="1.25" style="10" customWidth="1"/>
    <col min="16" max="16" width="10.125" style="10" customWidth="1"/>
    <col min="17" max="17" width="1.875" style="10" customWidth="1"/>
    <col min="18" max="18" width="10.125" style="10" customWidth="1"/>
    <col min="19" max="16384" width="9.125" style="10"/>
  </cols>
  <sheetData>
    <row r="1" spans="1:19" s="40" customFormat="1" ht="21" customHeight="1" x14ac:dyDescent="0.6">
      <c r="A1" s="133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9" s="50" customFormat="1" ht="21" customHeight="1" x14ac:dyDescent="0.6">
      <c r="A2" s="36" t="s">
        <v>261</v>
      </c>
      <c r="B2" s="3"/>
      <c r="C2" s="3"/>
      <c r="D2" s="3"/>
      <c r="E2" s="3"/>
      <c r="F2" s="3"/>
      <c r="G2" s="3"/>
      <c r="H2" s="3"/>
      <c r="I2" s="3"/>
      <c r="J2" s="3"/>
    </row>
    <row r="3" spans="1:19" ht="21" customHeight="1" x14ac:dyDescent="0.6">
      <c r="A3" s="51"/>
      <c r="B3" s="26"/>
      <c r="C3" s="5"/>
      <c r="D3" s="45"/>
      <c r="E3" s="159"/>
      <c r="F3" s="45"/>
      <c r="G3" s="45"/>
      <c r="H3" s="45"/>
      <c r="I3" s="159"/>
      <c r="J3" s="45"/>
    </row>
    <row r="4" spans="1:19" ht="21" customHeight="1" x14ac:dyDescent="0.6">
      <c r="A4" s="51"/>
      <c r="B4" s="26"/>
      <c r="C4" s="5"/>
      <c r="D4" s="253" t="s">
        <v>2</v>
      </c>
      <c r="E4" s="253"/>
      <c r="F4" s="253"/>
      <c r="G4" s="9"/>
      <c r="H4" s="254" t="s">
        <v>3</v>
      </c>
      <c r="I4" s="254"/>
      <c r="J4" s="254"/>
    </row>
    <row r="5" spans="1:19" ht="21" customHeight="1" x14ac:dyDescent="0.6">
      <c r="A5" s="51"/>
      <c r="B5" s="26"/>
      <c r="C5" s="5"/>
      <c r="D5" s="253" t="s">
        <v>4</v>
      </c>
      <c r="E5" s="253"/>
      <c r="F5" s="253"/>
      <c r="G5" s="12"/>
      <c r="H5" s="253" t="s">
        <v>4</v>
      </c>
      <c r="I5" s="253"/>
      <c r="J5" s="253"/>
    </row>
    <row r="6" spans="1:19" ht="21" customHeight="1" x14ac:dyDescent="0.6">
      <c r="A6" s="51"/>
      <c r="B6" s="26"/>
      <c r="C6" s="5"/>
      <c r="D6" s="258" t="s">
        <v>262</v>
      </c>
      <c r="E6" s="258"/>
      <c r="F6" s="258"/>
      <c r="G6" s="12"/>
      <c r="H6" s="258" t="s">
        <v>262</v>
      </c>
      <c r="I6" s="258"/>
      <c r="J6" s="258"/>
    </row>
    <row r="7" spans="1:19" ht="21" customHeight="1" x14ac:dyDescent="0.6">
      <c r="A7" s="51"/>
      <c r="B7" s="26"/>
      <c r="C7" s="5"/>
      <c r="D7" s="256" t="s">
        <v>5</v>
      </c>
      <c r="E7" s="257"/>
      <c r="F7" s="257"/>
      <c r="G7" s="160"/>
      <c r="H7" s="256" t="s">
        <v>5</v>
      </c>
      <c r="I7" s="257"/>
      <c r="J7" s="257"/>
    </row>
    <row r="8" spans="1:19" ht="21" customHeight="1" x14ac:dyDescent="0.6">
      <c r="A8" s="51"/>
      <c r="B8" s="19" t="s">
        <v>7</v>
      </c>
      <c r="C8" s="5"/>
      <c r="D8" s="13" t="s">
        <v>8</v>
      </c>
      <c r="E8" s="15"/>
      <c r="F8" s="13" t="s">
        <v>9</v>
      </c>
      <c r="G8" s="15"/>
      <c r="H8" s="13" t="s">
        <v>8</v>
      </c>
      <c r="I8" s="15"/>
      <c r="J8" s="13" t="s">
        <v>9</v>
      </c>
    </row>
    <row r="9" spans="1:19" ht="21" customHeight="1" x14ac:dyDescent="0.6">
      <c r="A9" s="51"/>
      <c r="B9" s="26"/>
      <c r="C9" s="5"/>
      <c r="D9" s="255" t="s">
        <v>10</v>
      </c>
      <c r="E9" s="255"/>
      <c r="F9" s="255"/>
      <c r="G9" s="255"/>
      <c r="H9" s="255"/>
      <c r="I9" s="255"/>
      <c r="J9" s="255"/>
    </row>
    <row r="10" spans="1:19" ht="21" customHeight="1" x14ac:dyDescent="0.6">
      <c r="A10" s="40" t="s">
        <v>150</v>
      </c>
      <c r="B10" s="19" t="s">
        <v>300</v>
      </c>
      <c r="C10" s="40"/>
      <c r="D10" s="12">
        <v>683953678709</v>
      </c>
      <c r="E10" s="12"/>
      <c r="F10" s="12">
        <v>468953182988</v>
      </c>
      <c r="G10" s="12"/>
      <c r="H10" s="12">
        <v>498767466616</v>
      </c>
      <c r="I10" s="12"/>
      <c r="J10" s="12">
        <v>379941440907</v>
      </c>
      <c r="K10" s="12"/>
      <c r="L10" s="12"/>
      <c r="M10" s="12"/>
      <c r="N10" s="12"/>
      <c r="O10" s="12"/>
      <c r="P10" s="12"/>
      <c r="Q10" s="12"/>
      <c r="R10" s="12"/>
      <c r="S10" s="12"/>
    </row>
    <row r="11" spans="1:19" ht="21" customHeight="1" x14ac:dyDescent="0.6">
      <c r="A11" s="40" t="s">
        <v>71</v>
      </c>
      <c r="B11" s="19"/>
      <c r="C11" s="40"/>
      <c r="D11" s="107">
        <v>-629951565261</v>
      </c>
      <c r="E11" s="12"/>
      <c r="F11" s="107">
        <v>-409783254914</v>
      </c>
      <c r="G11" s="12"/>
      <c r="H11" s="107">
        <v>-479323106133</v>
      </c>
      <c r="I11" s="12"/>
      <c r="J11" s="107">
        <v>-348950755062</v>
      </c>
      <c r="K11" s="12"/>
      <c r="L11" s="12"/>
      <c r="M11" s="12"/>
      <c r="N11" s="12"/>
      <c r="O11" s="12"/>
      <c r="P11" s="12"/>
      <c r="Q11" s="12"/>
      <c r="R11" s="12"/>
      <c r="S11" s="12"/>
    </row>
    <row r="12" spans="1:19" s="5" customFormat="1" ht="21" customHeight="1" x14ac:dyDescent="0.6">
      <c r="A12" s="51" t="s">
        <v>302</v>
      </c>
      <c r="B12" s="26"/>
      <c r="C12" s="51"/>
      <c r="D12" s="37">
        <v>54002113448</v>
      </c>
      <c r="E12" s="37"/>
      <c r="F12" s="37">
        <v>59169928074</v>
      </c>
      <c r="G12" s="37"/>
      <c r="H12" s="37">
        <v>19444360483</v>
      </c>
      <c r="I12" s="37"/>
      <c r="J12" s="37">
        <v>30990685845</v>
      </c>
      <c r="K12" s="12"/>
      <c r="L12" s="12"/>
      <c r="M12" s="12"/>
      <c r="N12" s="12"/>
      <c r="O12" s="12"/>
      <c r="P12" s="12"/>
      <c r="Q12" s="12"/>
      <c r="R12" s="12"/>
      <c r="S12" s="12"/>
    </row>
    <row r="13" spans="1:19" s="5" customFormat="1" ht="21" customHeight="1" x14ac:dyDescent="0.6">
      <c r="A13" s="51"/>
      <c r="B13" s="26"/>
      <c r="C13" s="51"/>
      <c r="D13" s="37"/>
      <c r="E13" s="37"/>
      <c r="F13" s="37"/>
      <c r="G13" s="37"/>
      <c r="H13" s="37"/>
      <c r="I13" s="37"/>
      <c r="J13" s="37"/>
      <c r="L13" s="12"/>
      <c r="M13" s="12"/>
      <c r="N13" s="12"/>
      <c r="O13" s="12"/>
      <c r="P13" s="12"/>
      <c r="Q13" s="12"/>
      <c r="R13" s="12"/>
    </row>
    <row r="14" spans="1:19" ht="21" customHeight="1" x14ac:dyDescent="0.6">
      <c r="A14" s="40" t="s">
        <v>72</v>
      </c>
      <c r="B14" s="19"/>
      <c r="C14" s="40"/>
      <c r="D14" s="12">
        <v>1014702496</v>
      </c>
      <c r="E14" s="12"/>
      <c r="F14" s="12">
        <v>11229136531</v>
      </c>
      <c r="G14" s="12"/>
      <c r="H14" s="53">
        <v>20696649006</v>
      </c>
      <c r="I14" s="12"/>
      <c r="J14" s="53">
        <v>24492455250</v>
      </c>
      <c r="K14" s="12"/>
      <c r="L14" s="12"/>
      <c r="M14" s="12"/>
      <c r="N14" s="12"/>
      <c r="O14" s="12"/>
      <c r="P14" s="12"/>
      <c r="Q14" s="12"/>
      <c r="R14" s="12"/>
      <c r="S14" s="12"/>
    </row>
    <row r="15" spans="1:19" ht="21" customHeight="1" x14ac:dyDescent="0.6">
      <c r="A15" s="40" t="s">
        <v>281</v>
      </c>
      <c r="B15" s="19">
        <v>11</v>
      </c>
      <c r="C15" s="40"/>
      <c r="D15" s="25">
        <v>0</v>
      </c>
      <c r="E15" s="12"/>
      <c r="F15" s="12">
        <v>10201106624</v>
      </c>
      <c r="G15" s="12"/>
      <c r="H15" s="25">
        <v>0</v>
      </c>
      <c r="I15" s="12"/>
      <c r="J15" s="53">
        <v>12382867826</v>
      </c>
      <c r="K15" s="12"/>
      <c r="L15" s="12"/>
      <c r="M15" s="12"/>
      <c r="N15" s="12"/>
      <c r="O15" s="12"/>
      <c r="P15" s="12"/>
      <c r="Q15" s="12"/>
      <c r="R15" s="12"/>
      <c r="S15" s="12"/>
    </row>
    <row r="16" spans="1:19" ht="21" customHeight="1" x14ac:dyDescent="0.6">
      <c r="A16" s="40" t="s">
        <v>304</v>
      </c>
      <c r="B16" s="19">
        <v>10</v>
      </c>
      <c r="C16" s="40"/>
      <c r="D16" s="25">
        <v>0</v>
      </c>
      <c r="E16" s="25"/>
      <c r="F16" s="25">
        <v>0</v>
      </c>
      <c r="G16" s="12"/>
      <c r="H16" s="53">
        <v>493296193</v>
      </c>
      <c r="I16" s="12"/>
      <c r="J16" s="25">
        <v>0</v>
      </c>
      <c r="K16" s="12"/>
      <c r="L16" s="12"/>
      <c r="M16" s="12"/>
      <c r="N16" s="12"/>
      <c r="O16" s="12"/>
      <c r="P16" s="12"/>
      <c r="Q16" s="12"/>
      <c r="R16" s="12"/>
      <c r="S16" s="12"/>
    </row>
    <row r="17" spans="1:19" ht="21" customHeight="1" x14ac:dyDescent="0.6">
      <c r="A17" s="40" t="s">
        <v>291</v>
      </c>
      <c r="B17" s="19">
        <v>10</v>
      </c>
      <c r="C17" s="40"/>
      <c r="D17" s="35">
        <v>847962520</v>
      </c>
      <c r="E17" s="25"/>
      <c r="F17" s="25">
        <v>0</v>
      </c>
      <c r="G17" s="12"/>
      <c r="H17" s="25">
        <v>0</v>
      </c>
      <c r="I17" s="12"/>
      <c r="J17" s="25">
        <v>0</v>
      </c>
      <c r="K17" s="12"/>
      <c r="L17" s="12"/>
      <c r="M17" s="12"/>
      <c r="N17" s="12"/>
      <c r="O17" s="12"/>
      <c r="P17" s="12"/>
      <c r="Q17" s="12"/>
      <c r="R17" s="12"/>
      <c r="S17" s="12"/>
    </row>
    <row r="18" spans="1:19" ht="21" customHeight="1" x14ac:dyDescent="0.6">
      <c r="A18" s="40" t="s">
        <v>73</v>
      </c>
      <c r="B18" s="19"/>
      <c r="C18" s="40"/>
      <c r="D18" s="12">
        <v>2931072968</v>
      </c>
      <c r="E18" s="12"/>
      <c r="F18" s="12">
        <v>1106944913</v>
      </c>
      <c r="G18" s="12"/>
      <c r="H18" s="12">
        <v>3035081151</v>
      </c>
      <c r="I18" s="12"/>
      <c r="J18" s="12">
        <v>2036951814</v>
      </c>
      <c r="K18" s="12"/>
      <c r="L18" s="12"/>
      <c r="M18" s="12"/>
      <c r="N18" s="12"/>
      <c r="O18" s="12"/>
      <c r="P18" s="12"/>
      <c r="Q18" s="12"/>
      <c r="R18" s="12"/>
      <c r="S18" s="12"/>
    </row>
    <row r="19" spans="1:19" ht="21" customHeight="1" x14ac:dyDescent="0.6">
      <c r="A19" s="40" t="s">
        <v>193</v>
      </c>
      <c r="B19" s="19"/>
      <c r="C19" s="40"/>
      <c r="D19" s="12">
        <v>-18199813431</v>
      </c>
      <c r="E19" s="12"/>
      <c r="F19" s="12">
        <v>-6701004341</v>
      </c>
      <c r="G19" s="12"/>
      <c r="H19" s="12">
        <v>-2699177770</v>
      </c>
      <c r="I19" s="12"/>
      <c r="J19" s="12">
        <v>-2019772999</v>
      </c>
      <c r="K19" s="12"/>
      <c r="L19" s="12"/>
      <c r="M19" s="12"/>
      <c r="N19" s="12"/>
      <c r="O19" s="12"/>
      <c r="P19" s="12"/>
      <c r="Q19" s="12"/>
      <c r="R19" s="12"/>
      <c r="S19" s="12"/>
    </row>
    <row r="20" spans="1:19" ht="21" customHeight="1" x14ac:dyDescent="0.6">
      <c r="A20" s="40" t="s">
        <v>74</v>
      </c>
      <c r="B20" s="19"/>
      <c r="C20" s="40"/>
      <c r="D20" s="12">
        <v>-20773490695</v>
      </c>
      <c r="E20" s="12"/>
      <c r="F20" s="12">
        <v>-15026336751</v>
      </c>
      <c r="G20" s="12"/>
      <c r="H20" s="12">
        <v>-7957672782</v>
      </c>
      <c r="I20" s="12"/>
      <c r="J20" s="12">
        <v>-9861805235</v>
      </c>
      <c r="K20" s="12"/>
      <c r="L20" s="12"/>
      <c r="M20" s="12"/>
      <c r="N20" s="12"/>
      <c r="O20" s="12"/>
      <c r="P20" s="12"/>
      <c r="Q20" s="12"/>
      <c r="R20" s="12"/>
      <c r="S20" s="12"/>
    </row>
    <row r="21" spans="1:19" ht="21" customHeight="1" x14ac:dyDescent="0.6">
      <c r="A21" s="40" t="s">
        <v>277</v>
      </c>
      <c r="B21" s="19"/>
      <c r="C21" s="40"/>
      <c r="D21" s="12">
        <v>-22164579</v>
      </c>
      <c r="E21" s="12"/>
      <c r="F21" s="12">
        <v>-1891717008</v>
      </c>
      <c r="G21" s="12"/>
      <c r="H21" s="12">
        <v>-97125770</v>
      </c>
      <c r="I21" s="12"/>
      <c r="J21" s="12">
        <v>-3853559867</v>
      </c>
      <c r="K21" s="12"/>
      <c r="L21" s="12"/>
      <c r="M21" s="12"/>
      <c r="N21" s="12"/>
      <c r="O21" s="12"/>
      <c r="P21" s="12"/>
      <c r="Q21" s="12"/>
      <c r="R21" s="12"/>
      <c r="S21" s="12"/>
    </row>
    <row r="22" spans="1:19" ht="21" customHeight="1" x14ac:dyDescent="0.6">
      <c r="A22" s="40" t="s">
        <v>176</v>
      </c>
      <c r="B22" s="19">
        <v>27</v>
      </c>
      <c r="C22" s="40"/>
      <c r="D22" s="12">
        <v>-23025447667</v>
      </c>
      <c r="E22" s="12"/>
      <c r="F22" s="12">
        <v>-5942033436</v>
      </c>
      <c r="G22" s="12"/>
      <c r="H22" s="12">
        <v>-22602370439</v>
      </c>
      <c r="I22" s="12"/>
      <c r="J22" s="12">
        <v>-4972358490</v>
      </c>
      <c r="K22" s="12"/>
      <c r="L22" s="12"/>
      <c r="M22" s="12"/>
      <c r="N22" s="12"/>
      <c r="O22" s="12"/>
      <c r="P22" s="12"/>
      <c r="Q22" s="12"/>
      <c r="R22" s="12"/>
      <c r="S22" s="12"/>
    </row>
    <row r="23" spans="1:19" ht="21" customHeight="1" x14ac:dyDescent="0.6">
      <c r="A23" s="40" t="s">
        <v>292</v>
      </c>
      <c r="B23" s="19"/>
      <c r="C23" s="40"/>
      <c r="D23" s="107">
        <v>-344639547</v>
      </c>
      <c r="E23" s="12"/>
      <c r="F23" s="107">
        <v>-263044261</v>
      </c>
      <c r="G23" s="12"/>
      <c r="H23" s="107">
        <v>-2295532423</v>
      </c>
      <c r="I23" s="12"/>
      <c r="J23" s="107">
        <v>-1330373704</v>
      </c>
      <c r="K23" s="12"/>
      <c r="L23" s="12"/>
      <c r="M23" s="12"/>
      <c r="N23" s="12"/>
      <c r="O23" s="12"/>
      <c r="P23" s="12"/>
      <c r="Q23" s="12"/>
      <c r="R23" s="12"/>
      <c r="S23" s="12"/>
    </row>
    <row r="24" spans="1:19" s="5" customFormat="1" ht="21" customHeight="1" x14ac:dyDescent="0.6">
      <c r="A24" s="51" t="s">
        <v>251</v>
      </c>
      <c r="B24" s="26"/>
      <c r="C24" s="51"/>
      <c r="D24" s="37">
        <v>-3569704487</v>
      </c>
      <c r="E24" s="37"/>
      <c r="F24" s="37">
        <v>51882980345</v>
      </c>
      <c r="G24" s="37"/>
      <c r="H24" s="37">
        <v>8017507649</v>
      </c>
      <c r="I24" s="37"/>
      <c r="J24" s="37">
        <v>47865090440</v>
      </c>
      <c r="K24" s="12"/>
      <c r="L24" s="12"/>
      <c r="M24" s="12"/>
      <c r="N24" s="12"/>
      <c r="O24" s="12"/>
      <c r="P24" s="12"/>
      <c r="Q24" s="12"/>
      <c r="R24" s="12"/>
      <c r="S24" s="12"/>
    </row>
    <row r="25" spans="1:19" s="5" customFormat="1" ht="21" customHeight="1" x14ac:dyDescent="0.6">
      <c r="A25" s="51"/>
      <c r="B25" s="26"/>
      <c r="C25" s="51"/>
      <c r="D25" s="37"/>
      <c r="E25" s="37"/>
      <c r="F25" s="37"/>
      <c r="G25" s="37"/>
      <c r="H25" s="37"/>
      <c r="I25" s="37"/>
      <c r="J25" s="37"/>
      <c r="L25" s="12"/>
      <c r="N25" s="12"/>
      <c r="P25" s="12"/>
      <c r="R25" s="12"/>
    </row>
    <row r="26" spans="1:19" ht="21" customHeight="1" x14ac:dyDescent="0.6">
      <c r="A26" s="40" t="s">
        <v>75</v>
      </c>
      <c r="B26" s="19"/>
      <c r="C26" s="40"/>
      <c r="D26" s="12">
        <v>-9835326771</v>
      </c>
      <c r="E26" s="12"/>
      <c r="F26" s="12">
        <v>-5945134552</v>
      </c>
      <c r="G26" s="12"/>
      <c r="H26" s="12">
        <v>-8525146510</v>
      </c>
      <c r="I26" s="12"/>
      <c r="J26" s="12">
        <v>-5324814178</v>
      </c>
      <c r="K26" s="12"/>
      <c r="L26" s="12"/>
      <c r="M26" s="12"/>
      <c r="N26" s="12"/>
      <c r="O26" s="12"/>
      <c r="P26" s="12"/>
      <c r="Q26" s="12"/>
      <c r="R26" s="12"/>
      <c r="S26" s="12"/>
    </row>
    <row r="27" spans="1:19" ht="21" customHeight="1" x14ac:dyDescent="0.6">
      <c r="A27" s="40" t="s">
        <v>278</v>
      </c>
      <c r="B27" s="19"/>
      <c r="C27" s="40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</row>
    <row r="28" spans="1:19" ht="21" customHeight="1" x14ac:dyDescent="0.6">
      <c r="A28" s="175" t="s">
        <v>194</v>
      </c>
      <c r="B28" s="19">
        <v>11</v>
      </c>
      <c r="C28" s="40"/>
      <c r="D28" s="12">
        <v>80751724</v>
      </c>
      <c r="E28" s="12"/>
      <c r="F28" s="12">
        <v>4155316877</v>
      </c>
      <c r="G28" s="12"/>
      <c r="H28" s="25">
        <v>0</v>
      </c>
      <c r="I28" s="25"/>
      <c r="J28" s="31">
        <v>0</v>
      </c>
      <c r="K28" s="12"/>
      <c r="L28" s="12"/>
      <c r="M28" s="12"/>
      <c r="N28" s="12"/>
      <c r="O28" s="12"/>
      <c r="P28" s="12"/>
      <c r="Q28" s="12"/>
      <c r="R28" s="12"/>
      <c r="S28" s="12"/>
    </row>
    <row r="29" spans="1:19" ht="21" customHeight="1" x14ac:dyDescent="0.6">
      <c r="A29" s="40" t="s">
        <v>203</v>
      </c>
      <c r="B29" s="19"/>
      <c r="C29" s="40"/>
      <c r="D29" s="12"/>
      <c r="E29" s="12"/>
      <c r="F29" s="12"/>
      <c r="G29" s="12"/>
      <c r="H29" s="31"/>
      <c r="I29" s="25"/>
      <c r="J29" s="31"/>
      <c r="K29" s="12"/>
      <c r="L29" s="12"/>
      <c r="M29" s="12"/>
      <c r="N29" s="12"/>
      <c r="O29" s="12"/>
      <c r="P29" s="12"/>
      <c r="Q29" s="12"/>
      <c r="R29" s="12"/>
      <c r="S29" s="12"/>
    </row>
    <row r="30" spans="1:19" ht="21" customHeight="1" x14ac:dyDescent="0.6">
      <c r="A30" s="175" t="s">
        <v>194</v>
      </c>
      <c r="B30" s="19">
        <v>11</v>
      </c>
      <c r="C30" s="40"/>
      <c r="D30" s="168">
        <v>3415269704</v>
      </c>
      <c r="E30" s="12"/>
      <c r="F30" s="168">
        <v>2685268657</v>
      </c>
      <c r="G30" s="12"/>
      <c r="H30" s="25">
        <v>0</v>
      </c>
      <c r="I30" s="25"/>
      <c r="J30" s="31">
        <v>0</v>
      </c>
      <c r="K30" s="12"/>
      <c r="L30" s="12"/>
      <c r="M30" s="12"/>
      <c r="N30" s="12"/>
      <c r="O30" s="12"/>
      <c r="P30" s="12"/>
      <c r="Q30" s="12"/>
      <c r="R30" s="12"/>
      <c r="S30" s="12"/>
    </row>
    <row r="31" spans="1:19" s="5" customFormat="1" ht="21" customHeight="1" x14ac:dyDescent="0.6">
      <c r="A31" s="51" t="s">
        <v>252</v>
      </c>
      <c r="B31" s="26"/>
      <c r="D31" s="169">
        <v>-9909009830</v>
      </c>
      <c r="E31" s="37"/>
      <c r="F31" s="169">
        <v>52778431327</v>
      </c>
      <c r="G31" s="37"/>
      <c r="H31" s="169">
        <v>-507638861</v>
      </c>
      <c r="I31" s="37"/>
      <c r="J31" s="169">
        <v>42540276262</v>
      </c>
      <c r="K31" s="12"/>
      <c r="L31" s="12"/>
      <c r="M31" s="12"/>
      <c r="N31" s="12"/>
      <c r="O31" s="12"/>
      <c r="P31" s="12"/>
      <c r="Q31" s="12"/>
      <c r="R31" s="12"/>
      <c r="S31" s="12"/>
    </row>
    <row r="32" spans="1:19" ht="21" customHeight="1" x14ac:dyDescent="0.6">
      <c r="A32" s="10" t="s">
        <v>196</v>
      </c>
      <c r="B32" s="19">
        <v>23</v>
      </c>
      <c r="D32" s="12">
        <v>2273105524</v>
      </c>
      <c r="E32" s="12"/>
      <c r="F32" s="12">
        <v>-7228351078</v>
      </c>
      <c r="G32" s="12"/>
      <c r="H32" s="107">
        <v>3097149992</v>
      </c>
      <c r="I32" s="12"/>
      <c r="J32" s="107">
        <v>-5411579383</v>
      </c>
      <c r="K32" s="12"/>
      <c r="L32" s="12"/>
      <c r="M32" s="12"/>
      <c r="N32" s="12"/>
      <c r="O32" s="12"/>
      <c r="P32" s="12"/>
      <c r="Q32" s="12"/>
      <c r="R32" s="12"/>
      <c r="S32" s="12"/>
    </row>
    <row r="33" spans="1:19" s="5" customFormat="1" ht="21" customHeight="1" thickBot="1" x14ac:dyDescent="0.65">
      <c r="A33" s="51" t="s">
        <v>266</v>
      </c>
      <c r="B33" s="163"/>
      <c r="D33" s="166">
        <v>-7635904306</v>
      </c>
      <c r="E33" s="37"/>
      <c r="F33" s="166">
        <v>45550080249</v>
      </c>
      <c r="G33" s="37"/>
      <c r="H33" s="166">
        <v>2589511131</v>
      </c>
      <c r="I33" s="37"/>
      <c r="J33" s="166">
        <v>37128696879</v>
      </c>
      <c r="K33" s="12"/>
      <c r="L33" s="12"/>
      <c r="M33" s="12"/>
      <c r="N33" s="12"/>
      <c r="O33" s="12"/>
      <c r="P33" s="12"/>
      <c r="Q33" s="12"/>
      <c r="R33" s="12"/>
      <c r="S33" s="12"/>
    </row>
    <row r="34" spans="1:19" ht="21" customHeight="1" thickTop="1" x14ac:dyDescent="0.6">
      <c r="B34" s="26"/>
      <c r="C34" s="5"/>
      <c r="D34" s="9"/>
      <c r="E34" s="37"/>
      <c r="F34" s="9"/>
      <c r="G34" s="9"/>
      <c r="H34" s="9"/>
      <c r="I34" s="37"/>
      <c r="J34" s="9"/>
    </row>
    <row r="35" spans="1:19" ht="21" customHeight="1" x14ac:dyDescent="0.6">
      <c r="A35" s="51" t="s">
        <v>250</v>
      </c>
      <c r="D35" s="12"/>
      <c r="E35" s="12"/>
      <c r="F35" s="12"/>
      <c r="G35" s="12"/>
      <c r="H35" s="12"/>
      <c r="I35" s="12"/>
      <c r="J35" s="12"/>
    </row>
    <row r="36" spans="1:19" ht="21" customHeight="1" x14ac:dyDescent="0.6">
      <c r="A36" s="175" t="s">
        <v>206</v>
      </c>
      <c r="D36" s="12">
        <v>-8752206589</v>
      </c>
      <c r="E36" s="12"/>
      <c r="F36" s="12">
        <v>44982387544</v>
      </c>
      <c r="G36" s="12"/>
      <c r="H36" s="53">
        <v>2589511131</v>
      </c>
      <c r="I36" s="12"/>
      <c r="J36" s="53">
        <v>37128696879</v>
      </c>
      <c r="K36" s="12"/>
      <c r="L36" s="12"/>
      <c r="M36" s="12"/>
      <c r="N36" s="12"/>
      <c r="O36" s="12"/>
      <c r="P36" s="12"/>
      <c r="Q36" s="12"/>
      <c r="R36" s="12"/>
      <c r="S36" s="12"/>
    </row>
    <row r="37" spans="1:19" ht="21" customHeight="1" x14ac:dyDescent="0.6">
      <c r="A37" s="175" t="s">
        <v>69</v>
      </c>
      <c r="D37" s="12">
        <v>1116302283</v>
      </c>
      <c r="E37" s="12"/>
      <c r="F37" s="12">
        <v>567692705</v>
      </c>
      <c r="G37" s="12"/>
      <c r="H37" s="31">
        <v>0</v>
      </c>
      <c r="I37" s="25"/>
      <c r="J37" s="31">
        <v>0</v>
      </c>
      <c r="K37" s="12"/>
      <c r="L37" s="12"/>
      <c r="M37" s="12"/>
      <c r="N37" s="12"/>
      <c r="O37" s="12"/>
      <c r="P37" s="12"/>
      <c r="Q37" s="12"/>
      <c r="R37" s="12"/>
      <c r="S37" s="12"/>
    </row>
    <row r="38" spans="1:19" s="5" customFormat="1" ht="21" customHeight="1" thickBot="1" x14ac:dyDescent="0.65">
      <c r="A38" s="51"/>
      <c r="B38" s="163"/>
      <c r="D38" s="166">
        <v>-7635904306</v>
      </c>
      <c r="E38" s="37"/>
      <c r="F38" s="166">
        <v>45550080249</v>
      </c>
      <c r="G38" s="37"/>
      <c r="H38" s="166">
        <v>2589511131</v>
      </c>
      <c r="I38" s="37"/>
      <c r="J38" s="166">
        <v>37128696879</v>
      </c>
      <c r="K38" s="12"/>
      <c r="L38" s="12"/>
      <c r="M38" s="12"/>
      <c r="N38" s="12"/>
      <c r="O38" s="12"/>
      <c r="P38" s="12"/>
      <c r="Q38" s="12"/>
      <c r="R38" s="12"/>
      <c r="S38" s="12"/>
    </row>
    <row r="39" spans="1:19" ht="21" customHeight="1" thickTop="1" x14ac:dyDescent="0.6">
      <c r="A39" s="51"/>
      <c r="B39" s="26"/>
      <c r="C39" s="5"/>
      <c r="D39" s="9"/>
      <c r="E39" s="37"/>
      <c r="F39" s="9"/>
      <c r="G39" s="9"/>
      <c r="H39" s="9"/>
      <c r="I39" s="37"/>
      <c r="J39" s="9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1" customHeight="1" thickBot="1" x14ac:dyDescent="0.65">
      <c r="A40" s="51" t="s">
        <v>249</v>
      </c>
      <c r="B40" s="19">
        <v>25</v>
      </c>
      <c r="C40" s="51"/>
      <c r="D40" s="223">
        <v>-1.94</v>
      </c>
      <c r="E40" s="224"/>
      <c r="F40" s="223">
        <v>10.01</v>
      </c>
      <c r="G40" s="224"/>
      <c r="H40" s="223">
        <v>0.56999999999999995</v>
      </c>
      <c r="I40" s="224"/>
      <c r="J40" s="223">
        <v>8.26</v>
      </c>
      <c r="K40" s="25"/>
      <c r="L40" s="12"/>
      <c r="M40" s="12"/>
      <c r="N40" s="12"/>
      <c r="O40" s="12"/>
      <c r="P40" s="12"/>
      <c r="Q40" s="12"/>
      <c r="R40" s="12"/>
      <c r="S40" s="25"/>
    </row>
    <row r="41" spans="1:19" ht="21" customHeight="1" thickTop="1" x14ac:dyDescent="0.6">
      <c r="A41" s="51"/>
      <c r="B41" s="26"/>
      <c r="C41" s="5"/>
      <c r="D41" s="9"/>
      <c r="E41" s="37"/>
      <c r="F41" s="9"/>
      <c r="G41" s="9"/>
      <c r="H41" s="9"/>
      <c r="I41" s="37"/>
      <c r="J41" s="9"/>
      <c r="L41" s="12"/>
      <c r="N41" s="12"/>
      <c r="P41" s="12"/>
      <c r="R41" s="12"/>
    </row>
    <row r="42" spans="1:19" ht="21" customHeight="1" x14ac:dyDescent="0.6">
      <c r="C42" s="51"/>
      <c r="D42" s="12"/>
      <c r="E42" s="12"/>
      <c r="F42" s="12"/>
      <c r="G42" s="12"/>
      <c r="H42" s="12"/>
      <c r="I42" s="12"/>
      <c r="J42" s="12"/>
    </row>
    <row r="43" spans="1:19" ht="21" customHeight="1" x14ac:dyDescent="0.6">
      <c r="A43" s="51"/>
      <c r="B43" s="54"/>
      <c r="D43" s="12"/>
      <c r="E43" s="12"/>
      <c r="F43" s="12"/>
      <c r="G43" s="12"/>
      <c r="H43" s="12"/>
      <c r="I43" s="12"/>
      <c r="J43" s="12"/>
    </row>
  </sheetData>
  <mergeCells count="9">
    <mergeCell ref="H5:J5"/>
    <mergeCell ref="D4:F4"/>
    <mergeCell ref="H4:J4"/>
    <mergeCell ref="D5:F5"/>
    <mergeCell ref="D9:J9"/>
    <mergeCell ref="D7:F7"/>
    <mergeCell ref="H7:J7"/>
    <mergeCell ref="D6:F6"/>
    <mergeCell ref="H6:J6"/>
  </mergeCells>
  <phoneticPr fontId="0" type="noConversion"/>
  <pageMargins left="0.7" right="0.7" top="0.48" bottom="0.5" header="0.5" footer="0.5"/>
  <pageSetup paperSize="9" scale="65" firstPageNumber="8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0E61A-070D-4AAF-A0E1-D4F18AF42E81}">
  <dimension ref="A1:R45"/>
  <sheetViews>
    <sheetView view="pageBreakPreview" zoomScaleNormal="90" zoomScaleSheetLayoutView="100" workbookViewId="0"/>
  </sheetViews>
  <sheetFormatPr defaultColWidth="9.125" defaultRowHeight="18" customHeight="1" x14ac:dyDescent="0.6"/>
  <cols>
    <col min="1" max="1" width="59.875" style="10" customWidth="1"/>
    <col min="2" max="2" width="6.25" style="10" customWidth="1"/>
    <col min="3" max="3" width="0.875" style="10" customWidth="1"/>
    <col min="4" max="4" width="17.75" style="10" customWidth="1"/>
    <col min="5" max="5" width="0.75" style="10" customWidth="1"/>
    <col min="6" max="6" width="17.75" style="10" customWidth="1"/>
    <col min="7" max="7" width="0.75" style="10" customWidth="1"/>
    <col min="8" max="8" width="17.75" style="10" customWidth="1"/>
    <col min="9" max="9" width="0.75" style="10" customWidth="1"/>
    <col min="10" max="10" width="17.75" style="10" customWidth="1"/>
    <col min="11" max="11" width="4.25" style="10" customWidth="1"/>
    <col min="12" max="12" width="9.75" style="10" customWidth="1"/>
    <col min="13" max="13" width="1.25" style="10" customWidth="1"/>
    <col min="14" max="14" width="9.75" style="10" customWidth="1"/>
    <col min="15" max="15" width="1.25" style="10" customWidth="1"/>
    <col min="16" max="16" width="9.75" style="10" customWidth="1"/>
    <col min="17" max="17" width="1.25" style="10" customWidth="1"/>
    <col min="18" max="18" width="9.75" style="10" customWidth="1"/>
    <col min="19" max="16384" width="9.125" style="10"/>
  </cols>
  <sheetData>
    <row r="1" spans="1:18" s="49" customFormat="1" ht="21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8" s="72" customFormat="1" ht="21" customHeight="1" x14ac:dyDescent="0.6">
      <c r="A2" s="3" t="s">
        <v>263</v>
      </c>
      <c r="B2" s="3"/>
      <c r="C2" s="3"/>
      <c r="D2" s="3"/>
      <c r="E2" s="3"/>
      <c r="F2" s="3"/>
      <c r="G2" s="3"/>
      <c r="H2" s="3"/>
      <c r="I2" s="3"/>
      <c r="J2" s="3"/>
    </row>
    <row r="3" spans="1:18" ht="21" customHeight="1" x14ac:dyDescent="0.6">
      <c r="A3" s="5"/>
      <c r="B3" s="5"/>
      <c r="C3" s="5"/>
      <c r="D3" s="45"/>
      <c r="E3" s="159"/>
      <c r="F3" s="45"/>
      <c r="G3" s="45"/>
      <c r="H3" s="45"/>
      <c r="I3" s="159"/>
      <c r="J3" s="45"/>
    </row>
    <row r="4" spans="1:18" ht="21" customHeight="1" x14ac:dyDescent="0.6">
      <c r="A4" s="5"/>
      <c r="B4" s="5"/>
      <c r="C4" s="5"/>
      <c r="D4" s="253" t="s">
        <v>2</v>
      </c>
      <c r="E4" s="253"/>
      <c r="F4" s="253"/>
      <c r="G4" s="9"/>
      <c r="H4" s="254" t="s">
        <v>3</v>
      </c>
      <c r="I4" s="254"/>
      <c r="J4" s="254"/>
    </row>
    <row r="5" spans="1:18" ht="21" customHeight="1" x14ac:dyDescent="0.6">
      <c r="A5" s="5"/>
      <c r="B5" s="5"/>
      <c r="C5" s="5"/>
      <c r="D5" s="253" t="s">
        <v>4</v>
      </c>
      <c r="E5" s="253"/>
      <c r="F5" s="253"/>
      <c r="G5" s="12"/>
      <c r="H5" s="253" t="s">
        <v>4</v>
      </c>
      <c r="I5" s="253"/>
      <c r="J5" s="253"/>
    </row>
    <row r="6" spans="1:18" ht="21" customHeight="1" x14ac:dyDescent="0.6">
      <c r="A6" s="5"/>
      <c r="B6" s="5"/>
      <c r="C6" s="5"/>
      <c r="D6" s="258" t="s">
        <v>262</v>
      </c>
      <c r="E6" s="258"/>
      <c r="F6" s="258"/>
      <c r="G6" s="12"/>
      <c r="H6" s="258" t="s">
        <v>262</v>
      </c>
      <c r="I6" s="258"/>
      <c r="J6" s="258"/>
    </row>
    <row r="7" spans="1:18" ht="21" customHeight="1" x14ac:dyDescent="0.6">
      <c r="A7" s="5"/>
      <c r="B7" s="5"/>
      <c r="C7" s="5"/>
      <c r="D7" s="256" t="s">
        <v>5</v>
      </c>
      <c r="E7" s="257"/>
      <c r="F7" s="257"/>
      <c r="G7" s="160"/>
      <c r="H7" s="256" t="s">
        <v>5</v>
      </c>
      <c r="I7" s="257"/>
      <c r="J7" s="257"/>
    </row>
    <row r="8" spans="1:18" ht="21" customHeight="1" x14ac:dyDescent="0.6">
      <c r="A8" s="5"/>
      <c r="B8" s="19" t="s">
        <v>7</v>
      </c>
      <c r="C8" s="5"/>
      <c r="D8" s="13" t="s">
        <v>8</v>
      </c>
      <c r="E8" s="15"/>
      <c r="F8" s="13" t="s">
        <v>9</v>
      </c>
      <c r="G8" s="15"/>
      <c r="H8" s="13" t="s">
        <v>8</v>
      </c>
      <c r="I8" s="15"/>
      <c r="J8" s="13" t="s">
        <v>9</v>
      </c>
    </row>
    <row r="9" spans="1:18" ht="21" customHeight="1" x14ac:dyDescent="0.6">
      <c r="B9" s="19"/>
      <c r="C9" s="5"/>
      <c r="D9" s="255" t="s">
        <v>10</v>
      </c>
      <c r="E9" s="255"/>
      <c r="F9" s="255"/>
      <c r="G9" s="255"/>
      <c r="H9" s="255"/>
      <c r="I9" s="255"/>
      <c r="J9" s="255"/>
    </row>
    <row r="10" spans="1:18" s="5" customFormat="1" ht="21" customHeight="1" x14ac:dyDescent="0.6">
      <c r="A10" s="5" t="s">
        <v>266</v>
      </c>
      <c r="B10" s="26"/>
      <c r="D10" s="37">
        <v>-7635904306</v>
      </c>
      <c r="E10" s="37"/>
      <c r="F10" s="37">
        <v>45550080249</v>
      </c>
      <c r="G10" s="37"/>
      <c r="H10" s="37">
        <v>2589511131</v>
      </c>
      <c r="I10" s="37"/>
      <c r="J10" s="37">
        <v>37128696879</v>
      </c>
      <c r="K10" s="37"/>
      <c r="L10" s="37"/>
      <c r="M10" s="37"/>
      <c r="N10" s="37"/>
      <c r="O10" s="37"/>
      <c r="P10" s="37"/>
      <c r="Q10" s="37"/>
      <c r="R10" s="37"/>
    </row>
    <row r="11" spans="1:18" s="5" customFormat="1" ht="21" customHeight="1" x14ac:dyDescent="0.6">
      <c r="B11" s="26"/>
      <c r="D11" s="37"/>
      <c r="E11" s="37"/>
      <c r="F11" s="37"/>
      <c r="G11" s="37"/>
      <c r="H11" s="37"/>
      <c r="I11" s="37"/>
      <c r="J11" s="37"/>
    </row>
    <row r="12" spans="1:18" ht="21" customHeight="1" x14ac:dyDescent="0.6">
      <c r="A12" s="5" t="s">
        <v>76</v>
      </c>
      <c r="B12" s="26"/>
      <c r="D12" s="12"/>
      <c r="E12" s="12"/>
      <c r="F12" s="12"/>
      <c r="G12" s="12"/>
      <c r="H12" s="12"/>
      <c r="I12" s="12"/>
      <c r="J12" s="12"/>
    </row>
    <row r="13" spans="1:18" ht="21" customHeight="1" x14ac:dyDescent="0.6">
      <c r="A13" s="161" t="s">
        <v>279</v>
      </c>
      <c r="B13" s="216"/>
      <c r="D13" s="12"/>
      <c r="E13" s="12"/>
      <c r="F13" s="12"/>
      <c r="G13" s="12"/>
      <c r="H13" s="12"/>
      <c r="I13" s="12"/>
      <c r="J13" s="12"/>
      <c r="L13" s="37"/>
      <c r="N13" s="37"/>
      <c r="P13" s="37"/>
      <c r="R13" s="37"/>
    </row>
    <row r="14" spans="1:18" ht="21" customHeight="1" x14ac:dyDescent="0.6">
      <c r="A14" s="10" t="s">
        <v>77</v>
      </c>
      <c r="B14" s="19"/>
      <c r="D14" s="12">
        <v>-4810696770</v>
      </c>
      <c r="E14" s="12"/>
      <c r="F14" s="12">
        <v>786249719</v>
      </c>
      <c r="G14" s="12"/>
      <c r="H14" s="31">
        <v>0</v>
      </c>
      <c r="I14" s="25"/>
      <c r="J14" s="31">
        <v>0</v>
      </c>
      <c r="K14" s="37"/>
      <c r="L14" s="37"/>
      <c r="M14" s="12"/>
      <c r="N14" s="37"/>
      <c r="O14" s="12"/>
      <c r="P14" s="37"/>
      <c r="Q14" s="12"/>
      <c r="R14" s="37"/>
    </row>
    <row r="15" spans="1:18" ht="21" customHeight="1" x14ac:dyDescent="0.6">
      <c r="A15" s="10" t="s">
        <v>246</v>
      </c>
      <c r="B15" s="19"/>
      <c r="D15" s="12">
        <v>-21478895</v>
      </c>
      <c r="E15" s="12"/>
      <c r="F15" s="12">
        <v>-1553247</v>
      </c>
      <c r="G15" s="12"/>
      <c r="H15" s="53">
        <v>-21478895</v>
      </c>
      <c r="I15" s="12"/>
      <c r="J15" s="53">
        <v>-1553247</v>
      </c>
      <c r="K15" s="37"/>
      <c r="L15" s="37"/>
      <c r="M15" s="12"/>
      <c r="N15" s="37"/>
      <c r="O15" s="12"/>
      <c r="P15" s="37"/>
      <c r="Q15" s="12"/>
      <c r="R15" s="37"/>
    </row>
    <row r="16" spans="1:18" ht="21" customHeight="1" x14ac:dyDescent="0.6">
      <c r="A16" s="10" t="s">
        <v>151</v>
      </c>
      <c r="B16" s="19"/>
      <c r="D16" s="12">
        <v>-44995737</v>
      </c>
      <c r="E16" s="12"/>
      <c r="F16" s="12">
        <v>35100913</v>
      </c>
      <c r="G16" s="12"/>
      <c r="H16" s="53">
        <v>-46668683</v>
      </c>
      <c r="I16" s="12"/>
      <c r="J16" s="53">
        <v>-940548243</v>
      </c>
      <c r="K16" s="37"/>
      <c r="L16" s="37"/>
      <c r="M16" s="12"/>
      <c r="N16" s="37"/>
      <c r="O16" s="12"/>
      <c r="P16" s="37"/>
      <c r="Q16" s="12"/>
      <c r="R16" s="37"/>
    </row>
    <row r="17" spans="1:18" ht="21" customHeight="1" x14ac:dyDescent="0.6">
      <c r="A17" s="10" t="s">
        <v>283</v>
      </c>
      <c r="B17" s="19"/>
      <c r="D17" s="12"/>
      <c r="E17" s="12"/>
      <c r="F17" s="12"/>
      <c r="G17" s="12"/>
      <c r="H17" s="53"/>
      <c r="I17" s="12"/>
      <c r="J17" s="53"/>
      <c r="K17" s="37"/>
      <c r="L17" s="12"/>
      <c r="M17" s="37"/>
      <c r="N17" s="12"/>
      <c r="O17" s="37"/>
      <c r="P17" s="12"/>
      <c r="Q17" s="37"/>
      <c r="R17" s="12"/>
    </row>
    <row r="18" spans="1:18" ht="21" customHeight="1" x14ac:dyDescent="0.6">
      <c r="A18" s="175" t="s">
        <v>282</v>
      </c>
      <c r="B18" s="19">
        <v>11</v>
      </c>
      <c r="D18" s="12">
        <v>41082731</v>
      </c>
      <c r="E18" s="12"/>
      <c r="F18" s="12">
        <v>315122937</v>
      </c>
      <c r="G18" s="12"/>
      <c r="H18" s="31">
        <v>0</v>
      </c>
      <c r="I18" s="25"/>
      <c r="J18" s="31">
        <v>0</v>
      </c>
      <c r="K18" s="37"/>
      <c r="L18" s="37"/>
      <c r="M18" s="12"/>
      <c r="N18" s="37"/>
      <c r="O18" s="12"/>
      <c r="P18" s="37"/>
      <c r="Q18" s="12"/>
      <c r="R18" s="37"/>
    </row>
    <row r="19" spans="1:18" ht="21" customHeight="1" x14ac:dyDescent="0.6">
      <c r="A19" s="10" t="s">
        <v>284</v>
      </c>
      <c r="B19" s="19"/>
      <c r="D19" s="12"/>
      <c r="E19" s="12"/>
      <c r="F19" s="12"/>
      <c r="G19" s="12"/>
      <c r="H19" s="31"/>
      <c r="I19" s="25"/>
      <c r="J19" s="31"/>
      <c r="K19" s="37"/>
    </row>
    <row r="20" spans="1:18" ht="21" customHeight="1" x14ac:dyDescent="0.6">
      <c r="A20" s="175" t="s">
        <v>282</v>
      </c>
      <c r="B20" s="19">
        <v>11</v>
      </c>
      <c r="D20" s="12">
        <v>58367639</v>
      </c>
      <c r="E20" s="12"/>
      <c r="F20" s="107">
        <v>243541397</v>
      </c>
      <c r="G20" s="12"/>
      <c r="H20" s="77">
        <v>0</v>
      </c>
      <c r="I20" s="25"/>
      <c r="J20" s="77">
        <v>0</v>
      </c>
      <c r="K20" s="37"/>
      <c r="L20" s="37"/>
      <c r="M20" s="12"/>
      <c r="N20" s="37"/>
      <c r="O20" s="12"/>
      <c r="P20" s="37"/>
      <c r="Q20" s="12"/>
      <c r="R20" s="37"/>
    </row>
    <row r="21" spans="1:18" ht="21" customHeight="1" x14ac:dyDescent="0.6">
      <c r="A21" s="162" t="s">
        <v>241</v>
      </c>
      <c r="B21" s="216"/>
      <c r="D21" s="182"/>
      <c r="E21" s="12"/>
      <c r="F21" s="182"/>
      <c r="G21" s="12"/>
      <c r="H21" s="183"/>
      <c r="I21" s="25"/>
      <c r="J21" s="183"/>
      <c r="K21" s="37"/>
      <c r="L21" s="12"/>
      <c r="M21" s="12"/>
      <c r="N21" s="12"/>
      <c r="O21" s="12"/>
      <c r="P21" s="12"/>
      <c r="Q21" s="12"/>
      <c r="R21" s="12"/>
    </row>
    <row r="22" spans="1:18" ht="21" customHeight="1" x14ac:dyDescent="0.6">
      <c r="A22" s="181" t="s">
        <v>240</v>
      </c>
      <c r="B22" s="26"/>
      <c r="D22" s="148">
        <v>-4777721032</v>
      </c>
      <c r="E22" s="37"/>
      <c r="F22" s="148">
        <v>1378461719</v>
      </c>
      <c r="G22" s="37"/>
      <c r="H22" s="148">
        <v>-68147578</v>
      </c>
      <c r="I22" s="37"/>
      <c r="J22" s="148">
        <v>-942101490</v>
      </c>
      <c r="K22" s="37"/>
      <c r="L22" s="37"/>
      <c r="M22" s="12"/>
      <c r="N22" s="37"/>
      <c r="O22" s="12"/>
      <c r="P22" s="37"/>
      <c r="Q22" s="12"/>
      <c r="R22" s="37"/>
    </row>
    <row r="23" spans="1:18" ht="21" customHeight="1" x14ac:dyDescent="0.6">
      <c r="A23" s="163"/>
      <c r="B23" s="26"/>
      <c r="D23" s="12"/>
      <c r="E23" s="12"/>
      <c r="F23" s="12"/>
      <c r="G23" s="12"/>
      <c r="H23" s="53"/>
      <c r="I23" s="12"/>
      <c r="J23" s="53"/>
    </row>
    <row r="24" spans="1:18" ht="21" customHeight="1" x14ac:dyDescent="0.6">
      <c r="A24" s="163" t="s">
        <v>78</v>
      </c>
      <c r="B24" s="26"/>
      <c r="D24" s="12"/>
      <c r="E24" s="12"/>
      <c r="F24" s="12"/>
      <c r="G24" s="12"/>
      <c r="H24" s="53"/>
      <c r="I24" s="12"/>
      <c r="J24" s="53"/>
    </row>
    <row r="25" spans="1:18" ht="21" customHeight="1" x14ac:dyDescent="0.6">
      <c r="A25" s="10" t="s">
        <v>289</v>
      </c>
      <c r="B25" s="19"/>
      <c r="D25" s="12">
        <v>1477008625</v>
      </c>
      <c r="E25" s="12"/>
      <c r="F25" s="12">
        <v>293180073</v>
      </c>
      <c r="G25" s="12"/>
      <c r="H25" s="190">
        <v>361417128</v>
      </c>
      <c r="I25" s="12"/>
      <c r="J25" s="12">
        <v>173984103</v>
      </c>
      <c r="K25" s="12"/>
      <c r="L25" s="37"/>
      <c r="M25" s="12"/>
      <c r="N25" s="37"/>
      <c r="O25" s="12"/>
      <c r="P25" s="37"/>
      <c r="Q25" s="12"/>
      <c r="R25" s="37"/>
    </row>
    <row r="26" spans="1:18" ht="21" customHeight="1" x14ac:dyDescent="0.6">
      <c r="A26" s="10" t="s">
        <v>245</v>
      </c>
      <c r="B26" s="19"/>
      <c r="D26" s="12"/>
      <c r="E26" s="12"/>
      <c r="F26" s="12"/>
      <c r="G26" s="12"/>
      <c r="H26" s="12"/>
      <c r="I26" s="12"/>
      <c r="J26" s="12"/>
    </row>
    <row r="27" spans="1:18" ht="21" customHeight="1" x14ac:dyDescent="0.6">
      <c r="A27" s="175" t="s">
        <v>197</v>
      </c>
      <c r="B27" s="19"/>
      <c r="D27" s="12">
        <v>-3831730047</v>
      </c>
      <c r="E27" s="12"/>
      <c r="F27" s="12">
        <v>3648840100</v>
      </c>
      <c r="G27" s="12"/>
      <c r="H27" s="53">
        <v>-3556041503</v>
      </c>
      <c r="I27" s="12"/>
      <c r="J27" s="63">
        <v>3214491483</v>
      </c>
      <c r="K27" s="12"/>
      <c r="L27" s="37"/>
      <c r="M27" s="12"/>
      <c r="N27" s="37"/>
      <c r="O27" s="12"/>
      <c r="P27" s="37"/>
      <c r="Q27" s="12"/>
      <c r="R27" s="37"/>
    </row>
    <row r="28" spans="1:18" ht="21" customHeight="1" x14ac:dyDescent="0.6">
      <c r="A28" s="10" t="s">
        <v>79</v>
      </c>
      <c r="B28" s="19"/>
      <c r="D28" s="12"/>
      <c r="E28" s="12"/>
      <c r="F28" s="12"/>
      <c r="G28" s="12"/>
      <c r="H28" s="53"/>
      <c r="I28" s="12"/>
      <c r="J28" s="31"/>
      <c r="K28" s="12"/>
      <c r="M28" s="12"/>
      <c r="O28" s="12"/>
      <c r="Q28" s="12"/>
    </row>
    <row r="29" spans="1:18" ht="21" customHeight="1" x14ac:dyDescent="0.6">
      <c r="A29" s="175" t="s">
        <v>194</v>
      </c>
      <c r="B29" s="19">
        <v>11</v>
      </c>
      <c r="D29" s="12">
        <v>-212015554</v>
      </c>
      <c r="E29" s="12"/>
      <c r="F29" s="12">
        <v>74770585</v>
      </c>
      <c r="G29" s="12"/>
      <c r="H29" s="31">
        <v>0</v>
      </c>
      <c r="I29" s="12"/>
      <c r="J29" s="31">
        <v>0</v>
      </c>
      <c r="K29" s="12"/>
      <c r="L29" s="37"/>
      <c r="M29" s="12"/>
      <c r="N29" s="37"/>
      <c r="O29" s="12"/>
      <c r="P29" s="37"/>
      <c r="Q29" s="12"/>
      <c r="R29" s="37"/>
    </row>
    <row r="30" spans="1:18" ht="21" customHeight="1" x14ac:dyDescent="0.6">
      <c r="A30" s="10" t="s">
        <v>290</v>
      </c>
      <c r="B30" s="19"/>
      <c r="D30" s="12"/>
      <c r="E30" s="12"/>
      <c r="F30" s="12"/>
      <c r="G30" s="12"/>
      <c r="H30" s="31"/>
      <c r="I30" s="12"/>
      <c r="J30" s="31"/>
      <c r="K30" s="12"/>
      <c r="L30" s="12"/>
      <c r="M30" s="12"/>
      <c r="N30" s="12"/>
      <c r="O30" s="12"/>
      <c r="P30" s="12"/>
      <c r="Q30" s="12"/>
      <c r="R30" s="12"/>
    </row>
    <row r="31" spans="1:18" ht="21" customHeight="1" x14ac:dyDescent="0.6">
      <c r="A31" s="175" t="s">
        <v>194</v>
      </c>
      <c r="B31" s="19">
        <v>11</v>
      </c>
      <c r="D31" s="107">
        <v>17488938</v>
      </c>
      <c r="E31" s="12"/>
      <c r="F31" s="214">
        <v>35946752</v>
      </c>
      <c r="G31" s="25"/>
      <c r="H31" s="31">
        <v>0</v>
      </c>
      <c r="I31" s="25"/>
      <c r="J31" s="31">
        <v>0</v>
      </c>
      <c r="K31" s="12"/>
      <c r="L31" s="37"/>
      <c r="M31" s="12"/>
      <c r="N31" s="37"/>
      <c r="O31" s="12"/>
      <c r="P31" s="37"/>
      <c r="Q31" s="12"/>
      <c r="R31" s="37"/>
    </row>
    <row r="32" spans="1:18" s="5" customFormat="1" ht="21" customHeight="1" x14ac:dyDescent="0.6">
      <c r="A32" s="5" t="s">
        <v>80</v>
      </c>
      <c r="B32" s="26"/>
      <c r="D32" s="149">
        <v>-2549248038</v>
      </c>
      <c r="E32" s="37"/>
      <c r="F32" s="149">
        <v>4052737510</v>
      </c>
      <c r="G32" s="37"/>
      <c r="H32" s="149">
        <v>-3194624375</v>
      </c>
      <c r="I32" s="37"/>
      <c r="J32" s="164">
        <v>3388475586</v>
      </c>
      <c r="K32" s="12"/>
      <c r="L32" s="37"/>
      <c r="M32" s="12"/>
      <c r="N32" s="37"/>
      <c r="O32" s="12"/>
      <c r="P32" s="37"/>
      <c r="Q32" s="12"/>
      <c r="R32" s="37"/>
    </row>
    <row r="33" spans="1:18" s="5" customFormat="1" ht="21" customHeight="1" x14ac:dyDescent="0.6">
      <c r="A33" s="5" t="s">
        <v>280</v>
      </c>
      <c r="B33" s="26"/>
      <c r="D33" s="148">
        <v>-7326969070</v>
      </c>
      <c r="E33" s="37"/>
      <c r="F33" s="148">
        <v>5431199229</v>
      </c>
      <c r="G33" s="37"/>
      <c r="H33" s="148">
        <v>-3262771953</v>
      </c>
      <c r="I33" s="37"/>
      <c r="J33" s="148">
        <v>2446374096</v>
      </c>
      <c r="K33" s="12"/>
      <c r="L33" s="37"/>
      <c r="M33" s="12"/>
      <c r="N33" s="37"/>
      <c r="O33" s="12"/>
      <c r="P33" s="37"/>
      <c r="Q33" s="12"/>
      <c r="R33" s="37"/>
    </row>
    <row r="34" spans="1:18" s="5" customFormat="1" ht="21" customHeight="1" thickBot="1" x14ac:dyDescent="0.65">
      <c r="A34" s="5" t="s">
        <v>267</v>
      </c>
      <c r="B34" s="26"/>
      <c r="D34" s="165">
        <v>-14962873376</v>
      </c>
      <c r="E34" s="37"/>
      <c r="F34" s="165">
        <v>50981279478</v>
      </c>
      <c r="G34" s="37"/>
      <c r="H34" s="165">
        <v>-673260822</v>
      </c>
      <c r="I34" s="37"/>
      <c r="J34" s="165">
        <v>39575070975</v>
      </c>
      <c r="K34" s="12"/>
      <c r="L34" s="37"/>
      <c r="M34" s="12"/>
      <c r="N34" s="37"/>
      <c r="O34" s="12"/>
      <c r="P34" s="37"/>
      <c r="Q34" s="12"/>
      <c r="R34" s="37"/>
    </row>
    <row r="35" spans="1:18" ht="21" customHeight="1" thickTop="1" x14ac:dyDescent="0.6">
      <c r="B35" s="19"/>
      <c r="D35" s="12"/>
      <c r="E35" s="12"/>
      <c r="F35" s="12"/>
      <c r="G35" s="12"/>
      <c r="H35" s="12"/>
      <c r="I35" s="12"/>
      <c r="J35" s="12"/>
    </row>
    <row r="36" spans="1:18" ht="21" customHeight="1" x14ac:dyDescent="0.6">
      <c r="A36" s="5" t="s">
        <v>204</v>
      </c>
      <c r="B36" s="26"/>
      <c r="D36" s="12"/>
      <c r="E36" s="12"/>
      <c r="F36" s="12"/>
      <c r="G36" s="12"/>
      <c r="H36" s="12"/>
      <c r="I36" s="12"/>
      <c r="J36" s="12"/>
    </row>
    <row r="37" spans="1:18" ht="21" customHeight="1" x14ac:dyDescent="0.6">
      <c r="A37" s="175" t="s">
        <v>206</v>
      </c>
      <c r="B37" s="19"/>
      <c r="D37" s="12">
        <v>-16097505260</v>
      </c>
      <c r="E37" s="12"/>
      <c r="F37" s="12">
        <v>50386279753</v>
      </c>
      <c r="G37" s="12"/>
      <c r="H37" s="53">
        <v>-673260822</v>
      </c>
      <c r="I37" s="12"/>
      <c r="J37" s="53">
        <v>39575070975</v>
      </c>
      <c r="K37" s="12"/>
      <c r="L37" s="37"/>
      <c r="M37" s="12"/>
      <c r="N37" s="37"/>
      <c r="O37" s="12"/>
      <c r="P37" s="37"/>
      <c r="Q37" s="12"/>
      <c r="R37" s="37"/>
    </row>
    <row r="38" spans="1:18" ht="21" customHeight="1" x14ac:dyDescent="0.6">
      <c r="A38" s="175" t="s">
        <v>69</v>
      </c>
      <c r="B38" s="19"/>
      <c r="D38" s="12">
        <v>1134631884</v>
      </c>
      <c r="E38" s="12"/>
      <c r="F38" s="12">
        <v>594999725</v>
      </c>
      <c r="G38" s="12"/>
      <c r="H38" s="31">
        <v>0</v>
      </c>
      <c r="I38" s="25"/>
      <c r="J38" s="31">
        <v>0</v>
      </c>
      <c r="K38" s="12"/>
      <c r="L38" s="37"/>
      <c r="M38" s="12"/>
      <c r="N38" s="37"/>
      <c r="O38" s="12"/>
      <c r="P38" s="37"/>
      <c r="Q38" s="12"/>
      <c r="R38" s="37"/>
    </row>
    <row r="39" spans="1:18" s="5" customFormat="1" ht="21" customHeight="1" thickBot="1" x14ac:dyDescent="0.65">
      <c r="B39" s="26"/>
      <c r="D39" s="166">
        <v>-14962873376</v>
      </c>
      <c r="E39" s="37"/>
      <c r="F39" s="166">
        <v>50981279478</v>
      </c>
      <c r="G39" s="37"/>
      <c r="H39" s="166">
        <v>-673260822</v>
      </c>
      <c r="I39" s="37"/>
      <c r="J39" s="166">
        <v>39575070975</v>
      </c>
      <c r="K39" s="12"/>
      <c r="L39" s="37"/>
      <c r="M39" s="12"/>
      <c r="N39" s="37"/>
      <c r="O39" s="12"/>
      <c r="P39" s="37"/>
      <c r="Q39" s="12"/>
      <c r="R39" s="37"/>
    </row>
    <row r="40" spans="1:18" ht="21" customHeight="1" thickTop="1" x14ac:dyDescent="0.6">
      <c r="D40" s="12"/>
      <c r="E40" s="12"/>
      <c r="F40" s="12"/>
      <c r="G40" s="12"/>
      <c r="H40" s="12"/>
      <c r="I40" s="12"/>
      <c r="J40" s="12"/>
    </row>
    <row r="41" spans="1:18" ht="21" customHeight="1" x14ac:dyDescent="0.6">
      <c r="D41" s="12"/>
      <c r="E41" s="12"/>
      <c r="F41" s="12"/>
      <c r="G41" s="12"/>
      <c r="H41" s="12"/>
      <c r="I41" s="12"/>
      <c r="J41" s="12"/>
    </row>
    <row r="42" spans="1:18" ht="21" customHeight="1" x14ac:dyDescent="0.6">
      <c r="D42" s="12"/>
      <c r="E42" s="12"/>
      <c r="F42" s="12"/>
      <c r="G42" s="12"/>
      <c r="H42" s="12"/>
      <c r="I42" s="12"/>
      <c r="J42" s="12"/>
    </row>
    <row r="43" spans="1:18" ht="21" customHeight="1" x14ac:dyDescent="0.6">
      <c r="D43" s="12"/>
      <c r="E43" s="12"/>
      <c r="F43" s="12"/>
      <c r="G43" s="12"/>
      <c r="H43" s="12"/>
      <c r="I43" s="12"/>
      <c r="J43" s="12"/>
    </row>
    <row r="44" spans="1:18" ht="21" customHeight="1" x14ac:dyDescent="0.6"/>
    <row r="45" spans="1:18" ht="21" customHeight="1" x14ac:dyDescent="0.6"/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68" firstPageNumber="9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109"/>
  <sheetViews>
    <sheetView view="pageBreakPreview" zoomScale="75" zoomScaleNormal="85" zoomScaleSheetLayoutView="75" workbookViewId="0">
      <selection activeCell="A3" sqref="A3"/>
    </sheetView>
  </sheetViews>
  <sheetFormatPr defaultColWidth="9.125" defaultRowHeight="21" customHeight="1" x14ac:dyDescent="0.6"/>
  <cols>
    <col min="1" max="1" width="73.375" style="144" customWidth="1"/>
    <col min="2" max="2" width="15.125" style="144" customWidth="1"/>
    <col min="3" max="3" width="17.75" style="115" customWidth="1"/>
    <col min="4" max="4" width="0.875" style="89" customWidth="1"/>
    <col min="5" max="5" width="17.75" style="115" customWidth="1"/>
    <col min="6" max="6" width="0.875" style="89" customWidth="1"/>
    <col min="7" max="7" width="17.75" style="115" customWidth="1"/>
    <col min="8" max="8" width="0.875" style="89" customWidth="1"/>
    <col min="9" max="9" width="17.75" style="115" customWidth="1"/>
    <col min="10" max="10" width="0.875" style="89" customWidth="1"/>
    <col min="11" max="11" width="17.75" style="115" customWidth="1"/>
    <col min="12" max="12" width="0.875" style="89" customWidth="1"/>
    <col min="13" max="13" width="17.75" style="115" customWidth="1"/>
    <col min="14" max="14" width="1" style="89" customWidth="1"/>
    <col min="15" max="15" width="17.75" style="115" customWidth="1"/>
    <col min="16" max="16" width="1" style="89" customWidth="1"/>
    <col min="17" max="17" width="17.75" style="115" customWidth="1"/>
    <col min="18" max="18" width="0.875" style="89" customWidth="1"/>
    <col min="19" max="19" width="17.75" style="115" customWidth="1"/>
    <col min="20" max="20" width="0.875" style="89" customWidth="1"/>
    <col min="21" max="21" width="17.75" style="115" customWidth="1"/>
    <col min="22" max="22" width="0.875" style="89" customWidth="1"/>
    <col min="23" max="23" width="17.75" style="115" customWidth="1"/>
    <col min="24" max="24" width="0.875" style="89" customWidth="1"/>
    <col min="25" max="25" width="19.5" style="115" bestFit="1" customWidth="1"/>
    <col min="26" max="26" width="1.125" style="89" customWidth="1"/>
    <col min="27" max="27" width="17.75" style="115" customWidth="1"/>
    <col min="28" max="28" width="0.875" style="89" customWidth="1"/>
    <col min="29" max="29" width="17.75" style="115" customWidth="1"/>
    <col min="30" max="30" width="0.875" style="89" customWidth="1"/>
    <col min="31" max="31" width="17.75" style="115" customWidth="1"/>
    <col min="32" max="32" width="0.875" style="89" customWidth="1"/>
    <col min="33" max="33" width="17.75" style="115" customWidth="1"/>
    <col min="34" max="34" width="1.125" style="89" customWidth="1"/>
    <col min="35" max="35" width="17.75" style="115" customWidth="1"/>
    <col min="36" max="36" width="0.875" style="89" customWidth="1"/>
    <col min="37" max="37" width="17.75" style="115" customWidth="1"/>
    <col min="38" max="38" width="0.875" style="89" customWidth="1"/>
    <col min="39" max="39" width="19.5" style="115" bestFit="1" customWidth="1"/>
    <col min="40" max="40" width="1.125" style="89" customWidth="1"/>
    <col min="41" max="41" width="20.125" style="115" bestFit="1" customWidth="1"/>
    <col min="42" max="42" width="1" style="89" customWidth="1"/>
    <col min="43" max="43" width="19.5" style="115" bestFit="1" customWidth="1"/>
    <col min="44" max="16384" width="9.125" style="115"/>
  </cols>
  <sheetData>
    <row r="1" spans="1:44" s="49" customFormat="1" ht="24" customHeight="1" x14ac:dyDescent="0.6">
      <c r="A1" s="133" t="s">
        <v>0</v>
      </c>
      <c r="B1" s="133"/>
      <c r="C1" s="1"/>
      <c r="D1" s="1"/>
      <c r="E1" s="1"/>
      <c r="F1" s="1"/>
      <c r="G1" s="1"/>
      <c r="H1" s="1"/>
      <c r="I1" s="1"/>
      <c r="J1" s="1"/>
      <c r="K1" s="1"/>
    </row>
    <row r="2" spans="1:44" s="135" customFormat="1" ht="24" customHeight="1" x14ac:dyDescent="0.6">
      <c r="A2" s="83" t="s">
        <v>264</v>
      </c>
      <c r="B2" s="83"/>
      <c r="C2" s="84"/>
      <c r="D2" s="84"/>
      <c r="E2" s="84"/>
      <c r="F2" s="84"/>
      <c r="G2" s="84"/>
      <c r="H2" s="84"/>
      <c r="I2" s="84"/>
      <c r="J2" s="84"/>
      <c r="K2" s="83"/>
      <c r="L2" s="84"/>
      <c r="M2" s="84"/>
      <c r="N2" s="84"/>
      <c r="O2" s="84"/>
      <c r="P2" s="84"/>
      <c r="Q2" s="84"/>
      <c r="R2" s="85"/>
      <c r="S2" s="134"/>
      <c r="T2" s="85"/>
      <c r="U2" s="85"/>
      <c r="V2" s="134"/>
    </row>
    <row r="3" spans="1:44" s="139" customFormat="1" ht="24" customHeight="1" x14ac:dyDescent="0.6">
      <c r="A3" s="11"/>
      <c r="B3" s="11"/>
      <c r="C3" s="7"/>
      <c r="D3" s="71"/>
      <c r="E3" s="136"/>
      <c r="F3" s="137"/>
      <c r="G3" s="137"/>
      <c r="H3" s="137"/>
      <c r="I3" s="138"/>
      <c r="J3" s="137"/>
      <c r="K3" s="136"/>
      <c r="L3" s="137"/>
      <c r="M3" s="137"/>
      <c r="N3" s="137"/>
      <c r="O3" s="137"/>
      <c r="P3" s="137"/>
      <c r="Q3" s="137"/>
      <c r="R3" s="71"/>
      <c r="S3" s="137"/>
      <c r="T3" s="71"/>
      <c r="U3" s="71"/>
      <c r="V3" s="137"/>
    </row>
    <row r="4" spans="1:44" s="91" customFormat="1" ht="24" customHeight="1" x14ac:dyDescent="0.6">
      <c r="A4" s="140"/>
      <c r="B4" s="140"/>
      <c r="C4" s="261" t="s">
        <v>81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2"/>
      <c r="AB4" s="261"/>
      <c r="AC4" s="261"/>
      <c r="AD4" s="261"/>
      <c r="AE4" s="261"/>
      <c r="AF4" s="261"/>
      <c r="AG4" s="261"/>
      <c r="AH4" s="261"/>
      <c r="AI4" s="261"/>
      <c r="AJ4" s="261"/>
      <c r="AK4" s="261"/>
      <c r="AL4" s="261"/>
      <c r="AM4" s="261"/>
      <c r="AN4" s="261"/>
      <c r="AO4" s="261"/>
      <c r="AP4" s="261"/>
      <c r="AQ4" s="261"/>
    </row>
    <row r="5" spans="1:44" s="91" customFormat="1" ht="24" customHeight="1" x14ac:dyDescent="0.6">
      <c r="A5" s="140"/>
      <c r="B5" s="140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260" t="s">
        <v>62</v>
      </c>
      <c r="R5" s="260"/>
      <c r="S5" s="260"/>
      <c r="T5" s="260"/>
      <c r="U5" s="260"/>
      <c r="V5" s="260"/>
      <c r="W5" s="260"/>
      <c r="X5" s="260"/>
      <c r="Y5" s="260"/>
      <c r="Z5" s="92"/>
      <c r="AA5" s="260" t="s">
        <v>68</v>
      </c>
      <c r="AB5" s="260"/>
      <c r="AC5" s="260"/>
      <c r="AD5" s="260"/>
      <c r="AE5" s="260"/>
      <c r="AF5" s="260"/>
      <c r="AG5" s="260"/>
      <c r="AH5" s="260"/>
      <c r="AI5" s="260"/>
      <c r="AJ5" s="260"/>
      <c r="AK5" s="260"/>
      <c r="AL5" s="92"/>
      <c r="AM5" s="92"/>
      <c r="AN5" s="92"/>
      <c r="AO5" s="92"/>
      <c r="AP5" s="92"/>
      <c r="AQ5" s="92"/>
    </row>
    <row r="6" spans="1:44" s="91" customFormat="1" ht="24" customHeight="1" x14ac:dyDescent="0.6">
      <c r="A6" s="141"/>
      <c r="B6" s="141"/>
      <c r="C6" s="92"/>
      <c r="D6" s="92"/>
      <c r="E6" s="92"/>
      <c r="F6" s="92"/>
      <c r="G6" s="92"/>
      <c r="H6" s="92"/>
      <c r="I6" s="92"/>
      <c r="J6" s="92"/>
      <c r="K6" s="92" t="s">
        <v>82</v>
      </c>
      <c r="L6" s="92"/>
      <c r="M6" s="92" t="s">
        <v>236</v>
      </c>
      <c r="N6" s="92"/>
      <c r="O6" s="92"/>
      <c r="P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</row>
    <row r="7" spans="1:44" s="91" customFormat="1" ht="24" customHeight="1" x14ac:dyDescent="0.6">
      <c r="A7" s="142"/>
      <c r="B7" s="142"/>
      <c r="C7" s="92"/>
      <c r="D7" s="92"/>
      <c r="E7" s="92"/>
      <c r="F7" s="92"/>
      <c r="G7" s="92"/>
      <c r="H7" s="92"/>
      <c r="I7" s="92"/>
      <c r="J7" s="92"/>
      <c r="K7" s="92" t="s">
        <v>83</v>
      </c>
      <c r="L7" s="92"/>
      <c r="M7" s="92" t="s">
        <v>237</v>
      </c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 t="s">
        <v>189</v>
      </c>
      <c r="AD7" s="92"/>
      <c r="AE7" s="92"/>
      <c r="AF7" s="92"/>
      <c r="AG7" s="92" t="s">
        <v>84</v>
      </c>
      <c r="AH7" s="92"/>
      <c r="AI7" s="92" t="s">
        <v>84</v>
      </c>
      <c r="AJ7" s="92"/>
      <c r="AL7" s="92"/>
      <c r="AM7" s="92" t="s">
        <v>163</v>
      </c>
      <c r="AN7" s="92"/>
      <c r="AO7" s="92"/>
      <c r="AP7" s="92"/>
      <c r="AQ7" s="92"/>
    </row>
    <row r="8" spans="1:44" s="91" customFormat="1" ht="24" customHeight="1" x14ac:dyDescent="0.6">
      <c r="A8" s="142"/>
      <c r="B8" s="142"/>
      <c r="C8" s="92" t="s">
        <v>87</v>
      </c>
      <c r="D8" s="92"/>
      <c r="E8" s="92"/>
      <c r="F8" s="92"/>
      <c r="G8" s="92"/>
      <c r="H8" s="92"/>
      <c r="I8" s="92" t="s">
        <v>158</v>
      </c>
      <c r="J8" s="92"/>
      <c r="K8" s="92" t="s">
        <v>88</v>
      </c>
      <c r="L8" s="92"/>
      <c r="M8" s="92" t="s">
        <v>238</v>
      </c>
      <c r="N8" s="92"/>
      <c r="O8" s="92" t="s">
        <v>89</v>
      </c>
      <c r="P8" s="92"/>
      <c r="Q8" s="92"/>
      <c r="R8" s="92"/>
      <c r="S8" s="92" t="s">
        <v>90</v>
      </c>
      <c r="T8" s="92"/>
      <c r="U8" s="92" t="s">
        <v>91</v>
      </c>
      <c r="V8" s="92"/>
      <c r="W8" s="92" t="s">
        <v>153</v>
      </c>
      <c r="X8" s="92"/>
      <c r="Y8" s="92"/>
      <c r="Z8" s="92"/>
      <c r="AA8" s="92"/>
      <c r="AB8" s="92"/>
      <c r="AC8" s="92" t="s">
        <v>188</v>
      </c>
      <c r="AD8" s="92"/>
      <c r="AE8" s="92"/>
      <c r="AF8" s="92"/>
      <c r="AG8" s="92" t="s">
        <v>92</v>
      </c>
      <c r="AH8" s="92"/>
      <c r="AI8" s="92" t="s">
        <v>92</v>
      </c>
      <c r="AJ8" s="92"/>
      <c r="AK8" s="92" t="s">
        <v>85</v>
      </c>
      <c r="AL8" s="92"/>
      <c r="AM8" s="92" t="s">
        <v>164</v>
      </c>
      <c r="AN8" s="92"/>
      <c r="AO8" s="92" t="s">
        <v>94</v>
      </c>
      <c r="AP8" s="92"/>
      <c r="AQ8" s="92"/>
    </row>
    <row r="9" spans="1:44" s="91" customFormat="1" ht="24" customHeight="1" x14ac:dyDescent="0.6">
      <c r="A9" s="142"/>
      <c r="B9" s="142"/>
      <c r="C9" s="92" t="s">
        <v>95</v>
      </c>
      <c r="D9" s="92"/>
      <c r="E9" s="92"/>
      <c r="F9" s="92"/>
      <c r="G9" s="92" t="s">
        <v>156</v>
      </c>
      <c r="H9" s="92"/>
      <c r="I9" s="92" t="s">
        <v>167</v>
      </c>
      <c r="J9" s="92"/>
      <c r="K9" s="92" t="s">
        <v>96</v>
      </c>
      <c r="L9" s="92"/>
      <c r="M9" s="92" t="s">
        <v>239</v>
      </c>
      <c r="N9" s="92"/>
      <c r="O9" s="143" t="s">
        <v>97</v>
      </c>
      <c r="P9" s="92"/>
      <c r="Q9" s="92" t="s">
        <v>98</v>
      </c>
      <c r="R9" s="92"/>
      <c r="S9" s="92" t="s">
        <v>99</v>
      </c>
      <c r="T9" s="92"/>
      <c r="U9" s="92" t="s">
        <v>100</v>
      </c>
      <c r="V9" s="92"/>
      <c r="W9" s="92" t="s">
        <v>154</v>
      </c>
      <c r="X9" s="92"/>
      <c r="Y9" s="92"/>
      <c r="Z9" s="92"/>
      <c r="AA9" s="92" t="s">
        <v>161</v>
      </c>
      <c r="AB9" s="92"/>
      <c r="AC9" s="92" t="s">
        <v>187</v>
      </c>
      <c r="AD9" s="92"/>
      <c r="AE9" s="92" t="s">
        <v>162</v>
      </c>
      <c r="AF9" s="92"/>
      <c r="AG9" s="92" t="s">
        <v>101</v>
      </c>
      <c r="AH9" s="92"/>
      <c r="AI9" s="92" t="s">
        <v>101</v>
      </c>
      <c r="AJ9" s="92"/>
      <c r="AK9" s="92" t="s">
        <v>190</v>
      </c>
      <c r="AL9" s="92"/>
      <c r="AM9" s="92" t="s">
        <v>102</v>
      </c>
      <c r="AN9" s="92"/>
      <c r="AO9" s="92" t="s">
        <v>165</v>
      </c>
      <c r="AP9" s="92"/>
      <c r="AQ9" s="92" t="s">
        <v>86</v>
      </c>
    </row>
    <row r="10" spans="1:44" s="91" customFormat="1" ht="24" customHeight="1" x14ac:dyDescent="0.6">
      <c r="A10" s="142"/>
      <c r="B10" s="7" t="s">
        <v>7</v>
      </c>
      <c r="C10" s="92" t="s">
        <v>103</v>
      </c>
      <c r="D10" s="92"/>
      <c r="E10" s="92" t="s">
        <v>152</v>
      </c>
      <c r="F10" s="92"/>
      <c r="G10" s="92" t="s">
        <v>157</v>
      </c>
      <c r="H10" s="92"/>
      <c r="I10" s="92" t="s">
        <v>159</v>
      </c>
      <c r="J10" s="92"/>
      <c r="K10" s="92" t="s">
        <v>104</v>
      </c>
      <c r="L10" s="92"/>
      <c r="M10" s="92" t="s">
        <v>235</v>
      </c>
      <c r="N10" s="92"/>
      <c r="O10" s="143" t="s">
        <v>105</v>
      </c>
      <c r="P10" s="92"/>
      <c r="Q10" s="92" t="s">
        <v>106</v>
      </c>
      <c r="R10" s="92"/>
      <c r="S10" s="92" t="s">
        <v>106</v>
      </c>
      <c r="T10" s="92"/>
      <c r="U10" s="92" t="s">
        <v>106</v>
      </c>
      <c r="V10" s="92"/>
      <c r="W10" s="92" t="s">
        <v>155</v>
      </c>
      <c r="X10" s="92"/>
      <c r="Y10" s="92" t="s">
        <v>107</v>
      </c>
      <c r="Z10" s="92"/>
      <c r="AA10" s="92" t="s">
        <v>106</v>
      </c>
      <c r="AB10" s="92"/>
      <c r="AC10" s="92" t="s">
        <v>106</v>
      </c>
      <c r="AD10" s="92"/>
      <c r="AE10" s="92" t="s">
        <v>144</v>
      </c>
      <c r="AF10" s="92"/>
      <c r="AG10" s="92" t="s">
        <v>108</v>
      </c>
      <c r="AH10" s="92"/>
      <c r="AI10" s="92" t="s">
        <v>109</v>
      </c>
      <c r="AJ10" s="92"/>
      <c r="AK10" s="92" t="s">
        <v>110</v>
      </c>
      <c r="AL10" s="92"/>
      <c r="AM10" s="92" t="s">
        <v>111</v>
      </c>
      <c r="AN10" s="92"/>
      <c r="AO10" s="92" t="s">
        <v>112</v>
      </c>
      <c r="AP10" s="92"/>
      <c r="AQ10" s="92" t="s">
        <v>110</v>
      </c>
    </row>
    <row r="11" spans="1:44" s="10" customFormat="1" ht="24" customHeight="1" x14ac:dyDescent="0.6">
      <c r="A11" s="40"/>
      <c r="B11" s="40"/>
      <c r="C11" s="259" t="s">
        <v>10</v>
      </c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59"/>
      <c r="AE11" s="259"/>
      <c r="AF11" s="259"/>
      <c r="AG11" s="259"/>
      <c r="AH11" s="259"/>
      <c r="AI11" s="259"/>
      <c r="AJ11" s="259"/>
      <c r="AK11" s="259"/>
      <c r="AL11" s="259"/>
      <c r="AM11" s="259"/>
      <c r="AN11" s="259"/>
      <c r="AO11" s="259"/>
      <c r="AP11" s="259"/>
      <c r="AQ11" s="259"/>
    </row>
    <row r="12" spans="1:44" ht="24" customHeight="1" x14ac:dyDescent="0.6">
      <c r="Y12" s="132"/>
      <c r="Z12" s="145"/>
      <c r="AA12" s="132"/>
      <c r="AB12" s="145"/>
      <c r="AC12" s="132"/>
      <c r="AD12" s="145"/>
      <c r="AE12" s="132"/>
      <c r="AF12" s="145"/>
      <c r="AG12" s="132"/>
      <c r="AH12" s="145"/>
      <c r="AI12" s="132"/>
      <c r="AJ12" s="145"/>
      <c r="AK12" s="132"/>
      <c r="AL12" s="145"/>
      <c r="AM12" s="132"/>
      <c r="AN12" s="145"/>
      <c r="AO12" s="132"/>
      <c r="AP12" s="145"/>
      <c r="AQ12" s="132"/>
    </row>
    <row r="13" spans="1:44" ht="24" customHeight="1" x14ac:dyDescent="0.6">
      <c r="A13" s="95" t="s">
        <v>270</v>
      </c>
      <c r="B13" s="95"/>
      <c r="Y13" s="132"/>
      <c r="Z13" s="145"/>
      <c r="AA13" s="132"/>
      <c r="AB13" s="145"/>
      <c r="AC13" s="132"/>
      <c r="AD13" s="145"/>
      <c r="AE13" s="132"/>
      <c r="AF13" s="145"/>
      <c r="AG13" s="132"/>
      <c r="AH13" s="145"/>
      <c r="AI13" s="132"/>
      <c r="AJ13" s="145"/>
      <c r="AK13" s="132"/>
      <c r="AL13" s="145"/>
      <c r="AM13" s="37"/>
      <c r="AN13" s="145"/>
      <c r="AO13" s="132"/>
      <c r="AP13" s="145"/>
      <c r="AQ13" s="132"/>
    </row>
    <row r="14" spans="1:44" s="102" customFormat="1" ht="24" customHeight="1" x14ac:dyDescent="0.6">
      <c r="A14" s="95" t="s">
        <v>113</v>
      </c>
      <c r="B14" s="95"/>
      <c r="C14" s="37">
        <v>45088491170</v>
      </c>
      <c r="D14" s="37"/>
      <c r="E14" s="37">
        <v>-1187603325</v>
      </c>
      <c r="F14" s="37"/>
      <c r="G14" s="37">
        <v>36936829684</v>
      </c>
      <c r="H14" s="37"/>
      <c r="I14" s="37">
        <v>1386740109</v>
      </c>
      <c r="J14" s="100"/>
      <c r="K14" s="37">
        <v>1690706891</v>
      </c>
      <c r="L14" s="100"/>
      <c r="M14" s="37">
        <v>-3407679334</v>
      </c>
      <c r="N14" s="37"/>
      <c r="O14" s="37">
        <v>-1286083982</v>
      </c>
      <c r="P14" s="100"/>
      <c r="Q14" s="37">
        <v>4512930269</v>
      </c>
      <c r="R14" s="100"/>
      <c r="S14" s="37">
        <v>807802564</v>
      </c>
      <c r="T14" s="100"/>
      <c r="U14" s="37">
        <v>12446994126</v>
      </c>
      <c r="V14" s="100"/>
      <c r="W14" s="37">
        <v>1187603325</v>
      </c>
      <c r="X14" s="100"/>
      <c r="Y14" s="37">
        <v>183652322579</v>
      </c>
      <c r="Z14" s="37"/>
      <c r="AA14" s="37">
        <v>-913805605</v>
      </c>
      <c r="AB14" s="37"/>
      <c r="AC14" s="37">
        <v>-12990707</v>
      </c>
      <c r="AD14" s="37"/>
      <c r="AE14" s="37">
        <v>26477264</v>
      </c>
      <c r="AF14" s="37"/>
      <c r="AG14" s="37">
        <v>497407851</v>
      </c>
      <c r="AH14" s="37"/>
      <c r="AI14" s="37">
        <v>-411035579</v>
      </c>
      <c r="AJ14" s="37"/>
      <c r="AK14" s="37">
        <v>-813946776</v>
      </c>
      <c r="AL14" s="37"/>
      <c r="AM14" s="101">
        <v>281015107300</v>
      </c>
      <c r="AN14" s="100"/>
      <c r="AO14" s="37">
        <v>7978852197</v>
      </c>
      <c r="AP14" s="100"/>
      <c r="AQ14" s="37">
        <v>288993959497</v>
      </c>
      <c r="AR14" s="146"/>
    </row>
    <row r="15" spans="1:44" s="102" customFormat="1" ht="24" customHeight="1" x14ac:dyDescent="0.6">
      <c r="A15" s="95"/>
      <c r="B15" s="95"/>
      <c r="C15" s="37"/>
      <c r="D15" s="37"/>
      <c r="E15" s="37"/>
      <c r="F15" s="37"/>
      <c r="G15" s="37"/>
      <c r="H15" s="37"/>
      <c r="I15" s="37"/>
      <c r="J15" s="100"/>
      <c r="K15" s="37"/>
      <c r="L15" s="100"/>
      <c r="M15" s="37"/>
      <c r="N15" s="37"/>
      <c r="O15" s="37"/>
      <c r="P15" s="100"/>
      <c r="Q15" s="37"/>
      <c r="R15" s="100"/>
      <c r="S15" s="37"/>
      <c r="T15" s="100"/>
      <c r="U15" s="37"/>
      <c r="V15" s="100"/>
      <c r="W15" s="37"/>
      <c r="X15" s="100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100"/>
      <c r="AO15" s="37"/>
      <c r="AP15" s="100"/>
      <c r="AQ15" s="37"/>
      <c r="AR15" s="146"/>
    </row>
    <row r="16" spans="1:44" s="102" customFormat="1" ht="24" customHeight="1" x14ac:dyDescent="0.6">
      <c r="A16" s="5" t="s">
        <v>205</v>
      </c>
      <c r="B16" s="5"/>
      <c r="C16" s="37"/>
      <c r="D16" s="37"/>
      <c r="E16" s="37"/>
      <c r="F16" s="37"/>
      <c r="G16" s="37"/>
      <c r="H16" s="37"/>
      <c r="I16" s="37"/>
      <c r="J16" s="100"/>
      <c r="K16" s="37"/>
      <c r="L16" s="100"/>
      <c r="M16" s="37"/>
      <c r="N16" s="37"/>
      <c r="O16" s="37"/>
      <c r="P16" s="100"/>
      <c r="Q16" s="37"/>
      <c r="R16" s="100"/>
      <c r="S16" s="37"/>
      <c r="T16" s="100"/>
      <c r="U16" s="37"/>
      <c r="V16" s="100"/>
      <c r="W16" s="37"/>
      <c r="X16" s="100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100"/>
      <c r="AO16" s="37"/>
      <c r="AP16" s="100"/>
      <c r="AQ16" s="37"/>
      <c r="AR16" s="146"/>
    </row>
    <row r="17" spans="1:44" s="102" customFormat="1" ht="24" customHeight="1" x14ac:dyDescent="0.6">
      <c r="A17" s="179" t="s">
        <v>184</v>
      </c>
      <c r="B17" s="54"/>
      <c r="C17" s="37"/>
      <c r="D17" s="37"/>
      <c r="E17" s="37"/>
      <c r="F17" s="37"/>
      <c r="G17" s="37"/>
      <c r="H17" s="37"/>
      <c r="I17" s="37"/>
      <c r="J17" s="100"/>
      <c r="K17" s="37"/>
      <c r="L17" s="100"/>
      <c r="M17" s="37"/>
      <c r="N17" s="37"/>
      <c r="O17" s="37"/>
      <c r="P17" s="100"/>
      <c r="Q17" s="37"/>
      <c r="R17" s="100"/>
      <c r="S17" s="37"/>
      <c r="T17" s="100"/>
      <c r="U17" s="37"/>
      <c r="V17" s="100"/>
      <c r="W17" s="37"/>
      <c r="X17" s="100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100"/>
      <c r="AO17" s="37"/>
      <c r="AP17" s="100"/>
      <c r="AQ17" s="37"/>
      <c r="AR17" s="146"/>
    </row>
    <row r="18" spans="1:44" s="102" customFormat="1" ht="24" customHeight="1" x14ac:dyDescent="0.6">
      <c r="A18" s="175" t="s">
        <v>242</v>
      </c>
      <c r="B18" s="54"/>
      <c r="C18" s="25">
        <v>0</v>
      </c>
      <c r="D18" s="12"/>
      <c r="E18" s="12">
        <v>1187603325</v>
      </c>
      <c r="F18" s="12"/>
      <c r="G18" s="25">
        <v>0</v>
      </c>
      <c r="H18" s="12"/>
      <c r="I18" s="12">
        <v>166325850</v>
      </c>
      <c r="J18" s="74"/>
      <c r="K18" s="25">
        <v>0</v>
      </c>
      <c r="L18" s="74"/>
      <c r="M18" s="25">
        <v>0</v>
      </c>
      <c r="N18" s="12"/>
      <c r="O18" s="25">
        <v>0</v>
      </c>
      <c r="P18" s="74"/>
      <c r="Q18" s="25">
        <v>0</v>
      </c>
      <c r="R18" s="74"/>
      <c r="S18" s="25">
        <v>0</v>
      </c>
      <c r="T18" s="74"/>
      <c r="U18" s="25">
        <v>0</v>
      </c>
      <c r="V18" s="74"/>
      <c r="W18" s="12">
        <v>-1187603325</v>
      </c>
      <c r="X18" s="74"/>
      <c r="Y18" s="12">
        <v>1187603325</v>
      </c>
      <c r="Z18" s="37"/>
      <c r="AA18" s="157">
        <v>0</v>
      </c>
      <c r="AB18" s="147"/>
      <c r="AC18" s="157">
        <v>0</v>
      </c>
      <c r="AD18" s="147"/>
      <c r="AE18" s="157">
        <v>0</v>
      </c>
      <c r="AF18" s="147"/>
      <c r="AG18" s="157">
        <v>0</v>
      </c>
      <c r="AH18" s="147"/>
      <c r="AI18" s="157">
        <v>0</v>
      </c>
      <c r="AJ18" s="37"/>
      <c r="AK18" s="157">
        <v>0</v>
      </c>
      <c r="AL18" s="37"/>
      <c r="AM18" s="74">
        <v>1353929175</v>
      </c>
      <c r="AN18" s="74"/>
      <c r="AO18" s="25">
        <v>0</v>
      </c>
      <c r="AP18" s="74"/>
      <c r="AQ18" s="12">
        <v>1353929175</v>
      </c>
      <c r="AR18" s="146"/>
    </row>
    <row r="19" spans="1:44" s="102" customFormat="1" ht="24" customHeight="1" x14ac:dyDescent="0.6">
      <c r="A19" s="175" t="s">
        <v>185</v>
      </c>
      <c r="B19" s="19">
        <v>26</v>
      </c>
      <c r="C19" s="170">
        <v>0</v>
      </c>
      <c r="D19" s="173"/>
      <c r="E19" s="170">
        <v>0</v>
      </c>
      <c r="F19" s="173"/>
      <c r="G19" s="170">
        <v>0</v>
      </c>
      <c r="H19" s="173"/>
      <c r="I19" s="170">
        <v>0</v>
      </c>
      <c r="J19" s="73"/>
      <c r="K19" s="170">
        <v>0</v>
      </c>
      <c r="L19" s="73"/>
      <c r="M19" s="170">
        <v>0</v>
      </c>
      <c r="N19" s="173"/>
      <c r="O19" s="170">
        <v>0</v>
      </c>
      <c r="P19" s="73"/>
      <c r="Q19" s="170">
        <v>0</v>
      </c>
      <c r="R19" s="73"/>
      <c r="S19" s="170">
        <v>0</v>
      </c>
      <c r="T19" s="73"/>
      <c r="U19" s="170">
        <v>0</v>
      </c>
      <c r="V19" s="73"/>
      <c r="W19" s="170">
        <v>0</v>
      </c>
      <c r="X19" s="74"/>
      <c r="Y19" s="107">
        <v>-13458875686</v>
      </c>
      <c r="Z19" s="12"/>
      <c r="AA19" s="170">
        <v>0</v>
      </c>
      <c r="AB19" s="173"/>
      <c r="AC19" s="170">
        <v>0</v>
      </c>
      <c r="AD19" s="173"/>
      <c r="AE19" s="170">
        <v>0</v>
      </c>
      <c r="AF19" s="173"/>
      <c r="AG19" s="170">
        <v>0</v>
      </c>
      <c r="AH19" s="173"/>
      <c r="AI19" s="170">
        <v>0</v>
      </c>
      <c r="AJ19" s="173"/>
      <c r="AK19" s="170">
        <v>0</v>
      </c>
      <c r="AL19" s="12"/>
      <c r="AM19" s="174">
        <v>-13458875686</v>
      </c>
      <c r="AN19" s="74"/>
      <c r="AO19" s="107">
        <v>-620860475</v>
      </c>
      <c r="AP19" s="74"/>
      <c r="AQ19" s="107">
        <v>-14079736161</v>
      </c>
      <c r="AR19" s="146"/>
    </row>
    <row r="20" spans="1:44" s="102" customFormat="1" ht="24" customHeight="1" x14ac:dyDescent="0.6">
      <c r="A20" s="179" t="s">
        <v>186</v>
      </c>
      <c r="B20" s="26"/>
      <c r="C20" s="245">
        <v>0</v>
      </c>
      <c r="D20" s="147"/>
      <c r="E20" s="27">
        <v>1187603325</v>
      </c>
      <c r="F20" s="147"/>
      <c r="G20" s="245">
        <v>0</v>
      </c>
      <c r="H20" s="147"/>
      <c r="I20" s="27">
        <v>166325850</v>
      </c>
      <c r="J20" s="147"/>
      <c r="K20" s="245">
        <v>0</v>
      </c>
      <c r="L20" s="147"/>
      <c r="M20" s="245">
        <v>0</v>
      </c>
      <c r="N20" s="147"/>
      <c r="O20" s="245">
        <v>0</v>
      </c>
      <c r="P20" s="147"/>
      <c r="Q20" s="245">
        <v>0</v>
      </c>
      <c r="R20" s="147"/>
      <c r="S20" s="245">
        <v>0</v>
      </c>
      <c r="T20" s="147"/>
      <c r="U20" s="245">
        <v>0</v>
      </c>
      <c r="V20" s="147"/>
      <c r="W20" s="27">
        <v>-1187603325</v>
      </c>
      <c r="X20" s="37"/>
      <c r="Y20" s="149">
        <v>-12271272361</v>
      </c>
      <c r="Z20" s="37"/>
      <c r="AA20" s="245">
        <v>0</v>
      </c>
      <c r="AB20" s="147"/>
      <c r="AC20" s="245">
        <v>0</v>
      </c>
      <c r="AD20" s="147"/>
      <c r="AE20" s="245">
        <v>0</v>
      </c>
      <c r="AF20" s="147"/>
      <c r="AG20" s="245">
        <v>0</v>
      </c>
      <c r="AH20" s="147"/>
      <c r="AI20" s="245">
        <v>0</v>
      </c>
      <c r="AJ20" s="147"/>
      <c r="AK20" s="245">
        <v>0</v>
      </c>
      <c r="AL20" s="37"/>
      <c r="AM20" s="149">
        <v>-12104946511</v>
      </c>
      <c r="AN20" s="37"/>
      <c r="AO20" s="149">
        <v>-620860475</v>
      </c>
      <c r="AP20" s="37"/>
      <c r="AQ20" s="149">
        <v>-12725806986</v>
      </c>
      <c r="AR20" s="146"/>
    </row>
    <row r="21" spans="1:44" s="102" customFormat="1" ht="24" customHeight="1" x14ac:dyDescent="0.6">
      <c r="A21" s="5"/>
      <c r="B21" s="26"/>
      <c r="C21" s="37"/>
      <c r="D21" s="37"/>
      <c r="E21" s="37"/>
      <c r="F21" s="37"/>
      <c r="G21" s="37"/>
      <c r="H21" s="37"/>
      <c r="I21" s="37"/>
      <c r="J21" s="100"/>
      <c r="K21" s="37"/>
      <c r="L21" s="100"/>
      <c r="M21" s="37"/>
      <c r="N21" s="37"/>
      <c r="O21" s="37"/>
      <c r="P21" s="100"/>
      <c r="Q21" s="37"/>
      <c r="R21" s="100"/>
      <c r="S21" s="37"/>
      <c r="T21" s="100"/>
      <c r="U21" s="37"/>
      <c r="V21" s="100"/>
      <c r="W21" s="37"/>
      <c r="X21" s="100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100"/>
      <c r="AO21" s="37"/>
      <c r="AP21" s="100"/>
      <c r="AQ21" s="37"/>
      <c r="AR21" s="146"/>
    </row>
    <row r="22" spans="1:44" s="102" customFormat="1" ht="24" customHeight="1" x14ac:dyDescent="0.6">
      <c r="A22" s="179" t="s">
        <v>210</v>
      </c>
      <c r="B22" s="26"/>
      <c r="C22" s="37"/>
      <c r="D22" s="37"/>
      <c r="E22" s="37"/>
      <c r="F22" s="37"/>
      <c r="G22" s="37"/>
      <c r="H22" s="37"/>
      <c r="I22" s="37"/>
      <c r="J22" s="100"/>
      <c r="K22" s="37"/>
      <c r="L22" s="100"/>
      <c r="M22" s="37"/>
      <c r="N22" s="37"/>
      <c r="O22" s="37"/>
      <c r="P22" s="100"/>
      <c r="Q22" s="37"/>
      <c r="R22" s="100"/>
      <c r="S22" s="37"/>
      <c r="T22" s="100"/>
      <c r="U22" s="37"/>
      <c r="V22" s="100"/>
      <c r="W22" s="37"/>
      <c r="X22" s="100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100"/>
      <c r="AO22" s="37"/>
      <c r="AP22" s="100"/>
      <c r="AQ22" s="37"/>
      <c r="AR22" s="146"/>
    </row>
    <row r="23" spans="1:44" ht="24" customHeight="1" x14ac:dyDescent="0.6">
      <c r="A23" s="178" t="s">
        <v>114</v>
      </c>
      <c r="B23" s="158"/>
      <c r="C23" s="31">
        <v>0</v>
      </c>
      <c r="D23" s="129"/>
      <c r="E23" s="31">
        <v>0</v>
      </c>
      <c r="F23" s="129"/>
      <c r="G23" s="31">
        <v>0</v>
      </c>
      <c r="H23" s="129"/>
      <c r="I23" s="31">
        <v>0</v>
      </c>
      <c r="J23" s="129"/>
      <c r="K23" s="31">
        <v>0</v>
      </c>
      <c r="L23" s="73"/>
      <c r="M23" s="31">
        <v>0</v>
      </c>
      <c r="N23" s="73"/>
      <c r="O23" s="31">
        <v>0</v>
      </c>
      <c r="P23" s="73"/>
      <c r="Q23" s="31">
        <v>0</v>
      </c>
      <c r="R23" s="129"/>
      <c r="S23" s="31">
        <v>0</v>
      </c>
      <c r="T23" s="129"/>
      <c r="U23" s="31">
        <v>0</v>
      </c>
      <c r="V23" s="73"/>
      <c r="W23" s="31">
        <v>0</v>
      </c>
      <c r="X23" s="73"/>
      <c r="Y23" s="31">
        <v>0</v>
      </c>
      <c r="Z23" s="73"/>
      <c r="AA23" s="31">
        <v>0</v>
      </c>
      <c r="AB23" s="129"/>
      <c r="AC23" s="31">
        <v>0</v>
      </c>
      <c r="AD23" s="129"/>
      <c r="AE23" s="31">
        <v>0</v>
      </c>
      <c r="AF23" s="129"/>
      <c r="AG23" s="31">
        <v>0</v>
      </c>
      <c r="AH23" s="129"/>
      <c r="AI23" s="31">
        <v>0</v>
      </c>
      <c r="AJ23" s="129"/>
      <c r="AK23" s="157">
        <v>0</v>
      </c>
      <c r="AL23" s="73"/>
      <c r="AM23" s="31">
        <v>0</v>
      </c>
      <c r="AN23" s="74"/>
      <c r="AO23" s="21">
        <v>282182600</v>
      </c>
      <c r="AP23" s="74"/>
      <c r="AQ23" s="21">
        <v>282182600</v>
      </c>
    </row>
    <row r="24" spans="1:44" ht="24" customHeight="1" x14ac:dyDescent="0.6">
      <c r="A24" s="178" t="s">
        <v>271</v>
      </c>
      <c r="B24" s="158">
        <v>10</v>
      </c>
      <c r="C24" s="31">
        <v>0</v>
      </c>
      <c r="D24" s="129"/>
      <c r="E24" s="31">
        <v>0</v>
      </c>
      <c r="F24" s="129"/>
      <c r="G24" s="31">
        <v>0</v>
      </c>
      <c r="H24" s="129"/>
      <c r="I24" s="31">
        <v>0</v>
      </c>
      <c r="J24" s="129"/>
      <c r="K24" s="12">
        <v>-1054603056</v>
      </c>
      <c r="L24" s="73"/>
      <c r="M24" s="31">
        <v>0</v>
      </c>
      <c r="N24" s="73"/>
      <c r="O24" s="31">
        <v>0</v>
      </c>
      <c r="P24" s="73"/>
      <c r="Q24" s="31">
        <v>0</v>
      </c>
      <c r="R24" s="129"/>
      <c r="S24" s="31">
        <v>0</v>
      </c>
      <c r="T24" s="129"/>
      <c r="U24" s="31">
        <v>0</v>
      </c>
      <c r="V24" s="73"/>
      <c r="W24" s="31">
        <v>0</v>
      </c>
      <c r="X24" s="73"/>
      <c r="Y24" s="31">
        <v>0</v>
      </c>
      <c r="Z24" s="73"/>
      <c r="AA24" s="31">
        <v>0</v>
      </c>
      <c r="AB24" s="129"/>
      <c r="AC24" s="31">
        <v>0</v>
      </c>
      <c r="AD24" s="129"/>
      <c r="AE24" s="31">
        <v>0</v>
      </c>
      <c r="AF24" s="129"/>
      <c r="AG24" s="31">
        <v>0</v>
      </c>
      <c r="AH24" s="129"/>
      <c r="AI24" s="31">
        <v>0</v>
      </c>
      <c r="AJ24" s="129"/>
      <c r="AK24" s="157">
        <v>0</v>
      </c>
      <c r="AL24" s="73"/>
      <c r="AM24" s="21">
        <v>-1054603056</v>
      </c>
      <c r="AN24" s="74"/>
      <c r="AO24" s="25">
        <v>0</v>
      </c>
      <c r="AP24" s="74"/>
      <c r="AQ24" s="21">
        <v>-1054603056</v>
      </c>
    </row>
    <row r="25" spans="1:44" ht="24" customHeight="1" x14ac:dyDescent="0.6">
      <c r="A25" s="178" t="s">
        <v>212</v>
      </c>
      <c r="B25" s="158">
        <v>11</v>
      </c>
      <c r="C25" s="31">
        <v>0</v>
      </c>
      <c r="D25" s="129"/>
      <c r="E25" s="31">
        <v>0</v>
      </c>
      <c r="F25" s="129"/>
      <c r="G25" s="31">
        <v>0</v>
      </c>
      <c r="H25" s="129"/>
      <c r="I25" s="31">
        <v>0</v>
      </c>
      <c r="J25" s="129"/>
      <c r="K25" s="31">
        <v>0</v>
      </c>
      <c r="L25" s="74"/>
      <c r="M25" s="17">
        <v>3407679334</v>
      </c>
      <c r="N25" s="74"/>
      <c r="O25" s="31">
        <v>0</v>
      </c>
      <c r="P25" s="73"/>
      <c r="Q25" s="31">
        <v>0</v>
      </c>
      <c r="R25" s="129"/>
      <c r="S25" s="31">
        <v>0</v>
      </c>
      <c r="T25" s="129"/>
      <c r="U25" s="31">
        <v>0</v>
      </c>
      <c r="V25" s="73"/>
      <c r="W25" s="31">
        <v>0</v>
      </c>
      <c r="X25" s="74"/>
      <c r="Y25" s="17">
        <v>-3519337172</v>
      </c>
      <c r="Z25" s="74"/>
      <c r="AA25" s="31">
        <v>0</v>
      </c>
      <c r="AB25" s="129"/>
      <c r="AC25" s="31">
        <v>0</v>
      </c>
      <c r="AD25" s="129"/>
      <c r="AE25" s="31">
        <v>0</v>
      </c>
      <c r="AF25" s="129"/>
      <c r="AG25" s="31">
        <v>0</v>
      </c>
      <c r="AH25" s="119"/>
      <c r="AI25" s="17">
        <v>111657838</v>
      </c>
      <c r="AJ25" s="119"/>
      <c r="AK25" s="17">
        <v>111657838</v>
      </c>
      <c r="AL25" s="74"/>
      <c r="AM25" s="31">
        <v>0</v>
      </c>
      <c r="AN25" s="74"/>
      <c r="AO25" s="25">
        <v>0</v>
      </c>
      <c r="AP25" s="73"/>
      <c r="AQ25" s="31">
        <v>0</v>
      </c>
    </row>
    <row r="26" spans="1:44" ht="24" customHeight="1" x14ac:dyDescent="0.6">
      <c r="A26" s="178" t="s">
        <v>272</v>
      </c>
      <c r="B26" s="158">
        <v>4</v>
      </c>
      <c r="C26" s="77">
        <v>0</v>
      </c>
      <c r="D26" s="129"/>
      <c r="E26" s="77">
        <v>0</v>
      </c>
      <c r="F26" s="129"/>
      <c r="G26" s="31">
        <v>0</v>
      </c>
      <c r="H26" s="129"/>
      <c r="I26" s="31">
        <v>0</v>
      </c>
      <c r="J26" s="129"/>
      <c r="K26" s="31">
        <v>0</v>
      </c>
      <c r="L26" s="74"/>
      <c r="M26" s="31">
        <v>0</v>
      </c>
      <c r="N26" s="74"/>
      <c r="O26" s="31">
        <v>0</v>
      </c>
      <c r="P26" s="73"/>
      <c r="Q26" s="31">
        <v>0</v>
      </c>
      <c r="R26" s="129"/>
      <c r="S26" s="31">
        <v>0</v>
      </c>
      <c r="T26" s="129"/>
      <c r="U26" s="31">
        <v>0</v>
      </c>
      <c r="V26" s="73"/>
      <c r="W26" s="31">
        <v>0</v>
      </c>
      <c r="X26" s="74"/>
      <c r="Y26" s="77">
        <v>0</v>
      </c>
      <c r="Z26" s="74"/>
      <c r="AA26" s="31">
        <v>0</v>
      </c>
      <c r="AB26" s="129"/>
      <c r="AC26" s="31">
        <v>0</v>
      </c>
      <c r="AD26" s="129"/>
      <c r="AE26" s="31">
        <v>0</v>
      </c>
      <c r="AF26" s="129"/>
      <c r="AG26" s="31">
        <v>0</v>
      </c>
      <c r="AH26" s="119"/>
      <c r="AI26" s="31">
        <v>0</v>
      </c>
      <c r="AJ26" s="119"/>
      <c r="AK26" s="31">
        <v>0</v>
      </c>
      <c r="AL26" s="74"/>
      <c r="AM26" s="31">
        <v>0</v>
      </c>
      <c r="AN26" s="74"/>
      <c r="AO26" s="35">
        <v>1126155112</v>
      </c>
      <c r="AP26" s="73"/>
      <c r="AQ26" s="21">
        <v>1126155112</v>
      </c>
    </row>
    <row r="27" spans="1:44" ht="24" customHeight="1" x14ac:dyDescent="0.6">
      <c r="A27" s="180" t="s">
        <v>211</v>
      </c>
      <c r="B27" s="217"/>
      <c r="C27" s="245">
        <v>0</v>
      </c>
      <c r="D27" s="114">
        <v>0</v>
      </c>
      <c r="E27" s="245">
        <v>0</v>
      </c>
      <c r="F27" s="114">
        <v>0</v>
      </c>
      <c r="G27" s="245">
        <v>0</v>
      </c>
      <c r="H27" s="114">
        <v>0</v>
      </c>
      <c r="I27" s="245">
        <v>0</v>
      </c>
      <c r="J27" s="114">
        <v>0</v>
      </c>
      <c r="K27" s="27">
        <v>-1054603056</v>
      </c>
      <c r="L27" s="118">
        <v>0</v>
      </c>
      <c r="M27" s="218">
        <v>3407679334</v>
      </c>
      <c r="N27" s="118">
        <v>0</v>
      </c>
      <c r="O27" s="245">
        <v>0</v>
      </c>
      <c r="P27" s="114">
        <v>0</v>
      </c>
      <c r="Q27" s="245">
        <v>0</v>
      </c>
      <c r="R27" s="114">
        <v>0</v>
      </c>
      <c r="S27" s="245">
        <v>0</v>
      </c>
      <c r="T27" s="114">
        <v>0</v>
      </c>
      <c r="U27" s="245">
        <v>0</v>
      </c>
      <c r="V27" s="114">
        <v>0</v>
      </c>
      <c r="W27" s="245">
        <v>0</v>
      </c>
      <c r="X27" s="118">
        <v>0</v>
      </c>
      <c r="Y27" s="153">
        <v>-3519337172</v>
      </c>
      <c r="Z27" s="118">
        <v>0</v>
      </c>
      <c r="AA27" s="245">
        <v>0</v>
      </c>
      <c r="AB27" s="114">
        <v>0</v>
      </c>
      <c r="AC27" s="245">
        <v>0</v>
      </c>
      <c r="AD27" s="114">
        <v>0</v>
      </c>
      <c r="AE27" s="245">
        <v>0</v>
      </c>
      <c r="AF27" s="114">
        <v>0</v>
      </c>
      <c r="AG27" s="245">
        <v>0</v>
      </c>
      <c r="AH27" s="118">
        <v>0</v>
      </c>
      <c r="AI27" s="218">
        <v>111657838</v>
      </c>
      <c r="AJ27" s="118">
        <v>0</v>
      </c>
      <c r="AK27" s="218">
        <v>111657838</v>
      </c>
      <c r="AL27" s="118">
        <v>0</v>
      </c>
      <c r="AM27" s="149">
        <v>-1054603056</v>
      </c>
      <c r="AN27" s="118">
        <v>0</v>
      </c>
      <c r="AO27" s="218">
        <v>1408337712</v>
      </c>
      <c r="AP27" s="118"/>
      <c r="AQ27" s="218">
        <v>353734656</v>
      </c>
    </row>
    <row r="28" spans="1:44" ht="24" customHeight="1" x14ac:dyDescent="0.6">
      <c r="A28" s="150"/>
      <c r="B28" s="217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</row>
    <row r="29" spans="1:44" ht="24" customHeight="1" x14ac:dyDescent="0.6">
      <c r="A29" s="5" t="s">
        <v>213</v>
      </c>
      <c r="B29" s="26"/>
      <c r="C29" s="152">
        <v>0</v>
      </c>
      <c r="D29" s="114">
        <v>0</v>
      </c>
      <c r="E29" s="153">
        <v>1187603325</v>
      </c>
      <c r="F29" s="114">
        <v>0</v>
      </c>
      <c r="G29" s="152">
        <v>0</v>
      </c>
      <c r="H29" s="114">
        <v>0</v>
      </c>
      <c r="I29" s="213">
        <v>166325850</v>
      </c>
      <c r="J29" s="114">
        <v>0</v>
      </c>
      <c r="K29" s="43">
        <v>-1054603056</v>
      </c>
      <c r="L29" s="118">
        <v>0</v>
      </c>
      <c r="M29" s="153">
        <v>3407679334</v>
      </c>
      <c r="N29" s="118">
        <v>0</v>
      </c>
      <c r="O29" s="152">
        <v>0</v>
      </c>
      <c r="P29" s="114">
        <v>0</v>
      </c>
      <c r="Q29" s="152">
        <v>0</v>
      </c>
      <c r="R29" s="114">
        <v>0</v>
      </c>
      <c r="S29" s="152">
        <v>0</v>
      </c>
      <c r="T29" s="114">
        <v>0</v>
      </c>
      <c r="U29" s="152">
        <v>0</v>
      </c>
      <c r="V29" s="114">
        <v>0</v>
      </c>
      <c r="W29" s="153">
        <v>-1187603325</v>
      </c>
      <c r="X29" s="118">
        <v>0</v>
      </c>
      <c r="Y29" s="153">
        <v>-15790609533</v>
      </c>
      <c r="Z29" s="118">
        <v>0</v>
      </c>
      <c r="AA29" s="153">
        <v>0</v>
      </c>
      <c r="AB29" s="114">
        <v>0</v>
      </c>
      <c r="AC29" s="152">
        <v>0</v>
      </c>
      <c r="AD29" s="114">
        <v>0</v>
      </c>
      <c r="AE29" s="152">
        <v>0</v>
      </c>
      <c r="AF29" s="114">
        <v>0</v>
      </c>
      <c r="AG29" s="152">
        <v>0</v>
      </c>
      <c r="AH29" s="118">
        <v>0</v>
      </c>
      <c r="AI29" s="213">
        <v>111657838</v>
      </c>
      <c r="AJ29" s="118">
        <v>0</v>
      </c>
      <c r="AK29" s="153">
        <v>111657838</v>
      </c>
      <c r="AL29" s="118">
        <v>0</v>
      </c>
      <c r="AM29" s="153">
        <v>-13159549567</v>
      </c>
      <c r="AN29" s="118">
        <v>0</v>
      </c>
      <c r="AO29" s="153">
        <v>787477237</v>
      </c>
      <c r="AP29" s="118"/>
      <c r="AQ29" s="153">
        <v>-12372072330</v>
      </c>
    </row>
    <row r="30" spans="1:44" ht="24" customHeight="1" x14ac:dyDescent="0.6">
      <c r="A30" s="112"/>
      <c r="B30" s="158"/>
      <c r="C30" s="118"/>
      <c r="D30" s="119"/>
      <c r="E30" s="118"/>
      <c r="F30" s="119"/>
      <c r="G30" s="118"/>
      <c r="H30" s="119"/>
      <c r="I30" s="118"/>
      <c r="J30" s="119"/>
      <c r="K30" s="118"/>
      <c r="L30" s="121"/>
      <c r="M30" s="118"/>
      <c r="N30" s="121"/>
      <c r="O30" s="118"/>
      <c r="P30" s="121"/>
      <c r="Q30" s="118"/>
      <c r="R30" s="119"/>
      <c r="S30" s="118"/>
      <c r="T30" s="119"/>
      <c r="U30" s="118"/>
      <c r="V30" s="121"/>
      <c r="W30" s="118"/>
      <c r="X30" s="121"/>
      <c r="Y30" s="118"/>
      <c r="Z30" s="121"/>
      <c r="AA30" s="118"/>
      <c r="AB30" s="154"/>
      <c r="AC30" s="118"/>
      <c r="AD30" s="154"/>
      <c r="AE30" s="118"/>
      <c r="AF30" s="154"/>
      <c r="AG30" s="118"/>
      <c r="AH30" s="154"/>
      <c r="AI30" s="118"/>
      <c r="AJ30" s="154"/>
      <c r="AK30" s="118"/>
      <c r="AL30" s="154"/>
      <c r="AM30" s="118"/>
      <c r="AN30" s="121"/>
      <c r="AO30" s="118"/>
      <c r="AP30" s="121"/>
      <c r="AQ30" s="118"/>
    </row>
    <row r="31" spans="1:44" ht="24" customHeight="1" x14ac:dyDescent="0.6">
      <c r="A31" s="95" t="s">
        <v>273</v>
      </c>
      <c r="B31" s="217"/>
      <c r="C31" s="118"/>
      <c r="D31" s="119"/>
      <c r="E31" s="118"/>
      <c r="F31" s="119"/>
      <c r="G31" s="118"/>
      <c r="H31" s="119"/>
      <c r="I31" s="118"/>
      <c r="J31" s="119"/>
      <c r="K31" s="118"/>
      <c r="L31" s="121"/>
      <c r="M31" s="118"/>
      <c r="N31" s="121"/>
      <c r="O31" s="118"/>
      <c r="P31" s="121"/>
      <c r="Q31" s="118"/>
      <c r="R31" s="119"/>
      <c r="S31" s="118"/>
      <c r="T31" s="119"/>
      <c r="U31" s="118"/>
      <c r="V31" s="121"/>
      <c r="W31" s="118"/>
      <c r="X31" s="121"/>
      <c r="Y31" s="118"/>
      <c r="Z31" s="121"/>
      <c r="AA31" s="118"/>
      <c r="AB31" s="154"/>
      <c r="AC31" s="118"/>
      <c r="AD31" s="154"/>
      <c r="AE31" s="118"/>
      <c r="AF31" s="154"/>
      <c r="AG31" s="118"/>
      <c r="AH31" s="154"/>
      <c r="AI31" s="118"/>
      <c r="AJ31" s="154"/>
      <c r="AK31" s="118"/>
      <c r="AL31" s="154"/>
      <c r="AM31" s="118"/>
      <c r="AN31" s="121"/>
      <c r="AO31" s="118"/>
      <c r="AP31" s="121"/>
      <c r="AQ31" s="118"/>
    </row>
    <row r="32" spans="1:44" ht="24" customHeight="1" x14ac:dyDescent="0.6">
      <c r="A32" s="178" t="s">
        <v>183</v>
      </c>
      <c r="B32" s="158"/>
      <c r="C32" s="31">
        <v>0</v>
      </c>
      <c r="D32" s="129"/>
      <c r="E32" s="31">
        <v>0</v>
      </c>
      <c r="F32" s="129"/>
      <c r="G32" s="31">
        <v>0</v>
      </c>
      <c r="H32" s="129"/>
      <c r="I32" s="31">
        <v>0</v>
      </c>
      <c r="J32" s="129"/>
      <c r="K32" s="31">
        <v>0</v>
      </c>
      <c r="L32" s="155"/>
      <c r="M32" s="31">
        <v>0</v>
      </c>
      <c r="N32" s="155"/>
      <c r="O32" s="31">
        <v>0</v>
      </c>
      <c r="P32" s="155"/>
      <c r="Q32" s="31">
        <v>0</v>
      </c>
      <c r="R32" s="129"/>
      <c r="S32" s="31">
        <v>0</v>
      </c>
      <c r="T32" s="129"/>
      <c r="U32" s="31">
        <v>0</v>
      </c>
      <c r="V32" s="73"/>
      <c r="W32" s="31">
        <v>0</v>
      </c>
      <c r="X32" s="74"/>
      <c r="Y32" s="21">
        <v>44982387544</v>
      </c>
      <c r="Z32" s="74"/>
      <c r="AA32" s="31">
        <v>0</v>
      </c>
      <c r="AB32" s="129"/>
      <c r="AC32" s="31">
        <v>0</v>
      </c>
      <c r="AD32" s="129"/>
      <c r="AE32" s="31">
        <v>0</v>
      </c>
      <c r="AF32" s="129"/>
      <c r="AG32" s="31">
        <v>0</v>
      </c>
      <c r="AH32" s="129"/>
      <c r="AI32" s="31">
        <v>0</v>
      </c>
      <c r="AJ32" s="129"/>
      <c r="AK32" s="31">
        <v>0</v>
      </c>
      <c r="AL32" s="74"/>
      <c r="AM32" s="21">
        <v>44982387544</v>
      </c>
      <c r="AN32" s="74"/>
      <c r="AO32" s="21">
        <v>567692705</v>
      </c>
      <c r="AP32" s="74"/>
      <c r="AQ32" s="21">
        <v>45550080249</v>
      </c>
    </row>
    <row r="33" spans="1:44" ht="24" customHeight="1" x14ac:dyDescent="0.6">
      <c r="A33" s="178" t="s">
        <v>115</v>
      </c>
      <c r="B33" s="158"/>
      <c r="C33" s="31">
        <v>0</v>
      </c>
      <c r="D33" s="129"/>
      <c r="E33" s="31">
        <v>0</v>
      </c>
      <c r="F33" s="129"/>
      <c r="G33" s="31">
        <v>0</v>
      </c>
      <c r="H33" s="129"/>
      <c r="I33" s="31">
        <v>0</v>
      </c>
      <c r="J33" s="129"/>
      <c r="K33" s="31">
        <v>0</v>
      </c>
      <c r="L33" s="155"/>
      <c r="M33" s="31">
        <v>0</v>
      </c>
      <c r="N33" s="155"/>
      <c r="O33" s="31">
        <v>0</v>
      </c>
      <c r="P33" s="155"/>
      <c r="Q33" s="31">
        <v>0</v>
      </c>
      <c r="R33" s="129"/>
      <c r="S33" s="31">
        <v>0</v>
      </c>
      <c r="T33" s="129"/>
      <c r="U33" s="31">
        <v>0</v>
      </c>
      <c r="V33" s="155"/>
      <c r="W33" s="31">
        <v>0</v>
      </c>
      <c r="X33" s="121"/>
      <c r="Y33" s="21">
        <v>369881475</v>
      </c>
      <c r="Z33" s="121"/>
      <c r="AA33" s="21">
        <v>763361363</v>
      </c>
      <c r="AB33" s="154"/>
      <c r="AC33" s="17">
        <v>3647877959</v>
      </c>
      <c r="AD33" s="154"/>
      <c r="AE33" s="21">
        <v>40518487</v>
      </c>
      <c r="AF33" s="154"/>
      <c r="AG33" s="21">
        <v>311635959</v>
      </c>
      <c r="AH33" s="154"/>
      <c r="AI33" s="21">
        <v>270616966</v>
      </c>
      <c r="AJ33" s="154"/>
      <c r="AK33" s="21">
        <v>5034010734</v>
      </c>
      <c r="AL33" s="154"/>
      <c r="AM33" s="21">
        <v>5403892209</v>
      </c>
      <c r="AN33" s="121"/>
      <c r="AO33" s="21">
        <v>27307020</v>
      </c>
      <c r="AP33" s="121"/>
      <c r="AQ33" s="21">
        <v>5431199229</v>
      </c>
    </row>
    <row r="34" spans="1:44" ht="24" customHeight="1" x14ac:dyDescent="0.6">
      <c r="A34" s="95" t="s">
        <v>267</v>
      </c>
      <c r="B34" s="217"/>
      <c r="C34" s="245">
        <v>0</v>
      </c>
      <c r="D34" s="114">
        <v>0</v>
      </c>
      <c r="E34" s="245">
        <v>0</v>
      </c>
      <c r="F34" s="114">
        <v>0</v>
      </c>
      <c r="G34" s="245">
        <v>0</v>
      </c>
      <c r="H34" s="114">
        <v>0</v>
      </c>
      <c r="I34" s="245">
        <v>0</v>
      </c>
      <c r="J34" s="114">
        <v>0</v>
      </c>
      <c r="K34" s="245">
        <v>0</v>
      </c>
      <c r="L34" s="114">
        <v>0</v>
      </c>
      <c r="M34" s="117">
        <v>0</v>
      </c>
      <c r="N34" s="114">
        <v>0</v>
      </c>
      <c r="O34" s="117">
        <v>0</v>
      </c>
      <c r="P34" s="114">
        <v>0</v>
      </c>
      <c r="Q34" s="243">
        <v>0</v>
      </c>
      <c r="R34" s="114">
        <v>0</v>
      </c>
      <c r="S34" s="245">
        <v>0</v>
      </c>
      <c r="T34" s="114">
        <v>0</v>
      </c>
      <c r="U34" s="245">
        <v>0</v>
      </c>
      <c r="V34" s="114">
        <v>0</v>
      </c>
      <c r="W34" s="245">
        <v>0</v>
      </c>
      <c r="X34" s="118">
        <v>0</v>
      </c>
      <c r="Y34" s="151">
        <v>45352269019</v>
      </c>
      <c r="Z34" s="118">
        <v>0</v>
      </c>
      <c r="AA34" s="151">
        <v>763361363</v>
      </c>
      <c r="AB34" s="118">
        <v>0</v>
      </c>
      <c r="AC34" s="151">
        <v>3647877959</v>
      </c>
      <c r="AD34" s="118">
        <v>0</v>
      </c>
      <c r="AE34" s="151">
        <v>40518487</v>
      </c>
      <c r="AF34" s="118">
        <v>0</v>
      </c>
      <c r="AG34" s="151">
        <v>311635959</v>
      </c>
      <c r="AH34" s="118">
        <v>0</v>
      </c>
      <c r="AI34" s="151">
        <v>270616966</v>
      </c>
      <c r="AJ34" s="118">
        <v>0</v>
      </c>
      <c r="AK34" s="151">
        <v>5034010734</v>
      </c>
      <c r="AL34" s="118">
        <v>0</v>
      </c>
      <c r="AM34" s="151">
        <v>50386279753</v>
      </c>
      <c r="AN34" s="118">
        <v>0</v>
      </c>
      <c r="AO34" s="151">
        <v>594999725</v>
      </c>
      <c r="AP34" s="118"/>
      <c r="AQ34" s="151">
        <v>50981279478</v>
      </c>
    </row>
    <row r="35" spans="1:44" ht="24" customHeight="1" x14ac:dyDescent="0.6">
      <c r="A35" s="95"/>
      <c r="B35" s="217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</row>
    <row r="36" spans="1:44" s="102" customFormat="1" ht="24" customHeight="1" thickBot="1" x14ac:dyDescent="0.65">
      <c r="A36" s="95" t="s">
        <v>268</v>
      </c>
      <c r="B36" s="217"/>
      <c r="C36" s="156">
        <v>45088491170</v>
      </c>
      <c r="D36" s="52">
        <v>0</v>
      </c>
      <c r="E36" s="244">
        <v>0</v>
      </c>
      <c r="F36" s="52">
        <v>0</v>
      </c>
      <c r="G36" s="156">
        <v>36936829684</v>
      </c>
      <c r="H36" s="52">
        <v>0</v>
      </c>
      <c r="I36" s="156">
        <v>1553065959</v>
      </c>
      <c r="J36" s="52">
        <v>0</v>
      </c>
      <c r="K36" s="156">
        <v>636103835</v>
      </c>
      <c r="L36" s="52">
        <v>0</v>
      </c>
      <c r="M36" s="244">
        <v>0</v>
      </c>
      <c r="N36" s="52">
        <v>0</v>
      </c>
      <c r="O36" s="156">
        <v>-1286083982</v>
      </c>
      <c r="P36" s="52">
        <v>0</v>
      </c>
      <c r="Q36" s="156">
        <v>4512930269</v>
      </c>
      <c r="R36" s="52">
        <v>0</v>
      </c>
      <c r="S36" s="156">
        <v>807802564</v>
      </c>
      <c r="T36" s="52">
        <v>0</v>
      </c>
      <c r="U36" s="156">
        <v>12446994126</v>
      </c>
      <c r="V36" s="52">
        <v>0</v>
      </c>
      <c r="W36" s="244">
        <v>0</v>
      </c>
      <c r="X36" s="52">
        <v>0</v>
      </c>
      <c r="Y36" s="156">
        <v>213213982065</v>
      </c>
      <c r="Z36" s="52">
        <v>0</v>
      </c>
      <c r="AA36" s="156">
        <v>-150444242</v>
      </c>
      <c r="AB36" s="52">
        <v>0</v>
      </c>
      <c r="AC36" s="156">
        <v>3634887252</v>
      </c>
      <c r="AD36" s="52">
        <v>0</v>
      </c>
      <c r="AE36" s="156">
        <v>66995751</v>
      </c>
      <c r="AF36" s="52">
        <v>0</v>
      </c>
      <c r="AG36" s="156">
        <v>809043810</v>
      </c>
      <c r="AH36" s="52">
        <v>0</v>
      </c>
      <c r="AI36" s="156">
        <v>-28760775</v>
      </c>
      <c r="AJ36" s="52">
        <v>0</v>
      </c>
      <c r="AK36" s="156">
        <v>4331721796</v>
      </c>
      <c r="AL36" s="52">
        <v>0</v>
      </c>
      <c r="AM36" s="156">
        <v>318241837486</v>
      </c>
      <c r="AN36" s="52">
        <v>0</v>
      </c>
      <c r="AO36" s="156">
        <v>9361329159</v>
      </c>
      <c r="AP36" s="52"/>
      <c r="AQ36" s="156">
        <v>327603166645</v>
      </c>
    </row>
    <row r="37" spans="1:44" ht="24" customHeight="1" thickTop="1" x14ac:dyDescent="0.6">
      <c r="A37" s="112"/>
      <c r="B37" s="158"/>
      <c r="C37" s="126"/>
      <c r="D37" s="127"/>
      <c r="E37" s="126"/>
      <c r="F37" s="127"/>
      <c r="G37" s="126"/>
      <c r="H37" s="127"/>
      <c r="I37" s="126"/>
      <c r="J37" s="127"/>
      <c r="K37" s="126"/>
      <c r="L37" s="127"/>
      <c r="M37" s="126"/>
      <c r="N37" s="127"/>
      <c r="O37" s="126"/>
      <c r="P37" s="127"/>
      <c r="Q37" s="126"/>
      <c r="R37" s="127"/>
      <c r="S37" s="126"/>
      <c r="T37" s="127"/>
      <c r="U37" s="126"/>
      <c r="V37" s="127"/>
      <c r="W37" s="126"/>
      <c r="X37" s="127"/>
      <c r="Y37" s="126"/>
      <c r="Z37" s="127"/>
      <c r="AA37" s="126"/>
      <c r="AB37" s="127"/>
      <c r="AC37" s="126"/>
      <c r="AD37" s="127"/>
      <c r="AE37" s="126"/>
      <c r="AF37" s="127"/>
      <c r="AG37" s="126"/>
      <c r="AH37" s="127"/>
      <c r="AI37" s="126"/>
      <c r="AJ37" s="127"/>
      <c r="AK37" s="126"/>
      <c r="AL37" s="127"/>
      <c r="AM37" s="126"/>
      <c r="AN37" s="127"/>
      <c r="AO37" s="126"/>
      <c r="AP37" s="127"/>
      <c r="AQ37" s="126"/>
    </row>
    <row r="38" spans="1:44" ht="24" customHeight="1" x14ac:dyDescent="0.6">
      <c r="A38" s="95" t="s">
        <v>274</v>
      </c>
      <c r="B38" s="217"/>
      <c r="C38" s="126"/>
      <c r="D38" s="127"/>
      <c r="E38" s="126"/>
      <c r="F38" s="127"/>
      <c r="G38" s="126"/>
      <c r="H38" s="127"/>
      <c r="I38" s="126"/>
      <c r="J38" s="127"/>
      <c r="K38" s="126"/>
      <c r="L38" s="127"/>
      <c r="M38" s="126"/>
      <c r="N38" s="127"/>
      <c r="O38" s="126"/>
      <c r="P38" s="127"/>
      <c r="Q38" s="126"/>
      <c r="R38" s="127"/>
      <c r="S38" s="126"/>
      <c r="T38" s="127"/>
      <c r="U38" s="126"/>
      <c r="V38" s="127"/>
      <c r="W38" s="126"/>
      <c r="X38" s="127"/>
      <c r="Y38" s="126"/>
      <c r="Z38" s="127"/>
      <c r="AA38" s="126"/>
      <c r="AB38" s="127"/>
      <c r="AC38" s="126"/>
      <c r="AD38" s="127"/>
      <c r="AE38" s="126"/>
      <c r="AF38" s="127"/>
      <c r="AG38" s="126"/>
      <c r="AH38" s="127"/>
      <c r="AI38" s="126"/>
      <c r="AJ38" s="127"/>
      <c r="AK38" s="126"/>
      <c r="AL38" s="127"/>
      <c r="AM38" s="126"/>
      <c r="AN38" s="127"/>
      <c r="AO38" s="126"/>
      <c r="AP38" s="127"/>
      <c r="AQ38" s="126"/>
    </row>
    <row r="39" spans="1:44" s="102" customFormat="1" ht="24" customHeight="1" x14ac:dyDescent="0.6">
      <c r="A39" s="95" t="s">
        <v>116</v>
      </c>
      <c r="B39" s="217"/>
      <c r="C39" s="37">
        <v>45088491170</v>
      </c>
      <c r="D39" s="37"/>
      <c r="E39" s="31">
        <v>0</v>
      </c>
      <c r="F39" s="37"/>
      <c r="G39" s="37">
        <v>36936829684</v>
      </c>
      <c r="H39" s="37"/>
      <c r="I39" s="37">
        <v>1553065959</v>
      </c>
      <c r="J39" s="100"/>
      <c r="K39" s="37">
        <v>636103835</v>
      </c>
      <c r="L39" s="100"/>
      <c r="M39" s="157">
        <v>0</v>
      </c>
      <c r="N39" s="37"/>
      <c r="O39" s="37">
        <v>-1286083982</v>
      </c>
      <c r="P39" s="100"/>
      <c r="Q39" s="37">
        <v>4512930269</v>
      </c>
      <c r="R39" s="100"/>
      <c r="S39" s="37">
        <v>807802564</v>
      </c>
      <c r="T39" s="100"/>
      <c r="U39" s="37">
        <v>12446994126</v>
      </c>
      <c r="V39" s="100"/>
      <c r="W39" s="157">
        <v>0</v>
      </c>
      <c r="X39" s="100"/>
      <c r="Y39" s="37">
        <v>213213982065</v>
      </c>
      <c r="Z39" s="37"/>
      <c r="AA39" s="37">
        <v>-150444242</v>
      </c>
      <c r="AB39" s="37"/>
      <c r="AC39" s="37">
        <v>3634887252</v>
      </c>
      <c r="AD39" s="37"/>
      <c r="AE39" s="37">
        <v>66995751</v>
      </c>
      <c r="AF39" s="37"/>
      <c r="AG39" s="37">
        <v>809043810</v>
      </c>
      <c r="AH39" s="37"/>
      <c r="AI39" s="37">
        <v>-28760775</v>
      </c>
      <c r="AJ39" s="37"/>
      <c r="AK39" s="37">
        <v>4331721796</v>
      </c>
      <c r="AL39" s="37"/>
      <c r="AM39" s="37">
        <v>318241837486</v>
      </c>
      <c r="AN39" s="100"/>
      <c r="AO39" s="37">
        <v>9361329159</v>
      </c>
      <c r="AP39" s="100"/>
      <c r="AQ39" s="37">
        <v>327603166645</v>
      </c>
      <c r="AR39" s="146"/>
    </row>
    <row r="40" spans="1:44" s="102" customFormat="1" ht="24" customHeight="1" x14ac:dyDescent="0.6">
      <c r="A40" s="95"/>
      <c r="B40" s="217"/>
      <c r="C40" s="37"/>
      <c r="D40" s="37"/>
      <c r="E40" s="17"/>
      <c r="F40" s="37"/>
      <c r="G40" s="37"/>
      <c r="H40" s="37"/>
      <c r="I40" s="37"/>
      <c r="J40" s="100"/>
      <c r="K40" s="37"/>
      <c r="L40" s="100"/>
      <c r="M40" s="28"/>
      <c r="N40" s="37"/>
      <c r="O40" s="37"/>
      <c r="P40" s="100"/>
      <c r="Q40" s="37"/>
      <c r="R40" s="100"/>
      <c r="S40" s="37"/>
      <c r="T40" s="100"/>
      <c r="U40" s="37"/>
      <c r="V40" s="100"/>
      <c r="W40" s="28"/>
      <c r="X40" s="100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100"/>
      <c r="AO40" s="37"/>
      <c r="AP40" s="100"/>
      <c r="AQ40" s="37"/>
      <c r="AR40" s="146"/>
    </row>
    <row r="41" spans="1:44" s="102" customFormat="1" ht="24" customHeight="1" x14ac:dyDescent="0.6">
      <c r="A41" s="5" t="s">
        <v>205</v>
      </c>
      <c r="B41" s="26"/>
      <c r="C41" s="37"/>
      <c r="D41" s="37"/>
      <c r="E41" s="17"/>
      <c r="F41" s="37"/>
      <c r="G41" s="37"/>
      <c r="H41" s="37"/>
      <c r="I41" s="37"/>
      <c r="J41" s="100"/>
      <c r="K41" s="37"/>
      <c r="L41" s="100"/>
      <c r="M41" s="28"/>
      <c r="N41" s="37"/>
      <c r="O41" s="37"/>
      <c r="P41" s="100"/>
      <c r="Q41" s="37"/>
      <c r="R41" s="100"/>
      <c r="S41" s="37"/>
      <c r="T41" s="100"/>
      <c r="U41" s="37"/>
      <c r="V41" s="100"/>
      <c r="W41" s="28"/>
      <c r="X41" s="100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100"/>
      <c r="AO41" s="37"/>
      <c r="AP41" s="100"/>
      <c r="AQ41" s="37"/>
      <c r="AR41" s="146"/>
    </row>
    <row r="42" spans="1:44" s="102" customFormat="1" ht="24" customHeight="1" x14ac:dyDescent="0.6">
      <c r="A42" s="180" t="s">
        <v>184</v>
      </c>
      <c r="B42" s="217"/>
      <c r="C42" s="37"/>
      <c r="D42" s="37"/>
      <c r="E42" s="17"/>
      <c r="F42" s="37"/>
      <c r="G42" s="37"/>
      <c r="H42" s="37"/>
      <c r="I42" s="37"/>
      <c r="J42" s="100"/>
      <c r="K42" s="37"/>
      <c r="L42" s="100"/>
      <c r="M42" s="28"/>
      <c r="N42" s="37"/>
      <c r="O42" s="37"/>
      <c r="P42" s="100"/>
      <c r="Q42" s="37"/>
      <c r="R42" s="100"/>
      <c r="S42" s="37"/>
      <c r="T42" s="100"/>
      <c r="U42" s="37"/>
      <c r="V42" s="100"/>
      <c r="W42" s="28"/>
      <c r="X42" s="100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100"/>
      <c r="AO42" s="37"/>
      <c r="AP42" s="100"/>
      <c r="AQ42" s="37"/>
      <c r="AR42" s="146"/>
    </row>
    <row r="43" spans="1:44" ht="24" customHeight="1" x14ac:dyDescent="0.6">
      <c r="A43" s="178" t="s">
        <v>185</v>
      </c>
      <c r="B43" s="19">
        <v>26</v>
      </c>
      <c r="C43" s="170">
        <v>0</v>
      </c>
      <c r="D43" s="173"/>
      <c r="E43" s="170">
        <v>0</v>
      </c>
      <c r="F43" s="173"/>
      <c r="G43" s="170">
        <v>0</v>
      </c>
      <c r="H43" s="173"/>
      <c r="I43" s="170">
        <v>0</v>
      </c>
      <c r="J43" s="73"/>
      <c r="K43" s="170">
        <v>0</v>
      </c>
      <c r="L43" s="73"/>
      <c r="M43" s="170">
        <v>0</v>
      </c>
      <c r="N43" s="173"/>
      <c r="O43" s="170">
        <v>0</v>
      </c>
      <c r="P43" s="73"/>
      <c r="Q43" s="170">
        <v>0</v>
      </c>
      <c r="R43" s="73"/>
      <c r="S43" s="170">
        <v>0</v>
      </c>
      <c r="T43" s="73"/>
      <c r="U43" s="170">
        <v>0</v>
      </c>
      <c r="V43" s="73"/>
      <c r="W43" s="170">
        <v>0</v>
      </c>
      <c r="X43" s="74"/>
      <c r="Y43" s="107">
        <v>-11271581548</v>
      </c>
      <c r="Z43" s="119"/>
      <c r="AA43" s="170">
        <v>0</v>
      </c>
      <c r="AB43" s="119"/>
      <c r="AC43" s="170">
        <v>0</v>
      </c>
      <c r="AD43" s="119"/>
      <c r="AE43" s="170">
        <v>0</v>
      </c>
      <c r="AF43" s="119"/>
      <c r="AG43" s="170">
        <v>0</v>
      </c>
      <c r="AH43" s="119"/>
      <c r="AI43" s="170">
        <v>0</v>
      </c>
      <c r="AJ43" s="119"/>
      <c r="AK43" s="170">
        <v>0</v>
      </c>
      <c r="AL43" s="12"/>
      <c r="AM43" s="107">
        <v>-11271581548</v>
      </c>
      <c r="AN43" s="119"/>
      <c r="AO43" s="107">
        <v>-474039605</v>
      </c>
      <c r="AP43" s="119"/>
      <c r="AQ43" s="107">
        <v>-11745621153</v>
      </c>
      <c r="AR43" s="146"/>
    </row>
    <row r="44" spans="1:44" s="102" customFormat="1" ht="24" customHeight="1" x14ac:dyDescent="0.6">
      <c r="A44" s="179" t="s">
        <v>186</v>
      </c>
      <c r="B44" s="26"/>
      <c r="C44" s="245">
        <v>0</v>
      </c>
      <c r="D44" s="114">
        <v>0</v>
      </c>
      <c r="E44" s="245">
        <v>0</v>
      </c>
      <c r="F44" s="114">
        <v>0</v>
      </c>
      <c r="G44" s="245">
        <v>0</v>
      </c>
      <c r="H44" s="114">
        <v>0</v>
      </c>
      <c r="I44" s="245">
        <v>0</v>
      </c>
      <c r="J44" s="114">
        <v>0</v>
      </c>
      <c r="K44" s="245">
        <v>0</v>
      </c>
      <c r="L44" s="114">
        <v>0</v>
      </c>
      <c r="M44" s="245">
        <v>0</v>
      </c>
      <c r="N44" s="114">
        <v>0</v>
      </c>
      <c r="O44" s="245">
        <v>0</v>
      </c>
      <c r="P44" s="114">
        <v>0</v>
      </c>
      <c r="Q44" s="245">
        <v>0</v>
      </c>
      <c r="R44" s="114">
        <v>0</v>
      </c>
      <c r="S44" s="245">
        <v>0</v>
      </c>
      <c r="T44" s="114">
        <v>0</v>
      </c>
      <c r="U44" s="245">
        <v>0</v>
      </c>
      <c r="V44" s="114">
        <v>0</v>
      </c>
      <c r="W44" s="245">
        <v>0</v>
      </c>
      <c r="X44" s="37">
        <v>0</v>
      </c>
      <c r="Y44" s="149">
        <v>-11271581548</v>
      </c>
      <c r="Z44" s="37">
        <v>0</v>
      </c>
      <c r="AA44" s="245">
        <v>0</v>
      </c>
      <c r="AB44" s="37">
        <v>0</v>
      </c>
      <c r="AC44" s="245">
        <v>0</v>
      </c>
      <c r="AD44" s="37">
        <v>0</v>
      </c>
      <c r="AE44" s="245">
        <v>0</v>
      </c>
      <c r="AF44" s="37">
        <v>0</v>
      </c>
      <c r="AG44" s="245">
        <v>0</v>
      </c>
      <c r="AH44" s="37">
        <v>0</v>
      </c>
      <c r="AI44" s="245">
        <v>0</v>
      </c>
      <c r="AJ44" s="37">
        <v>0</v>
      </c>
      <c r="AK44" s="245">
        <v>0</v>
      </c>
      <c r="AL44" s="37">
        <v>0</v>
      </c>
      <c r="AM44" s="149">
        <v>-11271581548</v>
      </c>
      <c r="AN44" s="37">
        <v>0</v>
      </c>
      <c r="AO44" s="149">
        <v>-474039605</v>
      </c>
      <c r="AP44" s="37"/>
      <c r="AQ44" s="149">
        <v>-11745621153</v>
      </c>
      <c r="AR44" s="146"/>
    </row>
    <row r="45" spans="1:44" ht="24" customHeight="1" x14ac:dyDescent="0.6">
      <c r="A45" s="112"/>
      <c r="B45" s="158"/>
      <c r="C45" s="31"/>
      <c r="D45" s="129"/>
      <c r="E45" s="31"/>
      <c r="F45" s="129"/>
      <c r="G45" s="31"/>
      <c r="H45" s="129"/>
      <c r="I45" s="31"/>
      <c r="J45" s="129"/>
      <c r="K45" s="31"/>
      <c r="L45" s="73"/>
      <c r="M45" s="31"/>
      <c r="N45" s="73"/>
      <c r="O45" s="31"/>
      <c r="P45" s="73"/>
      <c r="Q45" s="31"/>
      <c r="R45" s="129"/>
      <c r="S45" s="31"/>
      <c r="T45" s="129"/>
      <c r="U45" s="31"/>
      <c r="V45" s="73"/>
      <c r="W45" s="31"/>
      <c r="X45" s="74"/>
      <c r="Y45" s="17"/>
      <c r="Z45" s="119"/>
      <c r="AA45" s="17"/>
      <c r="AB45" s="119"/>
      <c r="AC45" s="17"/>
      <c r="AD45" s="119"/>
      <c r="AE45" s="17"/>
      <c r="AF45" s="119"/>
      <c r="AG45" s="17"/>
      <c r="AH45" s="119"/>
      <c r="AI45" s="17"/>
      <c r="AJ45" s="119"/>
      <c r="AK45" s="17"/>
      <c r="AL45" s="74"/>
      <c r="AM45" s="17"/>
      <c r="AN45" s="119"/>
      <c r="AO45" s="12"/>
      <c r="AP45" s="119"/>
      <c r="AQ45" s="12"/>
      <c r="AR45" s="146"/>
    </row>
    <row r="46" spans="1:44" s="102" customFormat="1" ht="24" customHeight="1" x14ac:dyDescent="0.6">
      <c r="A46" s="179" t="s">
        <v>224</v>
      </c>
      <c r="B46" s="26"/>
      <c r="C46" s="157"/>
      <c r="D46" s="147"/>
      <c r="E46" s="157"/>
      <c r="F46" s="147"/>
      <c r="G46" s="157"/>
      <c r="H46" s="147"/>
      <c r="I46" s="157"/>
      <c r="J46" s="106"/>
      <c r="K46" s="157"/>
      <c r="L46" s="106"/>
      <c r="M46" s="157"/>
      <c r="N46" s="147"/>
      <c r="O46" s="157"/>
      <c r="P46" s="106"/>
      <c r="Q46" s="157"/>
      <c r="R46" s="106"/>
      <c r="S46" s="157"/>
      <c r="T46" s="106"/>
      <c r="U46" s="157"/>
      <c r="V46" s="106"/>
      <c r="W46" s="157"/>
      <c r="X46" s="100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100"/>
      <c r="AO46" s="37"/>
      <c r="AP46" s="100"/>
      <c r="AQ46" s="37"/>
      <c r="AR46" s="146"/>
    </row>
    <row r="47" spans="1:44" ht="24" customHeight="1" x14ac:dyDescent="0.6">
      <c r="A47" s="178" t="s">
        <v>216</v>
      </c>
      <c r="B47" s="158">
        <v>10</v>
      </c>
      <c r="C47" s="173">
        <v>0</v>
      </c>
      <c r="D47" s="173"/>
      <c r="E47" s="173">
        <v>0</v>
      </c>
      <c r="F47" s="173"/>
      <c r="G47" s="173">
        <v>0</v>
      </c>
      <c r="H47" s="173"/>
      <c r="I47" s="173">
        <v>0</v>
      </c>
      <c r="J47" s="73"/>
      <c r="K47" s="173">
        <v>0</v>
      </c>
      <c r="L47" s="73"/>
      <c r="M47" s="173">
        <v>0</v>
      </c>
      <c r="N47" s="173"/>
      <c r="O47" s="173">
        <v>0</v>
      </c>
      <c r="P47" s="73"/>
      <c r="Q47" s="173">
        <v>0</v>
      </c>
      <c r="R47" s="73"/>
      <c r="S47" s="173">
        <v>0</v>
      </c>
      <c r="T47" s="73"/>
      <c r="U47" s="173">
        <v>0</v>
      </c>
      <c r="V47" s="73"/>
      <c r="W47" s="173">
        <v>0</v>
      </c>
      <c r="X47" s="74"/>
      <c r="Y47" s="173">
        <v>0</v>
      </c>
      <c r="Z47" s="73"/>
      <c r="AA47" s="173">
        <v>0</v>
      </c>
      <c r="AB47" s="173">
        <v>0</v>
      </c>
      <c r="AC47" s="173">
        <v>0</v>
      </c>
      <c r="AD47" s="173">
        <v>0</v>
      </c>
      <c r="AE47" s="173">
        <v>0</v>
      </c>
      <c r="AF47" s="173">
        <v>0</v>
      </c>
      <c r="AG47" s="173">
        <v>0</v>
      </c>
      <c r="AH47" s="173">
        <v>0</v>
      </c>
      <c r="AI47" s="173">
        <v>0</v>
      </c>
      <c r="AJ47" s="129"/>
      <c r="AK47" s="173">
        <v>0</v>
      </c>
      <c r="AL47" s="73"/>
      <c r="AM47" s="173">
        <v>0</v>
      </c>
      <c r="AN47" s="74"/>
      <c r="AO47" s="12">
        <v>16200000</v>
      </c>
      <c r="AP47" s="12"/>
      <c r="AQ47" s="12">
        <v>16200000</v>
      </c>
    </row>
    <row r="48" spans="1:44" ht="24" customHeight="1" x14ac:dyDescent="0.6">
      <c r="A48" s="178" t="s">
        <v>217</v>
      </c>
      <c r="B48" s="158">
        <v>10</v>
      </c>
      <c r="C48" s="173">
        <v>0</v>
      </c>
      <c r="D48" s="173"/>
      <c r="E48" s="173">
        <v>0</v>
      </c>
      <c r="F48" s="173"/>
      <c r="G48" s="173">
        <v>0</v>
      </c>
      <c r="H48" s="173"/>
      <c r="I48" s="173">
        <v>0</v>
      </c>
      <c r="J48" s="73"/>
      <c r="K48" s="173">
        <v>0</v>
      </c>
      <c r="L48" s="73"/>
      <c r="M48" s="173">
        <v>0</v>
      </c>
      <c r="N48" s="173"/>
      <c r="O48" s="173">
        <v>0</v>
      </c>
      <c r="P48" s="73"/>
      <c r="Q48" s="173">
        <v>0</v>
      </c>
      <c r="R48" s="73"/>
      <c r="S48" s="173">
        <v>0</v>
      </c>
      <c r="T48" s="73"/>
      <c r="U48" s="173">
        <v>0</v>
      </c>
      <c r="V48" s="73"/>
      <c r="W48" s="173">
        <v>0</v>
      </c>
      <c r="X48" s="74"/>
      <c r="Y48" s="173">
        <v>0</v>
      </c>
      <c r="Z48" s="73"/>
      <c r="AA48" s="173">
        <v>0</v>
      </c>
      <c r="AB48" s="173">
        <v>0</v>
      </c>
      <c r="AC48" s="173">
        <v>0</v>
      </c>
      <c r="AD48" s="173">
        <v>0</v>
      </c>
      <c r="AE48" s="173">
        <v>0</v>
      </c>
      <c r="AF48" s="173">
        <v>0</v>
      </c>
      <c r="AG48" s="173">
        <v>0</v>
      </c>
      <c r="AH48" s="173">
        <v>0</v>
      </c>
      <c r="AI48" s="173">
        <v>0</v>
      </c>
      <c r="AJ48" s="129"/>
      <c r="AK48" s="173">
        <v>0</v>
      </c>
      <c r="AL48" s="73"/>
      <c r="AM48" s="173">
        <v>0</v>
      </c>
      <c r="AN48" s="74"/>
      <c r="AO48" s="12">
        <v>-135464934</v>
      </c>
      <c r="AP48" s="12"/>
      <c r="AQ48" s="12">
        <v>-135464934</v>
      </c>
    </row>
    <row r="49" spans="1:44" ht="24" customHeight="1" x14ac:dyDescent="0.6">
      <c r="A49" s="178" t="s">
        <v>223</v>
      </c>
      <c r="B49" s="158">
        <v>10</v>
      </c>
      <c r="C49" s="173">
        <v>0</v>
      </c>
      <c r="D49" s="173"/>
      <c r="E49" s="173">
        <v>0</v>
      </c>
      <c r="F49" s="173"/>
      <c r="G49" s="173">
        <v>0</v>
      </c>
      <c r="H49" s="173"/>
      <c r="I49" s="173">
        <v>0</v>
      </c>
      <c r="J49" s="73"/>
      <c r="K49" s="173">
        <v>0</v>
      </c>
      <c r="L49" s="74"/>
      <c r="M49" s="119">
        <v>-913304188</v>
      </c>
      <c r="N49" s="74"/>
      <c r="O49" s="119">
        <v>1286083982</v>
      </c>
      <c r="P49" s="74"/>
      <c r="Q49" s="173">
        <v>0</v>
      </c>
      <c r="R49" s="73"/>
      <c r="S49" s="173">
        <v>0</v>
      </c>
      <c r="T49" s="73"/>
      <c r="U49" s="173">
        <v>0</v>
      </c>
      <c r="V49" s="73"/>
      <c r="W49" s="173">
        <v>0</v>
      </c>
      <c r="X49" s="73"/>
      <c r="Y49" s="173">
        <v>0</v>
      </c>
      <c r="Z49" s="74"/>
      <c r="AA49" s="17">
        <v>119332893</v>
      </c>
      <c r="AB49" s="119"/>
      <c r="AC49" s="173">
        <v>0</v>
      </c>
      <c r="AD49" s="173">
        <v>0</v>
      </c>
      <c r="AE49" s="173">
        <v>0</v>
      </c>
      <c r="AF49" s="173">
        <v>0</v>
      </c>
      <c r="AG49" s="173">
        <v>0</v>
      </c>
      <c r="AH49" s="173">
        <v>0</v>
      </c>
      <c r="AI49" s="173">
        <v>0</v>
      </c>
      <c r="AJ49" s="119"/>
      <c r="AK49" s="247">
        <v>119332893</v>
      </c>
      <c r="AM49" s="247">
        <v>492112687</v>
      </c>
      <c r="AO49" s="12">
        <v>-500630317</v>
      </c>
      <c r="AP49" s="12"/>
      <c r="AQ49" s="12">
        <v>-8517630</v>
      </c>
    </row>
    <row r="50" spans="1:44" ht="24" customHeight="1" x14ac:dyDescent="0.6">
      <c r="A50" s="178" t="s">
        <v>288</v>
      </c>
      <c r="B50" s="158"/>
      <c r="C50" s="173"/>
      <c r="D50" s="173"/>
      <c r="E50" s="173"/>
      <c r="F50" s="173"/>
      <c r="G50" s="173"/>
      <c r="H50" s="173"/>
      <c r="I50" s="173"/>
      <c r="J50" s="73"/>
      <c r="K50" s="173"/>
      <c r="L50" s="74"/>
      <c r="M50" s="119"/>
      <c r="N50" s="74"/>
      <c r="O50" s="119"/>
      <c r="P50" s="74"/>
      <c r="Q50" s="173"/>
      <c r="R50" s="73"/>
      <c r="S50" s="173"/>
      <c r="T50" s="73"/>
      <c r="U50" s="173"/>
      <c r="V50" s="73"/>
      <c r="W50" s="173"/>
      <c r="X50" s="73"/>
      <c r="Y50" s="173"/>
      <c r="Z50" s="74"/>
      <c r="AA50" s="17"/>
      <c r="AB50" s="119"/>
      <c r="AC50" s="173"/>
      <c r="AD50" s="173"/>
      <c r="AE50" s="173"/>
      <c r="AF50" s="173"/>
      <c r="AG50" s="173"/>
      <c r="AH50" s="173"/>
      <c r="AI50" s="173"/>
      <c r="AJ50" s="119"/>
      <c r="AK50" s="247"/>
      <c r="AM50" s="247"/>
      <c r="AO50" s="12"/>
      <c r="AP50" s="12"/>
      <c r="AQ50" s="12"/>
    </row>
    <row r="51" spans="1:44" ht="24" customHeight="1" x14ac:dyDescent="0.6">
      <c r="A51" s="115" t="s">
        <v>309</v>
      </c>
      <c r="B51" s="158" t="s">
        <v>301</v>
      </c>
      <c r="C51" s="170">
        <v>0</v>
      </c>
      <c r="D51" s="173"/>
      <c r="E51" s="170">
        <v>0</v>
      </c>
      <c r="F51" s="173"/>
      <c r="G51" s="170">
        <v>0</v>
      </c>
      <c r="H51" s="173"/>
      <c r="I51" s="170">
        <v>0</v>
      </c>
      <c r="J51" s="73"/>
      <c r="K51" s="170">
        <v>0</v>
      </c>
      <c r="L51" s="73"/>
      <c r="M51" s="170">
        <v>0</v>
      </c>
      <c r="N51" s="173"/>
      <c r="O51" s="170">
        <v>0</v>
      </c>
      <c r="P51" s="73"/>
      <c r="Q51" s="170">
        <v>0</v>
      </c>
      <c r="R51" s="73"/>
      <c r="S51" s="170">
        <v>0</v>
      </c>
      <c r="T51" s="73"/>
      <c r="U51" s="170">
        <v>0</v>
      </c>
      <c r="V51" s="73"/>
      <c r="W51" s="170">
        <v>0</v>
      </c>
      <c r="X51" s="73"/>
      <c r="Y51" s="107">
        <v>-64626345</v>
      </c>
      <c r="Z51" s="74"/>
      <c r="AA51" s="170">
        <v>0</v>
      </c>
      <c r="AB51" s="173"/>
      <c r="AC51" s="170">
        <v>0</v>
      </c>
      <c r="AD51" s="173"/>
      <c r="AE51" s="170">
        <v>0</v>
      </c>
      <c r="AF51" s="173"/>
      <c r="AG51" s="170">
        <v>0</v>
      </c>
      <c r="AH51" s="173"/>
      <c r="AI51" s="107">
        <v>-224185</v>
      </c>
      <c r="AJ51" s="119"/>
      <c r="AK51" s="107">
        <v>-224185</v>
      </c>
      <c r="AL51" s="114">
        <v>0</v>
      </c>
      <c r="AM51" s="107">
        <v>-64850530</v>
      </c>
      <c r="AN51" s="114">
        <v>0</v>
      </c>
      <c r="AO51" s="107">
        <v>-1874335942</v>
      </c>
      <c r="AP51" s="114"/>
      <c r="AQ51" s="107">
        <v>-1939186472</v>
      </c>
    </row>
    <row r="52" spans="1:44" s="102" customFormat="1" ht="24" customHeight="1" x14ac:dyDescent="0.6">
      <c r="A52" s="179" t="s">
        <v>225</v>
      </c>
      <c r="B52" s="26"/>
      <c r="C52" s="245">
        <v>0</v>
      </c>
      <c r="D52" s="114"/>
      <c r="E52" s="245">
        <v>0</v>
      </c>
      <c r="F52" s="114"/>
      <c r="G52" s="245">
        <v>0</v>
      </c>
      <c r="H52" s="114"/>
      <c r="I52" s="245">
        <v>0</v>
      </c>
      <c r="J52" s="114"/>
      <c r="K52" s="245">
        <v>0</v>
      </c>
      <c r="L52" s="37"/>
      <c r="M52" s="149">
        <v>-913304188</v>
      </c>
      <c r="N52" s="37"/>
      <c r="O52" s="149">
        <v>1286083982</v>
      </c>
      <c r="P52" s="37"/>
      <c r="Q52" s="245">
        <v>0</v>
      </c>
      <c r="R52" s="114"/>
      <c r="S52" s="245">
        <v>0</v>
      </c>
      <c r="T52" s="114"/>
      <c r="U52" s="245">
        <v>0</v>
      </c>
      <c r="V52" s="114"/>
      <c r="W52" s="245">
        <v>0</v>
      </c>
      <c r="X52" s="147"/>
      <c r="Y52" s="149">
        <v>-64626345</v>
      </c>
      <c r="Z52" s="37"/>
      <c r="AA52" s="149">
        <v>119332893</v>
      </c>
      <c r="AB52" s="37"/>
      <c r="AC52" s="245">
        <v>0</v>
      </c>
      <c r="AD52" s="147"/>
      <c r="AE52" s="245">
        <v>0</v>
      </c>
      <c r="AF52" s="147"/>
      <c r="AG52" s="245">
        <v>0</v>
      </c>
      <c r="AH52" s="147"/>
      <c r="AI52" s="149">
        <v>-224185</v>
      </c>
      <c r="AJ52" s="37"/>
      <c r="AK52" s="218">
        <v>119108708</v>
      </c>
      <c r="AL52" s="114"/>
      <c r="AM52" s="149">
        <v>427262157</v>
      </c>
      <c r="AN52" s="114"/>
      <c r="AO52" s="149">
        <v>-2494231193</v>
      </c>
      <c r="AP52" s="114"/>
      <c r="AQ52" s="149">
        <v>-2066969036</v>
      </c>
      <c r="AR52" s="146"/>
    </row>
    <row r="53" spans="1:44" ht="24" customHeight="1" x14ac:dyDescent="0.6">
      <c r="A53" s="150"/>
      <c r="B53" s="217"/>
      <c r="C53" s="114"/>
      <c r="D53" s="114"/>
      <c r="E53" s="114"/>
      <c r="F53" s="114"/>
      <c r="G53" s="114"/>
      <c r="H53" s="114"/>
      <c r="I53" s="114"/>
      <c r="J53" s="114"/>
      <c r="K53" s="114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69"/>
      <c r="AN53" s="169"/>
      <c r="AO53" s="169"/>
      <c r="AP53" s="169"/>
      <c r="AQ53" s="169"/>
    </row>
    <row r="54" spans="1:44" ht="24" customHeight="1" x14ac:dyDescent="0.6">
      <c r="A54" s="5" t="s">
        <v>213</v>
      </c>
      <c r="B54" s="26"/>
      <c r="C54" s="246">
        <v>0</v>
      </c>
      <c r="D54" s="114">
        <v>0</v>
      </c>
      <c r="E54" s="246">
        <v>0</v>
      </c>
      <c r="F54" s="114">
        <v>0</v>
      </c>
      <c r="G54" s="246">
        <v>0</v>
      </c>
      <c r="H54" s="114">
        <v>0</v>
      </c>
      <c r="I54" s="246">
        <v>0</v>
      </c>
      <c r="J54" s="114">
        <v>0</v>
      </c>
      <c r="K54" s="246">
        <v>0</v>
      </c>
      <c r="L54" s="118">
        <v>0</v>
      </c>
      <c r="M54" s="153">
        <v>-913304188</v>
      </c>
      <c r="N54" s="118">
        <v>0</v>
      </c>
      <c r="O54" s="153">
        <v>1286083982</v>
      </c>
      <c r="P54" s="118">
        <v>0</v>
      </c>
      <c r="Q54" s="246">
        <v>0</v>
      </c>
      <c r="R54" s="114">
        <v>0</v>
      </c>
      <c r="S54" s="246">
        <v>0</v>
      </c>
      <c r="T54" s="114">
        <v>0</v>
      </c>
      <c r="U54" s="246">
        <v>0</v>
      </c>
      <c r="V54" s="114">
        <v>0</v>
      </c>
      <c r="W54" s="246">
        <v>0</v>
      </c>
      <c r="X54" s="118">
        <v>0</v>
      </c>
      <c r="Y54" s="153">
        <v>-11336207893</v>
      </c>
      <c r="Z54" s="118">
        <v>0</v>
      </c>
      <c r="AA54" s="153">
        <v>119332893</v>
      </c>
      <c r="AB54" s="118">
        <v>0</v>
      </c>
      <c r="AC54" s="246">
        <v>0</v>
      </c>
      <c r="AD54" s="114">
        <v>0</v>
      </c>
      <c r="AE54" s="246">
        <v>0</v>
      </c>
      <c r="AF54" s="114">
        <v>0</v>
      </c>
      <c r="AG54" s="246">
        <v>0</v>
      </c>
      <c r="AH54" s="114">
        <v>0</v>
      </c>
      <c r="AI54" s="153">
        <v>-224185</v>
      </c>
      <c r="AJ54" s="118">
        <v>0</v>
      </c>
      <c r="AK54" s="213">
        <v>119108708</v>
      </c>
      <c r="AL54" s="118">
        <v>0</v>
      </c>
      <c r="AM54" s="148">
        <v>-10844319391</v>
      </c>
      <c r="AN54" s="114">
        <v>0</v>
      </c>
      <c r="AO54" s="148">
        <v>-2968270798</v>
      </c>
      <c r="AP54" s="114"/>
      <c r="AQ54" s="148">
        <v>-13812590189</v>
      </c>
    </row>
    <row r="55" spans="1:44" ht="24" customHeight="1" x14ac:dyDescent="0.6">
      <c r="A55" s="150"/>
      <c r="B55" s="217"/>
      <c r="C55" s="114"/>
      <c r="D55" s="114"/>
      <c r="E55" s="114"/>
      <c r="F55" s="114"/>
      <c r="G55" s="114"/>
      <c r="H55" s="114"/>
      <c r="I55" s="114"/>
      <c r="J55" s="114"/>
      <c r="K55" s="114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4"/>
      <c r="AO55" s="118"/>
      <c r="AP55" s="114"/>
      <c r="AQ55" s="118"/>
    </row>
    <row r="56" spans="1:44" ht="24" customHeight="1" x14ac:dyDescent="0.6">
      <c r="A56" s="95" t="s">
        <v>273</v>
      </c>
      <c r="B56" s="217"/>
      <c r="C56" s="31"/>
      <c r="D56" s="129"/>
      <c r="E56" s="31"/>
      <c r="F56" s="129"/>
      <c r="G56" s="31"/>
      <c r="H56" s="129"/>
      <c r="I56" s="31"/>
      <c r="J56" s="129"/>
      <c r="K56" s="31"/>
      <c r="L56" s="74"/>
      <c r="M56" s="17"/>
      <c r="N56" s="74"/>
      <c r="O56" s="17"/>
      <c r="P56" s="74"/>
      <c r="Q56" s="17"/>
      <c r="R56" s="119"/>
      <c r="S56" s="17"/>
      <c r="T56" s="119"/>
      <c r="U56" s="17"/>
      <c r="V56" s="74"/>
      <c r="W56" s="17"/>
      <c r="X56" s="74"/>
      <c r="Y56" s="17"/>
      <c r="Z56" s="119"/>
      <c r="AA56" s="17"/>
      <c r="AB56" s="119"/>
      <c r="AC56" s="17"/>
      <c r="AD56" s="119"/>
      <c r="AE56" s="17"/>
      <c r="AF56" s="119"/>
      <c r="AG56" s="17"/>
      <c r="AH56" s="119"/>
      <c r="AI56" s="17"/>
      <c r="AJ56" s="53"/>
      <c r="AK56" s="17"/>
      <c r="AL56" s="74"/>
      <c r="AM56" s="17"/>
      <c r="AN56" s="74"/>
      <c r="AO56" s="12"/>
      <c r="AP56" s="74"/>
      <c r="AQ56" s="12"/>
    </row>
    <row r="57" spans="1:44" ht="24" customHeight="1" x14ac:dyDescent="0.6">
      <c r="A57" s="178" t="s">
        <v>253</v>
      </c>
      <c r="B57" s="158"/>
      <c r="C57" s="173">
        <v>0</v>
      </c>
      <c r="D57" s="173"/>
      <c r="E57" s="173">
        <v>0</v>
      </c>
      <c r="F57" s="173"/>
      <c r="G57" s="173">
        <v>0</v>
      </c>
      <c r="H57" s="173"/>
      <c r="I57" s="173">
        <v>0</v>
      </c>
      <c r="J57" s="73"/>
      <c r="K57" s="173">
        <v>0</v>
      </c>
      <c r="L57" s="73"/>
      <c r="M57" s="173">
        <v>0</v>
      </c>
      <c r="N57" s="173"/>
      <c r="O57" s="173">
        <v>0</v>
      </c>
      <c r="P57" s="73"/>
      <c r="Q57" s="173">
        <v>0</v>
      </c>
      <c r="R57" s="73"/>
      <c r="S57" s="173">
        <v>0</v>
      </c>
      <c r="T57" s="73"/>
      <c r="U57" s="173">
        <v>0</v>
      </c>
      <c r="V57" s="73"/>
      <c r="W57" s="173">
        <v>0</v>
      </c>
      <c r="X57" s="74"/>
      <c r="Y57" s="12">
        <v>-8752206589</v>
      </c>
      <c r="Z57" s="74"/>
      <c r="AA57" s="173">
        <v>0</v>
      </c>
      <c r="AB57" s="173">
        <v>0</v>
      </c>
      <c r="AC57" s="173">
        <v>0</v>
      </c>
      <c r="AD57" s="173">
        <v>0</v>
      </c>
      <c r="AE57" s="173">
        <v>0</v>
      </c>
      <c r="AF57" s="173">
        <v>0</v>
      </c>
      <c r="AG57" s="173">
        <v>0</v>
      </c>
      <c r="AH57" s="173">
        <v>0</v>
      </c>
      <c r="AI57" s="173">
        <v>0</v>
      </c>
      <c r="AJ57" s="129"/>
      <c r="AK57" s="173">
        <v>0</v>
      </c>
      <c r="AL57" s="74"/>
      <c r="AM57" s="12">
        <v>-8752206589</v>
      </c>
      <c r="AN57" s="74"/>
      <c r="AO57" s="12">
        <v>1116302283</v>
      </c>
      <c r="AP57" s="74"/>
      <c r="AQ57" s="12">
        <v>-7635904306</v>
      </c>
    </row>
    <row r="58" spans="1:44" ht="24" customHeight="1" x14ac:dyDescent="0.6">
      <c r="A58" s="178" t="s">
        <v>76</v>
      </c>
      <c r="B58" s="158"/>
      <c r="C58" s="173">
        <v>0</v>
      </c>
      <c r="D58" s="173"/>
      <c r="E58" s="173">
        <v>0</v>
      </c>
      <c r="F58" s="173"/>
      <c r="G58" s="173">
        <v>0</v>
      </c>
      <c r="H58" s="173"/>
      <c r="I58" s="173">
        <v>0</v>
      </c>
      <c r="J58" s="73"/>
      <c r="K58" s="173">
        <v>0</v>
      </c>
      <c r="L58" s="73"/>
      <c r="M58" s="173">
        <v>0</v>
      </c>
      <c r="N58" s="173"/>
      <c r="O58" s="173">
        <v>0</v>
      </c>
      <c r="P58" s="73"/>
      <c r="Q58" s="173">
        <v>0</v>
      </c>
      <c r="R58" s="73"/>
      <c r="S58" s="173">
        <v>0</v>
      </c>
      <c r="T58" s="73"/>
      <c r="U58" s="173">
        <v>0</v>
      </c>
      <c r="V58" s="73"/>
      <c r="W58" s="173">
        <v>0</v>
      </c>
      <c r="X58" s="121"/>
      <c r="Y58" s="107">
        <v>1680630328</v>
      </c>
      <c r="Z58" s="121"/>
      <c r="AA58" s="107">
        <v>-4816903294</v>
      </c>
      <c r="AB58" s="114">
        <v>0</v>
      </c>
      <c r="AC58" s="107">
        <v>-3853208942</v>
      </c>
      <c r="AD58" s="114">
        <v>0</v>
      </c>
      <c r="AE58" s="107">
        <v>-45587615</v>
      </c>
      <c r="AF58" s="114">
        <v>0</v>
      </c>
      <c r="AG58" s="107">
        <v>-368789120</v>
      </c>
      <c r="AH58" s="114">
        <v>0</v>
      </c>
      <c r="AI58" s="107">
        <v>58559972</v>
      </c>
      <c r="AJ58" s="114">
        <v>0</v>
      </c>
      <c r="AK58" s="107">
        <v>-9025928999</v>
      </c>
      <c r="AL58" s="114">
        <v>0</v>
      </c>
      <c r="AM58" s="107">
        <v>-7345298671</v>
      </c>
      <c r="AN58" s="114">
        <v>0</v>
      </c>
      <c r="AO58" s="107">
        <v>18329601</v>
      </c>
      <c r="AP58" s="114"/>
      <c r="AQ58" s="107">
        <v>-7326969070</v>
      </c>
    </row>
    <row r="59" spans="1:44" s="102" customFormat="1" ht="24" customHeight="1" x14ac:dyDescent="0.6">
      <c r="A59" s="95" t="s">
        <v>267</v>
      </c>
      <c r="B59" s="217"/>
      <c r="C59" s="245">
        <v>0</v>
      </c>
      <c r="D59" s="147">
        <v>0</v>
      </c>
      <c r="E59" s="245">
        <v>0</v>
      </c>
      <c r="F59" s="147">
        <v>0</v>
      </c>
      <c r="G59" s="245">
        <v>0</v>
      </c>
      <c r="H59" s="147">
        <v>0</v>
      </c>
      <c r="I59" s="245">
        <v>0</v>
      </c>
      <c r="J59" s="147">
        <v>0</v>
      </c>
      <c r="K59" s="245">
        <v>0</v>
      </c>
      <c r="L59" s="37">
        <v>0</v>
      </c>
      <c r="M59" s="245">
        <v>0</v>
      </c>
      <c r="N59" s="147">
        <v>0</v>
      </c>
      <c r="O59" s="245">
        <v>0</v>
      </c>
      <c r="P59" s="147">
        <v>0</v>
      </c>
      <c r="Q59" s="245">
        <v>0</v>
      </c>
      <c r="R59" s="147">
        <v>0</v>
      </c>
      <c r="S59" s="245">
        <v>0</v>
      </c>
      <c r="T59" s="147">
        <v>0</v>
      </c>
      <c r="U59" s="245">
        <v>0</v>
      </c>
      <c r="V59" s="147">
        <v>0</v>
      </c>
      <c r="W59" s="245">
        <v>0</v>
      </c>
      <c r="X59" s="37">
        <v>0</v>
      </c>
      <c r="Y59" s="149">
        <v>-7071576261</v>
      </c>
      <c r="Z59" s="37">
        <v>0</v>
      </c>
      <c r="AA59" s="149">
        <v>-4816903294</v>
      </c>
      <c r="AB59" s="114"/>
      <c r="AC59" s="149">
        <v>-3853208942</v>
      </c>
      <c r="AD59" s="114"/>
      <c r="AE59" s="149">
        <v>-45587615</v>
      </c>
      <c r="AF59" s="118"/>
      <c r="AG59" s="149">
        <v>-368789120</v>
      </c>
      <c r="AH59" s="118"/>
      <c r="AI59" s="149">
        <v>58559972</v>
      </c>
      <c r="AJ59" s="118"/>
      <c r="AK59" s="149">
        <v>-9025928999</v>
      </c>
      <c r="AL59" s="118"/>
      <c r="AM59" s="149">
        <v>-16097505260</v>
      </c>
      <c r="AN59" s="114"/>
      <c r="AO59" s="149">
        <v>1134631884</v>
      </c>
      <c r="AP59" s="114"/>
      <c r="AQ59" s="149">
        <v>-14962873376</v>
      </c>
      <c r="AR59" s="146"/>
    </row>
    <row r="60" spans="1:44" ht="24" customHeight="1" x14ac:dyDescent="0.6">
      <c r="A60" s="112"/>
      <c r="B60" s="158"/>
      <c r="C60" s="119"/>
      <c r="D60" s="119"/>
      <c r="E60" s="119"/>
      <c r="F60" s="119"/>
      <c r="G60" s="119"/>
      <c r="H60" s="119"/>
      <c r="I60" s="119"/>
      <c r="J60" s="119"/>
      <c r="K60" s="119"/>
      <c r="L60" s="121"/>
      <c r="M60" s="119"/>
      <c r="N60" s="121"/>
      <c r="O60" s="119"/>
      <c r="P60" s="121"/>
      <c r="Q60" s="119"/>
      <c r="R60" s="119"/>
      <c r="S60" s="119"/>
      <c r="T60" s="119"/>
      <c r="U60" s="119"/>
      <c r="V60" s="121"/>
      <c r="W60" s="119"/>
      <c r="X60" s="121"/>
      <c r="Y60" s="12"/>
      <c r="Z60" s="121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1"/>
      <c r="AO60" s="12"/>
      <c r="AP60" s="121"/>
      <c r="AQ60" s="12"/>
    </row>
    <row r="61" spans="1:44" s="102" customFormat="1" ht="24" customHeight="1" thickBot="1" x14ac:dyDescent="0.65">
      <c r="A61" s="95" t="s">
        <v>269</v>
      </c>
      <c r="B61" s="95"/>
      <c r="C61" s="156">
        <v>45088491170</v>
      </c>
      <c r="D61" s="52">
        <v>0</v>
      </c>
      <c r="E61" s="244">
        <v>0</v>
      </c>
      <c r="F61" s="52">
        <v>0</v>
      </c>
      <c r="G61" s="156">
        <v>36936829684</v>
      </c>
      <c r="H61" s="52">
        <v>0</v>
      </c>
      <c r="I61" s="156">
        <v>1553065959</v>
      </c>
      <c r="J61" s="52">
        <v>0</v>
      </c>
      <c r="K61" s="156">
        <v>636103835</v>
      </c>
      <c r="L61" s="52">
        <v>0</v>
      </c>
      <c r="M61" s="156">
        <v>-913304188</v>
      </c>
      <c r="N61" s="52">
        <v>0</v>
      </c>
      <c r="O61" s="244">
        <v>0</v>
      </c>
      <c r="P61" s="52">
        <v>0</v>
      </c>
      <c r="Q61" s="156">
        <v>4512930269</v>
      </c>
      <c r="R61" s="52">
        <v>0</v>
      </c>
      <c r="S61" s="156">
        <v>807802564</v>
      </c>
      <c r="T61" s="52">
        <v>0</v>
      </c>
      <c r="U61" s="156">
        <v>12446994126</v>
      </c>
      <c r="V61" s="52">
        <v>0</v>
      </c>
      <c r="W61" s="244">
        <v>0</v>
      </c>
      <c r="X61" s="52">
        <v>0</v>
      </c>
      <c r="Y61" s="156">
        <v>194806197911</v>
      </c>
      <c r="Z61" s="52">
        <v>0</v>
      </c>
      <c r="AA61" s="156">
        <v>-4848014643</v>
      </c>
      <c r="AB61" s="52">
        <v>0</v>
      </c>
      <c r="AC61" s="156">
        <v>-218321690</v>
      </c>
      <c r="AD61" s="52">
        <v>0</v>
      </c>
      <c r="AE61" s="156">
        <v>21408136</v>
      </c>
      <c r="AF61" s="52">
        <v>0</v>
      </c>
      <c r="AG61" s="156">
        <v>440254690</v>
      </c>
      <c r="AH61" s="52">
        <v>0</v>
      </c>
      <c r="AI61" s="156">
        <v>29575012</v>
      </c>
      <c r="AJ61" s="52">
        <v>0</v>
      </c>
      <c r="AK61" s="156">
        <v>-4575098495</v>
      </c>
      <c r="AL61" s="52">
        <v>0</v>
      </c>
      <c r="AM61" s="156">
        <v>291300012835</v>
      </c>
      <c r="AN61" s="52">
        <v>0</v>
      </c>
      <c r="AO61" s="156">
        <v>7527690245</v>
      </c>
      <c r="AP61" s="52"/>
      <c r="AQ61" s="156">
        <v>298827703080</v>
      </c>
    </row>
    <row r="62" spans="1:44" ht="21" customHeight="1" thickTop="1" x14ac:dyDescent="0.6">
      <c r="C62" s="126"/>
      <c r="D62" s="127"/>
      <c r="E62" s="126"/>
      <c r="F62" s="127"/>
      <c r="G62" s="126"/>
      <c r="H62" s="127"/>
      <c r="I62" s="126"/>
      <c r="J62" s="127"/>
      <c r="K62" s="126"/>
      <c r="L62" s="127"/>
      <c r="M62" s="126"/>
      <c r="N62" s="127"/>
      <c r="O62" s="126"/>
      <c r="P62" s="127"/>
      <c r="Q62" s="126"/>
      <c r="R62" s="127"/>
      <c r="S62" s="126"/>
      <c r="T62" s="127"/>
      <c r="U62" s="126"/>
      <c r="V62" s="127"/>
      <c r="W62" s="126"/>
      <c r="X62" s="127"/>
      <c r="Y62" s="126"/>
      <c r="Z62" s="127"/>
      <c r="AA62" s="126"/>
      <c r="AB62" s="127"/>
      <c r="AC62" s="126"/>
      <c r="AD62" s="127"/>
      <c r="AE62" s="126"/>
      <c r="AF62" s="127"/>
      <c r="AG62" s="126"/>
      <c r="AH62" s="127"/>
      <c r="AI62" s="126"/>
      <c r="AJ62" s="127"/>
      <c r="AK62" s="126"/>
      <c r="AL62" s="127"/>
      <c r="AM62" s="126"/>
      <c r="AN62" s="127"/>
      <c r="AO62" s="126"/>
      <c r="AP62" s="127"/>
      <c r="AQ62" s="126"/>
    </row>
    <row r="63" spans="1:44" ht="21" customHeight="1" x14ac:dyDescent="0.6">
      <c r="A63" s="95"/>
      <c r="C63" s="236"/>
      <c r="D63" s="236"/>
      <c r="E63" s="236"/>
      <c r="F63" s="236"/>
      <c r="G63" s="236"/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236"/>
      <c r="AG63" s="236"/>
      <c r="AH63" s="236"/>
      <c r="AI63" s="236"/>
      <c r="AJ63" s="236"/>
      <c r="AK63" s="236"/>
      <c r="AL63" s="236"/>
      <c r="AM63" s="236"/>
      <c r="AN63" s="236"/>
      <c r="AO63" s="236"/>
      <c r="AP63" s="236"/>
      <c r="AQ63" s="236"/>
    </row>
    <row r="64" spans="1:44" ht="21" customHeight="1" x14ac:dyDescent="0.6">
      <c r="A64" s="95"/>
      <c r="C64" s="236"/>
      <c r="D64" s="236"/>
      <c r="E64" s="236"/>
      <c r="F64" s="236"/>
      <c r="G64" s="236"/>
      <c r="H64" s="236"/>
      <c r="I64" s="236"/>
      <c r="J64" s="236"/>
      <c r="K64" s="236"/>
      <c r="L64" s="236"/>
      <c r="M64" s="236"/>
      <c r="N64" s="236"/>
      <c r="O64" s="236"/>
      <c r="P64" s="236"/>
      <c r="Q64" s="236"/>
      <c r="R64" s="236"/>
      <c r="S64" s="236"/>
      <c r="T64" s="236"/>
      <c r="U64" s="236"/>
      <c r="V64" s="236"/>
      <c r="W64" s="236"/>
      <c r="X64" s="236"/>
      <c r="Y64" s="236"/>
      <c r="Z64" s="236"/>
      <c r="AA64" s="236"/>
      <c r="AB64" s="236"/>
      <c r="AC64" s="236"/>
      <c r="AD64" s="236"/>
      <c r="AE64" s="236"/>
      <c r="AF64" s="236"/>
      <c r="AG64" s="236"/>
      <c r="AH64" s="236"/>
      <c r="AI64" s="236"/>
      <c r="AJ64" s="236"/>
      <c r="AK64" s="236"/>
      <c r="AL64" s="236"/>
      <c r="AM64" s="236"/>
      <c r="AN64" s="236"/>
      <c r="AO64" s="236"/>
      <c r="AP64" s="236"/>
      <c r="AQ64" s="236"/>
    </row>
    <row r="65" spans="1:43" ht="21" customHeight="1" x14ac:dyDescent="0.6">
      <c r="A65" s="95"/>
      <c r="C65" s="236"/>
      <c r="D65" s="236"/>
      <c r="E65" s="236"/>
      <c r="F65" s="236"/>
      <c r="G65" s="236"/>
      <c r="H65" s="236"/>
      <c r="I65" s="236"/>
      <c r="J65" s="236"/>
      <c r="K65" s="236"/>
      <c r="L65" s="236"/>
      <c r="M65" s="236"/>
      <c r="N65" s="236"/>
      <c r="O65" s="236"/>
      <c r="P65" s="236"/>
      <c r="Q65" s="236"/>
      <c r="R65" s="236"/>
      <c r="S65" s="236"/>
      <c r="T65" s="236"/>
      <c r="U65" s="236"/>
      <c r="V65" s="236"/>
      <c r="W65" s="236"/>
      <c r="X65" s="236"/>
      <c r="Y65" s="236"/>
      <c r="Z65" s="236"/>
      <c r="AA65" s="236"/>
      <c r="AB65" s="236"/>
      <c r="AC65" s="236"/>
      <c r="AD65" s="236"/>
      <c r="AE65" s="236"/>
      <c r="AF65" s="236"/>
      <c r="AG65" s="236"/>
      <c r="AH65" s="236"/>
      <c r="AI65" s="236"/>
      <c r="AJ65" s="236"/>
      <c r="AK65" s="236"/>
      <c r="AL65" s="236"/>
      <c r="AM65" s="236"/>
      <c r="AN65" s="236"/>
      <c r="AO65" s="236"/>
      <c r="AP65" s="236"/>
      <c r="AQ65" s="236"/>
    </row>
    <row r="66" spans="1:43" ht="21" customHeight="1" x14ac:dyDescent="0.6">
      <c r="A66" s="5"/>
      <c r="C66" s="236"/>
      <c r="D66" s="236"/>
      <c r="E66" s="236"/>
      <c r="F66" s="236"/>
      <c r="G66" s="236"/>
      <c r="H66" s="236"/>
      <c r="I66" s="236"/>
      <c r="J66" s="236"/>
      <c r="K66" s="236"/>
      <c r="L66" s="236"/>
      <c r="M66" s="236"/>
      <c r="N66" s="236"/>
      <c r="O66" s="236"/>
      <c r="P66" s="236"/>
      <c r="Q66" s="236"/>
      <c r="R66" s="236"/>
      <c r="S66" s="236"/>
      <c r="T66" s="236"/>
      <c r="U66" s="236"/>
      <c r="V66" s="236"/>
      <c r="W66" s="236"/>
      <c r="X66" s="236"/>
      <c r="Y66" s="236"/>
      <c r="Z66" s="236"/>
      <c r="AA66" s="236"/>
      <c r="AB66" s="236"/>
      <c r="AC66" s="236"/>
      <c r="AD66" s="236"/>
      <c r="AE66" s="236"/>
      <c r="AF66" s="236"/>
      <c r="AG66" s="236"/>
      <c r="AH66" s="236"/>
      <c r="AI66" s="236"/>
      <c r="AJ66" s="236"/>
      <c r="AK66" s="236"/>
      <c r="AL66" s="236"/>
      <c r="AM66" s="236"/>
      <c r="AN66" s="236"/>
      <c r="AO66" s="236"/>
      <c r="AP66" s="236"/>
      <c r="AQ66" s="236"/>
    </row>
    <row r="67" spans="1:43" ht="21" customHeight="1" x14ac:dyDescent="0.6">
      <c r="A67" s="179"/>
      <c r="C67" s="236"/>
      <c r="D67" s="236"/>
      <c r="E67" s="236"/>
      <c r="F67" s="236"/>
      <c r="G67" s="236"/>
      <c r="H67" s="236"/>
      <c r="I67" s="236"/>
      <c r="J67" s="236"/>
      <c r="K67" s="236"/>
      <c r="L67" s="236"/>
      <c r="M67" s="236"/>
      <c r="N67" s="236"/>
      <c r="O67" s="236"/>
      <c r="P67" s="236"/>
      <c r="Q67" s="236"/>
      <c r="R67" s="236"/>
      <c r="S67" s="236"/>
      <c r="T67" s="236"/>
      <c r="U67" s="236"/>
      <c r="V67" s="236"/>
      <c r="W67" s="236"/>
      <c r="X67" s="236"/>
      <c r="Y67" s="236"/>
      <c r="Z67" s="236"/>
      <c r="AA67" s="236"/>
      <c r="AB67" s="236"/>
      <c r="AC67" s="236"/>
      <c r="AD67" s="236"/>
      <c r="AE67" s="236"/>
      <c r="AF67" s="236"/>
      <c r="AG67" s="236"/>
      <c r="AH67" s="236"/>
      <c r="AI67" s="236"/>
      <c r="AJ67" s="236"/>
      <c r="AK67" s="236"/>
      <c r="AL67" s="236"/>
      <c r="AM67" s="236"/>
      <c r="AN67" s="236"/>
      <c r="AO67" s="236"/>
      <c r="AP67" s="236"/>
      <c r="AQ67" s="236"/>
    </row>
    <row r="68" spans="1:43" ht="21" customHeight="1" x14ac:dyDescent="0.6">
      <c r="A68" s="175"/>
      <c r="C68" s="236"/>
      <c r="D68" s="236"/>
      <c r="E68" s="236"/>
      <c r="F68" s="236"/>
      <c r="G68" s="236"/>
      <c r="H68" s="236"/>
      <c r="I68" s="236"/>
      <c r="J68" s="236"/>
      <c r="K68" s="236"/>
      <c r="L68" s="236"/>
      <c r="M68" s="236"/>
      <c r="N68" s="236"/>
      <c r="O68" s="236"/>
      <c r="P68" s="236"/>
      <c r="Q68" s="236"/>
      <c r="R68" s="236"/>
      <c r="S68" s="236"/>
      <c r="T68" s="236"/>
      <c r="U68" s="236"/>
      <c r="V68" s="236"/>
      <c r="W68" s="236"/>
      <c r="X68" s="236"/>
      <c r="Y68" s="236"/>
      <c r="Z68" s="236"/>
      <c r="AA68" s="236"/>
      <c r="AB68" s="236"/>
      <c r="AC68" s="236"/>
      <c r="AD68" s="236"/>
      <c r="AE68" s="236"/>
      <c r="AF68" s="236"/>
      <c r="AG68" s="236"/>
      <c r="AH68" s="236"/>
      <c r="AI68" s="236"/>
      <c r="AJ68" s="236"/>
      <c r="AK68" s="236"/>
      <c r="AL68" s="236"/>
      <c r="AM68" s="236"/>
      <c r="AN68" s="236"/>
      <c r="AO68" s="236"/>
      <c r="AP68" s="236"/>
      <c r="AQ68" s="236"/>
    </row>
    <row r="69" spans="1:43" ht="21" customHeight="1" x14ac:dyDescent="0.6">
      <c r="A69" s="175"/>
      <c r="C69" s="236"/>
      <c r="D69" s="236"/>
      <c r="E69" s="236"/>
      <c r="F69" s="236"/>
      <c r="G69" s="236"/>
      <c r="H69" s="236"/>
      <c r="I69" s="236"/>
      <c r="J69" s="236"/>
      <c r="K69" s="236"/>
      <c r="L69" s="236"/>
      <c r="M69" s="236"/>
      <c r="N69" s="236"/>
      <c r="O69" s="236"/>
      <c r="P69" s="236"/>
      <c r="Q69" s="236"/>
      <c r="R69" s="236"/>
      <c r="S69" s="236"/>
      <c r="T69" s="236"/>
      <c r="U69" s="236"/>
      <c r="V69" s="236"/>
      <c r="W69" s="236"/>
      <c r="X69" s="236"/>
      <c r="Y69" s="236"/>
      <c r="Z69" s="236"/>
      <c r="AA69" s="236"/>
      <c r="AB69" s="236"/>
      <c r="AC69" s="236"/>
      <c r="AD69" s="236"/>
      <c r="AE69" s="236"/>
      <c r="AF69" s="236"/>
      <c r="AG69" s="236"/>
      <c r="AH69" s="236"/>
      <c r="AI69" s="236"/>
      <c r="AJ69" s="236"/>
      <c r="AK69" s="236"/>
      <c r="AL69" s="236"/>
      <c r="AM69" s="236"/>
      <c r="AN69" s="236"/>
      <c r="AO69" s="236"/>
      <c r="AP69" s="236"/>
      <c r="AQ69" s="236"/>
    </row>
    <row r="70" spans="1:43" ht="21" customHeight="1" x14ac:dyDescent="0.6">
      <c r="A70" s="179"/>
      <c r="C70" s="236"/>
      <c r="D70" s="236"/>
      <c r="E70" s="236"/>
      <c r="F70" s="236"/>
      <c r="G70" s="236"/>
      <c r="H70" s="236"/>
      <c r="I70" s="236"/>
      <c r="J70" s="236"/>
      <c r="K70" s="236"/>
      <c r="L70" s="236"/>
      <c r="M70" s="236"/>
      <c r="N70" s="236"/>
      <c r="O70" s="236"/>
      <c r="P70" s="236"/>
      <c r="Q70" s="236"/>
      <c r="R70" s="236"/>
      <c r="S70" s="236"/>
      <c r="T70" s="236"/>
      <c r="U70" s="236"/>
      <c r="V70" s="236"/>
      <c r="W70" s="236"/>
      <c r="X70" s="236"/>
      <c r="Y70" s="236"/>
      <c r="Z70" s="236"/>
      <c r="AA70" s="236"/>
      <c r="AB70" s="236"/>
      <c r="AC70" s="236"/>
      <c r="AD70" s="236"/>
      <c r="AE70" s="236"/>
      <c r="AF70" s="236"/>
      <c r="AG70" s="236"/>
      <c r="AH70" s="236"/>
      <c r="AI70" s="236"/>
      <c r="AJ70" s="236"/>
      <c r="AK70" s="236"/>
      <c r="AL70" s="236"/>
      <c r="AM70" s="236"/>
      <c r="AN70" s="236"/>
      <c r="AO70" s="236"/>
      <c r="AP70" s="236"/>
      <c r="AQ70" s="236"/>
    </row>
    <row r="71" spans="1:43" ht="21" customHeight="1" x14ac:dyDescent="0.6">
      <c r="A71" s="5"/>
      <c r="C71" s="236"/>
      <c r="D71" s="236"/>
      <c r="E71" s="236"/>
      <c r="F71" s="236"/>
      <c r="G71" s="236"/>
      <c r="H71" s="236"/>
      <c r="I71" s="236"/>
      <c r="J71" s="236"/>
      <c r="K71" s="236"/>
      <c r="L71" s="236"/>
      <c r="M71" s="236"/>
      <c r="N71" s="236"/>
      <c r="O71" s="236"/>
      <c r="P71" s="236"/>
      <c r="Q71" s="236"/>
      <c r="R71" s="236"/>
      <c r="S71" s="236"/>
      <c r="T71" s="236"/>
      <c r="U71" s="236"/>
      <c r="V71" s="236"/>
      <c r="W71" s="236"/>
      <c r="X71" s="236"/>
      <c r="Y71" s="236"/>
      <c r="Z71" s="236"/>
      <c r="AA71" s="236"/>
      <c r="AB71" s="236"/>
      <c r="AC71" s="236"/>
      <c r="AD71" s="236"/>
      <c r="AE71" s="236"/>
      <c r="AF71" s="236"/>
      <c r="AG71" s="236"/>
      <c r="AH71" s="236"/>
      <c r="AI71" s="236"/>
      <c r="AJ71" s="236"/>
      <c r="AK71" s="236"/>
      <c r="AL71" s="236"/>
      <c r="AM71" s="236"/>
      <c r="AN71" s="236"/>
      <c r="AO71" s="236"/>
      <c r="AP71" s="236"/>
      <c r="AQ71" s="236"/>
    </row>
    <row r="72" spans="1:43" ht="21" customHeight="1" x14ac:dyDescent="0.6">
      <c r="A72" s="179"/>
      <c r="C72" s="236"/>
      <c r="D72" s="236"/>
      <c r="E72" s="236"/>
      <c r="F72" s="236"/>
      <c r="G72" s="236"/>
      <c r="H72" s="236"/>
      <c r="I72" s="236"/>
      <c r="J72" s="236"/>
      <c r="K72" s="236"/>
      <c r="L72" s="236"/>
      <c r="M72" s="236"/>
      <c r="N72" s="236"/>
      <c r="O72" s="236"/>
      <c r="P72" s="236"/>
      <c r="Q72" s="236"/>
      <c r="R72" s="236"/>
      <c r="S72" s="236"/>
      <c r="T72" s="236"/>
      <c r="U72" s="236"/>
      <c r="V72" s="236"/>
      <c r="W72" s="236"/>
      <c r="X72" s="236"/>
      <c r="Y72" s="236"/>
      <c r="Z72" s="236"/>
      <c r="AA72" s="236"/>
      <c r="AB72" s="236"/>
      <c r="AC72" s="236"/>
      <c r="AD72" s="236"/>
      <c r="AE72" s="236"/>
      <c r="AF72" s="236"/>
      <c r="AG72" s="236"/>
      <c r="AH72" s="236"/>
      <c r="AI72" s="236"/>
      <c r="AJ72" s="236"/>
      <c r="AK72" s="236"/>
      <c r="AL72" s="236"/>
      <c r="AM72" s="236"/>
      <c r="AN72" s="236"/>
      <c r="AO72" s="236"/>
      <c r="AP72" s="236"/>
      <c r="AQ72" s="236"/>
    </row>
    <row r="73" spans="1:43" ht="21" customHeight="1" x14ac:dyDescent="0.6">
      <c r="A73" s="178"/>
      <c r="C73" s="236"/>
      <c r="D73" s="236"/>
      <c r="E73" s="236"/>
      <c r="F73" s="236"/>
      <c r="G73" s="236"/>
      <c r="H73" s="236"/>
      <c r="I73" s="236"/>
      <c r="J73" s="236"/>
      <c r="K73" s="236"/>
      <c r="L73" s="236"/>
      <c r="M73" s="236"/>
      <c r="N73" s="236"/>
      <c r="O73" s="236"/>
      <c r="P73" s="236"/>
      <c r="Q73" s="236"/>
      <c r="R73" s="236"/>
      <c r="S73" s="236"/>
      <c r="T73" s="236"/>
      <c r="U73" s="236"/>
      <c r="V73" s="236"/>
      <c r="W73" s="236"/>
      <c r="X73" s="236"/>
      <c r="Y73" s="236"/>
      <c r="Z73" s="236"/>
      <c r="AA73" s="236"/>
      <c r="AB73" s="236"/>
      <c r="AC73" s="236"/>
      <c r="AD73" s="236"/>
      <c r="AE73" s="236"/>
      <c r="AF73" s="236"/>
      <c r="AG73" s="236"/>
      <c r="AH73" s="236"/>
      <c r="AI73" s="236"/>
      <c r="AJ73" s="236"/>
      <c r="AK73" s="236"/>
      <c r="AL73" s="236"/>
      <c r="AM73" s="236"/>
      <c r="AN73" s="236"/>
      <c r="AO73" s="236"/>
      <c r="AP73" s="236"/>
      <c r="AQ73" s="236"/>
    </row>
    <row r="74" spans="1:43" ht="21" customHeight="1" x14ac:dyDescent="0.6">
      <c r="A74" s="178"/>
      <c r="C74" s="236"/>
      <c r="D74" s="236"/>
      <c r="E74" s="236"/>
      <c r="F74" s="236"/>
      <c r="G74" s="236"/>
      <c r="H74" s="236"/>
      <c r="I74" s="236"/>
      <c r="J74" s="236"/>
      <c r="K74" s="236"/>
      <c r="L74" s="236"/>
      <c r="M74" s="236"/>
      <c r="N74" s="236"/>
      <c r="O74" s="236"/>
      <c r="P74" s="236"/>
      <c r="Q74" s="236"/>
      <c r="R74" s="236"/>
      <c r="S74" s="236"/>
      <c r="T74" s="236"/>
      <c r="U74" s="236"/>
      <c r="V74" s="236"/>
      <c r="W74" s="236"/>
      <c r="X74" s="236"/>
      <c r="Y74" s="236"/>
      <c r="Z74" s="236"/>
      <c r="AA74" s="236"/>
      <c r="AB74" s="236"/>
      <c r="AC74" s="236"/>
      <c r="AD74" s="236"/>
      <c r="AE74" s="236"/>
      <c r="AF74" s="236"/>
      <c r="AG74" s="236"/>
      <c r="AH74" s="236"/>
      <c r="AI74" s="236"/>
      <c r="AJ74" s="236"/>
      <c r="AK74" s="236"/>
      <c r="AL74" s="236"/>
      <c r="AM74" s="236"/>
      <c r="AN74" s="236"/>
      <c r="AO74" s="236"/>
      <c r="AP74" s="236"/>
      <c r="AQ74" s="236"/>
    </row>
    <row r="75" spans="1:43" ht="21" customHeight="1" x14ac:dyDescent="0.6">
      <c r="A75" s="180"/>
      <c r="C75" s="236"/>
      <c r="D75" s="236"/>
      <c r="E75" s="236"/>
      <c r="F75" s="236"/>
      <c r="G75" s="236"/>
      <c r="H75" s="236"/>
      <c r="I75" s="236"/>
      <c r="J75" s="236"/>
      <c r="K75" s="236"/>
      <c r="L75" s="236"/>
      <c r="M75" s="236"/>
      <c r="N75" s="236"/>
      <c r="O75" s="236"/>
      <c r="P75" s="236"/>
      <c r="Q75" s="236"/>
      <c r="R75" s="236"/>
      <c r="S75" s="236"/>
      <c r="T75" s="236"/>
      <c r="U75" s="236"/>
      <c r="V75" s="236"/>
      <c r="W75" s="236"/>
      <c r="X75" s="236"/>
      <c r="Y75" s="236"/>
      <c r="Z75" s="236"/>
      <c r="AA75" s="236"/>
      <c r="AB75" s="236"/>
      <c r="AC75" s="236"/>
      <c r="AD75" s="236"/>
      <c r="AE75" s="236"/>
      <c r="AF75" s="236"/>
      <c r="AG75" s="236"/>
      <c r="AH75" s="236"/>
      <c r="AI75" s="236"/>
      <c r="AJ75" s="236"/>
      <c r="AK75" s="236"/>
      <c r="AL75" s="236"/>
      <c r="AM75" s="236"/>
      <c r="AN75" s="236"/>
      <c r="AO75" s="236"/>
      <c r="AP75" s="236"/>
      <c r="AQ75" s="236"/>
    </row>
    <row r="76" spans="1:43" ht="21" customHeight="1" x14ac:dyDescent="0.6">
      <c r="A76" s="150"/>
      <c r="C76" s="236"/>
      <c r="D76" s="236"/>
      <c r="E76" s="236"/>
      <c r="F76" s="236"/>
      <c r="G76" s="236"/>
      <c r="H76" s="236"/>
      <c r="I76" s="236"/>
      <c r="J76" s="236"/>
      <c r="K76" s="236"/>
      <c r="L76" s="236"/>
      <c r="M76" s="236"/>
      <c r="N76" s="236"/>
      <c r="O76" s="236"/>
      <c r="P76" s="236"/>
      <c r="Q76" s="236"/>
      <c r="R76" s="236"/>
      <c r="S76" s="236"/>
      <c r="T76" s="236"/>
      <c r="U76" s="236"/>
      <c r="V76" s="236"/>
      <c r="W76" s="236"/>
      <c r="X76" s="236"/>
      <c r="Y76" s="236"/>
      <c r="Z76" s="236"/>
      <c r="AA76" s="236"/>
      <c r="AB76" s="236"/>
      <c r="AC76" s="236"/>
      <c r="AD76" s="236"/>
      <c r="AE76" s="236"/>
      <c r="AF76" s="236"/>
      <c r="AG76" s="236"/>
      <c r="AH76" s="236"/>
      <c r="AI76" s="236"/>
      <c r="AJ76" s="236"/>
      <c r="AK76" s="236"/>
      <c r="AL76" s="236"/>
      <c r="AM76" s="236"/>
      <c r="AN76" s="236"/>
      <c r="AO76" s="236"/>
      <c r="AP76" s="236"/>
      <c r="AQ76" s="236"/>
    </row>
    <row r="77" spans="1:43" ht="21" customHeight="1" x14ac:dyDescent="0.6">
      <c r="A77" s="5"/>
      <c r="C77" s="236"/>
      <c r="D77" s="236"/>
      <c r="E77" s="236"/>
      <c r="F77" s="236"/>
      <c r="G77" s="236"/>
      <c r="H77" s="236"/>
      <c r="I77" s="236"/>
      <c r="J77" s="236"/>
      <c r="K77" s="236"/>
      <c r="L77" s="236"/>
      <c r="M77" s="236"/>
      <c r="N77" s="236"/>
      <c r="O77" s="236"/>
      <c r="P77" s="236"/>
      <c r="Q77" s="236"/>
      <c r="R77" s="236"/>
      <c r="S77" s="236"/>
      <c r="T77" s="236"/>
      <c r="U77" s="236"/>
      <c r="V77" s="236"/>
      <c r="W77" s="236"/>
      <c r="X77" s="236"/>
      <c r="Y77" s="236"/>
      <c r="Z77" s="236"/>
      <c r="AA77" s="236"/>
      <c r="AB77" s="236"/>
      <c r="AC77" s="236"/>
      <c r="AD77" s="236"/>
      <c r="AE77" s="236"/>
      <c r="AF77" s="236"/>
      <c r="AG77" s="236"/>
      <c r="AH77" s="236"/>
      <c r="AI77" s="236"/>
      <c r="AJ77" s="236"/>
      <c r="AK77" s="236"/>
      <c r="AL77" s="236"/>
      <c r="AM77" s="236"/>
      <c r="AN77" s="236"/>
      <c r="AO77" s="236"/>
      <c r="AP77" s="236"/>
      <c r="AQ77" s="236"/>
    </row>
    <row r="78" spans="1:43" ht="21" customHeight="1" x14ac:dyDescent="0.6">
      <c r="A78" s="112"/>
      <c r="C78" s="236"/>
      <c r="D78" s="236"/>
      <c r="E78" s="236"/>
      <c r="F78" s="236"/>
      <c r="G78" s="236"/>
      <c r="H78" s="236"/>
      <c r="I78" s="236"/>
      <c r="J78" s="236"/>
      <c r="K78" s="236"/>
      <c r="L78" s="236"/>
      <c r="M78" s="236"/>
      <c r="N78" s="236"/>
      <c r="O78" s="236"/>
      <c r="P78" s="236"/>
      <c r="Q78" s="236"/>
      <c r="R78" s="236"/>
      <c r="S78" s="236"/>
      <c r="T78" s="236"/>
      <c r="U78" s="236"/>
      <c r="V78" s="236"/>
      <c r="W78" s="236"/>
      <c r="X78" s="236"/>
      <c r="Y78" s="236"/>
      <c r="Z78" s="236"/>
      <c r="AA78" s="236"/>
      <c r="AB78" s="236"/>
      <c r="AC78" s="236"/>
      <c r="AD78" s="236"/>
      <c r="AE78" s="236"/>
      <c r="AF78" s="236"/>
      <c r="AG78" s="236"/>
      <c r="AH78" s="236"/>
      <c r="AI78" s="236"/>
      <c r="AJ78" s="236"/>
      <c r="AK78" s="236"/>
      <c r="AL78" s="236"/>
      <c r="AM78" s="236"/>
      <c r="AN78" s="236"/>
      <c r="AO78" s="236"/>
      <c r="AP78" s="236"/>
      <c r="AQ78" s="236"/>
    </row>
    <row r="79" spans="1:43" ht="21" customHeight="1" x14ac:dyDescent="0.6">
      <c r="A79" s="95"/>
      <c r="C79" s="236"/>
      <c r="D79" s="236"/>
      <c r="E79" s="236"/>
      <c r="F79" s="236"/>
      <c r="G79" s="236"/>
      <c r="H79" s="236"/>
      <c r="I79" s="236"/>
      <c r="J79" s="236"/>
      <c r="K79" s="236"/>
      <c r="L79" s="236"/>
      <c r="M79" s="236"/>
      <c r="N79" s="236"/>
      <c r="O79" s="236"/>
      <c r="P79" s="236"/>
      <c r="Q79" s="236"/>
      <c r="R79" s="236"/>
      <c r="S79" s="236"/>
      <c r="T79" s="236"/>
      <c r="U79" s="236"/>
      <c r="V79" s="236"/>
      <c r="W79" s="236"/>
      <c r="X79" s="236"/>
      <c r="Y79" s="236"/>
      <c r="Z79" s="236"/>
      <c r="AA79" s="236"/>
      <c r="AB79" s="236"/>
      <c r="AC79" s="236"/>
      <c r="AD79" s="236"/>
      <c r="AE79" s="236"/>
      <c r="AF79" s="236"/>
      <c r="AG79" s="236"/>
      <c r="AH79" s="236"/>
      <c r="AI79" s="236"/>
      <c r="AJ79" s="236"/>
      <c r="AK79" s="236"/>
      <c r="AL79" s="236"/>
      <c r="AM79" s="236"/>
      <c r="AN79" s="236"/>
      <c r="AO79" s="236"/>
      <c r="AP79" s="236"/>
      <c r="AQ79" s="236"/>
    </row>
    <row r="80" spans="1:43" ht="21" customHeight="1" x14ac:dyDescent="0.6">
      <c r="A80" s="178"/>
      <c r="C80" s="236"/>
      <c r="D80" s="236"/>
      <c r="E80" s="236"/>
      <c r="F80" s="236"/>
      <c r="G80" s="236"/>
      <c r="H80" s="236"/>
      <c r="I80" s="236"/>
      <c r="J80" s="236"/>
      <c r="K80" s="236"/>
      <c r="L80" s="236"/>
      <c r="M80" s="236"/>
      <c r="N80" s="236"/>
      <c r="O80" s="236"/>
      <c r="P80" s="236"/>
      <c r="Q80" s="236"/>
      <c r="R80" s="236"/>
      <c r="S80" s="236"/>
      <c r="T80" s="236"/>
      <c r="U80" s="236"/>
      <c r="V80" s="236"/>
      <c r="W80" s="236"/>
      <c r="X80" s="236"/>
      <c r="Y80" s="236"/>
      <c r="Z80" s="236"/>
      <c r="AA80" s="236"/>
      <c r="AB80" s="236"/>
      <c r="AC80" s="236"/>
      <c r="AD80" s="236"/>
      <c r="AE80" s="236"/>
      <c r="AF80" s="236"/>
      <c r="AG80" s="236"/>
      <c r="AH80" s="236"/>
      <c r="AI80" s="236"/>
      <c r="AJ80" s="236"/>
      <c r="AK80" s="236"/>
      <c r="AL80" s="236"/>
      <c r="AM80" s="236"/>
      <c r="AN80" s="236"/>
      <c r="AO80" s="236"/>
      <c r="AP80" s="236"/>
      <c r="AQ80" s="236"/>
    </row>
    <row r="81" spans="1:43" ht="21" customHeight="1" x14ac:dyDescent="0.6">
      <c r="A81" s="178"/>
      <c r="C81" s="236"/>
      <c r="D81" s="236"/>
      <c r="E81" s="236"/>
      <c r="F81" s="236"/>
      <c r="G81" s="236"/>
      <c r="H81" s="236"/>
      <c r="I81" s="236"/>
      <c r="J81" s="236"/>
      <c r="K81" s="236"/>
      <c r="L81" s="236"/>
      <c r="M81" s="236"/>
      <c r="N81" s="236"/>
      <c r="O81" s="236"/>
      <c r="P81" s="236"/>
      <c r="Q81" s="236"/>
      <c r="R81" s="236"/>
      <c r="S81" s="236"/>
      <c r="T81" s="236"/>
      <c r="U81" s="236"/>
      <c r="V81" s="236"/>
      <c r="W81" s="236"/>
      <c r="X81" s="236"/>
      <c r="Y81" s="236"/>
      <c r="Z81" s="236"/>
      <c r="AA81" s="236"/>
      <c r="AB81" s="236"/>
      <c r="AC81" s="236"/>
      <c r="AD81" s="236"/>
      <c r="AE81" s="236"/>
      <c r="AF81" s="236"/>
      <c r="AG81" s="236"/>
      <c r="AH81" s="236"/>
      <c r="AI81" s="236"/>
      <c r="AJ81" s="236"/>
      <c r="AK81" s="236"/>
      <c r="AL81" s="236"/>
      <c r="AM81" s="236"/>
      <c r="AN81" s="236"/>
      <c r="AO81" s="236"/>
      <c r="AP81" s="236"/>
      <c r="AQ81" s="236"/>
    </row>
    <row r="82" spans="1:43" ht="21" customHeight="1" x14ac:dyDescent="0.6">
      <c r="A82" s="95"/>
      <c r="C82" s="236"/>
      <c r="D82" s="236"/>
      <c r="E82" s="236"/>
      <c r="F82" s="236"/>
      <c r="G82" s="236"/>
      <c r="H82" s="236"/>
      <c r="I82" s="236"/>
      <c r="J82" s="236"/>
      <c r="K82" s="236"/>
      <c r="L82" s="236"/>
      <c r="M82" s="236"/>
      <c r="N82" s="236"/>
      <c r="O82" s="236"/>
      <c r="P82" s="236"/>
      <c r="Q82" s="236"/>
      <c r="R82" s="236"/>
      <c r="S82" s="236"/>
      <c r="T82" s="236"/>
      <c r="U82" s="236"/>
      <c r="V82" s="236"/>
      <c r="W82" s="236"/>
      <c r="X82" s="236"/>
      <c r="Y82" s="236"/>
      <c r="Z82" s="236"/>
      <c r="AA82" s="236"/>
      <c r="AB82" s="236"/>
      <c r="AC82" s="236"/>
      <c r="AD82" s="236"/>
      <c r="AE82" s="236"/>
      <c r="AF82" s="236"/>
      <c r="AG82" s="236"/>
      <c r="AH82" s="236"/>
      <c r="AI82" s="236"/>
      <c r="AJ82" s="236"/>
      <c r="AK82" s="236"/>
      <c r="AL82" s="236"/>
      <c r="AM82" s="236"/>
      <c r="AN82" s="236"/>
      <c r="AO82" s="236"/>
      <c r="AP82" s="236"/>
      <c r="AQ82" s="236"/>
    </row>
    <row r="83" spans="1:43" ht="21" customHeight="1" x14ac:dyDescent="0.6">
      <c r="A83" s="95"/>
      <c r="C83" s="236"/>
      <c r="D83" s="236"/>
      <c r="E83" s="236"/>
      <c r="F83" s="236"/>
      <c r="G83" s="236"/>
      <c r="H83" s="236"/>
      <c r="I83" s="236"/>
      <c r="J83" s="236"/>
      <c r="K83" s="236"/>
      <c r="L83" s="236"/>
      <c r="M83" s="236"/>
      <c r="N83" s="236"/>
      <c r="O83" s="236"/>
      <c r="P83" s="236"/>
      <c r="Q83" s="236"/>
      <c r="R83" s="236"/>
      <c r="S83" s="236"/>
      <c r="T83" s="236"/>
      <c r="U83" s="236"/>
      <c r="V83" s="236"/>
      <c r="W83" s="236"/>
      <c r="X83" s="236"/>
      <c r="Y83" s="236"/>
      <c r="Z83" s="236"/>
      <c r="AA83" s="236"/>
      <c r="AB83" s="236"/>
      <c r="AC83" s="236"/>
      <c r="AD83" s="236"/>
      <c r="AE83" s="236"/>
      <c r="AF83" s="236"/>
      <c r="AG83" s="236"/>
      <c r="AH83" s="236"/>
      <c r="AI83" s="236"/>
      <c r="AJ83" s="236"/>
      <c r="AK83" s="236"/>
      <c r="AL83" s="236"/>
      <c r="AM83" s="236"/>
      <c r="AN83" s="236"/>
      <c r="AO83" s="236"/>
      <c r="AP83" s="236"/>
      <c r="AQ83" s="236"/>
    </row>
    <row r="84" spans="1:43" ht="21" customHeight="1" x14ac:dyDescent="0.6">
      <c r="A84" s="95"/>
      <c r="C84" s="236"/>
      <c r="D84" s="236"/>
      <c r="E84" s="236"/>
      <c r="F84" s="236"/>
      <c r="G84" s="236"/>
      <c r="H84" s="236"/>
      <c r="I84" s="236"/>
      <c r="J84" s="236"/>
      <c r="K84" s="236"/>
      <c r="L84" s="236"/>
      <c r="M84" s="236"/>
      <c r="N84" s="236"/>
      <c r="O84" s="236"/>
      <c r="P84" s="236"/>
      <c r="Q84" s="236"/>
      <c r="R84" s="236"/>
      <c r="S84" s="236"/>
      <c r="T84" s="236"/>
      <c r="U84" s="236"/>
      <c r="V84" s="236"/>
      <c r="W84" s="236"/>
      <c r="X84" s="236"/>
      <c r="Y84" s="236"/>
      <c r="Z84" s="236"/>
      <c r="AA84" s="236"/>
      <c r="AB84" s="236"/>
      <c r="AC84" s="236"/>
      <c r="AD84" s="236"/>
      <c r="AE84" s="236"/>
      <c r="AF84" s="236"/>
      <c r="AG84" s="236"/>
      <c r="AH84" s="236"/>
      <c r="AI84" s="236"/>
      <c r="AJ84" s="236"/>
      <c r="AK84" s="236"/>
      <c r="AL84" s="236"/>
      <c r="AM84" s="236"/>
      <c r="AN84" s="236"/>
      <c r="AO84" s="236"/>
      <c r="AP84" s="236"/>
      <c r="AQ84" s="236"/>
    </row>
    <row r="85" spans="1:43" ht="21" customHeight="1" x14ac:dyDescent="0.6">
      <c r="A85" s="112"/>
      <c r="C85" s="236"/>
      <c r="D85" s="236"/>
      <c r="E85" s="236"/>
      <c r="F85" s="236"/>
      <c r="G85" s="236"/>
      <c r="H85" s="236"/>
      <c r="I85" s="236"/>
      <c r="J85" s="236"/>
      <c r="K85" s="236"/>
      <c r="L85" s="236"/>
      <c r="M85" s="236"/>
      <c r="N85" s="236"/>
      <c r="O85" s="236"/>
      <c r="P85" s="236"/>
      <c r="Q85" s="236"/>
      <c r="R85" s="236"/>
      <c r="S85" s="236"/>
      <c r="T85" s="236"/>
      <c r="U85" s="236"/>
      <c r="V85" s="236"/>
      <c r="W85" s="236"/>
      <c r="X85" s="236"/>
      <c r="Y85" s="236"/>
      <c r="Z85" s="236"/>
      <c r="AA85" s="236"/>
      <c r="AB85" s="236"/>
      <c r="AC85" s="236"/>
      <c r="AD85" s="236"/>
      <c r="AE85" s="236"/>
      <c r="AF85" s="236"/>
      <c r="AG85" s="236"/>
      <c r="AH85" s="236"/>
      <c r="AI85" s="236"/>
      <c r="AJ85" s="236"/>
      <c r="AK85" s="236"/>
      <c r="AL85" s="236"/>
      <c r="AM85" s="236"/>
      <c r="AN85" s="236"/>
      <c r="AO85" s="236"/>
      <c r="AP85" s="236"/>
      <c r="AQ85" s="236"/>
    </row>
    <row r="86" spans="1:43" ht="21" customHeight="1" x14ac:dyDescent="0.6">
      <c r="A86" s="95"/>
      <c r="C86" s="236"/>
      <c r="D86" s="236"/>
      <c r="E86" s="236"/>
      <c r="F86" s="236"/>
      <c r="G86" s="236"/>
      <c r="H86" s="236"/>
      <c r="I86" s="236"/>
      <c r="J86" s="236"/>
      <c r="K86" s="236"/>
      <c r="L86" s="236"/>
      <c r="M86" s="236"/>
      <c r="N86" s="236"/>
      <c r="O86" s="236"/>
      <c r="P86" s="236"/>
      <c r="Q86" s="236"/>
      <c r="R86" s="236"/>
      <c r="S86" s="236"/>
      <c r="T86" s="236"/>
      <c r="U86" s="236"/>
      <c r="V86" s="236"/>
      <c r="W86" s="236"/>
      <c r="X86" s="236"/>
      <c r="Y86" s="236"/>
      <c r="Z86" s="236"/>
      <c r="AA86" s="236"/>
      <c r="AB86" s="236"/>
      <c r="AC86" s="236"/>
      <c r="AD86" s="236"/>
      <c r="AE86" s="236"/>
      <c r="AF86" s="236"/>
      <c r="AG86" s="236"/>
      <c r="AH86" s="236"/>
      <c r="AI86" s="236"/>
      <c r="AJ86" s="236"/>
      <c r="AK86" s="236"/>
      <c r="AL86" s="236"/>
      <c r="AM86" s="236"/>
      <c r="AN86" s="236"/>
      <c r="AO86" s="236"/>
      <c r="AP86" s="236"/>
      <c r="AQ86" s="236"/>
    </row>
    <row r="87" spans="1:43" ht="21" customHeight="1" x14ac:dyDescent="0.6">
      <c r="A87" s="95"/>
      <c r="C87" s="236"/>
      <c r="D87" s="236"/>
      <c r="E87" s="236"/>
      <c r="F87" s="236"/>
      <c r="G87" s="236"/>
      <c r="H87" s="236"/>
      <c r="I87" s="236"/>
      <c r="J87" s="236"/>
      <c r="K87" s="236"/>
      <c r="L87" s="236"/>
      <c r="M87" s="236"/>
      <c r="N87" s="236"/>
      <c r="O87" s="236"/>
      <c r="P87" s="236"/>
      <c r="Q87" s="236"/>
      <c r="R87" s="236"/>
      <c r="S87" s="236"/>
      <c r="T87" s="236"/>
      <c r="U87" s="236"/>
      <c r="V87" s="236"/>
      <c r="W87" s="236"/>
      <c r="X87" s="236"/>
      <c r="Y87" s="236"/>
      <c r="Z87" s="236"/>
      <c r="AA87" s="236"/>
      <c r="AB87" s="236"/>
      <c r="AC87" s="236"/>
      <c r="AD87" s="236"/>
      <c r="AE87" s="236"/>
      <c r="AF87" s="236"/>
      <c r="AG87" s="236"/>
      <c r="AH87" s="236"/>
      <c r="AI87" s="236"/>
      <c r="AJ87" s="236"/>
      <c r="AK87" s="236"/>
      <c r="AL87" s="236"/>
      <c r="AM87" s="236"/>
      <c r="AN87" s="236"/>
      <c r="AO87" s="236"/>
      <c r="AP87" s="236"/>
      <c r="AQ87" s="236"/>
    </row>
    <row r="88" spans="1:43" ht="21" customHeight="1" x14ac:dyDescent="0.6">
      <c r="A88" s="95"/>
      <c r="C88" s="236"/>
      <c r="D88" s="236"/>
      <c r="E88" s="236"/>
      <c r="F88" s="236"/>
      <c r="G88" s="236"/>
      <c r="H88" s="236"/>
      <c r="I88" s="236"/>
      <c r="J88" s="236"/>
      <c r="K88" s="236"/>
      <c r="L88" s="236"/>
      <c r="M88" s="236"/>
      <c r="N88" s="236"/>
      <c r="O88" s="236"/>
      <c r="P88" s="236"/>
      <c r="Q88" s="236"/>
      <c r="R88" s="236"/>
      <c r="S88" s="236"/>
      <c r="T88" s="236"/>
      <c r="U88" s="236"/>
      <c r="V88" s="236"/>
      <c r="W88" s="236"/>
      <c r="X88" s="236"/>
      <c r="Y88" s="236"/>
      <c r="Z88" s="236"/>
      <c r="AA88" s="236"/>
      <c r="AB88" s="236"/>
      <c r="AC88" s="236"/>
      <c r="AD88" s="236"/>
      <c r="AE88" s="236"/>
      <c r="AF88" s="236"/>
      <c r="AG88" s="236"/>
      <c r="AH88" s="236"/>
      <c r="AI88" s="236"/>
      <c r="AJ88" s="236"/>
      <c r="AK88" s="236"/>
      <c r="AL88" s="236"/>
      <c r="AM88" s="236"/>
      <c r="AN88" s="236"/>
      <c r="AO88" s="236"/>
      <c r="AP88" s="236"/>
      <c r="AQ88" s="236"/>
    </row>
    <row r="89" spans="1:43" ht="21" customHeight="1" x14ac:dyDescent="0.6">
      <c r="A89" s="5"/>
      <c r="C89" s="236"/>
      <c r="D89" s="236"/>
      <c r="E89" s="236"/>
      <c r="F89" s="236"/>
      <c r="G89" s="236"/>
      <c r="H89" s="236"/>
      <c r="I89" s="236"/>
      <c r="J89" s="236"/>
      <c r="K89" s="236"/>
      <c r="L89" s="236"/>
      <c r="M89" s="236"/>
      <c r="N89" s="236"/>
      <c r="O89" s="236"/>
      <c r="P89" s="236"/>
      <c r="Q89" s="236"/>
      <c r="R89" s="236"/>
      <c r="S89" s="236"/>
      <c r="T89" s="236"/>
      <c r="U89" s="236"/>
      <c r="V89" s="236"/>
      <c r="W89" s="236"/>
      <c r="X89" s="236"/>
      <c r="Y89" s="236"/>
      <c r="Z89" s="236"/>
      <c r="AA89" s="236"/>
      <c r="AB89" s="236"/>
      <c r="AC89" s="236"/>
      <c r="AD89" s="236"/>
      <c r="AE89" s="236"/>
      <c r="AF89" s="236"/>
      <c r="AG89" s="236"/>
      <c r="AH89" s="236"/>
      <c r="AI89" s="236"/>
      <c r="AJ89" s="236"/>
      <c r="AK89" s="236"/>
      <c r="AL89" s="236"/>
      <c r="AM89" s="236"/>
      <c r="AN89" s="236"/>
      <c r="AO89" s="236"/>
      <c r="AP89" s="236"/>
      <c r="AQ89" s="236"/>
    </row>
    <row r="90" spans="1:43" ht="21" customHeight="1" x14ac:dyDescent="0.6">
      <c r="A90" s="180"/>
      <c r="C90" s="236"/>
      <c r="D90" s="236"/>
      <c r="E90" s="236"/>
      <c r="F90" s="236"/>
      <c r="G90" s="236"/>
      <c r="H90" s="236"/>
      <c r="I90" s="236"/>
      <c r="J90" s="236"/>
      <c r="K90" s="236"/>
      <c r="L90" s="236"/>
      <c r="M90" s="236"/>
      <c r="N90" s="236"/>
      <c r="O90" s="236"/>
      <c r="P90" s="236"/>
      <c r="Q90" s="236"/>
      <c r="R90" s="236"/>
      <c r="S90" s="236"/>
      <c r="T90" s="236"/>
      <c r="U90" s="236"/>
      <c r="V90" s="236"/>
      <c r="W90" s="236"/>
      <c r="X90" s="236"/>
      <c r="Y90" s="236"/>
      <c r="Z90" s="236"/>
      <c r="AA90" s="236"/>
      <c r="AB90" s="236"/>
      <c r="AC90" s="236"/>
      <c r="AD90" s="236"/>
      <c r="AE90" s="236"/>
      <c r="AF90" s="236"/>
      <c r="AG90" s="236"/>
      <c r="AH90" s="236"/>
      <c r="AI90" s="236"/>
      <c r="AJ90" s="236"/>
      <c r="AK90" s="236"/>
      <c r="AL90" s="236"/>
      <c r="AM90" s="236"/>
      <c r="AN90" s="236"/>
      <c r="AO90" s="236"/>
      <c r="AP90" s="236"/>
      <c r="AQ90" s="236"/>
    </row>
    <row r="91" spans="1:43" ht="21" customHeight="1" x14ac:dyDescent="0.6">
      <c r="A91" s="178"/>
      <c r="C91" s="236"/>
      <c r="D91" s="236"/>
      <c r="E91" s="236"/>
      <c r="F91" s="236"/>
      <c r="G91" s="236"/>
      <c r="H91" s="236"/>
      <c r="I91" s="236"/>
      <c r="J91" s="236"/>
      <c r="K91" s="236"/>
      <c r="L91" s="236"/>
      <c r="M91" s="236"/>
      <c r="N91" s="236"/>
      <c r="O91" s="236"/>
      <c r="P91" s="236"/>
      <c r="Q91" s="236"/>
      <c r="R91" s="236"/>
      <c r="S91" s="236"/>
      <c r="T91" s="236"/>
      <c r="U91" s="236"/>
      <c r="V91" s="236"/>
      <c r="W91" s="236"/>
      <c r="X91" s="236"/>
      <c r="Y91" s="236"/>
      <c r="Z91" s="236"/>
      <c r="AA91" s="236"/>
      <c r="AB91" s="236"/>
      <c r="AC91" s="236"/>
      <c r="AD91" s="236"/>
      <c r="AE91" s="236"/>
      <c r="AF91" s="236"/>
      <c r="AG91" s="236"/>
      <c r="AH91" s="236"/>
      <c r="AI91" s="236"/>
      <c r="AJ91" s="236"/>
      <c r="AK91" s="236"/>
      <c r="AL91" s="236"/>
      <c r="AM91" s="236"/>
      <c r="AN91" s="236"/>
      <c r="AO91" s="236"/>
      <c r="AP91" s="236"/>
      <c r="AQ91" s="236"/>
    </row>
    <row r="92" spans="1:43" ht="21" customHeight="1" x14ac:dyDescent="0.6">
      <c r="A92" s="179"/>
      <c r="C92" s="236"/>
      <c r="D92" s="236"/>
      <c r="E92" s="236"/>
      <c r="F92" s="236"/>
      <c r="G92" s="236"/>
      <c r="H92" s="236"/>
      <c r="I92" s="236"/>
      <c r="J92" s="236"/>
      <c r="K92" s="236"/>
      <c r="L92" s="236"/>
      <c r="M92" s="236"/>
      <c r="N92" s="236"/>
      <c r="O92" s="236"/>
      <c r="P92" s="236"/>
      <c r="Q92" s="236"/>
      <c r="R92" s="236"/>
      <c r="S92" s="236"/>
      <c r="T92" s="236"/>
      <c r="U92" s="236"/>
      <c r="V92" s="236"/>
      <c r="W92" s="236"/>
      <c r="X92" s="236"/>
      <c r="Y92" s="236"/>
      <c r="Z92" s="236"/>
      <c r="AA92" s="236"/>
      <c r="AB92" s="236"/>
      <c r="AC92" s="236"/>
      <c r="AD92" s="236"/>
      <c r="AE92" s="236"/>
      <c r="AF92" s="236"/>
      <c r="AG92" s="236"/>
      <c r="AH92" s="236"/>
      <c r="AI92" s="236"/>
      <c r="AJ92" s="236"/>
      <c r="AK92" s="236"/>
      <c r="AL92" s="236"/>
      <c r="AM92" s="236"/>
      <c r="AN92" s="236"/>
      <c r="AO92" s="236"/>
      <c r="AP92" s="236"/>
      <c r="AQ92" s="236"/>
    </row>
    <row r="93" spans="1:43" ht="21" customHeight="1" x14ac:dyDescent="0.6">
      <c r="A93" s="112"/>
      <c r="C93" s="236"/>
      <c r="D93" s="236"/>
      <c r="E93" s="236"/>
      <c r="F93" s="236"/>
      <c r="G93" s="236"/>
      <c r="H93" s="236"/>
      <c r="I93" s="236"/>
      <c r="J93" s="236"/>
      <c r="K93" s="236"/>
      <c r="L93" s="236"/>
      <c r="M93" s="236"/>
      <c r="N93" s="236"/>
      <c r="O93" s="236"/>
      <c r="P93" s="236"/>
      <c r="Q93" s="236"/>
      <c r="R93" s="236"/>
      <c r="S93" s="236"/>
      <c r="T93" s="236"/>
      <c r="U93" s="236"/>
      <c r="V93" s="236"/>
      <c r="W93" s="236"/>
      <c r="X93" s="236"/>
      <c r="Y93" s="236"/>
      <c r="Z93" s="236"/>
      <c r="AA93" s="236"/>
      <c r="AB93" s="236"/>
      <c r="AC93" s="236"/>
      <c r="AD93" s="236"/>
      <c r="AE93" s="236"/>
      <c r="AF93" s="236"/>
      <c r="AG93" s="236"/>
      <c r="AH93" s="236"/>
      <c r="AI93" s="236"/>
      <c r="AJ93" s="236"/>
      <c r="AK93" s="236"/>
      <c r="AL93" s="236"/>
      <c r="AM93" s="236"/>
      <c r="AN93" s="236"/>
      <c r="AO93" s="236"/>
      <c r="AP93" s="236"/>
      <c r="AQ93" s="236"/>
    </row>
    <row r="94" spans="1:43" ht="21" customHeight="1" x14ac:dyDescent="0.6">
      <c r="A94" s="179"/>
      <c r="C94" s="236"/>
      <c r="D94" s="236"/>
      <c r="E94" s="236"/>
      <c r="F94" s="236"/>
      <c r="G94" s="236"/>
      <c r="H94" s="236"/>
      <c r="I94" s="236"/>
      <c r="J94" s="236"/>
      <c r="K94" s="236"/>
      <c r="L94" s="236"/>
      <c r="M94" s="236"/>
      <c r="N94" s="236"/>
      <c r="O94" s="236"/>
      <c r="P94" s="236"/>
      <c r="Q94" s="236"/>
      <c r="R94" s="236"/>
      <c r="S94" s="236"/>
      <c r="T94" s="236"/>
      <c r="U94" s="236"/>
      <c r="V94" s="236"/>
      <c r="W94" s="236"/>
      <c r="X94" s="236"/>
      <c r="Y94" s="236"/>
      <c r="Z94" s="236"/>
      <c r="AA94" s="236"/>
      <c r="AB94" s="236"/>
      <c r="AC94" s="236"/>
      <c r="AD94" s="236"/>
      <c r="AE94" s="236"/>
      <c r="AF94" s="236"/>
      <c r="AG94" s="236"/>
      <c r="AH94" s="236"/>
      <c r="AI94" s="236"/>
      <c r="AJ94" s="236"/>
      <c r="AK94" s="236"/>
      <c r="AL94" s="236"/>
      <c r="AM94" s="236"/>
      <c r="AN94" s="236"/>
      <c r="AO94" s="236"/>
      <c r="AP94" s="236"/>
      <c r="AQ94" s="236"/>
    </row>
    <row r="95" spans="1:43" ht="21" customHeight="1" x14ac:dyDescent="0.6">
      <c r="A95" s="178"/>
      <c r="C95" s="236"/>
      <c r="D95" s="236"/>
      <c r="E95" s="236"/>
      <c r="F95" s="236"/>
      <c r="G95" s="236"/>
      <c r="H95" s="236"/>
      <c r="I95" s="236"/>
      <c r="J95" s="236"/>
      <c r="K95" s="236"/>
      <c r="L95" s="236"/>
      <c r="M95" s="236"/>
      <c r="N95" s="236"/>
      <c r="O95" s="236"/>
      <c r="P95" s="236"/>
      <c r="Q95" s="236"/>
      <c r="R95" s="236"/>
      <c r="S95" s="236"/>
      <c r="T95" s="236"/>
      <c r="U95" s="236"/>
      <c r="V95" s="236"/>
      <c r="W95" s="236"/>
      <c r="X95" s="236"/>
      <c r="Y95" s="236"/>
      <c r="Z95" s="236"/>
      <c r="AA95" s="236"/>
      <c r="AB95" s="236"/>
      <c r="AC95" s="236"/>
      <c r="AD95" s="236"/>
      <c r="AE95" s="236"/>
      <c r="AF95" s="236"/>
      <c r="AG95" s="236"/>
      <c r="AH95" s="236"/>
      <c r="AI95" s="236"/>
      <c r="AJ95" s="236"/>
      <c r="AK95" s="236"/>
      <c r="AL95" s="236"/>
      <c r="AM95" s="236"/>
      <c r="AN95" s="236"/>
      <c r="AO95" s="236"/>
      <c r="AP95" s="236"/>
      <c r="AQ95" s="236"/>
    </row>
    <row r="96" spans="1:43" ht="21" customHeight="1" x14ac:dyDescent="0.6">
      <c r="A96" s="178"/>
      <c r="C96" s="236"/>
      <c r="D96" s="236"/>
      <c r="E96" s="236"/>
      <c r="F96" s="236"/>
      <c r="G96" s="236"/>
      <c r="H96" s="236"/>
      <c r="I96" s="236"/>
      <c r="J96" s="236"/>
      <c r="K96" s="236"/>
      <c r="L96" s="236"/>
      <c r="M96" s="236"/>
      <c r="N96" s="236"/>
      <c r="O96" s="236"/>
      <c r="P96" s="236"/>
      <c r="Q96" s="236"/>
      <c r="R96" s="236"/>
      <c r="S96" s="236"/>
      <c r="T96" s="236"/>
      <c r="U96" s="236"/>
      <c r="V96" s="236"/>
      <c r="W96" s="236"/>
      <c r="X96" s="236"/>
      <c r="Y96" s="236"/>
      <c r="Z96" s="236"/>
      <c r="AA96" s="236"/>
      <c r="AB96" s="236"/>
      <c r="AC96" s="236"/>
      <c r="AD96" s="236"/>
      <c r="AE96" s="236"/>
      <c r="AF96" s="236"/>
      <c r="AG96" s="236"/>
      <c r="AH96" s="236"/>
      <c r="AI96" s="236"/>
      <c r="AJ96" s="236"/>
      <c r="AK96" s="236"/>
      <c r="AL96" s="236"/>
      <c r="AM96" s="236"/>
      <c r="AN96" s="236"/>
      <c r="AO96" s="236"/>
      <c r="AP96" s="236"/>
      <c r="AQ96" s="236"/>
    </row>
    <row r="97" spans="1:43" ht="21" customHeight="1" x14ac:dyDescent="0.6">
      <c r="A97" s="178"/>
      <c r="C97" s="236"/>
      <c r="D97" s="236"/>
      <c r="E97" s="236"/>
      <c r="F97" s="236"/>
      <c r="G97" s="236"/>
      <c r="H97" s="236"/>
      <c r="I97" s="236"/>
      <c r="J97" s="236"/>
      <c r="K97" s="236"/>
      <c r="L97" s="236"/>
      <c r="M97" s="236"/>
      <c r="N97" s="236"/>
      <c r="O97" s="236"/>
      <c r="P97" s="236"/>
      <c r="Q97" s="236"/>
      <c r="R97" s="236"/>
      <c r="S97" s="236"/>
      <c r="T97" s="236"/>
      <c r="U97" s="236"/>
      <c r="V97" s="236"/>
      <c r="W97" s="236"/>
      <c r="X97" s="236"/>
      <c r="Y97" s="236"/>
      <c r="Z97" s="236"/>
      <c r="AA97" s="236"/>
      <c r="AB97" s="236"/>
      <c r="AC97" s="236"/>
      <c r="AD97" s="236"/>
      <c r="AE97" s="236"/>
      <c r="AF97" s="236"/>
      <c r="AG97" s="236"/>
      <c r="AH97" s="236"/>
      <c r="AI97" s="236"/>
      <c r="AJ97" s="236"/>
      <c r="AK97" s="236"/>
      <c r="AL97" s="236"/>
      <c r="AM97" s="236"/>
      <c r="AN97" s="236"/>
      <c r="AO97" s="236"/>
      <c r="AP97" s="236"/>
      <c r="AQ97" s="236"/>
    </row>
    <row r="98" spans="1:43" ht="21" customHeight="1" x14ac:dyDescent="0.6">
      <c r="A98" s="179"/>
      <c r="C98" s="236"/>
      <c r="D98" s="236"/>
      <c r="E98" s="236"/>
      <c r="F98" s="236"/>
      <c r="G98" s="236"/>
      <c r="H98" s="236"/>
      <c r="I98" s="236"/>
      <c r="J98" s="236"/>
      <c r="K98" s="236"/>
      <c r="L98" s="236"/>
      <c r="M98" s="236"/>
      <c r="N98" s="236"/>
      <c r="O98" s="236"/>
      <c r="P98" s="236"/>
      <c r="Q98" s="236"/>
      <c r="R98" s="236"/>
      <c r="S98" s="236"/>
      <c r="T98" s="236"/>
      <c r="U98" s="236"/>
      <c r="V98" s="236"/>
      <c r="W98" s="236"/>
      <c r="X98" s="236"/>
      <c r="Y98" s="236"/>
      <c r="Z98" s="236"/>
      <c r="AA98" s="236"/>
      <c r="AB98" s="236"/>
      <c r="AC98" s="236"/>
      <c r="AD98" s="236"/>
      <c r="AE98" s="236"/>
      <c r="AF98" s="236"/>
      <c r="AG98" s="236"/>
      <c r="AH98" s="236"/>
      <c r="AI98" s="236"/>
      <c r="AJ98" s="236"/>
      <c r="AK98" s="236"/>
      <c r="AL98" s="236"/>
      <c r="AM98" s="236"/>
      <c r="AN98" s="236"/>
      <c r="AO98" s="236"/>
      <c r="AP98" s="236"/>
      <c r="AQ98" s="236"/>
    </row>
    <row r="99" spans="1:43" ht="21" customHeight="1" x14ac:dyDescent="0.6">
      <c r="A99" s="150"/>
      <c r="C99" s="236"/>
      <c r="D99" s="236"/>
      <c r="E99" s="236"/>
      <c r="F99" s="236"/>
      <c r="G99" s="236"/>
      <c r="H99" s="236"/>
      <c r="I99" s="236"/>
      <c r="J99" s="236"/>
      <c r="K99" s="236"/>
      <c r="L99" s="236"/>
      <c r="M99" s="236"/>
      <c r="N99" s="236"/>
      <c r="O99" s="236"/>
      <c r="P99" s="236"/>
      <c r="Q99" s="236"/>
      <c r="R99" s="236"/>
      <c r="S99" s="236"/>
      <c r="T99" s="236"/>
      <c r="U99" s="236"/>
      <c r="V99" s="236"/>
      <c r="W99" s="236"/>
      <c r="X99" s="236"/>
      <c r="Y99" s="236"/>
      <c r="Z99" s="236"/>
      <c r="AA99" s="236"/>
      <c r="AB99" s="236"/>
      <c r="AC99" s="236"/>
      <c r="AD99" s="236"/>
      <c r="AE99" s="236"/>
      <c r="AF99" s="236"/>
      <c r="AG99" s="236"/>
      <c r="AH99" s="236"/>
      <c r="AI99" s="236"/>
      <c r="AJ99" s="236"/>
      <c r="AK99" s="236"/>
      <c r="AL99" s="236"/>
      <c r="AM99" s="236"/>
      <c r="AN99" s="236"/>
      <c r="AO99" s="236"/>
      <c r="AP99" s="236"/>
      <c r="AQ99" s="236"/>
    </row>
    <row r="100" spans="1:43" ht="21" customHeight="1" x14ac:dyDescent="0.6">
      <c r="A100" s="5"/>
      <c r="C100" s="236"/>
      <c r="D100" s="236"/>
      <c r="E100" s="236"/>
      <c r="F100" s="236"/>
      <c r="G100" s="236"/>
      <c r="H100" s="236"/>
      <c r="I100" s="236"/>
      <c r="J100" s="236"/>
      <c r="K100" s="236"/>
      <c r="L100" s="236"/>
      <c r="M100" s="236"/>
      <c r="N100" s="236"/>
      <c r="O100" s="236"/>
      <c r="P100" s="236"/>
      <c r="Q100" s="236"/>
      <c r="R100" s="236"/>
      <c r="S100" s="236"/>
      <c r="T100" s="236"/>
      <c r="U100" s="236"/>
      <c r="V100" s="236"/>
      <c r="W100" s="236"/>
      <c r="X100" s="236"/>
      <c r="Y100" s="236"/>
      <c r="Z100" s="236"/>
      <c r="AA100" s="236"/>
      <c r="AB100" s="236"/>
      <c r="AC100" s="236"/>
      <c r="AD100" s="236"/>
      <c r="AE100" s="236"/>
      <c r="AF100" s="236"/>
      <c r="AG100" s="236"/>
      <c r="AH100" s="236"/>
      <c r="AI100" s="236"/>
      <c r="AJ100" s="236"/>
      <c r="AK100" s="236"/>
      <c r="AL100" s="236"/>
      <c r="AM100" s="236"/>
      <c r="AN100" s="236"/>
      <c r="AO100" s="236"/>
      <c r="AP100" s="236"/>
      <c r="AQ100" s="236"/>
    </row>
    <row r="101" spans="1:43" ht="21" customHeight="1" x14ac:dyDescent="0.6">
      <c r="A101" s="150"/>
      <c r="C101" s="236"/>
      <c r="D101" s="236"/>
      <c r="E101" s="236"/>
      <c r="F101" s="236"/>
      <c r="G101" s="236"/>
      <c r="H101" s="236"/>
      <c r="I101" s="236"/>
      <c r="J101" s="236"/>
      <c r="K101" s="236"/>
      <c r="L101" s="236"/>
      <c r="M101" s="236"/>
      <c r="N101" s="236"/>
      <c r="O101" s="236"/>
      <c r="P101" s="236"/>
      <c r="Q101" s="236"/>
      <c r="R101" s="236"/>
      <c r="S101" s="236"/>
      <c r="T101" s="236"/>
      <c r="U101" s="236"/>
      <c r="V101" s="236"/>
      <c r="W101" s="236"/>
      <c r="X101" s="236"/>
      <c r="Y101" s="236"/>
      <c r="Z101" s="236"/>
      <c r="AA101" s="236"/>
      <c r="AB101" s="236"/>
      <c r="AC101" s="236"/>
      <c r="AD101" s="236"/>
      <c r="AE101" s="236"/>
      <c r="AF101" s="236"/>
      <c r="AG101" s="236"/>
      <c r="AH101" s="236"/>
      <c r="AI101" s="236"/>
      <c r="AJ101" s="236"/>
      <c r="AK101" s="236"/>
      <c r="AL101" s="236"/>
      <c r="AM101" s="236"/>
      <c r="AN101" s="236"/>
      <c r="AO101" s="236"/>
      <c r="AP101" s="236"/>
      <c r="AQ101" s="236"/>
    </row>
    <row r="102" spans="1:43" ht="21" customHeight="1" x14ac:dyDescent="0.6">
      <c r="A102" s="95"/>
      <c r="C102" s="236"/>
      <c r="D102" s="236"/>
      <c r="E102" s="236"/>
      <c r="F102" s="236"/>
      <c r="G102" s="236"/>
      <c r="H102" s="236"/>
      <c r="I102" s="236"/>
      <c r="J102" s="236"/>
      <c r="K102" s="236"/>
      <c r="L102" s="236"/>
      <c r="M102" s="236"/>
      <c r="N102" s="236"/>
      <c r="O102" s="236"/>
      <c r="P102" s="236"/>
      <c r="Q102" s="236"/>
      <c r="R102" s="236"/>
      <c r="S102" s="236"/>
      <c r="T102" s="236"/>
      <c r="U102" s="236"/>
      <c r="V102" s="236"/>
      <c r="W102" s="236"/>
      <c r="X102" s="236"/>
      <c r="Y102" s="236"/>
      <c r="Z102" s="236"/>
      <c r="AA102" s="236"/>
      <c r="AB102" s="236"/>
      <c r="AC102" s="236"/>
      <c r="AD102" s="236"/>
      <c r="AE102" s="236"/>
      <c r="AF102" s="236"/>
      <c r="AG102" s="236"/>
      <c r="AH102" s="236"/>
      <c r="AI102" s="236"/>
      <c r="AJ102" s="236"/>
      <c r="AK102" s="236"/>
      <c r="AL102" s="236"/>
      <c r="AM102" s="236"/>
      <c r="AN102" s="236"/>
      <c r="AO102" s="236"/>
      <c r="AP102" s="236"/>
      <c r="AQ102" s="236"/>
    </row>
    <row r="103" spans="1:43" ht="21" customHeight="1" x14ac:dyDescent="0.6">
      <c r="A103" s="178"/>
      <c r="C103" s="236"/>
      <c r="D103" s="236"/>
      <c r="E103" s="236"/>
      <c r="F103" s="236"/>
      <c r="G103" s="236"/>
      <c r="H103" s="236"/>
      <c r="I103" s="236"/>
      <c r="J103" s="236"/>
      <c r="K103" s="236"/>
      <c r="L103" s="236"/>
      <c r="M103" s="236"/>
      <c r="N103" s="236"/>
      <c r="O103" s="236"/>
      <c r="P103" s="236"/>
      <c r="Q103" s="236"/>
      <c r="R103" s="236"/>
      <c r="S103" s="236"/>
      <c r="T103" s="236"/>
      <c r="U103" s="236"/>
      <c r="V103" s="236"/>
      <c r="W103" s="236"/>
      <c r="X103" s="236"/>
      <c r="Y103" s="236"/>
      <c r="Z103" s="236"/>
      <c r="AA103" s="236"/>
      <c r="AB103" s="236"/>
      <c r="AC103" s="236"/>
      <c r="AD103" s="236"/>
      <c r="AE103" s="236"/>
      <c r="AF103" s="236"/>
      <c r="AG103" s="236"/>
      <c r="AH103" s="236"/>
      <c r="AI103" s="236"/>
      <c r="AJ103" s="236"/>
      <c r="AK103" s="236"/>
      <c r="AL103" s="236"/>
      <c r="AM103" s="236"/>
      <c r="AN103" s="236"/>
      <c r="AO103" s="236"/>
      <c r="AP103" s="236"/>
      <c r="AQ103" s="236"/>
    </row>
    <row r="104" spans="1:43" ht="21" customHeight="1" x14ac:dyDescent="0.6">
      <c r="A104" s="178"/>
      <c r="C104" s="236"/>
      <c r="D104" s="236"/>
      <c r="E104" s="236"/>
      <c r="F104" s="236"/>
      <c r="G104" s="236"/>
      <c r="H104" s="236"/>
      <c r="I104" s="236"/>
      <c r="J104" s="236"/>
      <c r="K104" s="236"/>
      <c r="L104" s="236"/>
      <c r="M104" s="236"/>
      <c r="N104" s="236"/>
      <c r="O104" s="236"/>
      <c r="P104" s="236"/>
      <c r="Q104" s="236"/>
      <c r="R104" s="236"/>
      <c r="S104" s="236"/>
      <c r="T104" s="236"/>
      <c r="U104" s="236"/>
      <c r="V104" s="236"/>
      <c r="W104" s="236"/>
      <c r="X104" s="236"/>
      <c r="Y104" s="236"/>
      <c r="Z104" s="236"/>
      <c r="AA104" s="236"/>
      <c r="AB104" s="236"/>
      <c r="AC104" s="236"/>
      <c r="AD104" s="236"/>
      <c r="AE104" s="236"/>
      <c r="AF104" s="236"/>
      <c r="AG104" s="236"/>
      <c r="AH104" s="236"/>
      <c r="AI104" s="236"/>
      <c r="AJ104" s="236"/>
      <c r="AK104" s="236"/>
      <c r="AL104" s="236"/>
      <c r="AM104" s="236"/>
      <c r="AN104" s="236"/>
      <c r="AO104" s="236"/>
      <c r="AP104" s="236"/>
      <c r="AQ104" s="236"/>
    </row>
    <row r="105" spans="1:43" ht="21" customHeight="1" x14ac:dyDescent="0.6">
      <c r="A105" s="95"/>
      <c r="C105" s="236"/>
      <c r="D105" s="236"/>
      <c r="E105" s="236"/>
      <c r="F105" s="236"/>
      <c r="G105" s="236"/>
      <c r="H105" s="236"/>
      <c r="I105" s="236"/>
      <c r="J105" s="236"/>
      <c r="K105" s="236"/>
      <c r="L105" s="236"/>
      <c r="M105" s="236"/>
      <c r="N105" s="236"/>
      <c r="O105" s="236"/>
      <c r="P105" s="236"/>
      <c r="Q105" s="236"/>
      <c r="R105" s="236"/>
      <c r="S105" s="236"/>
      <c r="T105" s="236"/>
      <c r="U105" s="236"/>
      <c r="V105" s="236"/>
      <c r="W105" s="236"/>
      <c r="X105" s="236"/>
      <c r="Y105" s="236"/>
      <c r="Z105" s="236"/>
      <c r="AA105" s="236"/>
      <c r="AB105" s="236"/>
      <c r="AC105" s="236"/>
      <c r="AD105" s="236"/>
      <c r="AE105" s="236"/>
      <c r="AF105" s="236"/>
      <c r="AG105" s="236"/>
      <c r="AH105" s="236"/>
      <c r="AI105" s="236"/>
      <c r="AJ105" s="236"/>
      <c r="AK105" s="236"/>
      <c r="AL105" s="236"/>
      <c r="AM105" s="236"/>
      <c r="AN105" s="236"/>
      <c r="AO105" s="236"/>
      <c r="AP105" s="236"/>
      <c r="AQ105" s="236"/>
    </row>
    <row r="106" spans="1:43" ht="21" customHeight="1" x14ac:dyDescent="0.6">
      <c r="A106" s="112"/>
      <c r="C106" s="236"/>
      <c r="D106" s="236"/>
      <c r="E106" s="236"/>
      <c r="F106" s="236"/>
      <c r="G106" s="236"/>
      <c r="H106" s="236"/>
      <c r="I106" s="236"/>
      <c r="J106" s="236"/>
      <c r="K106" s="236"/>
      <c r="L106" s="236"/>
      <c r="M106" s="236"/>
      <c r="N106" s="236"/>
      <c r="O106" s="236"/>
      <c r="P106" s="236"/>
      <c r="Q106" s="236"/>
      <c r="R106" s="236"/>
      <c r="S106" s="236"/>
      <c r="T106" s="236"/>
      <c r="U106" s="236"/>
      <c r="V106" s="236"/>
      <c r="W106" s="236"/>
      <c r="X106" s="236"/>
      <c r="Y106" s="236"/>
      <c r="Z106" s="236"/>
      <c r="AA106" s="236"/>
      <c r="AB106" s="236"/>
      <c r="AC106" s="236"/>
      <c r="AD106" s="236"/>
      <c r="AE106" s="236"/>
      <c r="AF106" s="236"/>
      <c r="AG106" s="236"/>
      <c r="AH106" s="236"/>
      <c r="AI106" s="236"/>
      <c r="AJ106" s="236"/>
      <c r="AK106" s="236"/>
      <c r="AL106" s="236"/>
      <c r="AM106" s="236"/>
      <c r="AN106" s="236"/>
      <c r="AO106" s="236"/>
      <c r="AP106" s="236"/>
      <c r="AQ106" s="236"/>
    </row>
    <row r="107" spans="1:43" ht="21" customHeight="1" x14ac:dyDescent="0.6">
      <c r="A107" s="95"/>
      <c r="C107" s="236"/>
      <c r="D107" s="236"/>
      <c r="E107" s="236"/>
      <c r="F107" s="236"/>
      <c r="G107" s="236"/>
      <c r="H107" s="236"/>
      <c r="I107" s="236"/>
      <c r="J107" s="236"/>
      <c r="K107" s="236"/>
      <c r="L107" s="236"/>
      <c r="M107" s="236"/>
      <c r="N107" s="236"/>
      <c r="O107" s="236"/>
      <c r="P107" s="236"/>
      <c r="Q107" s="236"/>
      <c r="R107" s="236"/>
      <c r="S107" s="236"/>
      <c r="T107" s="236"/>
      <c r="U107" s="236"/>
      <c r="V107" s="236"/>
      <c r="W107" s="236"/>
      <c r="X107" s="236"/>
      <c r="Y107" s="236"/>
      <c r="Z107" s="236"/>
      <c r="AA107" s="236"/>
      <c r="AB107" s="236"/>
      <c r="AC107" s="236"/>
      <c r="AD107" s="236"/>
      <c r="AE107" s="236"/>
      <c r="AF107" s="236"/>
      <c r="AG107" s="236"/>
      <c r="AH107" s="236"/>
      <c r="AI107" s="236"/>
      <c r="AJ107" s="236"/>
      <c r="AK107" s="236"/>
      <c r="AL107" s="236"/>
      <c r="AM107" s="236"/>
      <c r="AN107" s="236"/>
      <c r="AO107" s="236"/>
      <c r="AP107" s="236"/>
      <c r="AQ107" s="236"/>
    </row>
    <row r="108" spans="1:43" ht="21" customHeight="1" x14ac:dyDescent="0.6">
      <c r="C108" s="236"/>
      <c r="D108" s="236"/>
      <c r="E108" s="236"/>
      <c r="F108" s="236"/>
      <c r="G108" s="236"/>
      <c r="H108" s="236"/>
      <c r="I108" s="236"/>
      <c r="J108" s="236"/>
      <c r="K108" s="236"/>
      <c r="L108" s="236"/>
      <c r="M108" s="236"/>
      <c r="N108" s="236"/>
      <c r="O108" s="236"/>
      <c r="P108" s="236"/>
      <c r="Q108" s="236"/>
      <c r="R108" s="236"/>
      <c r="S108" s="236"/>
      <c r="T108" s="236"/>
      <c r="U108" s="236"/>
      <c r="V108" s="236"/>
      <c r="W108" s="236"/>
      <c r="X108" s="236"/>
      <c r="Y108" s="236"/>
      <c r="Z108" s="236"/>
      <c r="AA108" s="236"/>
      <c r="AB108" s="236"/>
      <c r="AC108" s="236"/>
      <c r="AD108" s="236"/>
      <c r="AE108" s="236"/>
      <c r="AF108" s="236"/>
      <c r="AG108" s="236"/>
      <c r="AH108" s="236"/>
      <c r="AI108" s="236"/>
      <c r="AJ108" s="236"/>
      <c r="AK108" s="236"/>
      <c r="AL108" s="236"/>
      <c r="AM108" s="236"/>
      <c r="AN108" s="236"/>
      <c r="AO108" s="236"/>
      <c r="AP108" s="236"/>
      <c r="AQ108" s="236"/>
    </row>
    <row r="109" spans="1:43" ht="21" customHeight="1" x14ac:dyDescent="0.6">
      <c r="C109" s="236"/>
      <c r="D109" s="236"/>
      <c r="E109" s="236"/>
      <c r="F109" s="236"/>
      <c r="G109" s="236"/>
      <c r="H109" s="236"/>
      <c r="I109" s="236"/>
      <c r="J109" s="236"/>
      <c r="K109" s="236"/>
      <c r="L109" s="236"/>
      <c r="M109" s="236"/>
      <c r="N109" s="236"/>
      <c r="O109" s="236"/>
      <c r="P109" s="236"/>
      <c r="Q109" s="236"/>
      <c r="R109" s="236"/>
      <c r="S109" s="236"/>
      <c r="T109" s="236"/>
      <c r="U109" s="236"/>
      <c r="V109" s="236"/>
      <c r="W109" s="236"/>
      <c r="X109" s="236"/>
      <c r="Y109" s="236"/>
      <c r="Z109" s="236"/>
      <c r="AA109" s="236"/>
      <c r="AB109" s="236"/>
      <c r="AC109" s="236"/>
      <c r="AD109" s="236"/>
      <c r="AE109" s="236"/>
      <c r="AF109" s="236"/>
      <c r="AG109" s="236"/>
      <c r="AH109" s="236"/>
      <c r="AI109" s="236"/>
      <c r="AJ109" s="236"/>
      <c r="AK109" s="236"/>
      <c r="AL109" s="236"/>
      <c r="AM109" s="236"/>
      <c r="AN109" s="236"/>
      <c r="AO109" s="236"/>
      <c r="AP109" s="236"/>
      <c r="AQ109" s="236"/>
    </row>
  </sheetData>
  <mergeCells count="4">
    <mergeCell ref="C11:AQ11"/>
    <mergeCell ref="Q5:Y5"/>
    <mergeCell ref="AA5:AK5"/>
    <mergeCell ref="C4:AQ4"/>
  </mergeCells>
  <phoneticPr fontId="0" type="noConversion"/>
  <pageMargins left="0.6" right="0.6" top="0.48" bottom="0.5" header="0.5" footer="0.5"/>
  <pageSetup paperSize="9" scale="29" firstPageNumber="10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87"/>
  <sheetViews>
    <sheetView view="pageBreakPreview" zoomScale="75" zoomScaleNormal="85" zoomScaleSheetLayoutView="75" workbookViewId="0">
      <selection activeCell="E25" sqref="E25"/>
    </sheetView>
  </sheetViews>
  <sheetFormatPr defaultColWidth="9.125" defaultRowHeight="21" customHeight="1" x14ac:dyDescent="0.6"/>
  <cols>
    <col min="1" max="1" width="55" style="125" customWidth="1"/>
    <col min="2" max="2" width="5.875" style="125" customWidth="1"/>
    <col min="3" max="3" width="17.75" style="115" customWidth="1"/>
    <col min="4" max="4" width="0.875" style="89" customWidth="1"/>
    <col min="5" max="5" width="17.75" style="115" customWidth="1"/>
    <col min="6" max="6" width="0.875" style="89" customWidth="1"/>
    <col min="7" max="7" width="17.75" style="115" customWidth="1"/>
    <col min="8" max="8" width="0.875" style="89" customWidth="1"/>
    <col min="9" max="9" width="17.75" style="115" customWidth="1"/>
    <col min="10" max="10" width="0.875" style="89" customWidth="1"/>
    <col min="11" max="11" width="17.75" style="115" customWidth="1"/>
    <col min="12" max="12" width="0.875" style="89" customWidth="1"/>
    <col min="13" max="13" width="17.75" style="115" customWidth="1"/>
    <col min="14" max="14" width="0.875" style="89" customWidth="1"/>
    <col min="15" max="15" width="17.75" style="115" customWidth="1"/>
    <col min="16" max="16" width="0.875" style="89" customWidth="1"/>
    <col min="17" max="17" width="17.75" style="115" customWidth="1"/>
    <col min="18" max="18" width="0.875" style="89" customWidth="1"/>
    <col min="19" max="19" width="17.75" style="115" customWidth="1"/>
    <col min="20" max="20" width="0.875" style="89" customWidth="1"/>
    <col min="21" max="21" width="19.875" style="115" bestFit="1" customWidth="1"/>
    <col min="22" max="22" width="0.875" style="89" customWidth="1"/>
    <col min="23" max="23" width="17.75" style="115" customWidth="1"/>
    <col min="24" max="24" width="0.875" style="89" customWidth="1"/>
    <col min="25" max="25" width="17.75" style="115" customWidth="1"/>
    <col min="26" max="26" width="0.875" style="89" customWidth="1"/>
    <col min="27" max="27" width="17.75" style="115" customWidth="1"/>
    <col min="28" max="28" width="0.875" style="89" customWidth="1"/>
    <col min="29" max="29" width="19.875" style="115" bestFit="1" customWidth="1"/>
    <col min="30" max="30" width="15.125" style="115" bestFit="1" customWidth="1"/>
    <col min="31" max="16384" width="9.125" style="115"/>
  </cols>
  <sheetData>
    <row r="1" spans="1:29" s="49" customFormat="1" ht="23.1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9" s="87" customFormat="1" ht="23.1" customHeight="1" x14ac:dyDescent="0.6">
      <c r="A2" s="83" t="s">
        <v>264</v>
      </c>
      <c r="B2" s="83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5"/>
      <c r="Q2" s="86"/>
      <c r="R2" s="85"/>
      <c r="S2" s="85"/>
      <c r="T2" s="86"/>
    </row>
    <row r="3" spans="1:29" s="89" customFormat="1" ht="21" customHeight="1" x14ac:dyDescent="0.6">
      <c r="A3" s="88"/>
      <c r="B3" s="88"/>
      <c r="Y3" s="263"/>
      <c r="Z3" s="263"/>
      <c r="AA3" s="263"/>
      <c r="AB3" s="263"/>
      <c r="AC3" s="263"/>
    </row>
    <row r="4" spans="1:29" s="91" customFormat="1" ht="21" customHeight="1" x14ac:dyDescent="0.6">
      <c r="A4" s="90"/>
      <c r="B4" s="90"/>
      <c r="C4" s="261" t="s">
        <v>117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2"/>
      <c r="X4" s="261"/>
      <c r="Y4" s="261"/>
      <c r="Z4" s="261"/>
      <c r="AA4" s="261"/>
      <c r="AB4" s="261"/>
      <c r="AC4" s="261"/>
    </row>
    <row r="5" spans="1:29" s="91" customFormat="1" ht="21" customHeight="1" x14ac:dyDescent="0.6">
      <c r="A5" s="90"/>
      <c r="B5" s="90"/>
      <c r="C5" s="92"/>
      <c r="D5" s="92"/>
      <c r="E5" s="92"/>
      <c r="F5" s="92"/>
      <c r="G5" s="92"/>
      <c r="H5" s="92"/>
      <c r="I5" s="92"/>
      <c r="J5" s="92"/>
      <c r="K5" s="92"/>
      <c r="L5" s="92"/>
      <c r="M5" s="260" t="s">
        <v>62</v>
      </c>
      <c r="N5" s="260"/>
      <c r="O5" s="260"/>
      <c r="P5" s="260"/>
      <c r="Q5" s="260"/>
      <c r="R5" s="260"/>
      <c r="S5" s="260"/>
      <c r="T5" s="260"/>
      <c r="U5" s="260"/>
      <c r="V5" s="92"/>
      <c r="W5" s="260" t="s">
        <v>68</v>
      </c>
      <c r="X5" s="260"/>
      <c r="Y5" s="260"/>
      <c r="Z5" s="260"/>
      <c r="AA5" s="260"/>
      <c r="AB5" s="92"/>
      <c r="AC5" s="92"/>
    </row>
    <row r="6" spans="1:29" s="91" customFormat="1" ht="21" customHeight="1" x14ac:dyDescent="0.6">
      <c r="A6" s="90"/>
      <c r="B6" s="90"/>
      <c r="C6" s="92"/>
      <c r="D6" s="92"/>
      <c r="E6" s="92"/>
      <c r="F6" s="92"/>
      <c r="G6" s="92"/>
      <c r="H6" s="92"/>
      <c r="I6" s="92"/>
      <c r="J6" s="92"/>
      <c r="K6" s="92" t="s">
        <v>82</v>
      </c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B6" s="92"/>
      <c r="AC6" s="92"/>
    </row>
    <row r="7" spans="1:29" s="91" customFormat="1" ht="21" customHeight="1" x14ac:dyDescent="0.6">
      <c r="A7" s="93"/>
      <c r="B7" s="93"/>
      <c r="C7" s="92"/>
      <c r="D7" s="92"/>
      <c r="E7" s="92"/>
      <c r="F7" s="92"/>
      <c r="G7" s="92"/>
      <c r="H7" s="92"/>
      <c r="I7" s="92"/>
      <c r="J7" s="92"/>
      <c r="K7" s="92" t="s">
        <v>83</v>
      </c>
      <c r="L7" s="92"/>
      <c r="V7" s="92"/>
      <c r="W7" s="92" t="s">
        <v>189</v>
      </c>
      <c r="X7" s="92"/>
      <c r="Y7" s="92"/>
      <c r="Z7" s="92"/>
      <c r="AA7" s="92"/>
      <c r="AB7" s="92"/>
    </row>
    <row r="8" spans="1:29" s="91" customFormat="1" ht="21" customHeight="1" x14ac:dyDescent="0.6">
      <c r="A8" s="94"/>
      <c r="B8" s="94"/>
      <c r="C8" s="92" t="s">
        <v>87</v>
      </c>
      <c r="D8" s="92"/>
      <c r="E8" s="92"/>
      <c r="F8" s="92"/>
      <c r="G8" s="92"/>
      <c r="H8" s="92"/>
      <c r="I8" s="92" t="s">
        <v>158</v>
      </c>
      <c r="J8" s="92"/>
      <c r="K8" s="92" t="s">
        <v>88</v>
      </c>
      <c r="L8" s="92"/>
      <c r="M8" s="92"/>
      <c r="N8" s="92"/>
      <c r="O8" s="92" t="s">
        <v>90</v>
      </c>
      <c r="P8" s="92"/>
      <c r="Q8" s="92" t="s">
        <v>91</v>
      </c>
      <c r="R8" s="92"/>
      <c r="S8" s="92" t="s">
        <v>168</v>
      </c>
      <c r="T8" s="92"/>
      <c r="U8" s="92"/>
      <c r="V8" s="92"/>
      <c r="W8" s="92" t="s">
        <v>188</v>
      </c>
      <c r="X8" s="92"/>
      <c r="Y8" s="92"/>
      <c r="Z8" s="92"/>
      <c r="AA8" s="92" t="s">
        <v>85</v>
      </c>
      <c r="AB8" s="92"/>
      <c r="AC8" s="92"/>
    </row>
    <row r="9" spans="1:29" s="91" customFormat="1" ht="21" customHeight="1" x14ac:dyDescent="0.6">
      <c r="A9" s="94"/>
      <c r="B9" s="94"/>
      <c r="C9" s="92" t="s">
        <v>95</v>
      </c>
      <c r="D9" s="92"/>
      <c r="E9" s="92"/>
      <c r="F9" s="92"/>
      <c r="G9" s="92" t="s">
        <v>156</v>
      </c>
      <c r="H9" s="92"/>
      <c r="I9" s="92" t="s">
        <v>166</v>
      </c>
      <c r="J9" s="92"/>
      <c r="K9" s="92" t="s">
        <v>96</v>
      </c>
      <c r="L9" s="92"/>
      <c r="M9" s="92" t="s">
        <v>98</v>
      </c>
      <c r="N9" s="92"/>
      <c r="O9" s="92" t="s">
        <v>99</v>
      </c>
      <c r="P9" s="92"/>
      <c r="Q9" s="92" t="s">
        <v>100</v>
      </c>
      <c r="R9" s="92"/>
      <c r="S9" s="92" t="s">
        <v>154</v>
      </c>
      <c r="T9" s="92"/>
      <c r="U9" s="92"/>
      <c r="V9" s="92"/>
      <c r="W9" s="92" t="s">
        <v>187</v>
      </c>
      <c r="X9" s="92"/>
      <c r="Y9" s="92" t="s">
        <v>162</v>
      </c>
      <c r="Z9" s="92"/>
      <c r="AA9" s="92" t="s">
        <v>93</v>
      </c>
      <c r="AB9" s="92"/>
      <c r="AC9" s="92" t="s">
        <v>86</v>
      </c>
    </row>
    <row r="10" spans="1:29" s="91" customFormat="1" ht="21" customHeight="1" x14ac:dyDescent="0.6">
      <c r="A10" s="94"/>
      <c r="B10" s="7" t="s">
        <v>7</v>
      </c>
      <c r="C10" s="92" t="s">
        <v>103</v>
      </c>
      <c r="D10" s="92"/>
      <c r="E10" s="92" t="s">
        <v>152</v>
      </c>
      <c r="F10" s="92"/>
      <c r="G10" s="92" t="s">
        <v>157</v>
      </c>
      <c r="H10" s="92"/>
      <c r="I10" s="92" t="s">
        <v>191</v>
      </c>
      <c r="J10" s="92"/>
      <c r="K10" s="92" t="s">
        <v>104</v>
      </c>
      <c r="L10" s="92"/>
      <c r="M10" s="92" t="s">
        <v>106</v>
      </c>
      <c r="N10" s="92"/>
      <c r="O10" s="92" t="s">
        <v>106</v>
      </c>
      <c r="P10" s="92"/>
      <c r="Q10" s="92" t="s">
        <v>106</v>
      </c>
      <c r="R10" s="92"/>
      <c r="S10" s="92" t="s">
        <v>169</v>
      </c>
      <c r="T10" s="92"/>
      <c r="U10" s="92" t="s">
        <v>107</v>
      </c>
      <c r="V10" s="92"/>
      <c r="W10" s="92" t="s">
        <v>106</v>
      </c>
      <c r="X10" s="92"/>
      <c r="Y10" s="92" t="s">
        <v>144</v>
      </c>
      <c r="Z10" s="92"/>
      <c r="AA10" s="92" t="s">
        <v>110</v>
      </c>
      <c r="AB10" s="92"/>
      <c r="AC10" s="92" t="s">
        <v>110</v>
      </c>
    </row>
    <row r="11" spans="1:29" s="10" customFormat="1" ht="21" customHeight="1" x14ac:dyDescent="0.6">
      <c r="A11" s="95"/>
      <c r="B11" s="95"/>
      <c r="C11" s="259" t="s">
        <v>10</v>
      </c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</row>
    <row r="12" spans="1:29" s="5" customFormat="1" ht="21" customHeight="1" x14ac:dyDescent="0.6">
      <c r="A12" s="95" t="s">
        <v>270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96"/>
    </row>
    <row r="13" spans="1:29" s="102" customFormat="1" ht="21" customHeight="1" x14ac:dyDescent="0.6">
      <c r="A13" s="97" t="s">
        <v>113</v>
      </c>
      <c r="B13" s="97"/>
      <c r="C13" s="71">
        <v>45088491170</v>
      </c>
      <c r="D13" s="71"/>
      <c r="E13" s="98">
        <v>-1187603325</v>
      </c>
      <c r="F13" s="71"/>
      <c r="G13" s="71">
        <v>36936829684</v>
      </c>
      <c r="H13" s="71"/>
      <c r="I13" s="71">
        <v>1386740109</v>
      </c>
      <c r="J13" s="99"/>
      <c r="K13" s="71">
        <v>77453518</v>
      </c>
      <c r="L13" s="99"/>
      <c r="M13" s="71">
        <v>4512930269</v>
      </c>
      <c r="N13" s="99"/>
      <c r="O13" s="71">
        <v>807802564</v>
      </c>
      <c r="P13" s="99"/>
      <c r="Q13" s="71">
        <v>12446994126</v>
      </c>
      <c r="R13" s="99"/>
      <c r="S13" s="71">
        <v>1187603325</v>
      </c>
      <c r="T13" s="99"/>
      <c r="U13" s="71">
        <v>155067062758</v>
      </c>
      <c r="V13" s="99"/>
      <c r="W13" s="71">
        <v>771155</v>
      </c>
      <c r="X13" s="99"/>
      <c r="Y13" s="71">
        <v>13804562</v>
      </c>
      <c r="Z13" s="100"/>
      <c r="AA13" s="71">
        <v>14575717</v>
      </c>
      <c r="AB13" s="37"/>
      <c r="AC13" s="101">
        <v>256338879915</v>
      </c>
    </row>
    <row r="14" spans="1:29" s="102" customFormat="1" ht="21" customHeight="1" x14ac:dyDescent="0.6">
      <c r="A14" s="97"/>
      <c r="B14" s="97"/>
      <c r="C14" s="71"/>
      <c r="D14" s="71"/>
      <c r="E14" s="98"/>
      <c r="F14" s="71"/>
      <c r="G14" s="71"/>
      <c r="H14" s="71"/>
      <c r="I14" s="71"/>
      <c r="J14" s="99"/>
      <c r="K14" s="71"/>
      <c r="L14" s="99"/>
      <c r="M14" s="71"/>
      <c r="N14" s="99"/>
      <c r="O14" s="71"/>
      <c r="P14" s="99"/>
      <c r="Q14" s="71"/>
      <c r="R14" s="99"/>
      <c r="S14" s="71"/>
      <c r="T14" s="99"/>
      <c r="U14" s="71"/>
      <c r="V14" s="99"/>
      <c r="W14" s="71"/>
      <c r="X14" s="99"/>
      <c r="Y14" s="71"/>
      <c r="Z14" s="100"/>
      <c r="AA14" s="71"/>
      <c r="AB14" s="37"/>
      <c r="AC14" s="37"/>
    </row>
    <row r="15" spans="1:29" s="102" customFormat="1" ht="21" customHeight="1" x14ac:dyDescent="0.6">
      <c r="A15" s="5" t="s">
        <v>205</v>
      </c>
      <c r="B15" s="5"/>
      <c r="C15" s="71"/>
      <c r="D15" s="71"/>
      <c r="E15" s="98"/>
      <c r="F15" s="71"/>
      <c r="G15" s="71"/>
      <c r="H15" s="71"/>
      <c r="I15" s="71"/>
      <c r="J15" s="99"/>
      <c r="K15" s="71"/>
      <c r="L15" s="99"/>
      <c r="M15" s="71"/>
      <c r="N15" s="99"/>
      <c r="O15" s="71"/>
      <c r="P15" s="99"/>
      <c r="Q15" s="71"/>
      <c r="R15" s="99"/>
      <c r="S15" s="71"/>
      <c r="T15" s="99"/>
      <c r="U15" s="71"/>
      <c r="V15" s="99"/>
      <c r="W15" s="71"/>
      <c r="X15" s="99"/>
      <c r="Y15" s="71"/>
      <c r="Z15" s="100"/>
      <c r="AA15" s="71"/>
      <c r="AB15" s="37"/>
      <c r="AC15" s="37"/>
    </row>
    <row r="16" spans="1:29" s="102" customFormat="1" ht="21" customHeight="1" x14ac:dyDescent="0.6">
      <c r="A16" s="179" t="s">
        <v>184</v>
      </c>
      <c r="B16" s="54"/>
      <c r="C16" s="71"/>
      <c r="D16" s="71"/>
      <c r="E16" s="98"/>
      <c r="F16" s="71"/>
      <c r="G16" s="71"/>
      <c r="H16" s="71"/>
      <c r="I16" s="71"/>
      <c r="J16" s="99"/>
      <c r="K16" s="71"/>
      <c r="L16" s="99"/>
      <c r="M16" s="71"/>
      <c r="N16" s="99"/>
      <c r="O16" s="71"/>
      <c r="P16" s="99"/>
      <c r="Q16" s="71"/>
      <c r="R16" s="99"/>
      <c r="S16" s="71"/>
      <c r="T16" s="99"/>
      <c r="U16" s="71"/>
      <c r="V16" s="99"/>
      <c r="W16" s="71"/>
      <c r="X16" s="99"/>
      <c r="Y16" s="71"/>
      <c r="Z16" s="100"/>
      <c r="AA16" s="71"/>
      <c r="AB16" s="37"/>
      <c r="AC16" s="37"/>
    </row>
    <row r="17" spans="1:29" ht="21" customHeight="1" x14ac:dyDescent="0.6">
      <c r="A17" s="175" t="s">
        <v>242</v>
      </c>
      <c r="B17" s="19"/>
      <c r="C17" s="24">
        <v>0</v>
      </c>
      <c r="D17" s="38"/>
      <c r="E17" s="60">
        <v>1187603325</v>
      </c>
      <c r="F17" s="38"/>
      <c r="G17" s="24">
        <v>0</v>
      </c>
      <c r="H17" s="38"/>
      <c r="I17" s="38">
        <v>166325850</v>
      </c>
      <c r="J17" s="80"/>
      <c r="K17" s="24">
        <v>0</v>
      </c>
      <c r="L17" s="79"/>
      <c r="M17" s="24">
        <v>0</v>
      </c>
      <c r="N17" s="79"/>
      <c r="O17" s="24">
        <v>0</v>
      </c>
      <c r="P17" s="79"/>
      <c r="Q17" s="24">
        <v>0</v>
      </c>
      <c r="R17" s="80"/>
      <c r="S17" s="38">
        <v>-1187603325</v>
      </c>
      <c r="T17" s="80"/>
      <c r="U17" s="38">
        <v>1187603325</v>
      </c>
      <c r="V17" s="80"/>
      <c r="W17" s="24">
        <v>0</v>
      </c>
      <c r="X17" s="79"/>
      <c r="Y17" s="24">
        <v>0</v>
      </c>
      <c r="Z17" s="74"/>
      <c r="AA17" s="24">
        <v>0</v>
      </c>
      <c r="AB17" s="12"/>
      <c r="AC17" s="12">
        <v>1353929175</v>
      </c>
    </row>
    <row r="18" spans="1:29" s="102" customFormat="1" ht="21" customHeight="1" x14ac:dyDescent="0.6">
      <c r="A18" s="175" t="s">
        <v>185</v>
      </c>
      <c r="B18" s="19">
        <v>26</v>
      </c>
      <c r="C18" s="171">
        <v>0</v>
      </c>
      <c r="D18" s="67"/>
      <c r="E18" s="172">
        <v>0</v>
      </c>
      <c r="F18" s="67"/>
      <c r="G18" s="171">
        <v>0</v>
      </c>
      <c r="H18" s="67"/>
      <c r="I18" s="171">
        <v>0</v>
      </c>
      <c r="J18" s="79"/>
      <c r="K18" s="171">
        <v>0</v>
      </c>
      <c r="L18" s="79"/>
      <c r="M18" s="171">
        <v>0</v>
      </c>
      <c r="N18" s="79"/>
      <c r="O18" s="171">
        <v>0</v>
      </c>
      <c r="P18" s="79"/>
      <c r="Q18" s="171">
        <v>0</v>
      </c>
      <c r="R18" s="79"/>
      <c r="S18" s="171">
        <v>0</v>
      </c>
      <c r="T18" s="80"/>
      <c r="U18" s="105">
        <v>-13458875686</v>
      </c>
      <c r="V18" s="80"/>
      <c r="W18" s="171">
        <v>0</v>
      </c>
      <c r="X18" s="79"/>
      <c r="Y18" s="171">
        <v>0</v>
      </c>
      <c r="Z18" s="73"/>
      <c r="AA18" s="24">
        <v>0</v>
      </c>
      <c r="AB18" s="12"/>
      <c r="AC18" s="107">
        <v>-13458875686</v>
      </c>
    </row>
    <row r="19" spans="1:29" s="102" customFormat="1" ht="21" customHeight="1" x14ac:dyDescent="0.6">
      <c r="A19" s="179" t="s">
        <v>186</v>
      </c>
      <c r="B19" s="26"/>
      <c r="C19" s="240">
        <v>0</v>
      </c>
      <c r="D19" s="103">
        <v>0</v>
      </c>
      <c r="E19" s="184">
        <v>1187603325</v>
      </c>
      <c r="F19" s="103">
        <v>0</v>
      </c>
      <c r="G19" s="240">
        <v>0</v>
      </c>
      <c r="H19" s="103">
        <v>0</v>
      </c>
      <c r="I19" s="184">
        <v>166325850</v>
      </c>
      <c r="J19" s="103">
        <v>0</v>
      </c>
      <c r="K19" s="240">
        <v>0</v>
      </c>
      <c r="L19" s="103">
        <v>0</v>
      </c>
      <c r="M19" s="240">
        <v>0</v>
      </c>
      <c r="N19" s="103">
        <v>0</v>
      </c>
      <c r="O19" s="240">
        <v>0</v>
      </c>
      <c r="P19" s="103">
        <v>0</v>
      </c>
      <c r="Q19" s="240">
        <v>0</v>
      </c>
      <c r="R19" s="103">
        <v>0</v>
      </c>
      <c r="S19" s="185">
        <v>-1187603325</v>
      </c>
      <c r="T19" s="71">
        <v>0</v>
      </c>
      <c r="U19" s="109">
        <v>-12271272361</v>
      </c>
      <c r="V19" s="71">
        <v>0</v>
      </c>
      <c r="W19" s="240">
        <v>0</v>
      </c>
      <c r="X19" s="103">
        <v>0</v>
      </c>
      <c r="Y19" s="240">
        <v>0</v>
      </c>
      <c r="Z19" s="103">
        <v>0</v>
      </c>
      <c r="AA19" s="240">
        <v>0</v>
      </c>
      <c r="AB19" s="71">
        <v>0</v>
      </c>
      <c r="AC19" s="109">
        <v>-12104946511</v>
      </c>
    </row>
    <row r="20" spans="1:29" s="102" customFormat="1" ht="21" customHeight="1" x14ac:dyDescent="0.6">
      <c r="A20" s="97"/>
      <c r="B20" s="219"/>
      <c r="C20" s="110"/>
      <c r="D20" s="103"/>
      <c r="E20" s="111"/>
      <c r="F20" s="103"/>
      <c r="G20" s="110"/>
      <c r="H20" s="103"/>
      <c r="I20" s="110"/>
      <c r="J20" s="104"/>
      <c r="K20" s="110"/>
      <c r="L20" s="104"/>
      <c r="M20" s="110"/>
      <c r="N20" s="104"/>
      <c r="O20" s="110"/>
      <c r="P20" s="104"/>
      <c r="Q20" s="110"/>
      <c r="R20" s="104"/>
      <c r="S20" s="110"/>
      <c r="T20" s="99"/>
      <c r="U20" s="71"/>
      <c r="V20" s="99"/>
      <c r="W20" s="110"/>
      <c r="X20" s="104"/>
      <c r="Y20" s="110"/>
      <c r="Z20" s="106"/>
      <c r="AA20" s="110"/>
      <c r="AB20" s="37"/>
      <c r="AC20" s="37"/>
    </row>
    <row r="21" spans="1:29" s="102" customFormat="1" ht="21" customHeight="1" x14ac:dyDescent="0.6">
      <c r="A21" s="95" t="s">
        <v>273</v>
      </c>
      <c r="B21" s="217"/>
      <c r="C21" s="110"/>
      <c r="D21" s="103"/>
      <c r="E21" s="111"/>
      <c r="F21" s="103"/>
      <c r="G21" s="110"/>
      <c r="H21" s="103"/>
      <c r="I21" s="110"/>
      <c r="J21" s="104"/>
      <c r="K21" s="110"/>
      <c r="L21" s="104"/>
      <c r="M21" s="110"/>
      <c r="N21" s="104"/>
      <c r="O21" s="110"/>
      <c r="P21" s="104"/>
      <c r="Q21" s="110"/>
      <c r="R21" s="104"/>
      <c r="S21" s="110"/>
      <c r="T21" s="99"/>
      <c r="U21" s="71"/>
      <c r="V21" s="99"/>
      <c r="W21" s="71"/>
      <c r="X21" s="99"/>
      <c r="Y21" s="71"/>
      <c r="Z21" s="100"/>
      <c r="AA21" s="71"/>
      <c r="AB21" s="37"/>
      <c r="AC21" s="12"/>
    </row>
    <row r="22" spans="1:29" ht="21" customHeight="1" x14ac:dyDescent="0.6">
      <c r="A22" s="178" t="s">
        <v>183</v>
      </c>
      <c r="B22" s="158"/>
      <c r="C22" s="31">
        <v>0</v>
      </c>
      <c r="D22" s="129"/>
      <c r="E22" s="31">
        <v>0</v>
      </c>
      <c r="F22" s="129"/>
      <c r="G22" s="31">
        <v>0</v>
      </c>
      <c r="H22" s="129"/>
      <c r="I22" s="31">
        <v>0</v>
      </c>
      <c r="J22" s="129"/>
      <c r="K22" s="31">
        <v>0</v>
      </c>
      <c r="L22" s="129"/>
      <c r="M22" s="31">
        <v>0</v>
      </c>
      <c r="N22" s="129"/>
      <c r="O22" s="31">
        <v>0</v>
      </c>
      <c r="P22" s="129"/>
      <c r="Q22" s="31">
        <v>0</v>
      </c>
      <c r="R22" s="129"/>
      <c r="S22" s="31">
        <v>0</v>
      </c>
      <c r="T22" s="74"/>
      <c r="U22" s="60">
        <v>37128696879</v>
      </c>
      <c r="V22" s="73"/>
      <c r="W22" s="31">
        <v>0</v>
      </c>
      <c r="X22" s="129"/>
      <c r="Y22" s="31">
        <v>0</v>
      </c>
      <c r="Z22" s="129"/>
      <c r="AA22" s="225">
        <v>0</v>
      </c>
      <c r="AB22" s="12"/>
      <c r="AC22" s="30">
        <v>37128696879</v>
      </c>
    </row>
    <row r="23" spans="1:29" ht="21" customHeight="1" x14ac:dyDescent="0.6">
      <c r="A23" s="178" t="s">
        <v>76</v>
      </c>
      <c r="B23" s="158"/>
      <c r="C23" s="31">
        <v>0</v>
      </c>
      <c r="D23" s="129"/>
      <c r="E23" s="31">
        <v>0</v>
      </c>
      <c r="F23" s="129"/>
      <c r="G23" s="31">
        <v>0</v>
      </c>
      <c r="H23" s="129"/>
      <c r="I23" s="31">
        <v>0</v>
      </c>
      <c r="J23" s="129"/>
      <c r="K23" s="31">
        <v>0</v>
      </c>
      <c r="L23" s="129"/>
      <c r="M23" s="31">
        <v>0</v>
      </c>
      <c r="N23" s="129"/>
      <c r="O23" s="31">
        <v>0</v>
      </c>
      <c r="P23" s="129"/>
      <c r="Q23" s="31">
        <v>0</v>
      </c>
      <c r="R23" s="129"/>
      <c r="S23" s="31">
        <v>0</v>
      </c>
      <c r="T23" s="121"/>
      <c r="U23" s="70">
        <v>173984103</v>
      </c>
      <c r="V23" s="121"/>
      <c r="W23" s="116">
        <v>3212938236</v>
      </c>
      <c r="X23" s="121"/>
      <c r="Y23" s="12">
        <v>-940548243</v>
      </c>
      <c r="Z23" s="121"/>
      <c r="AA23" s="225">
        <v>2272389993</v>
      </c>
      <c r="AB23" s="12"/>
      <c r="AC23" s="12">
        <v>2446374096</v>
      </c>
    </row>
    <row r="24" spans="1:29" s="102" customFormat="1" ht="21" customHeight="1" x14ac:dyDescent="0.6">
      <c r="A24" s="95" t="s">
        <v>267</v>
      </c>
      <c r="B24" s="217"/>
      <c r="C24" s="240">
        <v>0</v>
      </c>
      <c r="D24" s="114">
        <v>0</v>
      </c>
      <c r="E24" s="240">
        <v>0</v>
      </c>
      <c r="F24" s="114">
        <v>0</v>
      </c>
      <c r="G24" s="242">
        <v>0</v>
      </c>
      <c r="H24" s="114">
        <v>0</v>
      </c>
      <c r="I24" s="242">
        <v>0</v>
      </c>
      <c r="J24" s="114">
        <v>0</v>
      </c>
      <c r="K24" s="242">
        <v>0</v>
      </c>
      <c r="L24" s="114">
        <v>0</v>
      </c>
      <c r="M24" s="242">
        <v>0</v>
      </c>
      <c r="N24" s="114">
        <v>0</v>
      </c>
      <c r="O24" s="242">
        <v>0</v>
      </c>
      <c r="P24" s="114">
        <v>0</v>
      </c>
      <c r="Q24" s="242">
        <v>0</v>
      </c>
      <c r="R24" s="114">
        <v>0</v>
      </c>
      <c r="S24" s="242">
        <v>0</v>
      </c>
      <c r="T24" s="118">
        <v>0</v>
      </c>
      <c r="U24" s="151">
        <v>37302680982</v>
      </c>
      <c r="V24" s="118">
        <v>0</v>
      </c>
      <c r="W24" s="151">
        <v>3212938236</v>
      </c>
      <c r="X24" s="118">
        <v>0</v>
      </c>
      <c r="Y24" s="151">
        <v>-940548243</v>
      </c>
      <c r="Z24" s="118">
        <v>0</v>
      </c>
      <c r="AA24" s="151">
        <v>2272389993</v>
      </c>
      <c r="AB24" s="118">
        <v>0</v>
      </c>
      <c r="AC24" s="151">
        <v>39575070975</v>
      </c>
    </row>
    <row r="25" spans="1:29" ht="21" customHeight="1" x14ac:dyDescent="0.6">
      <c r="A25" s="120"/>
      <c r="B25" s="220"/>
      <c r="C25" s="17"/>
      <c r="D25" s="53"/>
      <c r="E25" s="17"/>
      <c r="F25" s="119"/>
      <c r="G25" s="17"/>
      <c r="H25" s="119"/>
      <c r="I25" s="17"/>
      <c r="J25" s="119"/>
      <c r="K25" s="17"/>
      <c r="L25" s="119"/>
      <c r="M25" s="17"/>
      <c r="N25" s="119"/>
      <c r="O25" s="17"/>
      <c r="P25" s="119"/>
      <c r="Q25" s="17"/>
      <c r="R25" s="119"/>
      <c r="S25" s="17"/>
      <c r="T25" s="121"/>
      <c r="U25" s="17"/>
      <c r="V25" s="121"/>
      <c r="W25" s="122"/>
      <c r="X25" s="121"/>
      <c r="Y25" s="12"/>
      <c r="Z25" s="121"/>
      <c r="AA25" s="38"/>
      <c r="AB25" s="12"/>
      <c r="AC25" s="12"/>
    </row>
    <row r="26" spans="1:29" s="102" customFormat="1" ht="21" customHeight="1" thickBot="1" x14ac:dyDescent="0.65">
      <c r="A26" s="95" t="s">
        <v>268</v>
      </c>
      <c r="B26" s="221"/>
      <c r="C26" s="124">
        <v>45088491170</v>
      </c>
      <c r="D26" s="71">
        <v>0</v>
      </c>
      <c r="E26" s="244">
        <v>0</v>
      </c>
      <c r="F26" s="71">
        <v>0</v>
      </c>
      <c r="G26" s="124">
        <v>36936829684</v>
      </c>
      <c r="H26" s="71">
        <v>0</v>
      </c>
      <c r="I26" s="124">
        <v>1553065959</v>
      </c>
      <c r="J26" s="71">
        <v>0</v>
      </c>
      <c r="K26" s="124">
        <v>77453518</v>
      </c>
      <c r="L26" s="71">
        <v>0</v>
      </c>
      <c r="M26" s="124">
        <v>4512930269</v>
      </c>
      <c r="N26" s="71">
        <v>0</v>
      </c>
      <c r="O26" s="124">
        <v>807802564</v>
      </c>
      <c r="P26" s="71">
        <v>0</v>
      </c>
      <c r="Q26" s="124">
        <v>12446994126</v>
      </c>
      <c r="R26" s="71">
        <v>0</v>
      </c>
      <c r="S26" s="244">
        <v>0</v>
      </c>
      <c r="T26" s="71">
        <v>0</v>
      </c>
      <c r="U26" s="124">
        <v>180098471379</v>
      </c>
      <c r="V26" s="71">
        <v>0</v>
      </c>
      <c r="W26" s="124">
        <v>3213709391</v>
      </c>
      <c r="X26" s="71">
        <v>0</v>
      </c>
      <c r="Y26" s="124">
        <v>-926743681</v>
      </c>
      <c r="Z26" s="71">
        <v>0</v>
      </c>
      <c r="AA26" s="124">
        <v>2286965710</v>
      </c>
      <c r="AB26" s="71">
        <v>0</v>
      </c>
      <c r="AC26" s="124">
        <v>283809004379</v>
      </c>
    </row>
    <row r="27" spans="1:29" ht="21" customHeight="1" thickTop="1" x14ac:dyDescent="0.6">
      <c r="B27" s="222"/>
      <c r="C27" s="126"/>
      <c r="D27" s="127"/>
      <c r="E27" s="126"/>
      <c r="F27" s="127"/>
      <c r="G27" s="126"/>
      <c r="H27" s="127"/>
      <c r="I27" s="126"/>
      <c r="J27" s="127"/>
      <c r="K27" s="126"/>
      <c r="L27" s="127"/>
      <c r="M27" s="126"/>
      <c r="N27" s="127"/>
      <c r="O27" s="126"/>
      <c r="P27" s="127"/>
      <c r="Q27" s="126"/>
      <c r="R27" s="127"/>
      <c r="S27" s="126"/>
      <c r="T27" s="127"/>
      <c r="U27" s="126"/>
      <c r="V27" s="127"/>
      <c r="W27" s="126"/>
      <c r="X27" s="127"/>
      <c r="Y27" s="126"/>
      <c r="Z27" s="127"/>
      <c r="AA27" s="126"/>
      <c r="AB27" s="127"/>
      <c r="AC27" s="126"/>
    </row>
    <row r="28" spans="1:29" ht="21" customHeight="1" x14ac:dyDescent="0.6">
      <c r="A28" s="95" t="s">
        <v>274</v>
      </c>
      <c r="B28" s="217"/>
      <c r="C28" s="126"/>
      <c r="D28" s="127"/>
      <c r="E28" s="126"/>
      <c r="F28" s="127"/>
      <c r="G28" s="126"/>
      <c r="H28" s="127"/>
      <c r="I28" s="126"/>
      <c r="J28" s="127"/>
      <c r="K28" s="126"/>
      <c r="L28" s="127"/>
      <c r="M28" s="126"/>
      <c r="N28" s="127"/>
      <c r="O28" s="126"/>
      <c r="P28" s="127"/>
      <c r="Q28" s="126"/>
      <c r="R28" s="127"/>
      <c r="S28" s="126"/>
      <c r="T28" s="127"/>
      <c r="U28" s="126"/>
      <c r="V28" s="127"/>
      <c r="W28" s="126"/>
      <c r="X28" s="127"/>
      <c r="Y28" s="126"/>
      <c r="Z28" s="127"/>
      <c r="AA28" s="126"/>
      <c r="AB28" s="127"/>
      <c r="AC28" s="37"/>
    </row>
    <row r="29" spans="1:29" s="102" customFormat="1" ht="21" customHeight="1" x14ac:dyDescent="0.6">
      <c r="A29" s="97" t="s">
        <v>116</v>
      </c>
      <c r="B29" s="219"/>
      <c r="C29" s="71">
        <v>45088491170</v>
      </c>
      <c r="D29" s="71"/>
      <c r="E29" s="113">
        <v>0</v>
      </c>
      <c r="F29" s="71"/>
      <c r="G29" s="71">
        <v>36936829684</v>
      </c>
      <c r="H29" s="71"/>
      <c r="I29" s="71">
        <v>1553065959</v>
      </c>
      <c r="J29" s="99"/>
      <c r="K29" s="71">
        <v>77453518</v>
      </c>
      <c r="L29" s="99"/>
      <c r="M29" s="71">
        <v>4512930269</v>
      </c>
      <c r="N29" s="99"/>
      <c r="O29" s="71">
        <v>807802564</v>
      </c>
      <c r="P29" s="99"/>
      <c r="Q29" s="71">
        <v>12446994126</v>
      </c>
      <c r="R29" s="99"/>
      <c r="S29" s="113">
        <v>0</v>
      </c>
      <c r="T29" s="99"/>
      <c r="U29" s="71">
        <v>180098471379</v>
      </c>
      <c r="V29" s="99"/>
      <c r="W29" s="71">
        <v>3213709391</v>
      </c>
      <c r="X29" s="99"/>
      <c r="Y29" s="71">
        <v>-926743681</v>
      </c>
      <c r="Z29" s="100"/>
      <c r="AA29" s="71">
        <v>2286965710</v>
      </c>
      <c r="AB29" s="37"/>
      <c r="AC29" s="101">
        <v>283809004379</v>
      </c>
    </row>
    <row r="30" spans="1:29" s="102" customFormat="1" ht="21" customHeight="1" x14ac:dyDescent="0.6">
      <c r="A30" s="97"/>
      <c r="B30" s="219"/>
      <c r="C30" s="71"/>
      <c r="D30" s="71"/>
      <c r="E30" s="128"/>
      <c r="F30" s="71"/>
      <c r="G30" s="71"/>
      <c r="H30" s="71"/>
      <c r="I30" s="71"/>
      <c r="J30" s="99"/>
      <c r="K30" s="71"/>
      <c r="L30" s="99"/>
      <c r="M30" s="71"/>
      <c r="N30" s="99"/>
      <c r="O30" s="71"/>
      <c r="P30" s="99"/>
      <c r="Q30" s="71"/>
      <c r="R30" s="99"/>
      <c r="S30" s="128"/>
      <c r="T30" s="99"/>
      <c r="U30" s="71"/>
      <c r="V30" s="99"/>
      <c r="W30" s="71"/>
      <c r="X30" s="99"/>
      <c r="Y30" s="71"/>
      <c r="Z30" s="100"/>
      <c r="AA30" s="71"/>
      <c r="AB30" s="37"/>
      <c r="AC30" s="37"/>
    </row>
    <row r="31" spans="1:29" s="102" customFormat="1" ht="21" customHeight="1" x14ac:dyDescent="0.6">
      <c r="A31" s="5" t="s">
        <v>205</v>
      </c>
      <c r="B31" s="26"/>
      <c r="C31" s="71"/>
      <c r="D31" s="71"/>
      <c r="E31" s="98"/>
      <c r="F31" s="71"/>
      <c r="G31" s="71"/>
      <c r="H31" s="71"/>
      <c r="I31" s="71"/>
      <c r="J31" s="99"/>
      <c r="K31" s="71"/>
      <c r="L31" s="99"/>
      <c r="M31" s="71"/>
      <c r="N31" s="99"/>
      <c r="O31" s="71"/>
      <c r="P31" s="99"/>
      <c r="Q31" s="71"/>
      <c r="R31" s="99"/>
      <c r="S31" s="71"/>
      <c r="T31" s="99"/>
      <c r="U31" s="71"/>
      <c r="V31" s="99"/>
      <c r="W31" s="71"/>
      <c r="X31" s="99"/>
      <c r="Y31" s="71"/>
      <c r="Z31" s="100"/>
      <c r="AA31" s="71"/>
      <c r="AB31" s="37"/>
      <c r="AC31" s="37"/>
    </row>
    <row r="32" spans="1:29" s="102" customFormat="1" ht="21" customHeight="1" x14ac:dyDescent="0.6">
      <c r="A32" s="179" t="s">
        <v>184</v>
      </c>
      <c r="B32" s="26"/>
      <c r="C32" s="71"/>
      <c r="D32" s="71"/>
      <c r="E32" s="98"/>
      <c r="F32" s="71"/>
      <c r="G32" s="71"/>
      <c r="H32" s="71"/>
      <c r="I32" s="71"/>
      <c r="J32" s="99"/>
      <c r="K32" s="71"/>
      <c r="L32" s="99"/>
      <c r="M32" s="71"/>
      <c r="N32" s="99"/>
      <c r="O32" s="71"/>
      <c r="P32" s="99"/>
      <c r="Q32" s="71"/>
      <c r="R32" s="99"/>
      <c r="S32" s="71"/>
      <c r="T32" s="99"/>
      <c r="U32" s="71"/>
      <c r="V32" s="99"/>
      <c r="W32" s="71"/>
      <c r="X32" s="99"/>
      <c r="Y32" s="71"/>
      <c r="Z32" s="100"/>
      <c r="AA32" s="71"/>
      <c r="AB32" s="37"/>
      <c r="AC32" s="37"/>
    </row>
    <row r="33" spans="1:29" s="102" customFormat="1" ht="21" customHeight="1" x14ac:dyDescent="0.6">
      <c r="A33" s="175" t="s">
        <v>185</v>
      </c>
      <c r="B33" s="19">
        <v>26</v>
      </c>
      <c r="C33" s="67">
        <v>0</v>
      </c>
      <c r="D33" s="67"/>
      <c r="E33" s="73">
        <v>0</v>
      </c>
      <c r="F33" s="67"/>
      <c r="G33" s="67">
        <v>0</v>
      </c>
      <c r="H33" s="67"/>
      <c r="I33" s="67">
        <v>0</v>
      </c>
      <c r="J33" s="79"/>
      <c r="K33" s="67">
        <v>0</v>
      </c>
      <c r="L33" s="79"/>
      <c r="M33" s="67">
        <v>0</v>
      </c>
      <c r="N33" s="79"/>
      <c r="O33" s="67">
        <v>0</v>
      </c>
      <c r="P33" s="79"/>
      <c r="Q33" s="67">
        <v>0</v>
      </c>
      <c r="R33" s="79"/>
      <c r="S33" s="67">
        <v>0</v>
      </c>
      <c r="T33" s="80"/>
      <c r="U33" s="105">
        <v>-11271581548</v>
      </c>
      <c r="V33" s="80"/>
      <c r="W33" s="67">
        <v>0</v>
      </c>
      <c r="X33" s="79"/>
      <c r="Y33" s="67">
        <v>0</v>
      </c>
      <c r="Z33" s="73"/>
      <c r="AA33" s="67">
        <v>0</v>
      </c>
      <c r="AB33" s="12"/>
      <c r="AC33" s="105">
        <v>-11271581548</v>
      </c>
    </row>
    <row r="34" spans="1:29" s="102" customFormat="1" ht="21" customHeight="1" x14ac:dyDescent="0.6">
      <c r="A34" s="179" t="s">
        <v>186</v>
      </c>
      <c r="B34" s="26"/>
      <c r="C34" s="108">
        <v>0</v>
      </c>
      <c r="D34" s="103">
        <v>0</v>
      </c>
      <c r="E34" s="108">
        <v>0</v>
      </c>
      <c r="F34" s="103">
        <v>0</v>
      </c>
      <c r="G34" s="108">
        <v>0</v>
      </c>
      <c r="H34" s="103">
        <v>0</v>
      </c>
      <c r="I34" s="108">
        <v>0</v>
      </c>
      <c r="J34" s="103">
        <v>0</v>
      </c>
      <c r="K34" s="108">
        <v>0</v>
      </c>
      <c r="L34" s="103">
        <v>0</v>
      </c>
      <c r="M34" s="108">
        <v>0</v>
      </c>
      <c r="N34" s="103">
        <v>0</v>
      </c>
      <c r="O34" s="108">
        <v>0</v>
      </c>
      <c r="P34" s="103">
        <v>0</v>
      </c>
      <c r="Q34" s="108">
        <v>0</v>
      </c>
      <c r="R34" s="103">
        <v>0</v>
      </c>
      <c r="S34" s="108">
        <v>0</v>
      </c>
      <c r="T34" s="71">
        <v>0</v>
      </c>
      <c r="U34" s="109">
        <v>-11271581548</v>
      </c>
      <c r="V34" s="71">
        <v>0</v>
      </c>
      <c r="W34" s="108">
        <v>0</v>
      </c>
      <c r="X34" s="103">
        <v>0</v>
      </c>
      <c r="Y34" s="108">
        <v>0</v>
      </c>
      <c r="Z34" s="103">
        <v>0</v>
      </c>
      <c r="AA34" s="108">
        <v>0</v>
      </c>
      <c r="AB34" s="71">
        <v>0</v>
      </c>
      <c r="AC34" s="109">
        <v>-11271581548</v>
      </c>
    </row>
    <row r="35" spans="1:29" s="102" customFormat="1" ht="21" customHeight="1" x14ac:dyDescent="0.6">
      <c r="A35" s="54"/>
      <c r="B35" s="26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</row>
    <row r="36" spans="1:29" s="102" customFormat="1" ht="21" customHeight="1" x14ac:dyDescent="0.6">
      <c r="A36" s="179" t="s">
        <v>224</v>
      </c>
      <c r="B36" s="26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</row>
    <row r="37" spans="1:29" s="102" customFormat="1" ht="21" customHeight="1" x14ac:dyDescent="0.6">
      <c r="A37" s="178" t="s">
        <v>259</v>
      </c>
      <c r="B37" s="19">
        <v>5</v>
      </c>
      <c r="C37" s="67">
        <v>0</v>
      </c>
      <c r="D37" s="67"/>
      <c r="E37" s="73">
        <v>0</v>
      </c>
      <c r="F37" s="67"/>
      <c r="G37" s="67">
        <v>0</v>
      </c>
      <c r="H37" s="67"/>
      <c r="I37" s="67">
        <v>0</v>
      </c>
      <c r="J37" s="79"/>
      <c r="K37" s="105">
        <v>-37280696</v>
      </c>
      <c r="L37" s="79"/>
      <c r="M37" s="67">
        <v>0</v>
      </c>
      <c r="N37" s="79"/>
      <c r="O37" s="67">
        <v>0</v>
      </c>
      <c r="P37" s="79"/>
      <c r="Q37" s="67">
        <v>0</v>
      </c>
      <c r="R37" s="79"/>
      <c r="S37" s="67">
        <v>0</v>
      </c>
      <c r="T37" s="80"/>
      <c r="U37" s="105">
        <v>23974742</v>
      </c>
      <c r="V37" s="80"/>
      <c r="W37" s="67">
        <v>0</v>
      </c>
      <c r="X37" s="79"/>
      <c r="Y37" s="67">
        <v>0</v>
      </c>
      <c r="Z37" s="73"/>
      <c r="AA37" s="67">
        <v>0</v>
      </c>
      <c r="AB37" s="12"/>
      <c r="AC37" s="105">
        <v>-13305954</v>
      </c>
    </row>
    <row r="38" spans="1:29" s="102" customFormat="1" ht="21" customHeight="1" x14ac:dyDescent="0.6">
      <c r="A38" s="179" t="s">
        <v>225</v>
      </c>
      <c r="B38" s="26"/>
      <c r="C38" s="108">
        <v>0</v>
      </c>
      <c r="D38" s="103">
        <v>0</v>
      </c>
      <c r="E38" s="108">
        <v>0</v>
      </c>
      <c r="F38" s="103">
        <v>0</v>
      </c>
      <c r="G38" s="108">
        <v>0</v>
      </c>
      <c r="H38" s="103">
        <v>0</v>
      </c>
      <c r="I38" s="108">
        <v>0</v>
      </c>
      <c r="J38" s="103">
        <v>0</v>
      </c>
      <c r="K38" s="151">
        <v>-37280696</v>
      </c>
      <c r="L38" s="103">
        <v>0</v>
      </c>
      <c r="M38" s="108">
        <v>0</v>
      </c>
      <c r="N38" s="103">
        <v>0</v>
      </c>
      <c r="O38" s="108">
        <v>0</v>
      </c>
      <c r="P38" s="103">
        <v>0</v>
      </c>
      <c r="Q38" s="108">
        <v>0</v>
      </c>
      <c r="R38" s="103">
        <v>0</v>
      </c>
      <c r="S38" s="108">
        <v>0</v>
      </c>
      <c r="T38" s="71">
        <v>0</v>
      </c>
      <c r="U38" s="151">
        <v>23974742</v>
      </c>
      <c r="V38" s="71">
        <v>0</v>
      </c>
      <c r="W38" s="108">
        <v>0</v>
      </c>
      <c r="X38" s="103">
        <v>0</v>
      </c>
      <c r="Y38" s="108">
        <v>0</v>
      </c>
      <c r="Z38" s="103">
        <v>0</v>
      </c>
      <c r="AA38" s="108">
        <v>0</v>
      </c>
      <c r="AB38" s="71">
        <v>0</v>
      </c>
      <c r="AC38" s="151">
        <v>-13305954</v>
      </c>
    </row>
    <row r="39" spans="1:29" s="102" customFormat="1" ht="21" customHeight="1" x14ac:dyDescent="0.6">
      <c r="A39" s="54"/>
      <c r="B39" s="26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234"/>
    </row>
    <row r="40" spans="1:29" s="102" customFormat="1" ht="21" customHeight="1" x14ac:dyDescent="0.6">
      <c r="A40" s="5" t="s">
        <v>213</v>
      </c>
      <c r="B40" s="26"/>
      <c r="C40" s="215">
        <v>0</v>
      </c>
      <c r="D40" s="71"/>
      <c r="E40" s="215">
        <v>0</v>
      </c>
      <c r="F40" s="71"/>
      <c r="G40" s="215">
        <v>0</v>
      </c>
      <c r="H40" s="71"/>
      <c r="I40" s="215">
        <v>0</v>
      </c>
      <c r="J40" s="71"/>
      <c r="K40" s="235">
        <v>-37280696</v>
      </c>
      <c r="L40" s="71"/>
      <c r="M40" s="215">
        <v>0</v>
      </c>
      <c r="N40" s="71"/>
      <c r="O40" s="215">
        <v>0</v>
      </c>
      <c r="P40" s="71"/>
      <c r="Q40" s="215">
        <v>0</v>
      </c>
      <c r="R40" s="71"/>
      <c r="S40" s="215">
        <v>0</v>
      </c>
      <c r="T40" s="71"/>
      <c r="U40" s="235">
        <v>-11247606806</v>
      </c>
      <c r="V40" s="71"/>
      <c r="W40" s="215">
        <v>0</v>
      </c>
      <c r="X40" s="71"/>
      <c r="Y40" s="215">
        <v>0</v>
      </c>
      <c r="Z40" s="71"/>
      <c r="AA40" s="215">
        <v>0</v>
      </c>
      <c r="AB40" s="71"/>
      <c r="AC40" s="235">
        <v>-11284887502</v>
      </c>
    </row>
    <row r="41" spans="1:29" s="102" customFormat="1" ht="21" customHeight="1" x14ac:dyDescent="0.6">
      <c r="A41" s="54"/>
      <c r="B41" s="26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</row>
    <row r="42" spans="1:29" s="102" customFormat="1" ht="21" customHeight="1" x14ac:dyDescent="0.6">
      <c r="A42" s="95" t="s">
        <v>273</v>
      </c>
      <c r="B42" s="217"/>
      <c r="C42" s="71"/>
      <c r="D42" s="71"/>
      <c r="E42" s="98"/>
      <c r="F42" s="71"/>
      <c r="G42" s="71"/>
      <c r="H42" s="71"/>
      <c r="I42" s="71"/>
      <c r="J42" s="99"/>
      <c r="K42" s="71"/>
      <c r="L42" s="99"/>
      <c r="M42" s="71"/>
      <c r="N42" s="99"/>
      <c r="O42" s="71"/>
      <c r="P42" s="99"/>
      <c r="Q42" s="71"/>
      <c r="R42" s="99"/>
      <c r="S42" s="71"/>
      <c r="T42" s="99"/>
      <c r="U42" s="71"/>
      <c r="V42" s="99"/>
      <c r="W42" s="71"/>
      <c r="X42" s="99"/>
      <c r="Y42" s="71"/>
      <c r="Z42" s="100"/>
      <c r="AA42" s="71"/>
      <c r="AB42" s="37"/>
      <c r="AC42" s="71"/>
    </row>
    <row r="43" spans="1:29" ht="21" customHeight="1" x14ac:dyDescent="0.6">
      <c r="A43" s="178" t="s">
        <v>183</v>
      </c>
      <c r="B43" s="158"/>
      <c r="C43" s="67">
        <v>0</v>
      </c>
      <c r="D43" s="67"/>
      <c r="E43" s="73">
        <v>0</v>
      </c>
      <c r="F43" s="67"/>
      <c r="G43" s="67">
        <v>0</v>
      </c>
      <c r="H43" s="67"/>
      <c r="I43" s="67">
        <v>0</v>
      </c>
      <c r="J43" s="79"/>
      <c r="K43" s="67">
        <v>0</v>
      </c>
      <c r="L43" s="79"/>
      <c r="M43" s="67">
        <v>0</v>
      </c>
      <c r="N43" s="79"/>
      <c r="O43" s="67">
        <v>0</v>
      </c>
      <c r="P43" s="79"/>
      <c r="Q43" s="67">
        <v>0</v>
      </c>
      <c r="R43" s="79"/>
      <c r="S43" s="67">
        <v>0</v>
      </c>
      <c r="T43" s="74"/>
      <c r="U43" s="233">
        <v>2589511131</v>
      </c>
      <c r="V43" s="74"/>
      <c r="W43" s="67">
        <v>0</v>
      </c>
      <c r="X43" s="129"/>
      <c r="Y43" s="67">
        <v>0</v>
      </c>
      <c r="Z43" s="129"/>
      <c r="AA43" s="67">
        <v>0</v>
      </c>
      <c r="AB43" s="12"/>
      <c r="AC43" s="233">
        <v>2589511131</v>
      </c>
    </row>
    <row r="44" spans="1:29" ht="21" customHeight="1" x14ac:dyDescent="0.6">
      <c r="A44" s="178" t="s">
        <v>76</v>
      </c>
      <c r="B44" s="158"/>
      <c r="C44" s="67">
        <v>0</v>
      </c>
      <c r="D44" s="67"/>
      <c r="E44" s="73">
        <v>0</v>
      </c>
      <c r="F44" s="67"/>
      <c r="G44" s="67">
        <v>0</v>
      </c>
      <c r="H44" s="67"/>
      <c r="I44" s="67">
        <v>0</v>
      </c>
      <c r="J44" s="79"/>
      <c r="K44" s="67">
        <v>0</v>
      </c>
      <c r="L44" s="79"/>
      <c r="M44" s="67">
        <v>0</v>
      </c>
      <c r="N44" s="79"/>
      <c r="O44" s="67">
        <v>0</v>
      </c>
      <c r="P44" s="79"/>
      <c r="Q44" s="67">
        <v>0</v>
      </c>
      <c r="R44" s="79"/>
      <c r="S44" s="67">
        <v>0</v>
      </c>
      <c r="T44" s="121"/>
      <c r="U44" s="233">
        <v>361417128</v>
      </c>
      <c r="V44" s="121"/>
      <c r="W44" s="105">
        <v>-3577520398</v>
      </c>
      <c r="X44" s="121"/>
      <c r="Y44" s="105">
        <v>-46668683</v>
      </c>
      <c r="Z44" s="121"/>
      <c r="AA44" s="105">
        <v>-3624189081</v>
      </c>
      <c r="AB44" s="12"/>
      <c r="AC44" s="105">
        <v>-3262771953</v>
      </c>
    </row>
    <row r="45" spans="1:29" s="102" customFormat="1" ht="21" customHeight="1" x14ac:dyDescent="0.6">
      <c r="A45" s="95" t="s">
        <v>267</v>
      </c>
      <c r="B45" s="217"/>
      <c r="C45" s="240">
        <v>0</v>
      </c>
      <c r="D45" s="114">
        <v>0</v>
      </c>
      <c r="E45" s="240">
        <v>0</v>
      </c>
      <c r="F45" s="114">
        <v>0</v>
      </c>
      <c r="G45" s="240">
        <v>0</v>
      </c>
      <c r="H45" s="114">
        <v>0</v>
      </c>
      <c r="I45" s="240">
        <v>0</v>
      </c>
      <c r="J45" s="114">
        <v>0</v>
      </c>
      <c r="K45" s="240">
        <v>0</v>
      </c>
      <c r="L45" s="114">
        <v>0</v>
      </c>
      <c r="M45" s="240">
        <v>0</v>
      </c>
      <c r="N45" s="114">
        <v>0</v>
      </c>
      <c r="O45" s="240">
        <v>0</v>
      </c>
      <c r="P45" s="114">
        <v>0</v>
      </c>
      <c r="Q45" s="240">
        <v>0</v>
      </c>
      <c r="R45" s="114">
        <v>0</v>
      </c>
      <c r="S45" s="240">
        <v>0</v>
      </c>
      <c r="T45" s="118">
        <v>0</v>
      </c>
      <c r="U45" s="218">
        <v>2950928259</v>
      </c>
      <c r="V45" s="118">
        <v>0</v>
      </c>
      <c r="W45" s="109">
        <v>-3577520398</v>
      </c>
      <c r="X45" s="118">
        <v>0</v>
      </c>
      <c r="Y45" s="109">
        <v>-46668683</v>
      </c>
      <c r="Z45" s="118">
        <v>0</v>
      </c>
      <c r="AA45" s="109">
        <v>-3624189081</v>
      </c>
      <c r="AB45" s="118">
        <v>0</v>
      </c>
      <c r="AC45" s="109">
        <v>-673260822</v>
      </c>
    </row>
    <row r="46" spans="1:29" ht="21" customHeight="1" x14ac:dyDescent="0.6">
      <c r="A46" s="120"/>
      <c r="B46" s="220"/>
      <c r="C46" s="67"/>
      <c r="D46" s="53"/>
      <c r="E46" s="17"/>
      <c r="F46" s="119"/>
      <c r="G46" s="17"/>
      <c r="H46" s="119"/>
      <c r="I46" s="17"/>
      <c r="J46" s="119"/>
      <c r="K46" s="17"/>
      <c r="L46" s="119"/>
      <c r="M46" s="17"/>
      <c r="N46" s="119"/>
      <c r="O46" s="17"/>
      <c r="P46" s="119"/>
      <c r="Q46" s="17"/>
      <c r="R46" s="119"/>
      <c r="S46" s="17"/>
      <c r="T46" s="121"/>
      <c r="U46" s="17"/>
      <c r="V46" s="121"/>
      <c r="W46" s="17"/>
      <c r="X46" s="121"/>
      <c r="Y46" s="17"/>
      <c r="Z46" s="121"/>
      <c r="AA46" s="17"/>
      <c r="AB46" s="12"/>
      <c r="AC46" s="17"/>
    </row>
    <row r="47" spans="1:29" s="102" customFormat="1" ht="21" customHeight="1" thickBot="1" x14ac:dyDescent="0.65">
      <c r="A47" s="95" t="s">
        <v>269</v>
      </c>
      <c r="B47" s="123"/>
      <c r="C47" s="130">
        <v>45088491170</v>
      </c>
      <c r="D47" s="131">
        <v>0</v>
      </c>
      <c r="E47" s="241">
        <v>0</v>
      </c>
      <c r="F47" s="131">
        <v>0</v>
      </c>
      <c r="G47" s="130">
        <v>36936829684</v>
      </c>
      <c r="H47" s="131">
        <v>0</v>
      </c>
      <c r="I47" s="130">
        <v>1553065959</v>
      </c>
      <c r="J47" s="131">
        <v>0</v>
      </c>
      <c r="K47" s="130">
        <v>40172822</v>
      </c>
      <c r="L47" s="131">
        <v>0</v>
      </c>
      <c r="M47" s="130">
        <v>4512930269</v>
      </c>
      <c r="N47" s="131">
        <v>0</v>
      </c>
      <c r="O47" s="130">
        <v>807802564</v>
      </c>
      <c r="P47" s="131">
        <v>0</v>
      </c>
      <c r="Q47" s="130">
        <v>12446994126</v>
      </c>
      <c r="R47" s="131">
        <v>0</v>
      </c>
      <c r="S47" s="241">
        <v>0</v>
      </c>
      <c r="T47" s="131">
        <v>0</v>
      </c>
      <c r="U47" s="130">
        <v>171801792832</v>
      </c>
      <c r="V47" s="131">
        <v>0</v>
      </c>
      <c r="W47" s="130">
        <v>-363811007</v>
      </c>
      <c r="X47" s="131">
        <v>0</v>
      </c>
      <c r="Y47" s="130">
        <v>-973412364</v>
      </c>
      <c r="Z47" s="131">
        <v>0</v>
      </c>
      <c r="AA47" s="130">
        <v>-1337223371</v>
      </c>
      <c r="AB47" s="131">
        <v>0</v>
      </c>
      <c r="AC47" s="130">
        <v>271850856055</v>
      </c>
    </row>
    <row r="48" spans="1:29" s="188" customFormat="1" ht="21" customHeight="1" thickTop="1" x14ac:dyDescent="0.6">
      <c r="A48" s="187"/>
      <c r="B48" s="187"/>
      <c r="C48" s="126"/>
      <c r="D48" s="127"/>
      <c r="E48" s="126"/>
      <c r="F48" s="127"/>
      <c r="G48" s="126"/>
      <c r="H48" s="127"/>
      <c r="I48" s="126"/>
      <c r="J48" s="127"/>
      <c r="K48" s="126"/>
      <c r="L48" s="127"/>
      <c r="M48" s="126"/>
      <c r="N48" s="127"/>
      <c r="O48" s="126"/>
      <c r="P48" s="127"/>
      <c r="Q48" s="126"/>
      <c r="R48" s="127"/>
      <c r="S48" s="126"/>
      <c r="T48" s="127"/>
      <c r="U48" s="126"/>
      <c r="V48" s="127"/>
      <c r="W48" s="126"/>
      <c r="X48" s="127"/>
      <c r="Y48" s="126"/>
      <c r="Z48" s="127"/>
      <c r="AA48" s="126"/>
      <c r="AB48" s="127"/>
      <c r="AC48" s="126"/>
    </row>
    <row r="49" spans="1:29" ht="21" customHeight="1" x14ac:dyDescent="0.6"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  <c r="AB49" s="132"/>
      <c r="AC49" s="132"/>
    </row>
    <row r="50" spans="1:29" ht="21" customHeight="1" x14ac:dyDescent="0.6">
      <c r="A50" s="97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2"/>
      <c r="AC50" s="132"/>
    </row>
    <row r="51" spans="1:29" ht="21" customHeight="1" x14ac:dyDescent="0.6">
      <c r="A51" s="97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</row>
    <row r="52" spans="1:29" ht="21" customHeight="1" x14ac:dyDescent="0.6">
      <c r="A52" s="5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</row>
    <row r="53" spans="1:29" ht="21" customHeight="1" x14ac:dyDescent="0.6">
      <c r="A53" s="179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</row>
    <row r="54" spans="1:29" ht="21" customHeight="1" x14ac:dyDescent="0.6">
      <c r="A54" s="175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</row>
    <row r="55" spans="1:29" ht="21" customHeight="1" x14ac:dyDescent="0.6">
      <c r="A55" s="175"/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  <c r="AB55" s="132"/>
      <c r="AC55" s="132"/>
    </row>
    <row r="56" spans="1:29" ht="21" customHeight="1" x14ac:dyDescent="0.6">
      <c r="A56" s="179"/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2"/>
    </row>
    <row r="57" spans="1:29" ht="21" customHeight="1" x14ac:dyDescent="0.6">
      <c r="A57" s="97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2"/>
      <c r="AB57" s="132"/>
      <c r="AC57" s="132"/>
    </row>
    <row r="58" spans="1:29" ht="21" customHeight="1" x14ac:dyDescent="0.6">
      <c r="A58" s="95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2"/>
      <c r="AC58" s="132"/>
    </row>
    <row r="59" spans="1:29" ht="21" customHeight="1" x14ac:dyDescent="0.6">
      <c r="A59" s="178"/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  <c r="AA59" s="132"/>
      <c r="AB59" s="132"/>
      <c r="AC59" s="132"/>
    </row>
    <row r="60" spans="1:29" ht="21" customHeight="1" x14ac:dyDescent="0.6">
      <c r="A60" s="178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</row>
    <row r="61" spans="1:29" ht="21" customHeight="1" x14ac:dyDescent="0.6">
      <c r="A61" s="95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2"/>
      <c r="AC61" s="132"/>
    </row>
    <row r="62" spans="1:29" ht="21" customHeight="1" x14ac:dyDescent="0.6">
      <c r="A62" s="120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2"/>
      <c r="AB62" s="132"/>
      <c r="AC62" s="132"/>
    </row>
    <row r="63" spans="1:29" ht="21" customHeight="1" x14ac:dyDescent="0.6">
      <c r="A63" s="95"/>
      <c r="C63" s="132"/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  <c r="AA63" s="132"/>
      <c r="AB63" s="132"/>
      <c r="AC63" s="132"/>
    </row>
    <row r="64" spans="1:29" ht="21" customHeight="1" x14ac:dyDescent="0.6"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32"/>
      <c r="AA64" s="132"/>
      <c r="AB64" s="132"/>
      <c r="AC64" s="132"/>
    </row>
    <row r="65" spans="1:29" ht="21" customHeight="1" x14ac:dyDescent="0.6">
      <c r="A65" s="95"/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  <c r="Z65" s="132"/>
      <c r="AA65" s="132"/>
      <c r="AB65" s="132"/>
      <c r="AC65" s="132"/>
    </row>
    <row r="66" spans="1:29" ht="21" customHeight="1" x14ac:dyDescent="0.6">
      <c r="A66" s="97"/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132"/>
      <c r="AA66" s="132"/>
      <c r="AB66" s="132"/>
      <c r="AC66" s="132"/>
    </row>
    <row r="67" spans="1:29" ht="21" customHeight="1" x14ac:dyDescent="0.6">
      <c r="A67" s="97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  <c r="AB67" s="132"/>
      <c r="AC67" s="132"/>
    </row>
    <row r="68" spans="1:29" ht="21" customHeight="1" x14ac:dyDescent="0.6">
      <c r="A68" s="5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  <c r="AA68" s="132"/>
      <c r="AB68" s="132"/>
      <c r="AC68" s="132"/>
    </row>
    <row r="69" spans="1:29" ht="21" customHeight="1" x14ac:dyDescent="0.6">
      <c r="A69" s="179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132"/>
      <c r="AB69" s="132"/>
      <c r="AC69" s="132"/>
    </row>
    <row r="70" spans="1:29" ht="21" customHeight="1" x14ac:dyDescent="0.6">
      <c r="A70" s="175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32"/>
      <c r="Z70" s="132"/>
      <c r="AA70" s="132"/>
      <c r="AB70" s="132"/>
      <c r="AC70" s="132"/>
    </row>
    <row r="71" spans="1:29" ht="21" customHeight="1" x14ac:dyDescent="0.6">
      <c r="A71" s="175"/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132"/>
      <c r="U71" s="132"/>
      <c r="V71" s="132"/>
      <c r="W71" s="132"/>
      <c r="X71" s="132"/>
      <c r="Y71" s="132"/>
      <c r="Z71" s="132"/>
      <c r="AA71" s="132"/>
      <c r="AB71" s="132"/>
      <c r="AC71" s="132"/>
    </row>
    <row r="72" spans="1:29" ht="21" customHeight="1" x14ac:dyDescent="0.6">
      <c r="A72" s="179"/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2"/>
      <c r="Z72" s="132"/>
      <c r="AA72" s="132"/>
      <c r="AB72" s="132"/>
      <c r="AC72" s="132"/>
    </row>
    <row r="73" spans="1:29" ht="21" customHeight="1" x14ac:dyDescent="0.6">
      <c r="A73" s="54"/>
      <c r="C73" s="132"/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132"/>
      <c r="V73" s="132"/>
      <c r="W73" s="132"/>
      <c r="X73" s="132"/>
      <c r="Y73" s="132"/>
      <c r="Z73" s="132"/>
      <c r="AA73" s="132"/>
      <c r="AB73" s="132"/>
      <c r="AC73" s="132"/>
    </row>
    <row r="74" spans="1:29" ht="21" customHeight="1" x14ac:dyDescent="0.6">
      <c r="A74" s="95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2"/>
      <c r="Z74" s="132"/>
      <c r="AA74" s="132"/>
      <c r="AB74" s="132"/>
      <c r="AC74" s="132"/>
    </row>
    <row r="75" spans="1:29" ht="21" customHeight="1" x14ac:dyDescent="0.6">
      <c r="A75" s="178"/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2"/>
      <c r="Z75" s="132"/>
      <c r="AA75" s="132"/>
      <c r="AB75" s="132"/>
      <c r="AC75" s="132"/>
    </row>
    <row r="76" spans="1:29" ht="21" customHeight="1" x14ac:dyDescent="0.6">
      <c r="A76" s="178"/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</row>
    <row r="77" spans="1:29" ht="21" customHeight="1" x14ac:dyDescent="0.6">
      <c r="A77" s="95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2"/>
      <c r="Z77" s="132"/>
      <c r="AA77" s="132"/>
      <c r="AB77" s="132"/>
      <c r="AC77" s="132"/>
    </row>
    <row r="78" spans="1:29" ht="21" customHeight="1" x14ac:dyDescent="0.6">
      <c r="A78" s="120"/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2"/>
      <c r="Z78" s="132"/>
      <c r="AA78" s="132"/>
      <c r="AB78" s="132"/>
      <c r="AC78" s="132"/>
    </row>
    <row r="79" spans="1:29" ht="21" customHeight="1" x14ac:dyDescent="0.6">
      <c r="A79" s="95"/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  <c r="AA79" s="132"/>
      <c r="AB79" s="132"/>
      <c r="AC79" s="132"/>
    </row>
    <row r="80" spans="1:29" ht="21" customHeight="1" x14ac:dyDescent="0.6"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2"/>
      <c r="Q80" s="132"/>
      <c r="R80" s="132"/>
      <c r="S80" s="132"/>
      <c r="T80" s="132"/>
      <c r="U80" s="132"/>
      <c r="V80" s="132"/>
      <c r="W80" s="132"/>
      <c r="X80" s="132"/>
      <c r="Y80" s="132"/>
      <c r="Z80" s="132"/>
      <c r="AA80" s="132"/>
      <c r="AB80" s="132"/>
      <c r="AC80" s="132"/>
    </row>
    <row r="81" spans="3:29" ht="21" customHeight="1" x14ac:dyDescent="0.6"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</row>
    <row r="82" spans="3:29" ht="21" customHeight="1" x14ac:dyDescent="0.6">
      <c r="C82" s="132"/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32"/>
      <c r="Q82" s="132"/>
      <c r="R82" s="132"/>
      <c r="S82" s="132"/>
      <c r="T82" s="132"/>
      <c r="U82" s="132"/>
      <c r="V82" s="132"/>
      <c r="W82" s="132"/>
      <c r="X82" s="132"/>
      <c r="Y82" s="132"/>
      <c r="Z82" s="132"/>
      <c r="AA82" s="132"/>
      <c r="AB82" s="132"/>
      <c r="AC82" s="132"/>
    </row>
    <row r="83" spans="3:29" ht="21" customHeight="1" x14ac:dyDescent="0.6"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2"/>
      <c r="O83" s="132"/>
      <c r="P83" s="132"/>
      <c r="Q83" s="132"/>
      <c r="R83" s="132"/>
      <c r="S83" s="132"/>
      <c r="T83" s="132"/>
      <c r="U83" s="132"/>
      <c r="V83" s="132"/>
      <c r="W83" s="132"/>
      <c r="X83" s="132"/>
      <c r="Y83" s="132"/>
      <c r="Z83" s="132"/>
      <c r="AA83" s="132"/>
      <c r="AB83" s="132"/>
      <c r="AC83" s="132"/>
    </row>
    <row r="84" spans="3:29" ht="21" customHeight="1" x14ac:dyDescent="0.6">
      <c r="D84" s="115"/>
      <c r="F84" s="115"/>
      <c r="H84" s="115"/>
      <c r="J84" s="115"/>
      <c r="L84" s="115"/>
      <c r="N84" s="115"/>
      <c r="P84" s="115"/>
      <c r="R84" s="115"/>
      <c r="T84" s="115"/>
      <c r="V84" s="115"/>
      <c r="X84" s="115"/>
      <c r="Z84" s="115"/>
      <c r="AB84" s="115"/>
    </row>
    <row r="85" spans="3:29" ht="21" customHeight="1" x14ac:dyDescent="0.6">
      <c r="D85" s="115"/>
      <c r="F85" s="115"/>
      <c r="H85" s="115"/>
      <c r="J85" s="115"/>
      <c r="L85" s="115"/>
      <c r="N85" s="115"/>
      <c r="P85" s="115"/>
      <c r="R85" s="115"/>
      <c r="T85" s="115"/>
      <c r="V85" s="115"/>
      <c r="X85" s="115"/>
      <c r="Z85" s="115"/>
      <c r="AB85" s="115"/>
    </row>
    <row r="86" spans="3:29" ht="21" customHeight="1" x14ac:dyDescent="0.6">
      <c r="D86" s="115"/>
      <c r="F86" s="115"/>
      <c r="H86" s="115"/>
      <c r="J86" s="115"/>
      <c r="L86" s="115"/>
      <c r="N86" s="115"/>
      <c r="P86" s="115"/>
      <c r="R86" s="115"/>
      <c r="T86" s="115"/>
      <c r="V86" s="115"/>
      <c r="X86" s="115"/>
      <c r="Z86" s="115"/>
      <c r="AB86" s="115"/>
    </row>
    <row r="87" spans="3:29" ht="21" customHeight="1" x14ac:dyDescent="0.6">
      <c r="D87" s="115"/>
      <c r="F87" s="115"/>
      <c r="H87" s="115"/>
      <c r="J87" s="115"/>
      <c r="L87" s="115"/>
      <c r="N87" s="115"/>
      <c r="P87" s="115"/>
      <c r="R87" s="115"/>
      <c r="T87" s="115"/>
      <c r="V87" s="115"/>
      <c r="X87" s="115"/>
      <c r="Z87" s="115"/>
      <c r="AB87" s="115"/>
    </row>
  </sheetData>
  <mergeCells count="5">
    <mergeCell ref="C11:AC11"/>
    <mergeCell ref="M5:U5"/>
    <mergeCell ref="W5:AA5"/>
    <mergeCell ref="Y3:AC3"/>
    <mergeCell ref="C4:AC4"/>
  </mergeCells>
  <pageMargins left="0.6" right="0.6" top="0.48" bottom="0.5" header="0.5" footer="0.5"/>
  <pageSetup paperSize="9" scale="45" firstPageNumber="11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112"/>
  <sheetViews>
    <sheetView view="pageBreakPreview" zoomScale="85" zoomScaleNormal="90" zoomScaleSheetLayoutView="85" workbookViewId="0"/>
  </sheetViews>
  <sheetFormatPr defaultColWidth="9.125" defaultRowHeight="21" customHeight="1" x14ac:dyDescent="0.6"/>
  <cols>
    <col min="1" max="1" width="66.875" style="40" customWidth="1"/>
    <col min="2" max="2" width="21.875" style="12" bestFit="1" customWidth="1"/>
    <col min="3" max="3" width="1.25" style="10" customWidth="1"/>
    <col min="4" max="4" width="19.375" style="12" bestFit="1" customWidth="1"/>
    <col min="5" max="5" width="1.25" style="10" customWidth="1"/>
    <col min="6" max="6" width="20" style="10" bestFit="1" customWidth="1"/>
    <col min="7" max="7" width="1.25" style="10" customWidth="1"/>
    <col min="8" max="8" width="18.75" style="10" customWidth="1"/>
    <col min="9" max="9" width="3.625" style="10" customWidth="1"/>
    <col min="10" max="11" width="17" style="10" customWidth="1"/>
    <col min="12" max="12" width="40.125" style="10" customWidth="1"/>
    <col min="13" max="13" width="17.375" style="10" customWidth="1"/>
    <col min="14" max="14" width="2.875" style="10" customWidth="1"/>
    <col min="15" max="15" width="13.875" style="10" bestFit="1" customWidth="1"/>
    <col min="16" max="16" width="1.25" style="10" customWidth="1"/>
    <col min="17" max="17" width="16.75" style="10" customWidth="1"/>
    <col min="18" max="18" width="2" style="10" customWidth="1"/>
    <col min="19" max="19" width="13.75" style="10" customWidth="1"/>
    <col min="20" max="16384" width="9.125" style="10"/>
  </cols>
  <sheetData>
    <row r="1" spans="1:24" s="49" customFormat="1" ht="21" customHeight="1" x14ac:dyDescent="0.6">
      <c r="A1" s="19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24" s="50" customFormat="1" ht="21" customHeight="1" x14ac:dyDescent="0.6">
      <c r="A2" s="36" t="s">
        <v>265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24" ht="21" customHeight="1" x14ac:dyDescent="0.6">
      <c r="A3" s="51"/>
      <c r="B3" s="44"/>
      <c r="C3" s="45"/>
      <c r="D3" s="44"/>
      <c r="E3" s="5"/>
      <c r="F3" s="44"/>
      <c r="G3" s="45"/>
      <c r="H3" s="44"/>
      <c r="I3" s="44"/>
      <c r="J3" s="44"/>
      <c r="K3" s="44"/>
    </row>
    <row r="4" spans="1:24" ht="21" customHeight="1" x14ac:dyDescent="0.6">
      <c r="A4" s="51"/>
      <c r="B4" s="253" t="s">
        <v>2</v>
      </c>
      <c r="C4" s="253"/>
      <c r="D4" s="253"/>
      <c r="E4" s="9"/>
      <c r="F4" s="254" t="s">
        <v>3</v>
      </c>
      <c r="G4" s="254"/>
      <c r="H4" s="254"/>
      <c r="I4" s="52"/>
      <c r="J4" s="52"/>
      <c r="K4" s="52"/>
    </row>
    <row r="5" spans="1:24" ht="21" customHeight="1" x14ac:dyDescent="0.6">
      <c r="A5" s="51"/>
      <c r="B5" s="253" t="s">
        <v>4</v>
      </c>
      <c r="C5" s="253"/>
      <c r="D5" s="253"/>
      <c r="E5" s="12"/>
      <c r="F5" s="253" t="s">
        <v>4</v>
      </c>
      <c r="G5" s="253"/>
      <c r="H5" s="253"/>
      <c r="I5" s="9"/>
      <c r="J5" s="9"/>
      <c r="K5" s="9"/>
    </row>
    <row r="6" spans="1:24" ht="21.6" customHeight="1" x14ac:dyDescent="0.6">
      <c r="A6" s="51"/>
      <c r="B6" s="256" t="s">
        <v>5</v>
      </c>
      <c r="C6" s="257"/>
      <c r="D6" s="257"/>
      <c r="E6" s="160"/>
      <c r="F6" s="256" t="s">
        <v>5</v>
      </c>
      <c r="G6" s="257"/>
      <c r="H6" s="257"/>
      <c r="I6" s="192"/>
      <c r="J6" s="192"/>
      <c r="K6" s="192"/>
    </row>
    <row r="7" spans="1:24" ht="21.6" customHeight="1" x14ac:dyDescent="0.6">
      <c r="A7" s="51"/>
      <c r="B7" s="13" t="s">
        <v>8</v>
      </c>
      <c r="C7" s="15"/>
      <c r="D7" s="13" t="s">
        <v>9</v>
      </c>
      <c r="E7" s="15"/>
      <c r="F7" s="13" t="s">
        <v>8</v>
      </c>
      <c r="G7" s="15"/>
      <c r="H7" s="13" t="s">
        <v>9</v>
      </c>
      <c r="I7" s="13"/>
      <c r="J7" s="13"/>
      <c r="K7" s="13"/>
    </row>
    <row r="8" spans="1:24" ht="21.6" customHeight="1" x14ac:dyDescent="0.6">
      <c r="A8" s="51"/>
      <c r="B8" s="255" t="s">
        <v>10</v>
      </c>
      <c r="C8" s="255"/>
      <c r="D8" s="255"/>
      <c r="E8" s="255"/>
      <c r="F8" s="255"/>
      <c r="G8" s="255"/>
      <c r="H8" s="255"/>
      <c r="I8" s="193"/>
      <c r="J8" s="193"/>
      <c r="K8" s="193"/>
    </row>
    <row r="9" spans="1:24" ht="19.8" customHeight="1" x14ac:dyDescent="0.6">
      <c r="A9" s="54" t="s">
        <v>118</v>
      </c>
      <c r="B9" s="60"/>
      <c r="C9" s="194"/>
      <c r="E9" s="194"/>
      <c r="F9" s="32"/>
      <c r="G9" s="194"/>
      <c r="H9" s="32"/>
      <c r="I9" s="32"/>
      <c r="J9" s="32"/>
      <c r="K9" s="32"/>
    </row>
    <row r="10" spans="1:24" ht="19.8" customHeight="1" x14ac:dyDescent="0.6">
      <c r="A10" s="40" t="s">
        <v>266</v>
      </c>
      <c r="B10" s="60">
        <v>-7635904306</v>
      </c>
      <c r="C10" s="38"/>
      <c r="D10" s="55">
        <v>45550080249</v>
      </c>
      <c r="E10" s="38"/>
      <c r="F10" s="68">
        <v>2589511131</v>
      </c>
      <c r="G10" s="38"/>
      <c r="H10" s="55">
        <v>37128696879</v>
      </c>
      <c r="I10" s="55"/>
      <c r="J10" s="55"/>
      <c r="K10" s="55"/>
      <c r="L10" s="12"/>
      <c r="M10" s="56"/>
      <c r="N10" s="12"/>
      <c r="P10" s="12"/>
      <c r="Q10" s="12"/>
      <c r="R10" s="12"/>
      <c r="U10" s="12"/>
      <c r="V10" s="12"/>
      <c r="W10" s="12"/>
      <c r="X10" s="12"/>
    </row>
    <row r="11" spans="1:24" ht="19.8" customHeight="1" x14ac:dyDescent="0.6">
      <c r="A11" s="195" t="s">
        <v>248</v>
      </c>
      <c r="B11" s="55"/>
      <c r="C11" s="38"/>
      <c r="D11" s="38"/>
      <c r="E11" s="38"/>
      <c r="F11" s="38"/>
      <c r="G11" s="38"/>
      <c r="H11" s="38"/>
      <c r="I11" s="38"/>
      <c r="J11" s="38"/>
      <c r="K11" s="38"/>
      <c r="M11" s="57"/>
      <c r="Q11" s="12"/>
      <c r="U11" s="12"/>
      <c r="V11" s="12"/>
      <c r="W11" s="12"/>
      <c r="X11" s="12"/>
    </row>
    <row r="12" spans="1:24" ht="19.8" customHeight="1" x14ac:dyDescent="0.6">
      <c r="A12" s="40" t="s">
        <v>195</v>
      </c>
      <c r="B12" s="55">
        <v>-2273105524</v>
      </c>
      <c r="C12" s="38"/>
      <c r="D12" s="55">
        <v>7228351078</v>
      </c>
      <c r="E12" s="38"/>
      <c r="F12" s="55">
        <v>-3097149992</v>
      </c>
      <c r="G12" s="38"/>
      <c r="H12" s="55">
        <v>5411579383</v>
      </c>
      <c r="I12" s="58"/>
      <c r="J12" s="55"/>
      <c r="K12" s="58"/>
      <c r="L12" s="12"/>
      <c r="M12" s="59"/>
      <c r="N12" s="12"/>
      <c r="P12" s="12"/>
      <c r="Q12" s="12"/>
      <c r="R12" s="12"/>
      <c r="U12" s="12"/>
      <c r="V12" s="12"/>
      <c r="W12" s="12"/>
      <c r="X12" s="12"/>
    </row>
    <row r="13" spans="1:24" ht="19.8" customHeight="1" x14ac:dyDescent="0.6">
      <c r="A13" s="40" t="s">
        <v>119</v>
      </c>
      <c r="B13" s="55">
        <v>27562773273</v>
      </c>
      <c r="C13" s="38"/>
      <c r="D13" s="55">
        <v>22738223413</v>
      </c>
      <c r="E13" s="38"/>
      <c r="F13" s="58">
        <v>13925422752</v>
      </c>
      <c r="G13" s="38"/>
      <c r="H13" s="58">
        <v>15545434102</v>
      </c>
      <c r="I13" s="58"/>
      <c r="J13" s="55"/>
      <c r="K13" s="58"/>
      <c r="L13" s="12"/>
      <c r="M13" s="59"/>
      <c r="N13" s="12"/>
      <c r="P13" s="12"/>
      <c r="Q13" s="12"/>
      <c r="R13" s="12"/>
      <c r="U13" s="12"/>
      <c r="V13" s="12"/>
      <c r="W13" s="12"/>
      <c r="X13" s="12"/>
    </row>
    <row r="14" spans="1:24" ht="19.8" customHeight="1" x14ac:dyDescent="0.6">
      <c r="A14" s="40" t="s">
        <v>72</v>
      </c>
      <c r="B14" s="55">
        <v>-1005990634</v>
      </c>
      <c r="C14" s="38"/>
      <c r="D14" s="60">
        <v>-642073978</v>
      </c>
      <c r="E14" s="38"/>
      <c r="F14" s="58">
        <v>-20679120765</v>
      </c>
      <c r="G14" s="38"/>
      <c r="H14" s="58">
        <v>-13474258536</v>
      </c>
      <c r="I14" s="58"/>
      <c r="J14" s="55"/>
      <c r="K14" s="58"/>
      <c r="L14" s="12"/>
      <c r="M14" s="61"/>
      <c r="N14" s="12"/>
      <c r="P14" s="12"/>
      <c r="Q14" s="12"/>
      <c r="R14" s="12"/>
      <c r="U14" s="12"/>
      <c r="V14" s="12"/>
      <c r="W14" s="12"/>
      <c r="X14" s="12"/>
    </row>
    <row r="15" spans="1:24" ht="19.8" customHeight="1" x14ac:dyDescent="0.6">
      <c r="A15" s="40" t="s">
        <v>285</v>
      </c>
      <c r="B15" s="62">
        <v>0</v>
      </c>
      <c r="C15" s="38"/>
      <c r="D15" s="60">
        <v>-10201106624</v>
      </c>
      <c r="E15" s="38"/>
      <c r="F15" s="62">
        <v>0</v>
      </c>
      <c r="G15" s="38"/>
      <c r="H15" s="58">
        <v>-12382867826</v>
      </c>
      <c r="I15" s="58"/>
      <c r="J15" s="55"/>
      <c r="K15" s="58"/>
      <c r="L15" s="12"/>
      <c r="M15" s="61"/>
      <c r="N15" s="12"/>
      <c r="P15" s="12"/>
      <c r="Q15" s="12"/>
      <c r="R15" s="12"/>
      <c r="U15" s="12"/>
      <c r="V15" s="12"/>
      <c r="W15" s="12"/>
      <c r="X15" s="12"/>
    </row>
    <row r="16" spans="1:24" ht="19.8" customHeight="1" x14ac:dyDescent="0.6">
      <c r="A16" s="40" t="s">
        <v>304</v>
      </c>
      <c r="B16" s="62">
        <v>0</v>
      </c>
      <c r="C16" s="38"/>
      <c r="D16" s="62">
        <v>0</v>
      </c>
      <c r="E16" s="38"/>
      <c r="F16" s="55">
        <v>-493296192</v>
      </c>
      <c r="G16" s="38"/>
      <c r="H16" s="62">
        <v>0</v>
      </c>
      <c r="I16" s="58"/>
      <c r="J16" s="55"/>
      <c r="K16" s="58"/>
      <c r="L16" s="12"/>
      <c r="M16" s="61"/>
      <c r="N16" s="12"/>
      <c r="P16" s="12"/>
      <c r="Q16" s="12"/>
      <c r="R16" s="12"/>
      <c r="U16" s="12"/>
      <c r="V16" s="12"/>
      <c r="W16" s="12"/>
      <c r="X16" s="12"/>
    </row>
    <row r="17" spans="1:24" ht="19.8" customHeight="1" x14ac:dyDescent="0.6">
      <c r="A17" s="40" t="s">
        <v>291</v>
      </c>
      <c r="B17" s="55">
        <v>-847962520</v>
      </c>
      <c r="C17" s="55"/>
      <c r="D17" s="62">
        <v>0</v>
      </c>
      <c r="E17" s="55"/>
      <c r="F17" s="62">
        <v>0</v>
      </c>
      <c r="G17" s="55"/>
      <c r="H17" s="62">
        <v>0</v>
      </c>
      <c r="I17" s="58"/>
      <c r="J17" s="55"/>
      <c r="K17" s="58"/>
      <c r="L17" s="12"/>
      <c r="M17" s="61"/>
      <c r="N17" s="12"/>
      <c r="P17" s="12"/>
      <c r="Q17" s="12"/>
      <c r="R17" s="12"/>
      <c r="U17" s="12"/>
      <c r="V17" s="12"/>
      <c r="W17" s="12"/>
      <c r="X17" s="12"/>
    </row>
    <row r="18" spans="1:24" ht="19.8" customHeight="1" x14ac:dyDescent="0.6">
      <c r="A18" s="40" t="s">
        <v>299</v>
      </c>
      <c r="B18" s="55">
        <v>74696719</v>
      </c>
      <c r="C18" s="55"/>
      <c r="D18" s="62">
        <v>0</v>
      </c>
      <c r="E18" s="55"/>
      <c r="F18" s="62">
        <v>0</v>
      </c>
      <c r="G18" s="55"/>
      <c r="H18" s="62">
        <v>0</v>
      </c>
      <c r="I18" s="58"/>
      <c r="J18" s="55"/>
      <c r="K18" s="58"/>
      <c r="L18" s="12"/>
      <c r="M18" s="61"/>
      <c r="N18" s="12"/>
      <c r="P18" s="12"/>
      <c r="Q18" s="12"/>
      <c r="R18" s="12"/>
      <c r="U18" s="12"/>
      <c r="V18" s="12"/>
      <c r="W18" s="12"/>
      <c r="X18" s="12"/>
    </row>
    <row r="19" spans="1:24" ht="19.8" customHeight="1" x14ac:dyDescent="0.6">
      <c r="A19" s="40" t="s">
        <v>75</v>
      </c>
      <c r="B19" s="55">
        <v>9835326771</v>
      </c>
      <c r="C19" s="38"/>
      <c r="D19" s="60">
        <v>5945134552</v>
      </c>
      <c r="E19" s="38"/>
      <c r="F19" s="58">
        <v>8525146510</v>
      </c>
      <c r="G19" s="38"/>
      <c r="H19" s="58">
        <v>5324814178</v>
      </c>
      <c r="I19" s="58"/>
      <c r="J19" s="55"/>
      <c r="K19" s="58"/>
      <c r="L19" s="12"/>
      <c r="M19" s="61"/>
      <c r="N19" s="12"/>
      <c r="P19" s="12"/>
      <c r="Q19" s="12"/>
      <c r="R19" s="12"/>
      <c r="U19" s="12"/>
      <c r="V19" s="12"/>
      <c r="W19" s="12"/>
      <c r="X19" s="12"/>
    </row>
    <row r="20" spans="1:24" ht="19.8" customHeight="1" x14ac:dyDescent="0.6">
      <c r="A20" s="40" t="s">
        <v>305</v>
      </c>
      <c r="B20" s="55">
        <v>1438379352</v>
      </c>
      <c r="C20" s="38"/>
      <c r="D20" s="55">
        <v>1293833763</v>
      </c>
      <c r="E20" s="38"/>
      <c r="F20" s="58">
        <v>1359398918</v>
      </c>
      <c r="G20" s="38"/>
      <c r="H20" s="58">
        <v>897582018</v>
      </c>
      <c r="I20" s="58"/>
      <c r="J20" s="55"/>
      <c r="K20" s="58"/>
      <c r="L20" s="12"/>
      <c r="M20" s="59"/>
      <c r="N20" s="12"/>
      <c r="P20" s="12"/>
      <c r="Q20" s="12"/>
      <c r="R20" s="12"/>
      <c r="U20" s="12"/>
      <c r="V20" s="12"/>
      <c r="W20" s="12"/>
      <c r="X20" s="12"/>
    </row>
    <row r="21" spans="1:24" ht="19.8" customHeight="1" x14ac:dyDescent="0.6">
      <c r="A21" s="40" t="s">
        <v>226</v>
      </c>
      <c r="B21" s="55">
        <v>2714342318</v>
      </c>
      <c r="C21" s="38"/>
      <c r="D21" s="55">
        <v>6266945743</v>
      </c>
      <c r="E21" s="38"/>
      <c r="F21" s="58">
        <v>7977694034</v>
      </c>
      <c r="G21" s="38"/>
      <c r="H21" s="58">
        <v>6350502373</v>
      </c>
      <c r="I21" s="58"/>
      <c r="J21" s="55"/>
      <c r="K21" s="58"/>
      <c r="L21" s="12"/>
      <c r="M21" s="59"/>
      <c r="N21" s="12"/>
      <c r="P21" s="12"/>
      <c r="Q21" s="12"/>
      <c r="R21" s="12"/>
      <c r="U21" s="12"/>
      <c r="V21" s="12"/>
      <c r="W21" s="12"/>
      <c r="X21" s="12"/>
    </row>
    <row r="22" spans="1:24" ht="19.8" customHeight="1" x14ac:dyDescent="0.6">
      <c r="A22" s="40" t="s">
        <v>293</v>
      </c>
      <c r="B22" s="55">
        <v>-8711862</v>
      </c>
      <c r="C22" s="38"/>
      <c r="D22" s="55">
        <v>-10587062553</v>
      </c>
      <c r="E22" s="38"/>
      <c r="F22" s="58">
        <v>-17528241</v>
      </c>
      <c r="G22" s="38"/>
      <c r="H22" s="58">
        <v>-11018196714</v>
      </c>
      <c r="I22" s="58"/>
      <c r="J22" s="55"/>
      <c r="K22" s="58"/>
      <c r="L22" s="12"/>
      <c r="M22" s="59"/>
      <c r="N22" s="12"/>
      <c r="P22" s="12"/>
      <c r="Q22" s="12"/>
      <c r="R22" s="12"/>
      <c r="U22" s="12"/>
      <c r="V22" s="12"/>
      <c r="W22" s="12"/>
      <c r="X22" s="12"/>
    </row>
    <row r="23" spans="1:24" ht="19.8" customHeight="1" x14ac:dyDescent="0.6">
      <c r="A23" s="40" t="s">
        <v>294</v>
      </c>
      <c r="B23" s="55">
        <v>98855709</v>
      </c>
      <c r="C23" s="38"/>
      <c r="D23" s="55">
        <v>20744068</v>
      </c>
      <c r="E23" s="38"/>
      <c r="F23" s="58">
        <v>-2075863</v>
      </c>
      <c r="G23" s="38"/>
      <c r="H23" s="62">
        <v>0</v>
      </c>
      <c r="I23" s="62"/>
      <c r="J23" s="55"/>
      <c r="K23" s="62"/>
      <c r="L23" s="12"/>
      <c r="M23" s="59"/>
      <c r="N23" s="12"/>
      <c r="P23" s="12"/>
      <c r="Q23" s="12"/>
      <c r="R23" s="12"/>
      <c r="U23" s="12"/>
      <c r="V23" s="12"/>
      <c r="W23" s="12"/>
      <c r="X23" s="12"/>
    </row>
    <row r="24" spans="1:24" ht="19.8" customHeight="1" x14ac:dyDescent="0.6">
      <c r="A24" s="40" t="s">
        <v>247</v>
      </c>
      <c r="B24" s="55">
        <v>799280794</v>
      </c>
      <c r="C24" s="38"/>
      <c r="D24" s="55">
        <v>344158515</v>
      </c>
      <c r="E24" s="38"/>
      <c r="F24" s="55">
        <v>743547960</v>
      </c>
      <c r="G24" s="38"/>
      <c r="H24" s="58">
        <v>293155115</v>
      </c>
      <c r="I24" s="58"/>
      <c r="J24" s="55"/>
      <c r="K24" s="58"/>
      <c r="L24" s="12"/>
      <c r="M24" s="59"/>
      <c r="N24" s="12"/>
      <c r="P24" s="12"/>
      <c r="Q24" s="12"/>
      <c r="R24" s="12"/>
      <c r="U24" s="12"/>
      <c r="V24" s="12"/>
      <c r="W24" s="12"/>
      <c r="X24" s="12"/>
    </row>
    <row r="25" spans="1:24" ht="19.8" customHeight="1" x14ac:dyDescent="0.6">
      <c r="A25" s="40" t="s">
        <v>295</v>
      </c>
      <c r="B25" s="55">
        <v>1859978551</v>
      </c>
      <c r="C25" s="38"/>
      <c r="D25" s="55">
        <v>216663984</v>
      </c>
      <c r="E25" s="38"/>
      <c r="F25" s="58">
        <v>1521012539</v>
      </c>
      <c r="G25" s="38"/>
      <c r="H25" s="58">
        <v>223574346</v>
      </c>
      <c r="I25" s="58"/>
      <c r="J25" s="55"/>
      <c r="K25" s="58"/>
      <c r="L25" s="12"/>
      <c r="M25" s="59"/>
      <c r="N25" s="12"/>
      <c r="P25" s="12"/>
      <c r="Q25" s="12"/>
      <c r="R25" s="12"/>
      <c r="U25" s="12"/>
      <c r="V25" s="12"/>
      <c r="W25" s="12"/>
      <c r="X25" s="12"/>
    </row>
    <row r="26" spans="1:24" ht="19.8" customHeight="1" x14ac:dyDescent="0.6">
      <c r="A26" s="40" t="s">
        <v>227</v>
      </c>
      <c r="B26" s="68">
        <v>55357163</v>
      </c>
      <c r="C26" s="38"/>
      <c r="D26" s="55">
        <v>1891717008</v>
      </c>
      <c r="E26" s="38"/>
      <c r="F26" s="68">
        <v>97125770</v>
      </c>
      <c r="G26" s="38"/>
      <c r="H26" s="196">
        <v>3853559867</v>
      </c>
      <c r="I26" s="196"/>
      <c r="J26" s="55"/>
      <c r="K26" s="196"/>
      <c r="L26" s="12"/>
      <c r="M26" s="197"/>
      <c r="N26" s="12"/>
      <c r="P26" s="12"/>
      <c r="Q26" s="12"/>
      <c r="R26" s="12"/>
      <c r="U26" s="12"/>
      <c r="V26" s="12"/>
      <c r="W26" s="12"/>
      <c r="X26" s="12"/>
    </row>
    <row r="27" spans="1:24" ht="19.8" customHeight="1" x14ac:dyDescent="0.6">
      <c r="A27" s="40" t="s">
        <v>120</v>
      </c>
      <c r="B27" s="10"/>
      <c r="C27" s="55"/>
      <c r="I27" s="55"/>
      <c r="J27" s="55"/>
      <c r="K27" s="55"/>
      <c r="U27" s="12"/>
      <c r="V27" s="12"/>
      <c r="W27" s="12"/>
      <c r="X27" s="12"/>
    </row>
    <row r="28" spans="1:24" ht="19.8" customHeight="1" x14ac:dyDescent="0.6">
      <c r="A28" s="175" t="s">
        <v>170</v>
      </c>
      <c r="B28" s="55">
        <v>-1005510224</v>
      </c>
      <c r="C28" s="38"/>
      <c r="D28" s="12">
        <v>724767790</v>
      </c>
      <c r="F28" s="58">
        <v>-600316468</v>
      </c>
      <c r="H28" s="196">
        <v>382251787</v>
      </c>
      <c r="I28" s="58"/>
      <c r="J28" s="55"/>
      <c r="K28" s="58"/>
      <c r="M28" s="59"/>
      <c r="Q28" s="12"/>
      <c r="U28" s="12"/>
      <c r="V28" s="12"/>
      <c r="W28" s="12"/>
      <c r="X28" s="12"/>
    </row>
    <row r="29" spans="1:24" ht="19.8" customHeight="1" x14ac:dyDescent="0.6">
      <c r="A29" s="40" t="s">
        <v>276</v>
      </c>
      <c r="B29" s="167">
        <v>0</v>
      </c>
      <c r="C29" s="38"/>
      <c r="D29" s="55">
        <v>443570129</v>
      </c>
      <c r="E29" s="64"/>
      <c r="F29" s="62">
        <v>0</v>
      </c>
      <c r="G29" s="55"/>
      <c r="H29" s="167">
        <v>0</v>
      </c>
      <c r="I29" s="58"/>
      <c r="J29" s="55"/>
      <c r="K29" s="58"/>
      <c r="M29" s="59"/>
      <c r="Q29" s="12"/>
      <c r="U29" s="12"/>
      <c r="V29" s="12"/>
      <c r="W29" s="12"/>
      <c r="X29" s="12"/>
    </row>
    <row r="30" spans="1:24" ht="19.8" customHeight="1" x14ac:dyDescent="0.6">
      <c r="A30" s="40" t="s">
        <v>303</v>
      </c>
      <c r="B30" s="55">
        <v>657132297</v>
      </c>
      <c r="C30" s="38"/>
      <c r="D30" s="55">
        <v>622577678</v>
      </c>
      <c r="E30" s="38"/>
      <c r="F30" s="58">
        <v>344734753</v>
      </c>
      <c r="G30" s="38"/>
      <c r="H30" s="58">
        <v>357443091</v>
      </c>
      <c r="I30" s="58"/>
      <c r="J30" s="55"/>
      <c r="K30" s="58"/>
      <c r="L30" s="12"/>
      <c r="M30" s="59"/>
      <c r="N30" s="12"/>
      <c r="P30" s="12"/>
      <c r="Q30" s="12"/>
      <c r="R30" s="12"/>
      <c r="U30" s="12"/>
      <c r="V30" s="12"/>
      <c r="W30" s="12"/>
      <c r="X30" s="12"/>
    </row>
    <row r="31" spans="1:24" ht="19.8" customHeight="1" x14ac:dyDescent="0.6">
      <c r="A31" s="40" t="s">
        <v>73</v>
      </c>
      <c r="B31" s="167">
        <v>0</v>
      </c>
      <c r="C31" s="38"/>
      <c r="D31" s="55">
        <v>-16951225</v>
      </c>
      <c r="E31" s="38"/>
      <c r="F31" s="62">
        <v>0</v>
      </c>
      <c r="G31" s="38"/>
      <c r="H31" s="58">
        <v>-16951225</v>
      </c>
      <c r="I31" s="65"/>
      <c r="J31" s="55"/>
      <c r="K31" s="65"/>
      <c r="L31" s="12"/>
      <c r="M31" s="59"/>
      <c r="N31" s="12"/>
      <c r="P31" s="12"/>
      <c r="Q31" s="12"/>
      <c r="R31" s="12"/>
      <c r="U31" s="12"/>
      <c r="V31" s="12"/>
      <c r="W31" s="12"/>
      <c r="X31" s="12"/>
    </row>
    <row r="32" spans="1:24" ht="19.8" customHeight="1" x14ac:dyDescent="0.6">
      <c r="A32" s="40" t="s">
        <v>198</v>
      </c>
      <c r="B32" s="10"/>
      <c r="C32" s="38"/>
      <c r="I32" s="62"/>
      <c r="J32" s="55"/>
      <c r="K32" s="62"/>
      <c r="M32" s="59"/>
      <c r="Q32" s="12"/>
      <c r="U32" s="12"/>
      <c r="V32" s="12"/>
      <c r="W32" s="12"/>
      <c r="X32" s="12"/>
    </row>
    <row r="33" spans="1:24" ht="19.8" customHeight="1" x14ac:dyDescent="0.6">
      <c r="A33" s="175" t="s">
        <v>199</v>
      </c>
      <c r="B33" s="55">
        <v>-80751724</v>
      </c>
      <c r="C33" s="38"/>
      <c r="D33" s="12">
        <v>-4155316877</v>
      </c>
      <c r="F33" s="62">
        <v>0</v>
      </c>
      <c r="H33" s="167">
        <v>0</v>
      </c>
      <c r="I33" s="62"/>
      <c r="J33" s="55"/>
      <c r="K33" s="62"/>
      <c r="L33" s="12"/>
      <c r="M33" s="59"/>
      <c r="N33" s="12"/>
      <c r="P33" s="12"/>
      <c r="Q33" s="12"/>
      <c r="R33" s="12"/>
      <c r="U33" s="12"/>
      <c r="V33" s="12"/>
      <c r="W33" s="12"/>
      <c r="X33" s="12"/>
    </row>
    <row r="34" spans="1:24" ht="19.8" customHeight="1" x14ac:dyDescent="0.6">
      <c r="A34" s="40" t="s">
        <v>200</v>
      </c>
      <c r="B34" s="41"/>
      <c r="C34" s="38"/>
      <c r="D34" s="55"/>
      <c r="E34" s="38"/>
      <c r="F34" s="62"/>
      <c r="G34" s="62"/>
      <c r="H34" s="62"/>
      <c r="I34" s="62"/>
      <c r="J34" s="55"/>
      <c r="K34" s="62"/>
      <c r="M34" s="59"/>
      <c r="Q34" s="12"/>
      <c r="U34" s="12"/>
      <c r="V34" s="12"/>
      <c r="W34" s="12"/>
      <c r="X34" s="12"/>
    </row>
    <row r="35" spans="1:24" ht="19.8" customHeight="1" x14ac:dyDescent="0.6">
      <c r="A35" s="175" t="s">
        <v>199</v>
      </c>
      <c r="B35" s="66">
        <v>-3415269704</v>
      </c>
      <c r="C35" s="38"/>
      <c r="D35" s="55">
        <v>-2685268657</v>
      </c>
      <c r="E35" s="38"/>
      <c r="F35" s="189">
        <v>0</v>
      </c>
      <c r="G35" s="62"/>
      <c r="H35" s="62">
        <v>0</v>
      </c>
      <c r="I35" s="62"/>
      <c r="J35" s="55"/>
      <c r="K35" s="62"/>
      <c r="L35" s="12"/>
      <c r="M35" s="59"/>
      <c r="N35" s="12"/>
      <c r="P35" s="12"/>
      <c r="Q35" s="12"/>
      <c r="R35" s="12"/>
      <c r="U35" s="12"/>
      <c r="V35" s="12"/>
      <c r="W35" s="12"/>
      <c r="X35" s="12"/>
    </row>
    <row r="36" spans="1:24" ht="19.8" customHeight="1" x14ac:dyDescent="0.6">
      <c r="B36" s="115">
        <v>28822916449</v>
      </c>
      <c r="C36" s="200">
        <v>0</v>
      </c>
      <c r="D36" s="237">
        <v>64998988056</v>
      </c>
      <c r="E36" s="200">
        <v>0</v>
      </c>
      <c r="F36" s="115">
        <v>12194106846</v>
      </c>
      <c r="G36" s="200">
        <v>0</v>
      </c>
      <c r="H36" s="237">
        <v>38876318838</v>
      </c>
      <c r="I36" s="198"/>
      <c r="J36" s="55"/>
      <c r="K36" s="198"/>
      <c r="L36" s="12"/>
      <c r="M36" s="59"/>
      <c r="N36" s="12"/>
      <c r="P36" s="12"/>
      <c r="Q36" s="12"/>
      <c r="R36" s="12"/>
      <c r="U36" s="12"/>
      <c r="V36" s="12"/>
      <c r="W36" s="12"/>
      <c r="X36" s="12"/>
    </row>
    <row r="37" spans="1:24" ht="19.8" customHeight="1" x14ac:dyDescent="0.6">
      <c r="A37" s="195" t="s">
        <v>121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Q37" s="12"/>
      <c r="U37" s="12"/>
      <c r="V37" s="12"/>
      <c r="W37" s="12"/>
      <c r="X37" s="12"/>
    </row>
    <row r="38" spans="1:24" ht="19.8" customHeight="1" x14ac:dyDescent="0.6">
      <c r="A38" s="199" t="s">
        <v>171</v>
      </c>
      <c r="B38" s="55">
        <v>4383179781</v>
      </c>
      <c r="C38" s="38"/>
      <c r="D38" s="55">
        <v>-12879449351</v>
      </c>
      <c r="E38" s="38"/>
      <c r="F38" s="58">
        <v>11432095542</v>
      </c>
      <c r="G38" s="38"/>
      <c r="H38" s="58">
        <v>-9763632322</v>
      </c>
      <c r="I38" s="58"/>
      <c r="J38" s="55"/>
      <c r="K38" s="58"/>
      <c r="L38" s="12"/>
      <c r="N38" s="12"/>
      <c r="P38" s="12"/>
      <c r="Q38" s="12"/>
      <c r="R38" s="12"/>
      <c r="U38" s="12"/>
      <c r="V38" s="12"/>
      <c r="W38" s="12"/>
      <c r="X38" s="12"/>
    </row>
    <row r="39" spans="1:24" ht="19.8" customHeight="1" x14ac:dyDescent="0.6">
      <c r="A39" s="199" t="s">
        <v>219</v>
      </c>
      <c r="B39" s="55">
        <v>22374770</v>
      </c>
      <c r="C39" s="38"/>
      <c r="D39" s="55">
        <v>-581574492</v>
      </c>
      <c r="E39" s="38"/>
      <c r="F39" s="58">
        <v>-19930894</v>
      </c>
      <c r="G39" s="38"/>
      <c r="H39" s="58">
        <v>-855860372</v>
      </c>
      <c r="I39" s="58"/>
      <c r="J39" s="55"/>
      <c r="K39" s="58"/>
      <c r="L39" s="12"/>
      <c r="N39" s="12"/>
      <c r="P39" s="12"/>
      <c r="Q39" s="12"/>
      <c r="R39" s="12"/>
      <c r="U39" s="12"/>
      <c r="V39" s="12"/>
      <c r="W39" s="12"/>
      <c r="X39" s="12"/>
    </row>
    <row r="40" spans="1:24" ht="19.8" customHeight="1" x14ac:dyDescent="0.6">
      <c r="A40" s="199" t="s">
        <v>14</v>
      </c>
      <c r="B40" s="55">
        <v>-8235564039</v>
      </c>
      <c r="C40" s="38"/>
      <c r="D40" s="55">
        <v>-20020509539</v>
      </c>
      <c r="E40" s="38"/>
      <c r="F40" s="58">
        <v>-7827974108</v>
      </c>
      <c r="G40" s="38"/>
      <c r="H40" s="58">
        <v>-14908594562</v>
      </c>
      <c r="I40" s="58"/>
      <c r="J40" s="55"/>
      <c r="K40" s="58"/>
      <c r="L40" s="12"/>
      <c r="N40" s="12"/>
      <c r="P40" s="12"/>
      <c r="Q40" s="12"/>
      <c r="R40" s="12"/>
      <c r="U40" s="12"/>
      <c r="V40" s="12"/>
      <c r="W40" s="12"/>
      <c r="X40" s="12"/>
    </row>
    <row r="41" spans="1:24" ht="19.8" customHeight="1" x14ac:dyDescent="0.6">
      <c r="A41" s="199" t="s">
        <v>16</v>
      </c>
      <c r="B41" s="55">
        <v>-4313569094</v>
      </c>
      <c r="C41" s="38"/>
      <c r="D41" s="55">
        <v>-839824166</v>
      </c>
      <c r="E41" s="38"/>
      <c r="F41" s="58">
        <v>-4443635770</v>
      </c>
      <c r="G41" s="38"/>
      <c r="H41" s="58">
        <v>-176237768</v>
      </c>
      <c r="I41" s="58"/>
      <c r="J41" s="55"/>
      <c r="K41" s="58"/>
      <c r="L41" s="12"/>
      <c r="N41" s="12"/>
      <c r="P41" s="12"/>
      <c r="Q41" s="12"/>
      <c r="R41" s="12"/>
      <c r="U41" s="12"/>
      <c r="V41" s="12"/>
      <c r="W41" s="12"/>
      <c r="X41" s="12"/>
    </row>
    <row r="42" spans="1:24" ht="19.8" customHeight="1" x14ac:dyDescent="0.6">
      <c r="A42" s="199" t="s">
        <v>122</v>
      </c>
      <c r="B42" s="55">
        <v>-2471665048</v>
      </c>
      <c r="C42" s="38"/>
      <c r="D42" s="55">
        <v>-1458458919</v>
      </c>
      <c r="E42" s="38"/>
      <c r="F42" s="58">
        <v>-2246968110</v>
      </c>
      <c r="G42" s="38"/>
      <c r="H42" s="58">
        <v>-880196175</v>
      </c>
      <c r="I42" s="58"/>
      <c r="J42" s="55"/>
      <c r="K42" s="58"/>
      <c r="L42" s="12"/>
      <c r="N42" s="12"/>
      <c r="P42" s="12"/>
      <c r="Q42" s="12"/>
      <c r="R42" s="12"/>
      <c r="U42" s="12"/>
      <c r="V42" s="12"/>
      <c r="W42" s="12"/>
      <c r="X42" s="12"/>
    </row>
    <row r="43" spans="1:24" ht="19.8" customHeight="1" x14ac:dyDescent="0.6">
      <c r="A43" s="199" t="s">
        <v>123</v>
      </c>
      <c r="B43" s="55">
        <v>-745723213</v>
      </c>
      <c r="C43" s="38"/>
      <c r="D43" s="55">
        <v>-37922909</v>
      </c>
      <c r="E43" s="38"/>
      <c r="F43" s="58">
        <v>-32747890</v>
      </c>
      <c r="G43" s="38"/>
      <c r="H43" s="58">
        <v>-19611037</v>
      </c>
      <c r="I43" s="58"/>
      <c r="J43" s="55"/>
      <c r="K43" s="58"/>
      <c r="L43" s="12"/>
      <c r="N43" s="12"/>
      <c r="P43" s="12"/>
      <c r="Q43" s="12"/>
      <c r="R43" s="12"/>
      <c r="U43" s="12"/>
      <c r="V43" s="12"/>
      <c r="W43" s="12"/>
      <c r="X43" s="12"/>
    </row>
    <row r="44" spans="1:24" ht="19.8" customHeight="1" x14ac:dyDescent="0.6">
      <c r="A44" s="199" t="s">
        <v>172</v>
      </c>
      <c r="B44" s="55">
        <v>-12028549419</v>
      </c>
      <c r="C44" s="38"/>
      <c r="D44" s="55">
        <v>37806268634</v>
      </c>
      <c r="E44" s="38"/>
      <c r="F44" s="58">
        <v>-15309951607</v>
      </c>
      <c r="G44" s="38"/>
      <c r="H44" s="58">
        <v>35881064714</v>
      </c>
      <c r="I44" s="58"/>
      <c r="J44" s="55"/>
      <c r="K44" s="58"/>
      <c r="L44" s="12"/>
      <c r="N44" s="12"/>
      <c r="P44" s="12"/>
      <c r="Q44" s="12"/>
      <c r="R44" s="12"/>
      <c r="U44" s="12"/>
      <c r="V44" s="12"/>
      <c r="W44" s="12"/>
      <c r="X44" s="12"/>
    </row>
    <row r="45" spans="1:24" ht="19.8" customHeight="1" x14ac:dyDescent="0.6">
      <c r="A45" s="199" t="s">
        <v>220</v>
      </c>
      <c r="B45" s="55">
        <v>-5322647916</v>
      </c>
      <c r="C45" s="38"/>
      <c r="D45" s="55">
        <v>5839346864</v>
      </c>
      <c r="E45" s="38"/>
      <c r="F45" s="58">
        <v>-3897844405</v>
      </c>
      <c r="G45" s="38"/>
      <c r="H45" s="58">
        <v>4184306026</v>
      </c>
      <c r="I45" s="58"/>
      <c r="J45" s="55"/>
      <c r="K45" s="58"/>
      <c r="L45" s="12"/>
      <c r="N45" s="12"/>
      <c r="P45" s="12"/>
      <c r="Q45" s="12"/>
      <c r="R45" s="12"/>
      <c r="U45" s="12"/>
      <c r="V45" s="12"/>
      <c r="W45" s="12"/>
      <c r="X45" s="12"/>
    </row>
    <row r="46" spans="1:24" ht="19.8" customHeight="1" x14ac:dyDescent="0.6">
      <c r="A46" s="199" t="s">
        <v>43</v>
      </c>
      <c r="B46" s="55">
        <v>52182890</v>
      </c>
      <c r="C46" s="38"/>
      <c r="D46" s="55">
        <v>19692001</v>
      </c>
      <c r="E46" s="38"/>
      <c r="F46" s="41">
        <v>0</v>
      </c>
      <c r="G46" s="38"/>
      <c r="H46" s="41">
        <v>0</v>
      </c>
      <c r="I46" s="41"/>
      <c r="J46" s="55"/>
      <c r="K46" s="41"/>
      <c r="L46" s="12"/>
      <c r="N46" s="12"/>
      <c r="P46" s="12"/>
      <c r="Q46" s="12"/>
      <c r="R46" s="12"/>
      <c r="U46" s="12"/>
      <c r="V46" s="12"/>
      <c r="W46" s="12"/>
      <c r="X46" s="12"/>
    </row>
    <row r="47" spans="1:24" ht="19.8" customHeight="1" x14ac:dyDescent="0.6">
      <c r="A47" s="199" t="s">
        <v>124</v>
      </c>
      <c r="B47" s="55">
        <v>27150165</v>
      </c>
      <c r="C47" s="38"/>
      <c r="D47" s="55">
        <v>24281964</v>
      </c>
      <c r="E47" s="38"/>
      <c r="F47" s="41">
        <v>0</v>
      </c>
      <c r="G47" s="38"/>
      <c r="H47" s="41">
        <v>0</v>
      </c>
      <c r="I47" s="41"/>
      <c r="J47" s="55"/>
      <c r="K47" s="58"/>
      <c r="L47" s="12"/>
      <c r="N47" s="12"/>
      <c r="P47" s="12"/>
      <c r="Q47" s="12"/>
      <c r="R47" s="12"/>
      <c r="U47" s="12"/>
      <c r="V47" s="12"/>
      <c r="W47" s="12"/>
      <c r="X47" s="12"/>
    </row>
    <row r="48" spans="1:24" ht="19.8" customHeight="1" x14ac:dyDescent="0.6">
      <c r="A48" s="199" t="s">
        <v>52</v>
      </c>
      <c r="B48" s="55">
        <v>-465057686</v>
      </c>
      <c r="C48" s="38"/>
      <c r="D48" s="55">
        <v>-198429727</v>
      </c>
      <c r="E48" s="38"/>
      <c r="F48" s="58">
        <v>-139549730</v>
      </c>
      <c r="G48" s="38"/>
      <c r="H48" s="58">
        <v>-131874033</v>
      </c>
      <c r="I48" s="58"/>
      <c r="J48" s="55"/>
      <c r="K48" s="58"/>
      <c r="L48" s="12"/>
      <c r="N48" s="12"/>
      <c r="P48" s="12"/>
      <c r="Q48" s="12"/>
      <c r="R48" s="12"/>
      <c r="U48" s="12"/>
      <c r="V48" s="12"/>
      <c r="W48" s="12"/>
      <c r="X48" s="12"/>
    </row>
    <row r="49" spans="1:24" ht="19.8" customHeight="1" x14ac:dyDescent="0.6">
      <c r="A49" s="199" t="s">
        <v>53</v>
      </c>
      <c r="B49" s="55">
        <v>60572086</v>
      </c>
      <c r="C49" s="38"/>
      <c r="D49" s="55">
        <v>213016</v>
      </c>
      <c r="E49" s="38"/>
      <c r="F49" s="41">
        <v>0</v>
      </c>
      <c r="G49" s="38"/>
      <c r="H49" s="41">
        <v>0</v>
      </c>
      <c r="I49" s="41"/>
      <c r="J49" s="55"/>
      <c r="K49" s="41"/>
      <c r="L49" s="12"/>
      <c r="N49" s="12"/>
      <c r="P49" s="12"/>
      <c r="Q49" s="12"/>
      <c r="R49" s="12"/>
      <c r="U49" s="12"/>
      <c r="V49" s="12"/>
      <c r="W49" s="12"/>
      <c r="X49" s="12"/>
    </row>
    <row r="50" spans="1:24" ht="19.8" customHeight="1" x14ac:dyDescent="0.6">
      <c r="A50" s="199" t="s">
        <v>55</v>
      </c>
      <c r="B50" s="66">
        <v>-457627952</v>
      </c>
      <c r="C50" s="38"/>
      <c r="D50" s="66">
        <v>180293980</v>
      </c>
      <c r="E50" s="38"/>
      <c r="F50" s="69">
        <v>-191832857</v>
      </c>
      <c r="G50" s="38"/>
      <c r="H50" s="69">
        <v>106967585</v>
      </c>
      <c r="I50" s="59"/>
      <c r="J50" s="55"/>
      <c r="K50" s="59"/>
      <c r="L50" s="12"/>
      <c r="N50" s="12"/>
      <c r="P50" s="12"/>
      <c r="Q50" s="12"/>
      <c r="R50" s="12"/>
      <c r="U50" s="12"/>
      <c r="V50" s="12"/>
      <c r="W50" s="12"/>
      <c r="X50" s="12"/>
    </row>
    <row r="51" spans="1:24" ht="19.8" customHeight="1" x14ac:dyDescent="0.6">
      <c r="A51" s="40" t="s">
        <v>260</v>
      </c>
      <c r="B51" s="55">
        <v>-672028226</v>
      </c>
      <c r="C51" s="190">
        <v>0</v>
      </c>
      <c r="D51" s="190">
        <v>72852915412</v>
      </c>
      <c r="E51" s="190">
        <v>0</v>
      </c>
      <c r="F51" s="55">
        <v>-10484232983</v>
      </c>
      <c r="G51" s="41">
        <v>0</v>
      </c>
      <c r="H51" s="196">
        <v>52312650894</v>
      </c>
      <c r="I51" s="196"/>
      <c r="J51" s="55"/>
      <c r="K51" s="196"/>
      <c r="L51" s="12"/>
      <c r="N51" s="12"/>
      <c r="P51" s="12"/>
      <c r="Q51" s="12"/>
      <c r="R51" s="12"/>
      <c r="U51" s="12"/>
      <c r="V51" s="12"/>
      <c r="W51" s="12"/>
      <c r="X51" s="12"/>
    </row>
    <row r="52" spans="1:24" ht="19.8" customHeight="1" x14ac:dyDescent="0.6">
      <c r="A52" s="40" t="s">
        <v>254</v>
      </c>
      <c r="B52" s="66">
        <v>-2754444557</v>
      </c>
      <c r="C52" s="200"/>
      <c r="D52" s="66">
        <v>-4203034368</v>
      </c>
      <c r="E52" s="200"/>
      <c r="F52" s="66">
        <v>361555074</v>
      </c>
      <c r="G52" s="38"/>
      <c r="H52" s="66">
        <v>-2869834163</v>
      </c>
      <c r="I52" s="58"/>
      <c r="J52" s="55"/>
      <c r="K52" s="58"/>
      <c r="L52" s="12"/>
      <c r="N52" s="12"/>
      <c r="P52" s="12"/>
      <c r="Q52" s="12"/>
      <c r="R52" s="12"/>
      <c r="U52" s="12"/>
      <c r="V52" s="12"/>
      <c r="W52" s="12"/>
      <c r="X52" s="12"/>
    </row>
    <row r="53" spans="1:24" s="5" customFormat="1" ht="19.8" customHeight="1" x14ac:dyDescent="0.6">
      <c r="A53" s="51" t="s">
        <v>218</v>
      </c>
      <c r="B53" s="250">
        <v>-3426472783</v>
      </c>
      <c r="C53" s="201"/>
      <c r="D53" s="251">
        <v>68649881044</v>
      </c>
      <c r="E53" s="201"/>
      <c r="F53" s="250">
        <v>-10122677909</v>
      </c>
      <c r="G53" s="71"/>
      <c r="H53" s="252">
        <v>49442816731</v>
      </c>
      <c r="I53" s="203"/>
      <c r="J53" s="55"/>
      <c r="K53" s="203"/>
      <c r="L53" s="12"/>
      <c r="N53" s="12"/>
      <c r="P53" s="12"/>
      <c r="Q53" s="37"/>
      <c r="R53" s="12"/>
      <c r="U53" s="12"/>
      <c r="V53" s="12"/>
      <c r="W53" s="12"/>
      <c r="X53" s="12"/>
    </row>
    <row r="54" spans="1:24" s="5" customFormat="1" ht="19.8" customHeight="1" x14ac:dyDescent="0.6">
      <c r="A54" s="51"/>
      <c r="B54" s="249"/>
      <c r="C54" s="201"/>
      <c r="D54" s="201"/>
      <c r="E54" s="201"/>
      <c r="F54" s="249"/>
      <c r="G54" s="71"/>
      <c r="H54" s="203"/>
      <c r="I54" s="203"/>
      <c r="J54" s="55"/>
      <c r="K54" s="203"/>
      <c r="L54" s="12"/>
      <c r="N54" s="12"/>
      <c r="P54" s="12"/>
      <c r="Q54" s="37"/>
      <c r="R54" s="12"/>
      <c r="U54" s="12"/>
      <c r="V54" s="12"/>
      <c r="W54" s="12"/>
      <c r="X54" s="12"/>
    </row>
    <row r="55" spans="1:24" s="49" customFormat="1" ht="21.6" customHeight="1" x14ac:dyDescent="0.6">
      <c r="A55" s="191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Q55" s="204"/>
      <c r="U55" s="12"/>
      <c r="V55" s="12"/>
      <c r="W55" s="12"/>
      <c r="X55" s="12"/>
    </row>
    <row r="56" spans="1:24" s="72" customFormat="1" ht="21.6" customHeight="1" x14ac:dyDescent="0.6">
      <c r="A56" s="36" t="s">
        <v>265</v>
      </c>
      <c r="B56" s="205"/>
      <c r="C56" s="206"/>
      <c r="D56" s="205"/>
      <c r="E56" s="3"/>
      <c r="F56" s="205"/>
      <c r="G56" s="206"/>
      <c r="H56" s="205"/>
      <c r="I56" s="205"/>
      <c r="J56" s="205"/>
      <c r="K56" s="205"/>
      <c r="Q56" s="207"/>
      <c r="U56" s="12"/>
      <c r="V56" s="12"/>
      <c r="W56" s="12"/>
      <c r="X56" s="12"/>
    </row>
    <row r="57" spans="1:24" s="72" customFormat="1" ht="21.6" customHeight="1" x14ac:dyDescent="0.6">
      <c r="A57" s="36"/>
      <c r="B57" s="205"/>
      <c r="C57" s="206"/>
      <c r="D57" s="205"/>
      <c r="E57" s="3"/>
      <c r="F57" s="205"/>
      <c r="G57" s="206"/>
      <c r="H57" s="205"/>
      <c r="I57" s="205"/>
      <c r="J57" s="205"/>
      <c r="K57" s="205"/>
      <c r="Q57" s="207"/>
      <c r="U57" s="12"/>
      <c r="V57" s="12"/>
      <c r="W57" s="12"/>
      <c r="X57" s="12"/>
    </row>
    <row r="58" spans="1:24" ht="21.6" customHeight="1" x14ac:dyDescent="0.6">
      <c r="A58" s="51"/>
      <c r="B58" s="253" t="s">
        <v>2</v>
      </c>
      <c r="C58" s="253"/>
      <c r="D58" s="253"/>
      <c r="E58" s="9"/>
      <c r="F58" s="254" t="s">
        <v>3</v>
      </c>
      <c r="G58" s="254"/>
      <c r="H58" s="254"/>
      <c r="I58" s="52"/>
      <c r="J58" s="52"/>
      <c r="K58" s="52"/>
      <c r="Q58" s="12"/>
      <c r="U58" s="12"/>
      <c r="V58" s="12"/>
      <c r="W58" s="12"/>
      <c r="X58" s="12"/>
    </row>
    <row r="59" spans="1:24" ht="21.6" customHeight="1" x14ac:dyDescent="0.6">
      <c r="A59" s="51"/>
      <c r="B59" s="253" t="s">
        <v>4</v>
      </c>
      <c r="C59" s="253"/>
      <c r="D59" s="253"/>
      <c r="E59" s="12"/>
      <c r="F59" s="253" t="s">
        <v>4</v>
      </c>
      <c r="G59" s="253"/>
      <c r="H59" s="253"/>
      <c r="I59" s="9"/>
      <c r="J59" s="9"/>
      <c r="K59" s="9"/>
      <c r="Q59" s="12"/>
      <c r="U59" s="12"/>
      <c r="V59" s="12"/>
      <c r="W59" s="12"/>
      <c r="X59" s="12"/>
    </row>
    <row r="60" spans="1:24" ht="21.6" customHeight="1" x14ac:dyDescent="0.6">
      <c r="A60" s="51"/>
      <c r="B60" s="256" t="s">
        <v>5</v>
      </c>
      <c r="C60" s="257"/>
      <c r="D60" s="257"/>
      <c r="E60" s="160"/>
      <c r="F60" s="256" t="s">
        <v>5</v>
      </c>
      <c r="G60" s="257"/>
      <c r="H60" s="257"/>
      <c r="I60" s="192"/>
      <c r="J60" s="192"/>
      <c r="K60" s="192"/>
      <c r="Q60" s="12"/>
      <c r="U60" s="12"/>
      <c r="V60" s="12"/>
      <c r="W60" s="12"/>
      <c r="X60" s="12"/>
    </row>
    <row r="61" spans="1:24" ht="21.6" customHeight="1" x14ac:dyDescent="0.6">
      <c r="A61" s="51"/>
      <c r="B61" s="13" t="s">
        <v>8</v>
      </c>
      <c r="C61" s="15"/>
      <c r="D61" s="13" t="s">
        <v>9</v>
      </c>
      <c r="E61" s="15"/>
      <c r="F61" s="13" t="s">
        <v>8</v>
      </c>
      <c r="G61" s="15"/>
      <c r="H61" s="13" t="s">
        <v>9</v>
      </c>
      <c r="I61" s="13"/>
      <c r="J61" s="13"/>
      <c r="K61" s="13"/>
      <c r="Q61" s="12"/>
      <c r="U61" s="12"/>
      <c r="V61" s="12"/>
      <c r="W61" s="12"/>
      <c r="X61" s="12"/>
    </row>
    <row r="62" spans="1:24" ht="21.6" customHeight="1" x14ac:dyDescent="0.6">
      <c r="A62" s="51"/>
      <c r="B62" s="255" t="s">
        <v>10</v>
      </c>
      <c r="C62" s="255"/>
      <c r="D62" s="255"/>
      <c r="E62" s="255"/>
      <c r="F62" s="255"/>
      <c r="G62" s="255"/>
      <c r="H62" s="255"/>
      <c r="I62" s="193"/>
      <c r="J62" s="193"/>
      <c r="K62" s="193"/>
      <c r="Q62" s="12"/>
      <c r="U62" s="12"/>
      <c r="V62" s="12"/>
      <c r="W62" s="12"/>
      <c r="X62" s="12"/>
    </row>
    <row r="63" spans="1:24" ht="19.8" customHeight="1" x14ac:dyDescent="0.6">
      <c r="A63" s="54" t="s">
        <v>125</v>
      </c>
      <c r="E63" s="73"/>
      <c r="Q63" s="12"/>
      <c r="U63" s="12"/>
      <c r="V63" s="12"/>
      <c r="W63" s="12"/>
      <c r="X63" s="12"/>
    </row>
    <row r="64" spans="1:24" ht="19.8" customHeight="1" x14ac:dyDescent="0.6">
      <c r="A64" s="40" t="s">
        <v>126</v>
      </c>
      <c r="B64" s="55">
        <v>619093100</v>
      </c>
      <c r="C64" s="12"/>
      <c r="D64" s="55">
        <v>432017884</v>
      </c>
      <c r="E64" s="74"/>
      <c r="F64" s="58">
        <v>4116371687</v>
      </c>
      <c r="G64" s="12"/>
      <c r="H64" s="58">
        <v>465866861</v>
      </c>
      <c r="I64" s="58"/>
      <c r="J64" s="55"/>
      <c r="K64" s="58"/>
      <c r="L64" s="12"/>
      <c r="N64" s="12"/>
      <c r="P64" s="12"/>
      <c r="Q64" s="12"/>
      <c r="R64" s="12"/>
      <c r="U64" s="12"/>
      <c r="V64" s="12"/>
      <c r="W64" s="12"/>
      <c r="X64" s="12"/>
    </row>
    <row r="65" spans="1:24" ht="19.8" customHeight="1" x14ac:dyDescent="0.6">
      <c r="A65" s="40" t="s">
        <v>127</v>
      </c>
      <c r="B65" s="55">
        <v>2900853133</v>
      </c>
      <c r="C65" s="12"/>
      <c r="D65" s="55">
        <v>2207407729</v>
      </c>
      <c r="E65" s="12"/>
      <c r="F65" s="75">
        <v>9363123219</v>
      </c>
      <c r="G65" s="12"/>
      <c r="H65" s="75">
        <v>10094634546</v>
      </c>
      <c r="I65" s="75"/>
      <c r="J65" s="55"/>
      <c r="K65" s="75"/>
      <c r="L65" s="12"/>
      <c r="N65" s="12"/>
      <c r="P65" s="12"/>
      <c r="Q65" s="12"/>
      <c r="R65" s="12"/>
      <c r="U65" s="12"/>
      <c r="V65" s="12"/>
      <c r="W65" s="12"/>
      <c r="X65" s="12"/>
    </row>
    <row r="66" spans="1:24" ht="19.8" customHeight="1" x14ac:dyDescent="0.6">
      <c r="A66" s="40" t="s">
        <v>201</v>
      </c>
      <c r="B66" s="55">
        <v>-21371880022</v>
      </c>
      <c r="C66" s="12"/>
      <c r="D66" s="55">
        <v>-16074140395</v>
      </c>
      <c r="E66" s="12"/>
      <c r="F66" s="75">
        <v>-11969332566</v>
      </c>
      <c r="G66" s="53"/>
      <c r="H66" s="75">
        <v>-8284582339</v>
      </c>
      <c r="I66" s="75"/>
      <c r="J66" s="55"/>
      <c r="K66" s="75"/>
      <c r="L66" s="12"/>
      <c r="N66" s="12"/>
      <c r="P66" s="12"/>
      <c r="Q66" s="12"/>
      <c r="R66" s="12"/>
      <c r="U66" s="12"/>
      <c r="V66" s="12"/>
      <c r="W66" s="12"/>
      <c r="X66" s="12"/>
    </row>
    <row r="67" spans="1:24" ht="19.8" customHeight="1" x14ac:dyDescent="0.6">
      <c r="A67" s="40" t="s">
        <v>128</v>
      </c>
      <c r="B67" s="55">
        <v>1278187628</v>
      </c>
      <c r="C67" s="12"/>
      <c r="D67" s="55">
        <v>195899262</v>
      </c>
      <c r="E67" s="12"/>
      <c r="F67" s="75">
        <v>741838169</v>
      </c>
      <c r="G67" s="12"/>
      <c r="H67" s="75">
        <v>62521546</v>
      </c>
      <c r="I67" s="75"/>
      <c r="J67" s="55"/>
      <c r="K67" s="75"/>
      <c r="L67" s="12"/>
      <c r="N67" s="12"/>
      <c r="P67" s="12"/>
      <c r="Q67" s="12"/>
      <c r="R67" s="12"/>
      <c r="U67" s="12"/>
      <c r="V67" s="12"/>
      <c r="W67" s="12"/>
      <c r="X67" s="12"/>
    </row>
    <row r="68" spans="1:24" ht="19.8" customHeight="1" x14ac:dyDescent="0.6">
      <c r="A68" s="40" t="s">
        <v>257</v>
      </c>
      <c r="B68" s="55">
        <v>13458324356</v>
      </c>
      <c r="C68" s="12"/>
      <c r="D68" s="55">
        <v>-4771375955</v>
      </c>
      <c r="E68" s="12"/>
      <c r="F68" s="55">
        <v>14873255678</v>
      </c>
      <c r="G68" s="12"/>
      <c r="H68" s="55">
        <v>-4851375954</v>
      </c>
      <c r="I68" s="55"/>
      <c r="J68" s="55"/>
      <c r="K68" s="55"/>
      <c r="L68" s="12"/>
      <c r="N68" s="12"/>
      <c r="P68" s="12"/>
      <c r="Q68" s="12"/>
      <c r="R68" s="12"/>
      <c r="U68" s="12"/>
      <c r="V68" s="12"/>
      <c r="W68" s="12"/>
      <c r="X68" s="12"/>
    </row>
    <row r="69" spans="1:24" ht="19.8" customHeight="1" x14ac:dyDescent="0.6">
      <c r="A69" s="40" t="s">
        <v>209</v>
      </c>
      <c r="B69" s="76">
        <v>-335403494</v>
      </c>
      <c r="C69" s="12"/>
      <c r="D69" s="76">
        <v>-257913979</v>
      </c>
      <c r="E69" s="12"/>
      <c r="F69" s="41">
        <v>0</v>
      </c>
      <c r="G69" s="12"/>
      <c r="H69" s="41">
        <v>0</v>
      </c>
      <c r="I69" s="41"/>
      <c r="J69" s="55"/>
      <c r="K69" s="41"/>
      <c r="L69" s="12"/>
      <c r="N69" s="12"/>
      <c r="P69" s="12"/>
      <c r="Q69" s="12"/>
      <c r="R69" s="12"/>
      <c r="U69" s="12"/>
      <c r="V69" s="12"/>
      <c r="W69" s="12"/>
      <c r="X69" s="12"/>
    </row>
    <row r="70" spans="1:24" ht="19.8" customHeight="1" x14ac:dyDescent="0.6">
      <c r="A70" s="40" t="s">
        <v>129</v>
      </c>
      <c r="B70" s="55">
        <v>-8224499459</v>
      </c>
      <c r="C70" s="12"/>
      <c r="D70" s="76">
        <v>-134410843700</v>
      </c>
      <c r="E70" s="12"/>
      <c r="F70" s="38">
        <v>-65931801610</v>
      </c>
      <c r="G70" s="12"/>
      <c r="H70" s="38">
        <v>-36862425568</v>
      </c>
      <c r="I70" s="38"/>
      <c r="J70" s="55"/>
      <c r="K70" s="38"/>
      <c r="L70" s="12"/>
      <c r="N70" s="12"/>
      <c r="P70" s="12"/>
      <c r="Q70" s="12"/>
      <c r="R70" s="12"/>
      <c r="U70" s="12"/>
      <c r="V70" s="12"/>
      <c r="W70" s="12"/>
      <c r="X70" s="12"/>
    </row>
    <row r="71" spans="1:24" ht="19.8" customHeight="1" x14ac:dyDescent="0.6">
      <c r="A71" s="40" t="s">
        <v>255</v>
      </c>
      <c r="B71" s="41">
        <v>0</v>
      </c>
      <c r="C71" s="12"/>
      <c r="D71" s="41">
        <v>0</v>
      </c>
      <c r="E71" s="12"/>
      <c r="F71" s="38">
        <v>-5398827315</v>
      </c>
      <c r="G71" s="12"/>
      <c r="H71" s="41">
        <v>0</v>
      </c>
      <c r="I71" s="38"/>
      <c r="J71" s="55"/>
      <c r="K71" s="38"/>
      <c r="L71" s="12"/>
      <c r="N71" s="12"/>
      <c r="P71" s="12"/>
      <c r="Q71" s="12"/>
      <c r="R71" s="12"/>
      <c r="U71" s="12"/>
      <c r="V71" s="12"/>
      <c r="W71" s="12"/>
      <c r="X71" s="12"/>
    </row>
    <row r="72" spans="1:24" ht="19.8" customHeight="1" x14ac:dyDescent="0.6">
      <c r="A72" s="40" t="s">
        <v>256</v>
      </c>
      <c r="B72" s="41">
        <v>0</v>
      </c>
      <c r="C72" s="12"/>
      <c r="D72" s="41">
        <v>0</v>
      </c>
      <c r="E72" s="12"/>
      <c r="F72" s="38">
        <v>6687408080</v>
      </c>
      <c r="G72" s="41">
        <v>0</v>
      </c>
      <c r="H72" s="41">
        <v>0</v>
      </c>
      <c r="I72" s="38"/>
      <c r="J72" s="55"/>
      <c r="K72" s="38"/>
      <c r="L72" s="12"/>
      <c r="N72" s="12"/>
      <c r="P72" s="12"/>
      <c r="Q72" s="12"/>
      <c r="R72" s="12"/>
      <c r="U72" s="12"/>
      <c r="V72" s="12"/>
      <c r="W72" s="12"/>
      <c r="X72" s="12"/>
    </row>
    <row r="73" spans="1:24" ht="19.8" customHeight="1" x14ac:dyDescent="0.6">
      <c r="A73" s="40" t="s">
        <v>286</v>
      </c>
      <c r="B73" s="41">
        <v>0</v>
      </c>
      <c r="C73" s="12"/>
      <c r="D73" s="76">
        <v>25271201231</v>
      </c>
      <c r="E73" s="12"/>
      <c r="F73" s="41">
        <v>0</v>
      </c>
      <c r="G73" s="12"/>
      <c r="H73" s="38">
        <v>25125572920</v>
      </c>
      <c r="I73" s="38"/>
      <c r="J73" s="55"/>
      <c r="K73" s="38"/>
      <c r="L73" s="12"/>
      <c r="N73" s="12"/>
      <c r="P73" s="12"/>
      <c r="Q73" s="12"/>
      <c r="R73" s="12"/>
      <c r="U73" s="12"/>
      <c r="V73" s="12"/>
      <c r="W73" s="12"/>
      <c r="X73" s="12"/>
    </row>
    <row r="74" spans="1:24" ht="19.8" customHeight="1" x14ac:dyDescent="0.6">
      <c r="A74" s="40" t="s">
        <v>298</v>
      </c>
      <c r="B74" s="55">
        <v>-537264908</v>
      </c>
      <c r="C74" s="55"/>
      <c r="D74" s="41">
        <v>0</v>
      </c>
      <c r="E74" s="55"/>
      <c r="F74" s="41">
        <v>0</v>
      </c>
      <c r="G74" s="55"/>
      <c r="H74" s="41">
        <v>0</v>
      </c>
      <c r="I74" s="38"/>
      <c r="J74" s="55"/>
      <c r="K74" s="38"/>
      <c r="L74" s="12"/>
      <c r="N74" s="12"/>
      <c r="P74" s="12"/>
      <c r="Q74" s="12"/>
      <c r="R74" s="12"/>
      <c r="U74" s="12"/>
      <c r="V74" s="12"/>
      <c r="W74" s="12"/>
      <c r="X74" s="12"/>
    </row>
    <row r="75" spans="1:24" ht="19.8" customHeight="1" x14ac:dyDescent="0.6">
      <c r="A75" s="40" t="s">
        <v>13</v>
      </c>
      <c r="B75" s="41">
        <v>0</v>
      </c>
      <c r="C75" s="12"/>
      <c r="D75" s="196">
        <v>-12548848502</v>
      </c>
      <c r="E75" s="12"/>
      <c r="F75" s="196">
        <v>-12857630646</v>
      </c>
      <c r="G75" s="12"/>
      <c r="H75" s="38">
        <v>-2423834812</v>
      </c>
      <c r="I75" s="38"/>
      <c r="J75" s="55"/>
      <c r="K75" s="38"/>
      <c r="L75" s="12"/>
      <c r="N75" s="12"/>
      <c r="P75" s="12"/>
      <c r="Q75" s="12"/>
      <c r="R75" s="12"/>
      <c r="U75" s="12"/>
      <c r="V75" s="12"/>
      <c r="W75" s="12"/>
      <c r="X75" s="12"/>
    </row>
    <row r="76" spans="1:24" ht="19.8" customHeight="1" x14ac:dyDescent="0.6">
      <c r="A76" s="40" t="s">
        <v>130</v>
      </c>
      <c r="B76" s="41">
        <v>0</v>
      </c>
      <c r="C76" s="12"/>
      <c r="D76" s="190">
        <v>165326000</v>
      </c>
      <c r="E76" s="12"/>
      <c r="F76" s="196">
        <v>1803343995</v>
      </c>
      <c r="G76" s="12"/>
      <c r="H76" s="76">
        <v>1964531885</v>
      </c>
      <c r="I76" s="38"/>
      <c r="J76" s="55"/>
      <c r="K76" s="38"/>
      <c r="L76" s="12"/>
      <c r="N76" s="12"/>
      <c r="P76" s="12"/>
      <c r="Q76" s="12"/>
      <c r="R76" s="12"/>
      <c r="U76" s="12"/>
      <c r="V76" s="12"/>
      <c r="W76" s="12"/>
      <c r="X76" s="12"/>
    </row>
    <row r="77" spans="1:24" ht="19.8" customHeight="1" x14ac:dyDescent="0.6">
      <c r="A77" s="40" t="s">
        <v>23</v>
      </c>
      <c r="B77" s="41">
        <v>0</v>
      </c>
      <c r="D77" s="12">
        <v>-9649611689</v>
      </c>
      <c r="F77" s="41">
        <v>0</v>
      </c>
      <c r="H77" s="38">
        <v>-103676852401</v>
      </c>
      <c r="I77" s="38"/>
      <c r="J77" s="55"/>
      <c r="K77" s="38"/>
      <c r="L77" s="12"/>
      <c r="M77" s="40"/>
      <c r="N77" s="12"/>
      <c r="P77" s="12"/>
      <c r="Q77" s="12"/>
      <c r="R77" s="12"/>
      <c r="U77" s="12"/>
      <c r="V77" s="12"/>
      <c r="W77" s="12"/>
      <c r="X77" s="12"/>
    </row>
    <row r="78" spans="1:24" ht="19.8" customHeight="1" x14ac:dyDescent="0.6">
      <c r="A78" s="40" t="s">
        <v>131</v>
      </c>
      <c r="B78" s="41">
        <v>0</v>
      </c>
      <c r="C78" s="12"/>
      <c r="D78" s="198">
        <v>597492016</v>
      </c>
      <c r="E78" s="12"/>
      <c r="F78" s="248">
        <v>52185036283</v>
      </c>
      <c r="G78" s="12"/>
      <c r="H78" s="38">
        <v>597492016</v>
      </c>
      <c r="I78" s="38"/>
      <c r="J78" s="55"/>
      <c r="K78" s="38"/>
      <c r="L78" s="12"/>
      <c r="N78" s="12"/>
      <c r="P78" s="12"/>
      <c r="Q78" s="12"/>
      <c r="R78" s="12"/>
      <c r="U78" s="12"/>
      <c r="V78" s="12"/>
      <c r="W78" s="12"/>
      <c r="X78" s="12"/>
    </row>
    <row r="79" spans="1:24" s="5" customFormat="1" ht="19.8" customHeight="1" x14ac:dyDescent="0.6">
      <c r="A79" s="51" t="s">
        <v>297</v>
      </c>
      <c r="B79" s="202">
        <v>-12212589666</v>
      </c>
      <c r="C79" s="9"/>
      <c r="D79" s="202">
        <v>-148843390098</v>
      </c>
      <c r="E79" s="203">
        <v>0</v>
      </c>
      <c r="F79" s="202">
        <v>-6387215026</v>
      </c>
      <c r="G79" s="37"/>
      <c r="H79" s="202">
        <v>-117788451300</v>
      </c>
      <c r="I79" s="203"/>
      <c r="J79" s="55"/>
      <c r="K79" s="203"/>
      <c r="L79" s="12"/>
      <c r="N79" s="12"/>
      <c r="P79" s="12"/>
      <c r="Q79" s="37"/>
      <c r="R79" s="12"/>
      <c r="U79" s="12"/>
      <c r="V79" s="12"/>
      <c r="W79" s="12"/>
      <c r="X79" s="12"/>
    </row>
    <row r="80" spans="1:24" ht="19.8" customHeight="1" x14ac:dyDescent="0.6">
      <c r="B80" s="38"/>
      <c r="C80" s="12"/>
      <c r="D80" s="38"/>
      <c r="E80" s="12"/>
      <c r="F80" s="12"/>
      <c r="G80" s="12"/>
      <c r="H80" s="12"/>
      <c r="I80" s="12"/>
      <c r="J80" s="55"/>
      <c r="K80" s="12"/>
      <c r="Q80" s="12"/>
      <c r="U80" s="12"/>
      <c r="V80" s="12"/>
      <c r="W80" s="12"/>
      <c r="X80" s="12"/>
    </row>
    <row r="81" spans="1:24" ht="19.8" customHeight="1" x14ac:dyDescent="0.6">
      <c r="A81" s="54" t="s">
        <v>132</v>
      </c>
      <c r="B81" s="38"/>
      <c r="C81" s="12"/>
      <c r="D81" s="38"/>
      <c r="E81" s="12"/>
      <c r="F81" s="12"/>
      <c r="G81" s="12"/>
      <c r="H81" s="58"/>
      <c r="I81" s="58"/>
      <c r="J81" s="58"/>
      <c r="K81" s="58"/>
      <c r="Q81" s="12"/>
      <c r="U81" s="12"/>
      <c r="V81" s="12"/>
      <c r="W81" s="12"/>
      <c r="X81" s="12"/>
    </row>
    <row r="82" spans="1:24" ht="19.8" customHeight="1" x14ac:dyDescent="0.6">
      <c r="A82" s="40" t="s">
        <v>133</v>
      </c>
      <c r="B82" s="58">
        <v>-9494431361</v>
      </c>
      <c r="C82" s="38"/>
      <c r="D82" s="58">
        <v>-6316429890</v>
      </c>
      <c r="E82" s="38"/>
      <c r="F82" s="58">
        <v>-7984551981</v>
      </c>
      <c r="G82" s="38"/>
      <c r="H82" s="58">
        <v>-5078261394</v>
      </c>
      <c r="I82" s="58"/>
      <c r="J82" s="55"/>
      <c r="K82" s="58"/>
      <c r="L82" s="12"/>
      <c r="N82" s="12"/>
      <c r="P82" s="12"/>
      <c r="Q82" s="12"/>
      <c r="R82" s="12"/>
      <c r="U82" s="12"/>
      <c r="V82" s="12"/>
      <c r="W82" s="12"/>
      <c r="X82" s="12"/>
    </row>
    <row r="83" spans="1:24" ht="19.8" customHeight="1" x14ac:dyDescent="0.6">
      <c r="A83" s="40" t="s">
        <v>177</v>
      </c>
      <c r="B83" s="58">
        <v>-11745621153</v>
      </c>
      <c r="C83" s="38"/>
      <c r="D83" s="78">
        <v>-14079736161</v>
      </c>
      <c r="E83" s="79"/>
      <c r="F83" s="58">
        <v>-11271581548</v>
      </c>
      <c r="G83" s="62"/>
      <c r="H83" s="78">
        <v>-13458875686</v>
      </c>
      <c r="I83" s="78"/>
      <c r="J83" s="55"/>
      <c r="K83" s="78"/>
      <c r="L83" s="12"/>
      <c r="N83" s="12"/>
      <c r="P83" s="12"/>
      <c r="Q83" s="12"/>
      <c r="R83" s="12"/>
      <c r="U83" s="12"/>
      <c r="V83" s="12"/>
      <c r="W83" s="12"/>
      <c r="X83" s="12"/>
    </row>
    <row r="84" spans="1:24" ht="19.8" customHeight="1" x14ac:dyDescent="0.6">
      <c r="A84" s="40" t="s">
        <v>208</v>
      </c>
      <c r="B84" s="58">
        <v>-2493625714</v>
      </c>
      <c r="C84" s="38"/>
      <c r="D84" s="65">
        <v>-1378301475</v>
      </c>
      <c r="E84" s="80"/>
      <c r="F84" s="58">
        <v>-1734696497</v>
      </c>
      <c r="G84" s="65"/>
      <c r="H84" s="65">
        <v>-1425569376</v>
      </c>
      <c r="I84" s="65"/>
      <c r="J84" s="55"/>
      <c r="K84" s="65"/>
      <c r="L84" s="12"/>
      <c r="N84" s="12"/>
      <c r="P84" s="12"/>
      <c r="Q84" s="12"/>
      <c r="R84" s="12"/>
      <c r="U84" s="12"/>
      <c r="V84" s="12"/>
      <c r="W84" s="12"/>
      <c r="X84" s="12"/>
    </row>
    <row r="85" spans="1:24" ht="19.8" customHeight="1" x14ac:dyDescent="0.6">
      <c r="A85" s="40" t="s">
        <v>134</v>
      </c>
      <c r="B85" s="58">
        <v>3857851029</v>
      </c>
      <c r="C85" s="38"/>
      <c r="D85" s="65">
        <v>2036666492</v>
      </c>
      <c r="E85" s="80"/>
      <c r="F85" s="68">
        <v>2000000000</v>
      </c>
      <c r="G85" s="65"/>
      <c r="H85" s="62">
        <v>0</v>
      </c>
      <c r="I85" s="62"/>
      <c r="J85" s="55"/>
      <c r="K85" s="62"/>
      <c r="L85" s="12"/>
      <c r="N85" s="12"/>
      <c r="P85" s="12"/>
      <c r="Q85" s="12"/>
      <c r="R85" s="12"/>
      <c r="U85" s="12"/>
      <c r="V85" s="12"/>
      <c r="W85" s="12"/>
      <c r="X85" s="12"/>
    </row>
    <row r="86" spans="1:24" ht="19.8" customHeight="1" x14ac:dyDescent="0.6">
      <c r="A86" s="40" t="s">
        <v>135</v>
      </c>
      <c r="B86" s="62" t="s">
        <v>296</v>
      </c>
      <c r="C86" s="38"/>
      <c r="D86" s="62">
        <v>0</v>
      </c>
      <c r="E86" s="80"/>
      <c r="F86" s="65">
        <v>313834684</v>
      </c>
      <c r="G86" s="65"/>
      <c r="H86" s="65">
        <v>4709609205</v>
      </c>
      <c r="I86" s="65"/>
      <c r="J86" s="55"/>
      <c r="K86" s="65"/>
      <c r="L86" s="12"/>
      <c r="N86" s="12"/>
      <c r="P86" s="12"/>
      <c r="Q86" s="12"/>
      <c r="R86" s="12"/>
      <c r="U86" s="12"/>
      <c r="V86" s="12"/>
      <c r="W86" s="12"/>
      <c r="X86" s="12"/>
    </row>
    <row r="87" spans="1:24" ht="19.8" customHeight="1" x14ac:dyDescent="0.6">
      <c r="A87" s="40" t="s">
        <v>136</v>
      </c>
      <c r="B87" s="58">
        <v>50262715404</v>
      </c>
      <c r="C87" s="38"/>
      <c r="D87" s="65">
        <v>40491755134</v>
      </c>
      <c r="E87" s="80"/>
      <c r="F87" s="68">
        <v>16379600000</v>
      </c>
      <c r="G87" s="62"/>
      <c r="H87" s="62">
        <v>0</v>
      </c>
      <c r="I87" s="62"/>
      <c r="J87" s="55"/>
      <c r="K87" s="62"/>
      <c r="L87" s="12"/>
      <c r="N87" s="12"/>
      <c r="P87" s="12"/>
      <c r="Q87" s="12"/>
      <c r="R87" s="12"/>
      <c r="U87" s="12"/>
      <c r="V87" s="12"/>
      <c r="W87" s="12"/>
      <c r="X87" s="12"/>
    </row>
    <row r="88" spans="1:24" ht="19.8" customHeight="1" x14ac:dyDescent="0.6">
      <c r="A88" s="40" t="s">
        <v>137</v>
      </c>
      <c r="B88" s="62" t="s">
        <v>296</v>
      </c>
      <c r="C88" s="38"/>
      <c r="D88" s="68">
        <v>55600000000</v>
      </c>
      <c r="E88" s="80"/>
      <c r="F88" s="65">
        <v>47163351392</v>
      </c>
      <c r="G88" s="65"/>
      <c r="H88" s="65">
        <v>104039889380</v>
      </c>
      <c r="I88" s="65"/>
      <c r="J88" s="55"/>
      <c r="K88" s="65"/>
      <c r="L88" s="12"/>
      <c r="N88" s="12"/>
      <c r="P88" s="12"/>
      <c r="Q88" s="12"/>
      <c r="R88" s="12"/>
      <c r="U88" s="12"/>
      <c r="V88" s="12"/>
      <c r="W88" s="12"/>
      <c r="X88" s="12"/>
    </row>
    <row r="89" spans="1:24" ht="19.8" customHeight="1" x14ac:dyDescent="0.6">
      <c r="A89" s="40" t="s">
        <v>138</v>
      </c>
      <c r="B89" s="58">
        <v>-1902019885</v>
      </c>
      <c r="C89" s="38"/>
      <c r="D89" s="62">
        <v>0</v>
      </c>
      <c r="E89" s="80"/>
      <c r="F89" s="62">
        <v>0</v>
      </c>
      <c r="G89" s="65"/>
      <c r="H89" s="62">
        <v>0</v>
      </c>
      <c r="I89" s="62"/>
      <c r="J89" s="55"/>
      <c r="K89" s="62"/>
      <c r="L89" s="12"/>
      <c r="N89" s="12"/>
      <c r="P89" s="12"/>
      <c r="Q89" s="12"/>
      <c r="R89" s="12"/>
      <c r="U89" s="12"/>
      <c r="V89" s="12"/>
      <c r="W89" s="12"/>
      <c r="X89" s="12"/>
    </row>
    <row r="90" spans="1:24" ht="19.8" customHeight="1" x14ac:dyDescent="0.6">
      <c r="A90" s="40" t="s">
        <v>139</v>
      </c>
      <c r="B90" s="62" t="s">
        <v>296</v>
      </c>
      <c r="C90" s="38"/>
      <c r="D90" s="62">
        <v>0</v>
      </c>
      <c r="E90" s="80"/>
      <c r="F90" s="65">
        <v>-8249081964</v>
      </c>
      <c r="G90" s="65"/>
      <c r="H90" s="65">
        <v>-228267929</v>
      </c>
      <c r="I90" s="65"/>
      <c r="J90" s="55"/>
      <c r="K90" s="65"/>
      <c r="L90" s="12"/>
      <c r="N90" s="12"/>
      <c r="P90" s="12"/>
      <c r="Q90" s="12"/>
      <c r="R90" s="12"/>
      <c r="U90" s="12"/>
      <c r="V90" s="12"/>
      <c r="W90" s="12"/>
      <c r="X90" s="12"/>
    </row>
    <row r="91" spans="1:24" ht="19.8" customHeight="1" x14ac:dyDescent="0.6">
      <c r="A91" s="40" t="s">
        <v>140</v>
      </c>
      <c r="B91" s="58">
        <v>-50783206834</v>
      </c>
      <c r="C91" s="38"/>
      <c r="D91" s="65">
        <v>-7907646400</v>
      </c>
      <c r="E91" s="80"/>
      <c r="F91" s="65">
        <v>-400000000</v>
      </c>
      <c r="G91" s="65"/>
      <c r="H91" s="62">
        <v>0</v>
      </c>
      <c r="I91" s="62"/>
      <c r="J91" s="55"/>
      <c r="K91" s="62"/>
      <c r="L91" s="12"/>
      <c r="N91" s="12"/>
      <c r="P91" s="12"/>
      <c r="Q91" s="12"/>
      <c r="R91" s="12"/>
      <c r="U91" s="12"/>
      <c r="V91" s="12"/>
      <c r="W91" s="12"/>
      <c r="X91" s="12"/>
    </row>
    <row r="92" spans="1:24" ht="19.8" customHeight="1" x14ac:dyDescent="0.6">
      <c r="A92" s="40" t="s">
        <v>141</v>
      </c>
      <c r="B92" s="58">
        <v>-44707450</v>
      </c>
      <c r="C92" s="38"/>
      <c r="D92" s="65">
        <v>-45861270</v>
      </c>
      <c r="E92" s="80"/>
      <c r="F92" s="62">
        <v>0</v>
      </c>
      <c r="G92" s="65"/>
      <c r="H92" s="62">
        <v>0</v>
      </c>
      <c r="I92" s="62"/>
      <c r="J92" s="55"/>
      <c r="K92" s="62"/>
      <c r="L92" s="12"/>
      <c r="N92" s="12"/>
      <c r="P92" s="12"/>
      <c r="Q92" s="12"/>
      <c r="R92" s="12"/>
      <c r="U92" s="12"/>
      <c r="V92" s="12"/>
      <c r="W92" s="12"/>
      <c r="X92" s="12"/>
    </row>
    <row r="93" spans="1:24" ht="19.8" customHeight="1" x14ac:dyDescent="0.6">
      <c r="A93" s="40" t="s">
        <v>178</v>
      </c>
      <c r="B93" s="58">
        <v>-55600000000</v>
      </c>
      <c r="C93" s="38"/>
      <c r="D93" s="62">
        <v>0</v>
      </c>
      <c r="E93" s="80"/>
      <c r="F93" s="65">
        <v>-83905125621</v>
      </c>
      <c r="G93" s="65"/>
      <c r="H93" s="62">
        <v>0</v>
      </c>
      <c r="I93" s="62"/>
      <c r="J93" s="55"/>
      <c r="K93" s="62"/>
      <c r="L93" s="12"/>
      <c r="N93" s="12"/>
      <c r="P93" s="12"/>
      <c r="Q93" s="12"/>
      <c r="R93" s="12"/>
      <c r="U93" s="12"/>
      <c r="V93" s="12"/>
      <c r="W93" s="12"/>
      <c r="X93" s="12"/>
    </row>
    <row r="94" spans="1:24" ht="19.8" customHeight="1" x14ac:dyDescent="0.6">
      <c r="A94" s="40" t="s">
        <v>229</v>
      </c>
      <c r="B94" s="58"/>
      <c r="C94" s="38"/>
      <c r="D94" s="62"/>
      <c r="E94" s="80"/>
      <c r="F94" s="65"/>
      <c r="G94" s="65"/>
      <c r="H94" s="62"/>
      <c r="I94" s="62"/>
      <c r="J94" s="55"/>
      <c r="K94" s="62"/>
      <c r="L94" s="12"/>
      <c r="N94" s="12"/>
      <c r="P94" s="12"/>
      <c r="Q94" s="12"/>
      <c r="R94" s="12"/>
      <c r="U94" s="12"/>
      <c r="V94" s="12"/>
      <c r="W94" s="12"/>
      <c r="X94" s="12"/>
    </row>
    <row r="95" spans="1:24" ht="19.8" customHeight="1" x14ac:dyDescent="0.6">
      <c r="A95" s="175" t="s">
        <v>228</v>
      </c>
      <c r="B95" s="58">
        <v>-554213758</v>
      </c>
      <c r="C95" s="38"/>
      <c r="D95" s="62">
        <v>0</v>
      </c>
      <c r="E95" s="80"/>
      <c r="F95" s="62">
        <v>0</v>
      </c>
      <c r="G95" s="65"/>
      <c r="H95" s="62">
        <v>0</v>
      </c>
      <c r="I95" s="62"/>
      <c r="J95" s="55"/>
      <c r="K95" s="62"/>
      <c r="L95" s="12"/>
      <c r="N95" s="12"/>
      <c r="P95" s="12"/>
      <c r="Q95" s="12"/>
      <c r="R95" s="12"/>
      <c r="U95" s="12"/>
      <c r="V95" s="12"/>
      <c r="W95" s="12"/>
      <c r="X95" s="12"/>
    </row>
    <row r="96" spans="1:24" ht="19.8" customHeight="1" x14ac:dyDescent="0.6">
      <c r="A96" s="40" t="s">
        <v>231</v>
      </c>
      <c r="B96" s="58"/>
      <c r="C96" s="38"/>
      <c r="D96" s="65"/>
      <c r="E96" s="80"/>
      <c r="F96" s="65"/>
      <c r="G96" s="65"/>
      <c r="H96" s="62"/>
      <c r="I96" s="62"/>
      <c r="J96" s="55"/>
      <c r="K96" s="62"/>
      <c r="Q96" s="12"/>
      <c r="U96" s="12"/>
      <c r="V96" s="12"/>
      <c r="W96" s="12"/>
      <c r="X96" s="12"/>
    </row>
    <row r="97" spans="1:24" ht="19.8" customHeight="1" x14ac:dyDescent="0.6">
      <c r="A97" s="175" t="s">
        <v>173</v>
      </c>
      <c r="B97" s="68">
        <v>16200000</v>
      </c>
      <c r="C97" s="38"/>
      <c r="D97" s="68">
        <v>282182600</v>
      </c>
      <c r="E97" s="80"/>
      <c r="F97" s="62">
        <v>0</v>
      </c>
      <c r="G97" s="65"/>
      <c r="H97" s="62">
        <v>0</v>
      </c>
      <c r="I97" s="62"/>
      <c r="J97" s="55"/>
      <c r="K97" s="62"/>
      <c r="L97" s="12"/>
      <c r="N97" s="12"/>
      <c r="P97" s="12"/>
      <c r="Q97" s="12"/>
      <c r="R97" s="12"/>
      <c r="U97" s="12"/>
      <c r="V97" s="12"/>
      <c r="W97" s="12"/>
      <c r="X97" s="12"/>
    </row>
    <row r="98" spans="1:24" ht="19.8" customHeight="1" x14ac:dyDescent="0.6">
      <c r="A98" s="40" t="s">
        <v>230</v>
      </c>
      <c r="B98" s="62"/>
      <c r="C98" s="38"/>
      <c r="D98" s="65"/>
      <c r="E98" s="80"/>
      <c r="F98" s="62"/>
      <c r="G98" s="65"/>
      <c r="H98" s="62"/>
      <c r="I98" s="62"/>
      <c r="J98" s="58"/>
      <c r="K98" s="62"/>
      <c r="L98" s="12"/>
      <c r="N98" s="12"/>
      <c r="P98" s="12"/>
      <c r="Q98" s="12"/>
      <c r="R98" s="12"/>
      <c r="U98" s="12"/>
      <c r="V98" s="12"/>
      <c r="W98" s="12"/>
      <c r="X98" s="12"/>
    </row>
    <row r="99" spans="1:24" ht="19.8" customHeight="1" x14ac:dyDescent="0.6">
      <c r="A99" s="175" t="s">
        <v>232</v>
      </c>
      <c r="B99" s="65">
        <v>-135464934</v>
      </c>
      <c r="C99" s="38"/>
      <c r="D99" s="62">
        <v>0</v>
      </c>
      <c r="E99" s="79"/>
      <c r="F99" s="62">
        <v>0</v>
      </c>
      <c r="G99" s="62"/>
      <c r="H99" s="62">
        <v>0</v>
      </c>
      <c r="I99" s="62"/>
      <c r="J99" s="55"/>
      <c r="K99" s="62"/>
      <c r="L99" s="12"/>
      <c r="N99" s="12"/>
      <c r="P99" s="12"/>
      <c r="Q99" s="12"/>
      <c r="R99" s="12"/>
      <c r="U99" s="12"/>
      <c r="V99" s="12"/>
      <c r="W99" s="12"/>
      <c r="X99" s="12"/>
    </row>
    <row r="100" spans="1:24" ht="19.8" customHeight="1" x14ac:dyDescent="0.6">
      <c r="A100" s="40" t="s">
        <v>142</v>
      </c>
      <c r="B100" s="59">
        <v>100586697000</v>
      </c>
      <c r="C100" s="38"/>
      <c r="D100" s="65">
        <v>39999512500</v>
      </c>
      <c r="E100" s="80"/>
      <c r="F100" s="65">
        <v>55000000000</v>
      </c>
      <c r="G100" s="65"/>
      <c r="H100" s="62">
        <v>0</v>
      </c>
      <c r="I100" s="62"/>
      <c r="J100" s="55"/>
      <c r="K100" s="62"/>
      <c r="L100" s="12"/>
      <c r="N100" s="12"/>
      <c r="P100" s="12"/>
      <c r="Q100" s="12"/>
      <c r="R100" s="12"/>
      <c r="U100" s="12"/>
      <c r="V100" s="12"/>
      <c r="W100" s="12"/>
      <c r="X100" s="12"/>
    </row>
    <row r="101" spans="1:24" ht="19.8" customHeight="1" x14ac:dyDescent="0.6">
      <c r="A101" s="40" t="s">
        <v>243</v>
      </c>
      <c r="B101" s="59">
        <v>-36134441960</v>
      </c>
      <c r="C101" s="38"/>
      <c r="D101" s="80">
        <v>-20000000000</v>
      </c>
      <c r="E101" s="80"/>
      <c r="F101" s="80">
        <v>-18745080789</v>
      </c>
      <c r="G101" s="80"/>
      <c r="H101" s="80">
        <v>-20000000000</v>
      </c>
      <c r="I101" s="62"/>
      <c r="J101" s="55"/>
      <c r="K101" s="62"/>
      <c r="L101" s="12"/>
      <c r="N101" s="12"/>
      <c r="P101" s="12"/>
      <c r="Q101" s="12"/>
      <c r="R101" s="12"/>
      <c r="U101" s="12"/>
      <c r="V101" s="12"/>
      <c r="W101" s="12"/>
      <c r="X101" s="12"/>
    </row>
    <row r="102" spans="1:24" ht="19.8" customHeight="1" x14ac:dyDescent="0.6">
      <c r="A102" s="40" t="s">
        <v>244</v>
      </c>
      <c r="B102" s="62">
        <v>0</v>
      </c>
      <c r="C102" s="38"/>
      <c r="D102" s="68">
        <v>1353929175</v>
      </c>
      <c r="E102" s="186"/>
      <c r="F102" s="62">
        <v>0</v>
      </c>
      <c r="G102" s="68"/>
      <c r="H102" s="68">
        <v>1353929175</v>
      </c>
      <c r="I102" s="62"/>
      <c r="J102" s="55"/>
      <c r="K102" s="62"/>
      <c r="L102" s="12"/>
      <c r="N102" s="12"/>
      <c r="P102" s="12"/>
      <c r="Q102" s="12"/>
      <c r="R102" s="12"/>
      <c r="U102" s="12"/>
      <c r="V102" s="12"/>
      <c r="W102" s="12"/>
      <c r="X102" s="12"/>
    </row>
    <row r="103" spans="1:24" s="5" customFormat="1" ht="19.8" customHeight="1" x14ac:dyDescent="0.6">
      <c r="A103" s="51" t="s">
        <v>258</v>
      </c>
      <c r="B103" s="81">
        <v>-14164269616</v>
      </c>
      <c r="C103" s="71"/>
      <c r="D103" s="81">
        <v>90036070705</v>
      </c>
      <c r="E103" s="203">
        <v>0</v>
      </c>
      <c r="F103" s="81">
        <v>-11433332324</v>
      </c>
      <c r="G103" s="71"/>
      <c r="H103" s="81">
        <v>69912453375</v>
      </c>
      <c r="I103" s="203"/>
      <c r="J103" s="55"/>
      <c r="K103" s="203"/>
      <c r="L103" s="12"/>
      <c r="N103" s="12"/>
      <c r="P103" s="12"/>
      <c r="Q103" s="37"/>
      <c r="R103" s="12"/>
      <c r="U103" s="12"/>
      <c r="V103" s="12"/>
      <c r="W103" s="12"/>
      <c r="X103" s="12"/>
    </row>
    <row r="104" spans="1:24" s="5" customFormat="1" ht="19.8" customHeight="1" x14ac:dyDescent="0.6">
      <c r="A104" s="51"/>
      <c r="B104" s="203"/>
      <c r="C104" s="71"/>
      <c r="D104" s="203"/>
      <c r="E104" s="71"/>
      <c r="F104" s="203"/>
      <c r="G104" s="71"/>
      <c r="H104" s="208"/>
      <c r="I104" s="203"/>
      <c r="J104" s="203"/>
      <c r="K104" s="203"/>
      <c r="L104" s="209"/>
      <c r="Q104" s="37"/>
      <c r="U104" s="12"/>
      <c r="V104" s="12"/>
      <c r="W104" s="12"/>
      <c r="X104" s="12"/>
    </row>
    <row r="105" spans="1:24" s="5" customFormat="1" ht="19.8" customHeight="1" x14ac:dyDescent="0.6">
      <c r="A105" s="40" t="s">
        <v>221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Q105" s="37"/>
      <c r="U105" s="12"/>
      <c r="V105" s="12"/>
      <c r="W105" s="12"/>
      <c r="X105" s="12"/>
    </row>
    <row r="106" spans="1:24" s="5" customFormat="1" ht="19.8" customHeight="1" x14ac:dyDescent="0.6">
      <c r="A106" s="175" t="s">
        <v>174</v>
      </c>
      <c r="B106" s="78">
        <v>-29803332065</v>
      </c>
      <c r="C106" s="38"/>
      <c r="D106" s="198">
        <v>9842561651</v>
      </c>
      <c r="E106" s="198">
        <v>0</v>
      </c>
      <c r="F106" s="65">
        <v>-27943225259</v>
      </c>
      <c r="G106" s="38"/>
      <c r="H106" s="198">
        <v>1566818806</v>
      </c>
      <c r="I106" s="198"/>
      <c r="J106" s="55"/>
      <c r="K106" s="198"/>
      <c r="L106" s="12"/>
      <c r="N106" s="12"/>
      <c r="P106" s="12"/>
      <c r="Q106" s="37"/>
      <c r="R106" s="12"/>
      <c r="U106" s="12"/>
      <c r="V106" s="12"/>
      <c r="W106" s="12"/>
      <c r="X106" s="12"/>
    </row>
    <row r="107" spans="1:24" ht="19.8" customHeight="1" x14ac:dyDescent="0.6">
      <c r="A107" s="40" t="s">
        <v>202</v>
      </c>
      <c r="B107" s="62"/>
      <c r="C107" s="38"/>
      <c r="D107" s="38"/>
      <c r="E107" s="38"/>
      <c r="F107" s="200"/>
      <c r="G107" s="38"/>
      <c r="H107" s="38"/>
      <c r="I107" s="38"/>
      <c r="J107" s="55"/>
      <c r="K107" s="38"/>
      <c r="Q107" s="12"/>
      <c r="U107" s="12"/>
      <c r="V107" s="12"/>
      <c r="W107" s="12"/>
      <c r="X107" s="12"/>
    </row>
    <row r="108" spans="1:24" ht="19.8" customHeight="1" x14ac:dyDescent="0.6">
      <c r="A108" s="175" t="s">
        <v>175</v>
      </c>
      <c r="B108" s="239">
        <v>129712891</v>
      </c>
      <c r="C108" s="38"/>
      <c r="D108" s="239">
        <v>1457655667</v>
      </c>
      <c r="E108" s="38"/>
      <c r="F108" s="239">
        <v>-175032943</v>
      </c>
      <c r="G108" s="38"/>
      <c r="H108" s="239">
        <v>202117978</v>
      </c>
      <c r="I108" s="59"/>
      <c r="J108" s="55"/>
      <c r="K108" s="59"/>
      <c r="L108" s="12"/>
      <c r="N108" s="12"/>
      <c r="P108" s="12"/>
      <c r="Q108" s="12"/>
      <c r="R108" s="12"/>
      <c r="U108" s="12"/>
      <c r="V108" s="12"/>
      <c r="W108" s="12"/>
      <c r="X108" s="12"/>
    </row>
    <row r="109" spans="1:24" s="5" customFormat="1" ht="19.8" customHeight="1" x14ac:dyDescent="0.6">
      <c r="A109" s="210" t="s">
        <v>222</v>
      </c>
      <c r="B109" s="238">
        <v>-29673619174</v>
      </c>
      <c r="C109" s="71"/>
      <c r="D109" s="238">
        <v>11300217318</v>
      </c>
      <c r="E109" s="71"/>
      <c r="F109" s="238">
        <v>-28118258202</v>
      </c>
      <c r="G109" s="71"/>
      <c r="H109" s="208">
        <v>1768936784</v>
      </c>
      <c r="I109" s="203"/>
      <c r="J109" s="55"/>
      <c r="K109" s="203"/>
      <c r="L109" s="12"/>
      <c r="N109" s="12"/>
      <c r="P109" s="12"/>
      <c r="Q109" s="37"/>
      <c r="R109" s="12"/>
      <c r="U109" s="12"/>
      <c r="V109" s="12"/>
      <c r="W109" s="12"/>
      <c r="X109" s="12"/>
    </row>
    <row r="110" spans="1:24" ht="19.8" customHeight="1" x14ac:dyDescent="0.6">
      <c r="A110" s="40" t="s">
        <v>143</v>
      </c>
      <c r="B110" s="82">
        <v>55613241053</v>
      </c>
      <c r="C110" s="38"/>
      <c r="D110" s="58">
        <v>44313023735</v>
      </c>
      <c r="E110" s="38"/>
      <c r="F110" s="82">
        <v>33304227557</v>
      </c>
      <c r="G110" s="38"/>
      <c r="H110" s="58">
        <v>31535290773</v>
      </c>
      <c r="I110" s="58"/>
      <c r="J110" s="55"/>
      <c r="K110" s="58"/>
      <c r="L110" s="12"/>
      <c r="N110" s="12"/>
      <c r="P110" s="12"/>
      <c r="Q110" s="12"/>
      <c r="R110" s="12"/>
      <c r="U110" s="12"/>
      <c r="V110" s="12"/>
      <c r="W110" s="12"/>
      <c r="X110" s="12"/>
    </row>
    <row r="111" spans="1:24" s="5" customFormat="1" ht="19.8" customHeight="1" thickBot="1" x14ac:dyDescent="0.65">
      <c r="A111" s="51" t="s">
        <v>275</v>
      </c>
      <c r="B111" s="211">
        <v>25939621879</v>
      </c>
      <c r="C111" s="71"/>
      <c r="D111" s="211">
        <v>55613241053</v>
      </c>
      <c r="E111" s="71"/>
      <c r="F111" s="211">
        <v>5185969355</v>
      </c>
      <c r="G111" s="71"/>
      <c r="H111" s="211">
        <v>33304227557</v>
      </c>
      <c r="I111" s="203"/>
      <c r="J111" s="55"/>
      <c r="K111" s="203"/>
      <c r="L111" s="12"/>
      <c r="N111" s="12"/>
      <c r="P111" s="12"/>
      <c r="Q111" s="37"/>
      <c r="R111" s="12"/>
      <c r="U111" s="12"/>
      <c r="V111" s="12"/>
      <c r="W111" s="12"/>
      <c r="X111" s="12"/>
    </row>
    <row r="112" spans="1:24" ht="19.8" customHeight="1" thickTop="1" x14ac:dyDescent="0.6">
      <c r="F112" s="12"/>
      <c r="H112" s="212"/>
      <c r="I112" s="212"/>
      <c r="J112" s="55"/>
      <c r="K112" s="212"/>
      <c r="L112" s="12"/>
      <c r="N112" s="12"/>
      <c r="P112" s="12"/>
      <c r="R112" s="12"/>
    </row>
  </sheetData>
  <mergeCells count="14">
    <mergeCell ref="B58:D58"/>
    <mergeCell ref="F58:H58"/>
    <mergeCell ref="B4:D4"/>
    <mergeCell ref="F4:H4"/>
    <mergeCell ref="B5:D5"/>
    <mergeCell ref="F5:H5"/>
    <mergeCell ref="F6:H6"/>
    <mergeCell ref="B6:D6"/>
    <mergeCell ref="B8:H8"/>
    <mergeCell ref="B62:H62"/>
    <mergeCell ref="B59:D59"/>
    <mergeCell ref="F59:H59"/>
    <mergeCell ref="B60:D60"/>
    <mergeCell ref="F60:H60"/>
  </mergeCells>
  <phoneticPr fontId="0" type="noConversion"/>
  <pageMargins left="0.7" right="0.7" top="0.48" bottom="0.5" header="0.5" footer="0.5"/>
  <pageSetup paperSize="9" scale="61" firstPageNumber="12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54" max="7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C16F54-D014-45B1-A01A-506DE824FB60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B5C82B2-0ECB-45DA-A1A4-AF48849F1D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5D56C2-484D-44AF-B0DF-99EA4D3E7A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5-7</vt:lpstr>
      <vt:lpstr>PL 8</vt:lpstr>
      <vt:lpstr>PL 9</vt:lpstr>
      <vt:lpstr>EQ 10</vt:lpstr>
      <vt:lpstr>EQ 11</vt:lpstr>
      <vt:lpstr>CF 12-13</vt:lpstr>
      <vt:lpstr>'BS 5-7'!Print_Area</vt:lpstr>
      <vt:lpstr>'CF 12-13'!Print_Area</vt:lpstr>
      <vt:lpstr>'EQ 10'!Print_Area</vt:lpstr>
      <vt:lpstr>'EQ 11'!Print_Area</vt:lpstr>
      <vt:lpstr>'PL 8'!Print_Area</vt:lpstr>
      <vt:lpstr>'PL 9'!Print_Area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Monrada A &lt;F-A1-GC&gt;</cp:lastModifiedBy>
  <cp:revision/>
  <cp:lastPrinted>2023-02-12T19:40:10Z</cp:lastPrinted>
  <dcterms:created xsi:type="dcterms:W3CDTF">2001-08-22T08:02:31Z</dcterms:created>
  <dcterms:modified xsi:type="dcterms:W3CDTF">2023-02-13T09:47:36Z</dcterms:modified>
  <cp:category/>
  <cp:contentStatus/>
</cp:coreProperties>
</file>