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antawan Industry\2022\Ye12'2022\THIP\"/>
    </mc:Choice>
  </mc:AlternateContent>
  <xr:revisionPtr revIDLastSave="0" documentId="8_{A65675A2-4542-4ECD-B47F-BD7D47BDE076}" xr6:coauthVersionLast="47" xr6:coauthVersionMax="47" xr10:uidLastSave="{00000000-0000-0000-0000-000000000000}"/>
  <bookViews>
    <workbookView xWindow="-120" yWindow="-120" windowWidth="29040" windowHeight="15990" firstSheet="2" activeTab="2" xr2:uid="{00000000-000D-0000-FFFF-FFFF00000000}"/>
  </bookViews>
  <sheets>
    <sheet name="000000" sheetId="1" state="veryHidden" r:id="rId1"/>
    <sheet name="pldt" sheetId="2" state="veryHidden" r:id="rId2"/>
    <sheet name="BS" sheetId="19" r:id="rId3"/>
    <sheet name="PL" sheetId="3" r:id="rId4"/>
    <sheet name="CE" sheetId="20" r:id="rId5"/>
    <sheet name="CF" sheetId="21" r:id="rId6"/>
    <sheet name="000" sheetId="4" state="veryHidden" r:id="rId7"/>
    <sheet name="BMV" sheetId="18" state="veryHidden" r:id="rId8"/>
  </sheets>
  <definedNames>
    <definedName name="_xlnm.Print_Area" localSheetId="2">BS!$A$1:$H$63</definedName>
    <definedName name="_xlnm.Print_Area" localSheetId="5">CF!$A$1:$G$82</definedName>
    <definedName name="_xlnm.Print_Area" localSheetId="3">PL!$A$1:$G$40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21" l="1"/>
  <c r="E69" i="21"/>
  <c r="E62" i="21"/>
  <c r="G69" i="21" l="1"/>
  <c r="G30" i="3" l="1"/>
  <c r="E30" i="3"/>
  <c r="F38" i="19"/>
  <c r="H38" i="19"/>
  <c r="H15" i="19"/>
  <c r="H21" i="19" s="1"/>
  <c r="G15" i="3" l="1"/>
  <c r="G10" i="3"/>
  <c r="G16" i="3" s="1"/>
  <c r="G18" i="3" s="1"/>
  <c r="H13" i="19"/>
  <c r="E15" i="3"/>
  <c r="F21" i="19"/>
  <c r="E10" i="3"/>
  <c r="F13" i="19"/>
  <c r="G31" i="3"/>
  <c r="J10" i="20" s="1"/>
  <c r="L10" i="20" s="1"/>
  <c r="H11" i="20"/>
  <c r="H13" i="20" s="1"/>
  <c r="H15" i="20" s="1"/>
  <c r="F11" i="20"/>
  <c r="F13" i="20"/>
  <c r="F15" i="20" s="1"/>
  <c r="D11" i="20"/>
  <c r="D13" i="20" s="1"/>
  <c r="D15" i="20" s="1"/>
  <c r="F42" i="19"/>
  <c r="H18" i="20"/>
  <c r="F18" i="20"/>
  <c r="D18" i="20"/>
  <c r="L19" i="20"/>
  <c r="L12" i="20"/>
  <c r="E31" i="3"/>
  <c r="J17" i="20" s="1"/>
  <c r="L17" i="20" s="1"/>
  <c r="H42" i="19"/>
  <c r="H43" i="19" s="1"/>
  <c r="L8" i="20"/>
  <c r="E16" i="3" l="1"/>
  <c r="E18" i="3" s="1"/>
  <c r="F20" i="20"/>
  <c r="F51" i="19" s="1"/>
  <c r="H22" i="19"/>
  <c r="F22" i="19"/>
  <c r="F43" i="19"/>
  <c r="H53" i="19"/>
  <c r="H20" i="20"/>
  <c r="F53" i="19" s="1"/>
  <c r="H50" i="19"/>
  <c r="D20" i="20"/>
  <c r="F50" i="19" s="1"/>
  <c r="H51" i="19"/>
  <c r="G20" i="3"/>
  <c r="G37" i="3" s="1"/>
  <c r="G7" i="21"/>
  <c r="G26" i="21" s="1"/>
  <c r="G36" i="21" s="1"/>
  <c r="G40" i="21" s="1"/>
  <c r="G70" i="21" s="1"/>
  <c r="G72" i="21" s="1"/>
  <c r="E20" i="3" l="1"/>
  <c r="E37" i="3" s="1"/>
  <c r="E7" i="21"/>
  <c r="E26" i="21" s="1"/>
  <c r="E36" i="21" s="1"/>
  <c r="E40" i="21" s="1"/>
  <c r="E70" i="21" s="1"/>
  <c r="E72" i="21" s="1"/>
  <c r="J9" i="20"/>
  <c r="G33" i="3"/>
  <c r="E33" i="3" l="1"/>
  <c r="J16" i="20"/>
  <c r="L16" i="20" s="1"/>
  <c r="L18" i="20" s="1"/>
  <c r="J11" i="20"/>
  <c r="L9" i="20"/>
  <c r="J18" i="20" l="1"/>
  <c r="J13" i="20"/>
  <c r="J15" i="20" s="1"/>
  <c r="L11" i="20"/>
  <c r="L13" i="20" s="1"/>
  <c r="L15" i="20" s="1"/>
  <c r="L20" i="20" s="1"/>
  <c r="J20" i="20" l="1"/>
  <c r="F54" i="19" s="1"/>
  <c r="F55" i="19" s="1"/>
  <c r="F56" i="19" s="1"/>
  <c r="F57" i="19" s="1"/>
  <c r="H54" i="19"/>
  <c r="H55" i="19" s="1"/>
  <c r="H56" i="19" s="1"/>
  <c r="H57" i="19" s="1"/>
</calcChain>
</file>

<file path=xl/sharedStrings.xml><?xml version="1.0" encoding="utf-8"?>
<sst xmlns="http://schemas.openxmlformats.org/spreadsheetml/2006/main" count="208" uniqueCount="167">
  <si>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</si>
  <si>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</si>
  <si>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</si>
  <si>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</si>
  <si>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</si>
  <si>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</si>
  <si>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</si>
  <si>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</si>
  <si>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</si>
  <si>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</si>
  <si>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</si>
  <si>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</si>
  <si>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</si>
  <si>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</si>
  <si>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</si>
  <si>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</si>
  <si>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</si>
  <si>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</si>
  <si>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</si>
  <si>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</si>
  <si>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</si>
  <si>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</si>
  <si>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</si>
  <si>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</si>
  <si>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</si>
  <si>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</si>
  <si>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</si>
  <si>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</si>
  <si>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</si>
  <si>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</si>
  <si>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</si>
  <si>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</si>
  <si>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</si>
  <si>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</si>
  <si>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</si>
  <si>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</si>
  <si>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</si>
  <si>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</si>
  <si>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</si>
  <si>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</si>
  <si>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</si>
  <si>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</si>
  <si>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ภาษีเงินได้ค้างจ่าย</t>
  </si>
  <si>
    <t>ค่าใช้จ่ายภาษีเงินได้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</si>
  <si>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</si>
  <si>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</si>
  <si>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</si>
  <si>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</si>
  <si>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</si>
  <si>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</si>
  <si>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</si>
  <si>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สำรองตามกฎหมาย</t>
  </si>
  <si>
    <t>จัดสรรแล้ว -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</si>
  <si>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</si>
  <si>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</si>
  <si>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</si>
  <si>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</si>
  <si>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</si>
  <si>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ข้อมูลกระแสเงินสดเปิดเผยเพิ่มเติม</t>
  </si>
  <si>
    <t>รายการที่ไม่เกี่ยวข้องกับเงินสด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</si>
  <si>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</si>
  <si>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</si>
  <si>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สินทรัพย์ไม่มีตัวตน</t>
  </si>
  <si>
    <t>สินทรัพย์ภาษีเงินได้รอการตัดบัญชี</t>
  </si>
  <si>
    <t>ค่าใช้จ่ายค้างจ่าย</t>
  </si>
  <si>
    <t xml:space="preserve">   ค่าใช้จ่ายค้างจ่าย</t>
  </si>
  <si>
    <t>เงินสดจ่ายซื้อสินทรัพย์ไม่มีตัวตน</t>
  </si>
  <si>
    <t>เงินสดรับจากดอกเบี้ยรับ</t>
  </si>
  <si>
    <t>เจ้าหนี้การค้าและเจ้าหนี้อื่น</t>
  </si>
  <si>
    <t>กำไรก่อนค่าใช้จ่ายภาษีเงินได้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</si>
  <si>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</si>
  <si>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</si>
  <si>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</si>
  <si>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</si>
  <si>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</si>
  <si>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</si>
  <si>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</si>
  <si>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</si>
  <si>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</si>
  <si>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สินค้าคงเหลือ</t>
  </si>
  <si>
    <t>ลูกหนี้การค้าและลูกหนี้อื่น</t>
  </si>
  <si>
    <t>สำรองผลประโยชน์ระยะยาวของพนักงาน</t>
  </si>
  <si>
    <t>ผู้ถือหุ้น</t>
  </si>
  <si>
    <t>รวมส่วนของ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</si>
  <si>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</si>
  <si>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</si>
  <si>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การปรับลดราคาทุนของสินค้าคงเหลือให้เป็น</t>
  </si>
  <si>
    <t>กำไรขาดทุน:</t>
  </si>
  <si>
    <t>กำไรขาดทุนเบ็ดเสร็จอื่น:</t>
  </si>
  <si>
    <t xml:space="preserve">   กำไร</t>
  </si>
  <si>
    <t xml:space="preserve">กำไรต่อหุ้น </t>
  </si>
  <si>
    <t xml:space="preserve">บริษัท ทานตะวันอุตสาหกรรม จำกัด (มหาชน) 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</si>
  <si>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</si>
  <si>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</si>
  <si>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</si>
  <si>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</si>
  <si>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</si>
  <si>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</si>
  <si>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เงินปันผลค้างจ่าย</t>
  </si>
  <si>
    <t>ค่าใช้จ่ายในการขายและจัดจำหน่าย</t>
  </si>
  <si>
    <t>กระแสเงินสดสุทธิจากกิจกรรมดำเนินงาน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</si>
  <si>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</si>
  <si>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</si>
  <si>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รายได้จากสัญญาที่ทำกับลูกค้า</t>
  </si>
  <si>
    <t>ต้นทุนขายและบริการ</t>
  </si>
  <si>
    <t>เงินสดรับจากการจำหน่ายอุปกรณ์</t>
  </si>
  <si>
    <t>สินทรัพย์ทางการเงินหมุนเวียนอื่น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</si>
  <si>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</si>
  <si>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</si>
  <si>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</si>
  <si>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</si>
  <si>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 xml:space="preserve">   (กำไร)ขาดทุนจากการจำหน่ายและตัดจำหน่ายที่ดิน อาคารและอุปกรณ์</t>
  </si>
  <si>
    <t xml:space="preserve">   ต้นทุนทางการเงิน</t>
  </si>
  <si>
    <t>เงินสดจ่ายผลประโยชน์ระยะยาวของพนักงาน</t>
  </si>
  <si>
    <t>เงินสดจ่ายภาษีเงินได้และภาษีหัก ณ ที่จ่าย</t>
  </si>
  <si>
    <t>เงินสดรับจากการขอคืนภาษีมูลค่าเพิ่ม</t>
  </si>
  <si>
    <t>เงินสดรับคืนจากเงินฝากประจำ</t>
  </si>
  <si>
    <t>เงินสดจ่ายซื้อส่วนปรับปรุงอาคารและอุปกรณ์</t>
  </si>
  <si>
    <t>เงินสดจ่ายเงินปันผล</t>
  </si>
  <si>
    <t xml:space="preserve">   เจ้าหนี้จากการซื้อส่วนปรับปรุงอาคารและอุปกรณ์เพิ่มขึ้น</t>
  </si>
  <si>
    <t>สินทรัพย์ทางการเงินไม่หมุนเวียนอื่น</t>
  </si>
  <si>
    <t>หนี้สินทางการเงินหมุนเวียนอื่น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</si>
  <si>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</si>
  <si>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เจ้าหนี้จากสัญญาเช่าเพิ่มขึ้น</t>
  </si>
  <si>
    <t>กำไรจากการดำเนินงาน</t>
  </si>
  <si>
    <t xml:space="preserve">   รายได้ดอกเบี้ย</t>
  </si>
  <si>
    <t xml:space="preserve">ชำระคืนเงินต้นและดอกเบี้ยของหนี้สินตามสัญญาเช่า 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</si>
  <si>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</si>
  <si>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</si>
  <si>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</si>
  <si>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      มูลค่าสุทธิที่จะได้รับเพิ่มขึ้น (ลดลง)</t>
  </si>
  <si>
    <t xml:space="preserve">       หุ้นสามัญ 89,999,686 หุ้น มูลค่าหุ้นละ 1 บาท</t>
  </si>
  <si>
    <t>ผลกำไร(ขาดทุน)จากการประมาณการตามหลักคณิตศาสตร์ประกันภัย</t>
  </si>
  <si>
    <t>เงินสดและรายการเทียบเท่าเงินสดเพิ่มขึ้น (ลดลง) สุทธิ</t>
  </si>
  <si>
    <t xml:space="preserve">   กำไรจากสินทรัพย์ทางการเงินที่กำหนดให้วัดมูลค่าด้วย</t>
  </si>
  <si>
    <t xml:space="preserve">      มูลค่ายุติธรรมผ่านกำไรหรือขาดทุน</t>
  </si>
  <si>
    <t>เงินสดจ่ายซื้อเงินลงทุนในกองทุนรวม</t>
  </si>
  <si>
    <t xml:space="preserve">   เงินมัดจำเพื่อซื้อที่ดินลดลง</t>
  </si>
  <si>
    <t xml:space="preserve">   การออกหุ้นสามัญเพื่อจ่ายหุ้นปันผล</t>
  </si>
  <si>
    <t xml:space="preserve">   ตัดจำหน่ายส่วนเกินมูลค่าเงินลงทุนในหุ้นกู้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</si>
  <si>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</si>
  <si>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</si>
  <si>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</si>
  <si>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</si>
  <si>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</si>
  <si>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      (2564: หุ้นสามัญ 90,000,000 หุ้น มูลค่าหุ้นละ 1 บาท)</t>
  </si>
  <si>
    <t>ขาดทุนจากการเปลี่ยนแปลงมูลค่าของเงินลงทุนในตราสารทุน</t>
  </si>
  <si>
    <t xml:space="preserve">   เงินปันผลรับ</t>
  </si>
  <si>
    <t>เงินสดรับคืนจากเงินลงทุนในกองทุนรวม</t>
  </si>
  <si>
    <t>เงินสดจ่ายซื้อเงินลงทุนในหุ้นกู้ภาคเอกชนซึ่งจะครบกำหนด</t>
  </si>
  <si>
    <t xml:space="preserve">   ไถ่ถอนภายในหนึ่งปี</t>
  </si>
  <si>
    <t>เงินสดรับคืนจากเงินลงทุนในหุ้นกู้ภาคเอกชนซึ่งจะครบกำหนด</t>
  </si>
  <si>
    <t>เงินสดจ่ายซื้อเงินลงทุนในหุ้นกู้ชั่วนิรันดร์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</si>
  <si>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</si>
  <si>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</si>
  <si>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ชำระดอกเบี้ยเงินกู้ยืมระยะสั้นจากสถาบันการเงิน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</si>
  <si>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</si>
  <si>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ตัดจำหน่ายหนี้สูญ</t>
  </si>
  <si>
    <t>เงินสดรับจากเงินปันผล</t>
  </si>
  <si>
    <t xml:space="preserve">   ค่าเผื่อผลขาดทุนด้านเครดิตที่คาดว่าจะเกิดขึ้นของลูกหนี้การค้าเพิ่มขึ้น(ลดลง)</t>
  </si>
  <si>
    <t xml:space="preserve">   ค่าเผื่อการด้อยค่าของอุปกรณ์ลดลง</t>
  </si>
  <si>
    <t>กระแสเงินสดสุทธิใช้ไปในกิจกรรมลงทุน</t>
  </si>
  <si>
    <t>หุ้นและเงินปันผลจ่าย (หมายเหตุ 17, 26)</t>
  </si>
  <si>
    <t>12, 13, 14</t>
  </si>
  <si>
    <t>14, 16</t>
  </si>
  <si>
    <t>เงินปันผลจ่าย (หมายเหตุ 26)</t>
  </si>
  <si>
    <t xml:space="preserve">   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</si>
</sst>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_ ;[Red]\-#,##0\ "/>
    <numFmt numFmtId="171" formatCode="_-* #,##0_-;\-* #,##0_-;_-* &quot;-&quot;??_-;_-@_-"/>
    <numFmt numFmtId="172" formatCode="#,##0_ ;\-#,##0\ 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3" fillId="0" borderId="0"/>
    <xf numFmtId="0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8">
    <xf numFmtId="0" fontId="0" fillId="0" borderId="0" xfId="0"/>
    <xf numFmtId="41" fontId="9" fillId="0" borderId="0" xfId="0" applyNumberFormat="1" applyFont="1" applyFill="1" applyBorder="1" applyAlignment="1"/>
    <xf numFmtId="41" fontId="9" fillId="0" borderId="3" xfId="0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4" xfId="0" applyNumberFormat="1" applyFont="1" applyFill="1" applyBorder="1" applyAlignment="1"/>
    <xf numFmtId="41" fontId="9" fillId="0" borderId="5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41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/>
    <xf numFmtId="41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Continuous"/>
    </xf>
    <xf numFmtId="37" fontId="9" fillId="0" borderId="0" xfId="0" quotePrefix="1" applyNumberFormat="1" applyFont="1" applyFill="1" applyBorder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Alignment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Continuous"/>
    </xf>
    <xf numFmtId="41" fontId="9" fillId="0" borderId="0" xfId="0" applyNumberFormat="1" applyFont="1" applyFill="1" applyBorder="1" applyAlignment="1">
      <alignment horizontal="center"/>
    </xf>
    <xf numFmtId="4" fontId="8" fillId="0" borderId="0" xfId="1" applyFont="1" applyFill="1" applyAlignment="1"/>
    <xf numFmtId="170" fontId="9" fillId="0" borderId="0" xfId="0" applyNumberFormat="1" applyFont="1" applyFill="1" applyBorder="1" applyAlignment="1"/>
    <xf numFmtId="0" fontId="8" fillId="0" borderId="6" xfId="0" applyFont="1" applyFill="1" applyBorder="1" applyAlignment="1"/>
    <xf numFmtId="0" fontId="8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centerContinuous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0" fontId="7" fillId="0" borderId="0" xfId="0" applyNumberFormat="1" applyFont="1" applyFill="1" applyAlignment="1">
      <alignment horizontal="left"/>
    </xf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14" fillId="0" borderId="0" xfId="0" applyNumberFormat="1" applyFont="1" applyFill="1" applyBorder="1" applyAlignment="1"/>
    <xf numFmtId="0" fontId="14" fillId="0" borderId="0" xfId="0" applyFont="1" applyFill="1" applyBorder="1" applyAlignment="1"/>
    <xf numFmtId="170" fontId="14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center"/>
    </xf>
    <xf numFmtId="41" fontId="8" fillId="0" borderId="0" xfId="1" applyNumberFormat="1" applyFont="1" applyFill="1" applyBorder="1" applyAlignment="1"/>
    <xf numFmtId="39" fontId="8" fillId="0" borderId="5" xfId="0" applyNumberFormat="1" applyFont="1" applyFill="1" applyBorder="1" applyAlignment="1"/>
    <xf numFmtId="0" fontId="12" fillId="0" borderId="0" xfId="0" applyFont="1" applyFill="1" applyAlignment="1"/>
    <xf numFmtId="169" fontId="1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 vertical="top"/>
    </xf>
    <xf numFmtId="41" fontId="8" fillId="0" borderId="5" xfId="0" applyNumberFormat="1" applyFont="1" applyFill="1" applyBorder="1" applyAlignment="1"/>
    <xf numFmtId="3" fontId="8" fillId="0" borderId="0" xfId="1" applyNumberFormat="1" applyFont="1" applyFill="1" applyAlignment="1"/>
    <xf numFmtId="171" fontId="8" fillId="0" borderId="0" xfId="0" applyNumberFormat="1" applyFont="1" applyFill="1" applyAlignment="1"/>
    <xf numFmtId="37" fontId="11" fillId="0" borderId="0" xfId="0" quotePrefix="1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0" fontId="15" fillId="0" borderId="0" xfId="0" applyFont="1" applyFill="1" applyAlignment="1"/>
    <xf numFmtId="40" fontId="8" fillId="0" borderId="0" xfId="0" applyNumberFormat="1" applyFont="1" applyFill="1" applyAlignment="1">
      <alignment horizontal="left" indent="1"/>
    </xf>
    <xf numFmtId="40" fontId="8" fillId="0" borderId="0" xfId="0" applyNumberFormat="1" applyFont="1" applyFill="1" applyAlignment="1">
      <alignment horizontal="left"/>
    </xf>
    <xf numFmtId="0" fontId="8" fillId="0" borderId="0" xfId="10" applyFont="1" applyFill="1" applyAlignment="1"/>
    <xf numFmtId="0" fontId="8" fillId="0" borderId="0" xfId="10" applyFont="1" applyFill="1" applyBorder="1" applyAlignment="1"/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/>
    <xf numFmtId="41" fontId="8" fillId="0" borderId="0" xfId="1" applyNumberFormat="1" applyFont="1" applyFill="1"/>
    <xf numFmtId="41" fontId="8" fillId="0" borderId="4" xfId="1" applyNumberFormat="1" applyFont="1" applyFill="1" applyBorder="1"/>
    <xf numFmtId="41" fontId="8" fillId="0" borderId="4" xfId="0" applyNumberFormat="1" applyFont="1" applyFill="1" applyBorder="1"/>
    <xf numFmtId="41" fontId="8" fillId="0" borderId="0" xfId="0" applyNumberFormat="1" applyFont="1" applyFill="1"/>
    <xf numFmtId="41" fontId="8" fillId="0" borderId="3" xfId="0" applyNumberFormat="1" applyFont="1" applyFill="1" applyBorder="1"/>
    <xf numFmtId="41" fontId="9" fillId="0" borderId="0" xfId="0" applyNumberFormat="1" applyFont="1" applyFill="1"/>
    <xf numFmtId="38" fontId="8" fillId="0" borderId="0" xfId="0" applyNumberFormat="1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8" fillId="0" borderId="0" xfId="0" applyNumberFormat="1" applyFont="1" applyFill="1" applyBorder="1"/>
    <xf numFmtId="41" fontId="8" fillId="0" borderId="4" xfId="0" applyNumberFormat="1" applyFont="1" applyFill="1" applyBorder="1" applyAlignment="1">
      <alignment horizontal="center"/>
    </xf>
    <xf numFmtId="41" fontId="8" fillId="0" borderId="8" xfId="0" applyNumberFormat="1" applyFont="1" applyFill="1" applyBorder="1"/>
    <xf numFmtId="41" fontId="8" fillId="0" borderId="7" xfId="0" applyNumberFormat="1" applyFont="1" applyFill="1" applyBorder="1" applyAlignment="1"/>
    <xf numFmtId="41" fontId="8" fillId="0" borderId="0" xfId="0" applyNumberFormat="1" applyFont="1" applyFill="1" applyBorder="1" applyAlignment="1">
      <alignment horizontal="right" vertical="center"/>
    </xf>
    <xf numFmtId="9" fontId="8" fillId="0" borderId="0" xfId="16" applyFont="1" applyFill="1" applyAlignment="1">
      <alignment vertical="center"/>
    </xf>
    <xf numFmtId="41" fontId="9" fillId="0" borderId="5" xfId="0" applyNumberFormat="1" applyFont="1" applyFill="1" applyBorder="1"/>
    <xf numFmtId="172" fontId="8" fillId="0" borderId="5" xfId="1" applyNumberFormat="1" applyFont="1" applyFill="1" applyBorder="1" applyAlignment="1"/>
    <xf numFmtId="41" fontId="8" fillId="0" borderId="4" xfId="0" applyNumberFormat="1" applyFont="1" applyBorder="1"/>
    <xf numFmtId="169" fontId="8" fillId="0" borderId="0" xfId="0" applyNumberFormat="1" applyFont="1" applyFill="1"/>
    <xf numFmtId="169" fontId="8" fillId="0" borderId="4" xfId="0" applyNumberFormat="1" applyFont="1" applyFill="1" applyBorder="1"/>
    <xf numFmtId="0" fontId="7" fillId="0" borderId="0" xfId="0" applyFont="1" applyFill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3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Percent" xfId="16" builtinId="5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3"/>
  <sheetViews>
    <sheetView showGridLines="0" tabSelected="1" view="pageBreakPreview" zoomScaleNormal="100" zoomScaleSheetLayoutView="100" workbookViewId="0"/>
  </sheetViews>
  <sheetFormatPr defaultColWidth="10.7109375" defaultRowHeight="21.95" customHeight="1"/>
  <cols>
    <col min="1" max="1" width="44.28515625" style="13" customWidth="1"/>
    <col min="2" max="2" width="11.85546875" style="13" customWidth="1"/>
    <col min="3" max="3" width="1.7109375" style="13" customWidth="1"/>
    <col min="4" max="4" width="7.140625" style="13" customWidth="1"/>
    <col min="5" max="5" width="1.5703125" style="33" customWidth="1"/>
    <col min="6" max="6" width="14.7109375" style="13" customWidth="1"/>
    <col min="7" max="7" width="1.42578125" style="31" customWidth="1"/>
    <col min="8" max="8" width="14.7109375" style="33" customWidth="1"/>
    <col min="9" max="9" width="0.85546875" style="33" customWidth="1"/>
    <col min="10" max="16384" width="10.7109375" style="13"/>
  </cols>
  <sheetData>
    <row r="1" spans="1:9" ht="21.95" customHeight="1">
      <c r="A1" s="10" t="s">
        <v>91</v>
      </c>
      <c r="B1" s="10"/>
      <c r="C1" s="11"/>
      <c r="D1" s="11"/>
      <c r="E1" s="12"/>
      <c r="H1" s="12"/>
      <c r="I1" s="12"/>
    </row>
    <row r="2" spans="1:9" ht="21.95" customHeight="1">
      <c r="A2" s="10" t="s">
        <v>28</v>
      </c>
      <c r="B2" s="10"/>
      <c r="C2" s="11"/>
      <c r="D2" s="11"/>
      <c r="E2" s="12"/>
      <c r="H2" s="12"/>
      <c r="I2" s="12"/>
    </row>
    <row r="3" spans="1:9" ht="21.95" customHeight="1">
      <c r="A3" s="10" t="s">
        <v>140</v>
      </c>
      <c r="B3" s="10"/>
      <c r="C3" s="11"/>
      <c r="D3" s="11"/>
      <c r="E3" s="12"/>
      <c r="H3" s="12"/>
      <c r="I3" s="12"/>
    </row>
    <row r="4" spans="1:9" ht="21.95" customHeight="1">
      <c r="A4" s="10"/>
      <c r="B4" s="10"/>
      <c r="C4" s="11"/>
      <c r="D4" s="11"/>
      <c r="E4" s="12"/>
      <c r="H4" s="6" t="s">
        <v>92</v>
      </c>
      <c r="I4" s="12"/>
    </row>
    <row r="5" spans="1:9" ht="21.95" customHeight="1">
      <c r="C5" s="11"/>
      <c r="D5" s="16" t="s">
        <v>33</v>
      </c>
      <c r="E5" s="12"/>
      <c r="F5" s="61" t="s">
        <v>141</v>
      </c>
      <c r="G5" s="61"/>
      <c r="H5" s="61" t="s">
        <v>127</v>
      </c>
      <c r="I5" s="12"/>
    </row>
    <row r="6" spans="1:9" ht="21.95" customHeight="1">
      <c r="A6" s="20" t="s">
        <v>0</v>
      </c>
      <c r="B6" s="20"/>
      <c r="E6" s="1"/>
      <c r="H6" s="1"/>
      <c r="I6" s="1"/>
    </row>
    <row r="7" spans="1:9" ht="21.95" customHeight="1">
      <c r="A7" s="20" t="s">
        <v>1</v>
      </c>
      <c r="B7" s="20"/>
      <c r="E7" s="1"/>
      <c r="H7" s="1"/>
      <c r="I7" s="1"/>
    </row>
    <row r="8" spans="1:9" ht="21.95" customHeight="1">
      <c r="A8" s="13" t="s">
        <v>18</v>
      </c>
      <c r="D8" s="21">
        <v>7</v>
      </c>
      <c r="E8" s="21"/>
      <c r="F8" s="3">
        <v>282123585</v>
      </c>
      <c r="G8" s="1"/>
      <c r="H8" s="3">
        <v>240046709</v>
      </c>
      <c r="I8" s="1"/>
    </row>
    <row r="9" spans="1:9" ht="21.95" customHeight="1">
      <c r="A9" s="22" t="s">
        <v>80</v>
      </c>
      <c r="B9" s="22"/>
      <c r="D9" s="21">
        <v>8</v>
      </c>
      <c r="E9" s="21"/>
      <c r="F9" s="23">
        <v>372350771</v>
      </c>
      <c r="G9" s="7"/>
      <c r="H9" s="23">
        <v>436818510</v>
      </c>
      <c r="I9" s="7"/>
    </row>
    <row r="10" spans="1:9" ht="21.95" customHeight="1">
      <c r="A10" s="22" t="s">
        <v>79</v>
      </c>
      <c r="B10" s="22"/>
      <c r="D10" s="21">
        <v>9</v>
      </c>
      <c r="E10" s="21"/>
      <c r="F10" s="3">
        <v>625375119</v>
      </c>
      <c r="G10" s="1"/>
      <c r="H10" s="3">
        <v>733407172</v>
      </c>
      <c r="I10" s="1"/>
    </row>
    <row r="11" spans="1:9" ht="21.95" customHeight="1">
      <c r="A11" s="22" t="s">
        <v>106</v>
      </c>
      <c r="B11" s="22"/>
      <c r="D11" s="21">
        <v>10</v>
      </c>
      <c r="E11" s="21"/>
      <c r="F11" s="3">
        <v>104982861</v>
      </c>
      <c r="G11" s="1"/>
      <c r="H11" s="3">
        <v>200271101</v>
      </c>
      <c r="I11" s="1"/>
    </row>
    <row r="12" spans="1:9" ht="21.95" customHeight="1">
      <c r="A12" s="13" t="s">
        <v>19</v>
      </c>
      <c r="D12" s="21"/>
      <c r="E12" s="21"/>
      <c r="F12" s="4">
        <v>8428133</v>
      </c>
      <c r="G12" s="1"/>
      <c r="H12" s="4">
        <v>10730067</v>
      </c>
      <c r="I12" s="1"/>
    </row>
    <row r="13" spans="1:9" ht="21.95" customHeight="1">
      <c r="A13" s="20" t="s">
        <v>2</v>
      </c>
      <c r="B13" s="20"/>
      <c r="D13" s="21"/>
      <c r="E13" s="13"/>
      <c r="F13" s="2">
        <f>SUM(F8:F12)</f>
        <v>1393260469</v>
      </c>
      <c r="G13" s="1"/>
      <c r="H13" s="2">
        <f>SUM(H8:H12)</f>
        <v>1621273559</v>
      </c>
      <c r="I13" s="1"/>
    </row>
    <row r="14" spans="1:9" ht="21.95" customHeight="1">
      <c r="A14" s="20" t="s">
        <v>11</v>
      </c>
      <c r="B14" s="20"/>
      <c r="D14" s="21"/>
      <c r="E14" s="13"/>
      <c r="F14" s="3"/>
      <c r="G14" s="1"/>
      <c r="H14" s="3"/>
      <c r="I14" s="1"/>
    </row>
    <row r="15" spans="1:9" ht="21.95" customHeight="1">
      <c r="A15" s="22" t="s">
        <v>120</v>
      </c>
      <c r="B15" s="20"/>
      <c r="D15" s="21">
        <v>10</v>
      </c>
      <c r="E15" s="13"/>
      <c r="F15" s="3">
        <v>657384091</v>
      </c>
      <c r="G15" s="1"/>
      <c r="H15" s="3">
        <f>33053368+310889641</f>
        <v>343943009</v>
      </c>
      <c r="I15" s="1"/>
    </row>
    <row r="16" spans="1:9" ht="21.95" customHeight="1">
      <c r="A16" s="22" t="s">
        <v>60</v>
      </c>
      <c r="B16" s="22"/>
      <c r="D16" s="21">
        <v>11</v>
      </c>
      <c r="E16" s="21"/>
      <c r="F16" s="3">
        <v>43140261</v>
      </c>
      <c r="G16" s="1"/>
      <c r="H16" s="3">
        <v>43140261</v>
      </c>
      <c r="I16" s="1"/>
    </row>
    <row r="17" spans="1:9" ht="21.95" customHeight="1">
      <c r="A17" s="22" t="s">
        <v>61</v>
      </c>
      <c r="B17" s="22"/>
      <c r="D17" s="21">
        <v>12</v>
      </c>
      <c r="E17" s="21"/>
      <c r="F17" s="3">
        <v>858718565</v>
      </c>
      <c r="G17" s="1"/>
      <c r="H17" s="3">
        <v>860230799</v>
      </c>
      <c r="I17" s="1"/>
    </row>
    <row r="18" spans="1:9" ht="21.95" customHeight="1">
      <c r="A18" s="22" t="s">
        <v>62</v>
      </c>
      <c r="B18" s="22"/>
      <c r="D18" s="21">
        <v>13</v>
      </c>
      <c r="E18" s="21"/>
      <c r="F18" s="3">
        <v>19432900</v>
      </c>
      <c r="G18" s="1"/>
      <c r="H18" s="3">
        <v>20386269</v>
      </c>
      <c r="I18" s="1"/>
    </row>
    <row r="19" spans="1:9" ht="22.15" customHeight="1">
      <c r="A19" s="22" t="s">
        <v>107</v>
      </c>
      <c r="B19" s="22"/>
      <c r="D19" s="21">
        <v>14</v>
      </c>
      <c r="E19" s="21"/>
      <c r="F19" s="75">
        <v>45865533</v>
      </c>
      <c r="G19" s="1"/>
      <c r="H19" s="75">
        <v>60956255</v>
      </c>
      <c r="I19" s="1"/>
    </row>
    <row r="20" spans="1:9" ht="21.95" customHeight="1">
      <c r="A20" s="22" t="s">
        <v>63</v>
      </c>
      <c r="B20" s="22"/>
      <c r="D20" s="21">
        <v>21</v>
      </c>
      <c r="E20" s="21"/>
      <c r="F20" s="4">
        <v>7291555</v>
      </c>
      <c r="G20" s="1"/>
      <c r="H20" s="4">
        <v>7027274</v>
      </c>
      <c r="I20" s="1"/>
    </row>
    <row r="21" spans="1:9" ht="21.95" customHeight="1">
      <c r="A21" s="10" t="s">
        <v>12</v>
      </c>
      <c r="B21" s="10"/>
      <c r="D21" s="25"/>
      <c r="E21" s="1"/>
      <c r="F21" s="4">
        <f>SUM(F15:F20)</f>
        <v>1631832905</v>
      </c>
      <c r="G21" s="56"/>
      <c r="H21" s="4">
        <f>SUM(H15:H20)</f>
        <v>1335683867</v>
      </c>
      <c r="I21" s="1"/>
    </row>
    <row r="22" spans="1:9" ht="21.95" customHeight="1" thickBot="1">
      <c r="A22" s="20" t="s">
        <v>3</v>
      </c>
      <c r="B22" s="20"/>
      <c r="D22" s="25"/>
      <c r="E22" s="1"/>
      <c r="F22" s="5">
        <f>SUM(F13,F21)</f>
        <v>3025093374</v>
      </c>
      <c r="G22" s="56"/>
      <c r="H22" s="5">
        <f>SUM(H13,H21)</f>
        <v>2956957426</v>
      </c>
      <c r="I22" s="1"/>
    </row>
    <row r="23" spans="1:9" ht="21.95" customHeight="1" thickTop="1">
      <c r="D23" s="25"/>
      <c r="E23" s="1"/>
      <c r="H23" s="1"/>
      <c r="I23" s="1"/>
    </row>
    <row r="24" spans="1:9" ht="21.95" customHeight="1">
      <c r="A24" s="13" t="s">
        <v>4</v>
      </c>
      <c r="D24" s="25"/>
      <c r="E24" s="1"/>
      <c r="H24" s="1"/>
      <c r="I24" s="1"/>
    </row>
    <row r="25" spans="1:9" ht="21.95" customHeight="1">
      <c r="A25" s="10" t="s">
        <v>91</v>
      </c>
      <c r="B25" s="10"/>
      <c r="C25" s="11"/>
      <c r="D25" s="11"/>
      <c r="E25" s="12"/>
      <c r="H25" s="12"/>
      <c r="I25" s="12"/>
    </row>
    <row r="26" spans="1:9" ht="21.95" customHeight="1">
      <c r="A26" s="10" t="s">
        <v>29</v>
      </c>
      <c r="B26" s="10"/>
      <c r="C26" s="11"/>
      <c r="D26" s="11"/>
      <c r="E26" s="26"/>
      <c r="H26" s="26"/>
      <c r="I26" s="26"/>
    </row>
    <row r="27" spans="1:9" ht="21.95" customHeight="1">
      <c r="A27" s="10" t="s">
        <v>140</v>
      </c>
      <c r="B27" s="10"/>
      <c r="C27" s="11"/>
      <c r="D27" s="11"/>
      <c r="E27" s="12"/>
      <c r="H27" s="12"/>
      <c r="I27" s="12"/>
    </row>
    <row r="28" spans="1:9" ht="21.95" customHeight="1">
      <c r="A28" s="10"/>
      <c r="B28" s="10"/>
      <c r="C28" s="11"/>
      <c r="D28" s="11"/>
      <c r="E28" s="12"/>
      <c r="H28" s="6" t="s">
        <v>92</v>
      </c>
      <c r="I28" s="12"/>
    </row>
    <row r="29" spans="1:9" ht="21.95" customHeight="1">
      <c r="C29" s="11"/>
      <c r="D29" s="16" t="s">
        <v>33</v>
      </c>
      <c r="E29" s="12"/>
      <c r="F29" s="61" t="s">
        <v>141</v>
      </c>
      <c r="G29" s="61"/>
      <c r="H29" s="61" t="s">
        <v>127</v>
      </c>
      <c r="I29" s="12"/>
    </row>
    <row r="30" spans="1:9" ht="21.95" customHeight="1">
      <c r="A30" s="10" t="s">
        <v>20</v>
      </c>
      <c r="B30" s="10"/>
      <c r="E30" s="27"/>
      <c r="H30" s="27"/>
      <c r="I30" s="27"/>
    </row>
    <row r="31" spans="1:9" ht="21.95" customHeight="1">
      <c r="A31" s="20" t="s">
        <v>5</v>
      </c>
      <c r="B31" s="20"/>
      <c r="D31" s="21"/>
      <c r="E31" s="1"/>
      <c r="H31" s="1"/>
      <c r="I31" s="1"/>
    </row>
    <row r="32" spans="1:9" ht="21.95" customHeight="1">
      <c r="A32" s="13" t="s">
        <v>68</v>
      </c>
      <c r="D32" s="52">
        <v>15</v>
      </c>
      <c r="E32" s="21"/>
      <c r="F32" s="14">
        <v>294583825</v>
      </c>
      <c r="H32" s="14">
        <v>382701354</v>
      </c>
      <c r="I32" s="31"/>
    </row>
    <row r="33" spans="1:11" ht="21.95" customHeight="1">
      <c r="A33" s="13" t="s">
        <v>64</v>
      </c>
      <c r="C33" s="69"/>
      <c r="D33" s="52"/>
      <c r="E33" s="21"/>
      <c r="F33" s="14">
        <v>88952600</v>
      </c>
      <c r="H33" s="14">
        <v>91307612</v>
      </c>
      <c r="I33" s="31"/>
    </row>
    <row r="34" spans="1:11" ht="22.15" customHeight="1">
      <c r="A34" s="13" t="s">
        <v>108</v>
      </c>
      <c r="C34" s="69"/>
      <c r="D34" s="52">
        <v>14</v>
      </c>
      <c r="E34" s="21"/>
      <c r="F34" s="14">
        <v>16306096</v>
      </c>
      <c r="H34" s="14">
        <v>19028998</v>
      </c>
      <c r="I34" s="31"/>
      <c r="J34" s="63"/>
    </row>
    <row r="35" spans="1:11" ht="21.95" customHeight="1">
      <c r="A35" s="13" t="s">
        <v>42</v>
      </c>
      <c r="D35" s="52"/>
      <c r="E35" s="21"/>
      <c r="F35" s="14">
        <v>15534643</v>
      </c>
      <c r="H35" s="14">
        <v>46309515</v>
      </c>
      <c r="I35" s="31"/>
      <c r="K35" s="28"/>
    </row>
    <row r="36" spans="1:11" ht="21.95" customHeight="1">
      <c r="A36" s="13" t="s">
        <v>121</v>
      </c>
      <c r="D36" s="52"/>
      <c r="E36" s="21"/>
      <c r="F36" s="14">
        <v>14700914</v>
      </c>
      <c r="H36" s="14">
        <v>7028627</v>
      </c>
      <c r="I36" s="31"/>
      <c r="K36" s="28"/>
    </row>
    <row r="37" spans="1:11" ht="21.95" customHeight="1">
      <c r="A37" s="13" t="s">
        <v>21</v>
      </c>
      <c r="D37" s="52"/>
      <c r="E37" s="21"/>
      <c r="F37" s="8">
        <v>3372990</v>
      </c>
      <c r="H37" s="8">
        <v>7449569</v>
      </c>
      <c r="I37" s="31"/>
    </row>
    <row r="38" spans="1:11" ht="21.95" customHeight="1">
      <c r="A38" s="20" t="s">
        <v>6</v>
      </c>
      <c r="B38" s="20"/>
      <c r="D38" s="52"/>
      <c r="E38" s="21"/>
      <c r="F38" s="4">
        <f>SUM(F32:F37)</f>
        <v>433451068</v>
      </c>
      <c r="H38" s="4">
        <f>SUM(H32:H37)</f>
        <v>553825675</v>
      </c>
      <c r="I38" s="31"/>
    </row>
    <row r="39" spans="1:11" ht="21.95" customHeight="1">
      <c r="A39" s="20" t="s">
        <v>30</v>
      </c>
      <c r="B39" s="20"/>
      <c r="D39" s="52"/>
      <c r="E39" s="21"/>
      <c r="F39" s="1"/>
      <c r="H39" s="1"/>
      <c r="I39" s="31"/>
    </row>
    <row r="40" spans="1:11" ht="22.15" customHeight="1">
      <c r="A40" s="13" t="s">
        <v>109</v>
      </c>
      <c r="D40" s="52">
        <v>14</v>
      </c>
      <c r="E40" s="21"/>
      <c r="F40" s="75">
        <v>20480047</v>
      </c>
      <c r="H40" s="75">
        <v>32666826</v>
      </c>
      <c r="I40" s="31"/>
    </row>
    <row r="41" spans="1:11" ht="21.95" customHeight="1">
      <c r="A41" s="13" t="s">
        <v>81</v>
      </c>
      <c r="D41" s="52">
        <v>16</v>
      </c>
      <c r="E41" s="21"/>
      <c r="F41" s="4">
        <v>55954725</v>
      </c>
      <c r="H41" s="4">
        <v>56980576</v>
      </c>
      <c r="I41" s="31"/>
    </row>
    <row r="42" spans="1:11" ht="21.95" customHeight="1">
      <c r="A42" s="20" t="s">
        <v>31</v>
      </c>
      <c r="B42" s="20"/>
      <c r="D42" s="52"/>
      <c r="E42" s="25"/>
      <c r="F42" s="4">
        <f>SUM(F40:F41)</f>
        <v>76434772</v>
      </c>
      <c r="G42" s="1"/>
      <c r="H42" s="4">
        <f>SUM(H40:H41)</f>
        <v>89647402</v>
      </c>
      <c r="I42" s="1"/>
    </row>
    <row r="43" spans="1:11" ht="21.95" customHeight="1">
      <c r="A43" s="20" t="s">
        <v>32</v>
      </c>
      <c r="B43" s="20"/>
      <c r="D43" s="52"/>
      <c r="E43" s="25"/>
      <c r="F43" s="4">
        <f>SUM(F38+F42)</f>
        <v>509885840</v>
      </c>
      <c r="G43" s="1"/>
      <c r="H43" s="4">
        <f>SUM(H38+H42)</f>
        <v>643473077</v>
      </c>
      <c r="I43" s="1"/>
    </row>
    <row r="44" spans="1:11" ht="21.95" customHeight="1">
      <c r="A44" s="20" t="s">
        <v>7</v>
      </c>
      <c r="B44" s="20"/>
      <c r="D44" s="52"/>
      <c r="E44" s="52"/>
      <c r="F44" s="1"/>
      <c r="G44" s="52"/>
      <c r="H44" s="1"/>
      <c r="I44" s="52"/>
    </row>
    <row r="45" spans="1:11" ht="21.95" customHeight="1">
      <c r="A45" s="13" t="s">
        <v>15</v>
      </c>
      <c r="B45" s="52"/>
      <c r="E45" s="52"/>
      <c r="F45" s="1"/>
      <c r="G45" s="52"/>
      <c r="H45" s="1"/>
      <c r="I45" s="52"/>
    </row>
    <row r="46" spans="1:11" ht="21.95" customHeight="1">
      <c r="A46" s="24" t="s">
        <v>53</v>
      </c>
      <c r="B46" s="24"/>
      <c r="D46" s="52"/>
      <c r="E46" s="52"/>
      <c r="F46" s="1"/>
      <c r="G46" s="33"/>
      <c r="H46" s="1"/>
    </row>
    <row r="47" spans="1:11" ht="21.95" customHeight="1">
      <c r="A47" s="76" t="s">
        <v>131</v>
      </c>
      <c r="B47" s="24"/>
      <c r="C47" s="77"/>
      <c r="D47" s="52"/>
      <c r="E47" s="52"/>
      <c r="F47" s="75"/>
      <c r="G47" s="33"/>
      <c r="H47" s="1"/>
    </row>
    <row r="48" spans="1:11" ht="21.95" customHeight="1" thickBot="1">
      <c r="A48" s="76" t="s">
        <v>145</v>
      </c>
      <c r="B48" s="22"/>
      <c r="C48" s="77"/>
      <c r="D48" s="52">
        <v>17</v>
      </c>
      <c r="E48" s="52"/>
      <c r="F48" s="91">
        <v>89999686</v>
      </c>
      <c r="G48" s="52"/>
      <c r="H48" s="92">
        <v>90000000</v>
      </c>
      <c r="I48" s="52"/>
    </row>
    <row r="49" spans="1:12" ht="21.95" customHeight="1" thickTop="1">
      <c r="A49" s="24" t="s">
        <v>54</v>
      </c>
      <c r="B49" s="24"/>
      <c r="D49" s="52"/>
      <c r="E49" s="1"/>
      <c r="F49" s="3"/>
      <c r="H49" s="3"/>
      <c r="I49" s="1"/>
    </row>
    <row r="50" spans="1:12" ht="21.95" customHeight="1">
      <c r="A50" s="76" t="s">
        <v>131</v>
      </c>
      <c r="B50" s="22"/>
      <c r="D50" s="52"/>
      <c r="E50" s="1"/>
      <c r="F50" s="1">
        <f>SUM(CE!D20)</f>
        <v>89999686</v>
      </c>
      <c r="H50" s="1">
        <f>CE!D15</f>
        <v>89999686</v>
      </c>
      <c r="I50" s="1"/>
      <c r="L50" s="1"/>
    </row>
    <row r="51" spans="1:12" ht="21.95" customHeight="1">
      <c r="A51" s="22" t="s">
        <v>55</v>
      </c>
      <c r="B51" s="22"/>
      <c r="D51" s="52"/>
      <c r="E51" s="1"/>
      <c r="F51" s="1">
        <f>SUM(CE!F20)</f>
        <v>136800000</v>
      </c>
      <c r="H51" s="1">
        <f>CE!F15</f>
        <v>136800000</v>
      </c>
      <c r="I51" s="1"/>
    </row>
    <row r="52" spans="1:12" ht="21.95" customHeight="1">
      <c r="A52" s="24" t="s">
        <v>47</v>
      </c>
      <c r="B52" s="24"/>
      <c r="D52" s="52"/>
      <c r="E52" s="1"/>
      <c r="F52" s="1"/>
      <c r="H52" s="1"/>
      <c r="I52" s="1"/>
    </row>
    <row r="53" spans="1:12" ht="21.95" customHeight="1">
      <c r="A53" s="22" t="s">
        <v>48</v>
      </c>
      <c r="B53" s="22"/>
      <c r="D53" s="52">
        <v>18</v>
      </c>
      <c r="E53" s="1"/>
      <c r="F53" s="1">
        <f>SUM(CE!H20)</f>
        <v>10000000</v>
      </c>
      <c r="H53" s="1">
        <f>CE!H15</f>
        <v>10000000</v>
      </c>
      <c r="I53" s="1"/>
    </row>
    <row r="54" spans="1:12" ht="21.95" customHeight="1">
      <c r="A54" s="22" t="s">
        <v>49</v>
      </c>
      <c r="B54" s="22"/>
      <c r="D54" s="25"/>
      <c r="E54" s="1"/>
      <c r="F54" s="1">
        <f>SUM(CE!J20)</f>
        <v>2278407848</v>
      </c>
      <c r="H54" s="1">
        <f>CE!J15</f>
        <v>2076684663</v>
      </c>
      <c r="I54" s="1"/>
      <c r="K54" s="23"/>
    </row>
    <row r="55" spans="1:12" ht="21.95" customHeight="1">
      <c r="A55" s="10" t="s">
        <v>8</v>
      </c>
      <c r="B55" s="10"/>
      <c r="D55" s="25"/>
      <c r="E55" s="1"/>
      <c r="F55" s="2">
        <f>SUM(F50:F54)</f>
        <v>2515207534</v>
      </c>
      <c r="H55" s="2">
        <f>SUM(H50:H54)</f>
        <v>2313484349</v>
      </c>
      <c r="I55" s="1"/>
    </row>
    <row r="56" spans="1:12" ht="21.95" customHeight="1" thickBot="1">
      <c r="A56" s="10" t="s">
        <v>9</v>
      </c>
      <c r="B56" s="10"/>
      <c r="D56" s="25"/>
      <c r="E56" s="1"/>
      <c r="F56" s="5">
        <f>SUM(F43+F55)</f>
        <v>3025093374</v>
      </c>
      <c r="H56" s="5">
        <f>SUM(H43+H55)</f>
        <v>2956957426</v>
      </c>
      <c r="I56" s="1"/>
    </row>
    <row r="57" spans="1:12" ht="21.95" customHeight="1" thickTop="1">
      <c r="D57" s="25"/>
      <c r="E57" s="29"/>
      <c r="F57" s="49">
        <f>SUM(F22-F56)</f>
        <v>0</v>
      </c>
      <c r="G57" s="50"/>
      <c r="H57" s="49">
        <f>SUM(H22-H56)</f>
        <v>0</v>
      </c>
      <c r="I57" s="51"/>
    </row>
    <row r="58" spans="1:12" ht="21.95" customHeight="1">
      <c r="A58" s="13" t="s">
        <v>4</v>
      </c>
      <c r="D58" s="25"/>
      <c r="E58" s="1"/>
      <c r="H58" s="1"/>
      <c r="I58" s="1"/>
    </row>
    <row r="59" spans="1:12" ht="21.95" customHeight="1">
      <c r="D59" s="25"/>
      <c r="E59" s="1"/>
      <c r="H59" s="1"/>
      <c r="I59" s="1"/>
    </row>
    <row r="60" spans="1:12" ht="21.95" customHeight="1">
      <c r="A60" s="30"/>
      <c r="B60" s="31"/>
      <c r="C60" s="22"/>
      <c r="E60" s="1"/>
      <c r="H60" s="1"/>
      <c r="I60" s="1"/>
    </row>
    <row r="61" spans="1:12" ht="21.95" customHeight="1">
      <c r="A61" s="31"/>
      <c r="B61" s="31"/>
      <c r="C61" s="22"/>
      <c r="E61" s="1"/>
      <c r="H61" s="1"/>
      <c r="I61" s="1"/>
    </row>
    <row r="62" spans="1:12" s="31" customFormat="1" ht="21.95" customHeight="1">
      <c r="B62" s="22" t="s">
        <v>10</v>
      </c>
      <c r="E62" s="1"/>
      <c r="H62" s="1"/>
      <c r="I62" s="1"/>
    </row>
    <row r="63" spans="1:12" ht="21.95" customHeight="1">
      <c r="A63" s="30"/>
      <c r="B63" s="31"/>
      <c r="E63" s="1"/>
      <c r="H63" s="1"/>
      <c r="I63" s="1"/>
    </row>
  </sheetData>
  <printOptions horizontalCentered="1" gridLinesSet="0"/>
  <pageMargins left="0.98425196850393704" right="0.39370078740157483" top="0.70866141732283472" bottom="7.874015748031496E-2" header="0.19685039370078741" footer="0.19685039370078741"/>
  <pageSetup paperSize="9" scale="90" orientation="portrait" r:id="rId1"/>
  <rowBreaks count="1" manualBreakCount="1">
    <brk id="24" max="16383" man="1"/>
  </rowBreaks>
  <ignoredErrors>
    <ignoredError sqref="G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showGridLines="0" view="pageBreakPreview" zoomScaleNormal="100" zoomScaleSheetLayoutView="100" workbookViewId="0"/>
  </sheetViews>
  <sheetFormatPr defaultColWidth="10.7109375" defaultRowHeight="21.75"/>
  <cols>
    <col min="1" max="1" width="53.28515625" style="13" customWidth="1"/>
    <col min="2" max="2" width="1.7109375" style="13" customWidth="1"/>
    <col min="3" max="3" width="6.5703125" style="13" customWidth="1"/>
    <col min="4" max="4" width="1.7109375" style="33" customWidth="1"/>
    <col min="5" max="5" width="15.7109375" style="33" customWidth="1"/>
    <col min="6" max="6" width="2" style="33" customWidth="1"/>
    <col min="7" max="7" width="15.7109375" style="33" customWidth="1"/>
    <col min="8" max="8" width="1" style="25" customWidth="1"/>
    <col min="9" max="9" width="1.7109375" style="13" customWidth="1"/>
    <col min="10" max="10" width="11.28515625" style="13" bestFit="1" customWidth="1"/>
    <col min="11" max="16384" width="10.7109375" style="13"/>
  </cols>
  <sheetData>
    <row r="1" spans="1:10">
      <c r="A1" s="10" t="s">
        <v>91</v>
      </c>
      <c r="B1" s="11"/>
      <c r="C1" s="11"/>
      <c r="D1" s="32"/>
      <c r="E1" s="32"/>
      <c r="F1" s="32"/>
      <c r="G1" s="32"/>
      <c r="H1" s="11"/>
    </row>
    <row r="2" spans="1:10">
      <c r="A2" s="10" t="s">
        <v>50</v>
      </c>
      <c r="B2" s="11"/>
      <c r="C2" s="11"/>
      <c r="D2" s="32"/>
      <c r="E2" s="32"/>
      <c r="F2" s="32"/>
      <c r="G2" s="32"/>
      <c r="H2" s="11"/>
    </row>
    <row r="3" spans="1:10">
      <c r="A3" s="10" t="s">
        <v>142</v>
      </c>
      <c r="B3" s="11"/>
      <c r="C3" s="11"/>
      <c r="D3" s="12"/>
      <c r="E3" s="12"/>
      <c r="F3" s="12"/>
    </row>
    <row r="4" spans="1:10">
      <c r="A4" s="10"/>
      <c r="B4" s="11"/>
      <c r="C4" s="11"/>
      <c r="D4" s="12"/>
      <c r="E4" s="27"/>
      <c r="F4" s="12"/>
      <c r="G4" s="14" t="s">
        <v>92</v>
      </c>
    </row>
    <row r="5" spans="1:10">
      <c r="A5" s="15"/>
      <c r="B5" s="11"/>
      <c r="C5" s="16" t="s">
        <v>33</v>
      </c>
      <c r="D5" s="17"/>
      <c r="E5" s="18" t="s">
        <v>141</v>
      </c>
      <c r="F5" s="17"/>
      <c r="G5" s="18">
        <v>2564</v>
      </c>
      <c r="H5" s="19"/>
    </row>
    <row r="6" spans="1:10">
      <c r="A6" s="57" t="s">
        <v>87</v>
      </c>
      <c r="B6" s="11"/>
      <c r="C6" s="16"/>
      <c r="D6" s="17"/>
      <c r="E6" s="18"/>
      <c r="F6" s="17"/>
      <c r="G6" s="18"/>
      <c r="H6" s="19"/>
    </row>
    <row r="7" spans="1:10">
      <c r="A7" s="20" t="s">
        <v>22</v>
      </c>
      <c r="C7" s="25"/>
    </row>
    <row r="8" spans="1:10">
      <c r="A8" s="13" t="s">
        <v>103</v>
      </c>
      <c r="C8" s="21">
        <v>24</v>
      </c>
      <c r="D8" s="7"/>
      <c r="E8" s="70">
        <v>4072740489</v>
      </c>
      <c r="F8" s="7"/>
      <c r="G8" s="70">
        <v>3760755409</v>
      </c>
      <c r="H8" s="34"/>
      <c r="J8" s="23"/>
    </row>
    <row r="9" spans="1:10">
      <c r="A9" s="13" t="s">
        <v>26</v>
      </c>
      <c r="C9" s="21">
        <v>19</v>
      </c>
      <c r="D9" s="7"/>
      <c r="E9" s="71">
        <v>55791398</v>
      </c>
      <c r="F9" s="7"/>
      <c r="G9" s="71">
        <v>36338558</v>
      </c>
      <c r="H9" s="34"/>
    </row>
    <row r="10" spans="1:10">
      <c r="A10" s="20" t="s">
        <v>23</v>
      </c>
      <c r="C10" s="21"/>
      <c r="D10" s="7"/>
      <c r="E10" s="72">
        <f>SUM(E8:E9)</f>
        <v>4128531887</v>
      </c>
      <c r="F10" s="7"/>
      <c r="G10" s="72">
        <f>SUM(G8:G9)</f>
        <v>3797093967</v>
      </c>
      <c r="H10" s="34"/>
    </row>
    <row r="11" spans="1:10">
      <c r="A11" s="20" t="s">
        <v>24</v>
      </c>
      <c r="C11" s="21"/>
      <c r="D11" s="7"/>
      <c r="E11" s="73"/>
      <c r="F11" s="7"/>
      <c r="G11" s="73"/>
      <c r="H11" s="34"/>
    </row>
    <row r="12" spans="1:10">
      <c r="A12" s="13" t="s">
        <v>104</v>
      </c>
      <c r="C12" s="21">
        <v>20</v>
      </c>
      <c r="D12" s="7"/>
      <c r="E12" s="73">
        <v>3298281026</v>
      </c>
      <c r="F12" s="7"/>
      <c r="G12" s="73">
        <v>2964064242</v>
      </c>
      <c r="H12" s="34"/>
    </row>
    <row r="13" spans="1:10">
      <c r="A13" s="13" t="s">
        <v>99</v>
      </c>
      <c r="C13" s="21"/>
      <c r="D13" s="7"/>
      <c r="E13" s="73">
        <v>122951329</v>
      </c>
      <c r="F13" s="7"/>
      <c r="G13" s="73">
        <v>100665522</v>
      </c>
      <c r="H13" s="34"/>
    </row>
    <row r="14" spans="1:10">
      <c r="A14" s="13" t="s">
        <v>27</v>
      </c>
      <c r="C14" s="21"/>
      <c r="D14" s="7"/>
      <c r="E14" s="73">
        <v>285756292.99999994</v>
      </c>
      <c r="F14" s="7"/>
      <c r="G14" s="73">
        <v>270352832</v>
      </c>
      <c r="H14" s="35"/>
    </row>
    <row r="15" spans="1:10">
      <c r="A15" s="20" t="s">
        <v>25</v>
      </c>
      <c r="C15" s="21"/>
      <c r="D15" s="7"/>
      <c r="E15" s="74">
        <f>SUM(E12:E14)</f>
        <v>3706988648</v>
      </c>
      <c r="F15" s="7"/>
      <c r="G15" s="74">
        <f>SUM(G12:G14)</f>
        <v>3335082596</v>
      </c>
      <c r="H15" s="34"/>
    </row>
    <row r="16" spans="1:10">
      <c r="A16" s="20" t="s">
        <v>124</v>
      </c>
      <c r="C16" s="21"/>
      <c r="D16" s="7"/>
      <c r="E16" s="73">
        <f>E10-E15</f>
        <v>421543239</v>
      </c>
      <c r="F16" s="7"/>
      <c r="G16" s="73">
        <f>G10-G15</f>
        <v>462011371</v>
      </c>
      <c r="H16" s="35"/>
    </row>
    <row r="17" spans="1:11">
      <c r="A17" s="13" t="s">
        <v>110</v>
      </c>
      <c r="C17" s="21"/>
      <c r="D17" s="7"/>
      <c r="E17" s="72">
        <v>-2906245</v>
      </c>
      <c r="F17" s="7"/>
      <c r="G17" s="72">
        <v>-1902910</v>
      </c>
      <c r="H17" s="34"/>
    </row>
    <row r="18" spans="1:11">
      <c r="A18" s="20" t="s">
        <v>69</v>
      </c>
      <c r="C18" s="21"/>
      <c r="D18" s="7"/>
      <c r="E18" s="73">
        <f>SUM(E16:E17)</f>
        <v>418636994</v>
      </c>
      <c r="F18" s="7"/>
      <c r="G18" s="73">
        <f>SUM(G16:G17)</f>
        <v>460108461</v>
      </c>
      <c r="H18" s="34"/>
    </row>
    <row r="19" spans="1:11">
      <c r="A19" s="13" t="s">
        <v>43</v>
      </c>
      <c r="C19" s="21">
        <v>21</v>
      </c>
      <c r="D19" s="7"/>
      <c r="E19" s="72">
        <v>-55588631</v>
      </c>
      <c r="F19" s="7"/>
      <c r="G19" s="72">
        <v>-77287561</v>
      </c>
      <c r="H19" s="34"/>
    </row>
    <row r="20" spans="1:11">
      <c r="A20" s="20" t="s">
        <v>93</v>
      </c>
      <c r="C20" s="21"/>
      <c r="D20" s="7"/>
      <c r="E20" s="9">
        <f>SUM(E18:E19)</f>
        <v>363048363</v>
      </c>
      <c r="F20" s="7"/>
      <c r="G20" s="9">
        <f>SUM(G18:G19)</f>
        <v>382820900</v>
      </c>
      <c r="H20" s="34"/>
    </row>
    <row r="21" spans="1:11">
      <c r="A21" s="20"/>
      <c r="C21" s="21"/>
      <c r="D21" s="7"/>
      <c r="E21" s="7"/>
      <c r="F21" s="7"/>
      <c r="G21" s="7"/>
      <c r="H21" s="34"/>
    </row>
    <row r="22" spans="1:11">
      <c r="A22" s="20" t="s">
        <v>88</v>
      </c>
      <c r="C22" s="21"/>
      <c r="D22" s="7"/>
      <c r="E22" s="7"/>
      <c r="F22" s="7"/>
      <c r="G22" s="7"/>
      <c r="H22" s="34"/>
      <c r="J22" s="59"/>
    </row>
    <row r="23" spans="1:11">
      <c r="A23" s="55" t="s">
        <v>70</v>
      </c>
      <c r="C23" s="55"/>
      <c r="D23" s="13"/>
      <c r="E23" s="7"/>
      <c r="F23" s="7"/>
      <c r="G23" s="7"/>
      <c r="H23" s="34"/>
      <c r="J23" s="59"/>
    </row>
    <row r="24" spans="1:11">
      <c r="A24" s="77" t="s">
        <v>146</v>
      </c>
      <c r="C24" s="55"/>
      <c r="D24" s="13"/>
      <c r="E24" s="7"/>
      <c r="F24" s="7"/>
      <c r="G24" s="7"/>
      <c r="H24" s="34"/>
      <c r="J24" s="59"/>
    </row>
    <row r="25" spans="1:11">
      <c r="A25" s="77" t="s">
        <v>156</v>
      </c>
      <c r="C25" s="21">
        <v>10</v>
      </c>
      <c r="D25" s="13"/>
      <c r="E25" s="7">
        <v>-3530821</v>
      </c>
      <c r="F25" s="7"/>
      <c r="G25" s="7">
        <v>0</v>
      </c>
      <c r="H25" s="34"/>
      <c r="J25" s="59"/>
    </row>
    <row r="26" spans="1:11">
      <c r="A26" s="77" t="s">
        <v>71</v>
      </c>
      <c r="B26" s="77"/>
      <c r="C26" s="21">
        <v>21</v>
      </c>
      <c r="D26" s="77"/>
      <c r="E26" s="94">
        <v>706164</v>
      </c>
      <c r="F26" s="7"/>
      <c r="G26" s="7">
        <v>0</v>
      </c>
      <c r="H26" s="34"/>
      <c r="J26" s="59"/>
    </row>
    <row r="27" spans="1:11">
      <c r="A27" s="77" t="s">
        <v>132</v>
      </c>
      <c r="B27" s="77"/>
      <c r="C27" s="21"/>
      <c r="D27" s="21"/>
      <c r="E27" s="73">
        <v>-1251339</v>
      </c>
      <c r="F27" s="7"/>
      <c r="G27" s="73">
        <v>3166656</v>
      </c>
      <c r="H27" s="34"/>
      <c r="J27" s="59"/>
      <c r="K27" s="60"/>
    </row>
    <row r="28" spans="1:11">
      <c r="A28" s="77" t="s">
        <v>71</v>
      </c>
      <c r="B28" s="77"/>
      <c r="C28" s="21">
        <v>21</v>
      </c>
      <c r="D28" s="21"/>
      <c r="E28" s="95">
        <v>250268</v>
      </c>
      <c r="F28" s="7"/>
      <c r="G28" s="72">
        <v>-633331</v>
      </c>
      <c r="H28" s="34"/>
      <c r="J28" s="59"/>
      <c r="K28" s="60"/>
    </row>
    <row r="29" spans="1:11">
      <c r="A29" s="13" t="s">
        <v>70</v>
      </c>
      <c r="C29" s="55"/>
      <c r="D29" s="13"/>
      <c r="E29" s="7"/>
      <c r="F29" s="7"/>
      <c r="G29" s="7"/>
      <c r="H29" s="34"/>
      <c r="J29" s="59"/>
    </row>
    <row r="30" spans="1:11">
      <c r="A30" s="13" t="s">
        <v>72</v>
      </c>
      <c r="C30" s="55"/>
      <c r="D30" s="13"/>
      <c r="E30" s="8">
        <f>SUM(E23:E28)</f>
        <v>-3825728</v>
      </c>
      <c r="F30" s="7"/>
      <c r="G30" s="8">
        <f>SUM(G23:G28)</f>
        <v>2533325</v>
      </c>
      <c r="H30" s="34"/>
      <c r="J30" s="59"/>
      <c r="K30" s="60"/>
    </row>
    <row r="31" spans="1:11">
      <c r="A31" s="20" t="s">
        <v>94</v>
      </c>
      <c r="C31" s="55"/>
      <c r="D31" s="13"/>
      <c r="E31" s="9">
        <f>SUM(E30)</f>
        <v>-3825728</v>
      </c>
      <c r="F31" s="7"/>
      <c r="G31" s="9">
        <f>SUM(G30)</f>
        <v>2533325</v>
      </c>
      <c r="H31" s="34"/>
      <c r="J31" s="59"/>
      <c r="K31" s="60"/>
    </row>
    <row r="32" spans="1:11">
      <c r="A32" s="20"/>
      <c r="C32" s="55"/>
      <c r="D32" s="13"/>
      <c r="E32" s="7"/>
      <c r="F32" s="7"/>
      <c r="G32" s="7"/>
      <c r="H32" s="34"/>
      <c r="J32" s="59"/>
    </row>
    <row r="33" spans="1:11" ht="22.5" thickBot="1">
      <c r="A33" s="20" t="s">
        <v>95</v>
      </c>
      <c r="C33" s="55"/>
      <c r="D33" s="13"/>
      <c r="E33" s="58">
        <f>E20+E31</f>
        <v>359222635</v>
      </c>
      <c r="F33" s="7"/>
      <c r="G33" s="58">
        <f>G20+G31</f>
        <v>385354225</v>
      </c>
      <c r="H33" s="34"/>
      <c r="J33" s="59"/>
      <c r="K33" s="60"/>
    </row>
    <row r="34" spans="1:11" ht="22.5" thickTop="1">
      <c r="C34" s="21"/>
      <c r="J34" s="59"/>
    </row>
    <row r="35" spans="1:11">
      <c r="A35" s="20" t="s">
        <v>90</v>
      </c>
      <c r="C35" s="21">
        <v>23</v>
      </c>
      <c r="J35" s="59"/>
    </row>
    <row r="36" spans="1:11">
      <c r="A36" s="13" t="s">
        <v>73</v>
      </c>
      <c r="C36" s="21"/>
      <c r="J36" s="59"/>
    </row>
    <row r="37" spans="1:11" ht="22.5" thickBot="1">
      <c r="A37" s="13" t="s">
        <v>89</v>
      </c>
      <c r="E37" s="54">
        <f>E20/89999686</f>
        <v>4.0338847737757666</v>
      </c>
      <c r="G37" s="54">
        <f>G20/89999686</f>
        <v>4.2535803958249367</v>
      </c>
      <c r="J37" s="28"/>
      <c r="K37" s="28"/>
    </row>
    <row r="38" spans="1:11" ht="22.5" thickTop="1">
      <c r="C38" s="25"/>
    </row>
    <row r="39" spans="1:11">
      <c r="A39" s="13" t="s">
        <v>4</v>
      </c>
      <c r="C39" s="25"/>
    </row>
    <row r="40" spans="1:11">
      <c r="C40" s="25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showGridLines="0" view="pageBreakPreview" zoomScaleNormal="100" zoomScaleSheetLayoutView="100" workbookViewId="0"/>
  </sheetViews>
  <sheetFormatPr defaultColWidth="9.140625" defaultRowHeight="21.75"/>
  <cols>
    <col min="1" max="1" width="35.28515625" style="68" customWidth="1"/>
    <col min="2" max="2" width="2.5703125" style="68" customWidth="1"/>
    <col min="3" max="3" width="0.85546875" style="68" customWidth="1"/>
    <col min="4" max="4" width="12.5703125" style="68" customWidth="1"/>
    <col min="5" max="5" width="0.85546875" style="68" customWidth="1"/>
    <col min="6" max="6" width="11.85546875" style="68" customWidth="1"/>
    <col min="7" max="7" width="0.85546875" style="68" customWidth="1"/>
    <col min="8" max="8" width="14.7109375" style="68" customWidth="1"/>
    <col min="9" max="9" width="0.85546875" style="68" customWidth="1"/>
    <col min="10" max="10" width="13.140625" style="68" customWidth="1"/>
    <col min="11" max="11" width="0.85546875" style="68" customWidth="1"/>
    <col min="12" max="12" width="13.42578125" style="68" customWidth="1"/>
    <col min="13" max="13" width="1.140625" style="68" customWidth="1"/>
    <col min="14" max="16384" width="9.140625" style="68"/>
  </cols>
  <sheetData>
    <row r="1" spans="1:12">
      <c r="A1" s="78" t="s">
        <v>91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>
      <c r="A2" s="96" t="s">
        <v>13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>
      <c r="A3" s="96" t="s">
        <v>142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79" customFormat="1">
      <c r="D4" s="68"/>
      <c r="E4" s="68"/>
      <c r="F4" s="68"/>
      <c r="G4" s="68"/>
      <c r="H4" s="68"/>
      <c r="I4" s="68"/>
      <c r="J4" s="68"/>
      <c r="K4" s="68"/>
      <c r="L4" s="80" t="s">
        <v>92</v>
      </c>
    </row>
    <row r="5" spans="1:12" s="79" customFormat="1">
      <c r="D5" s="79" t="s">
        <v>15</v>
      </c>
      <c r="H5" s="97" t="s">
        <v>47</v>
      </c>
      <c r="I5" s="97"/>
      <c r="J5" s="97"/>
      <c r="L5" s="81"/>
    </row>
    <row r="6" spans="1:12" s="79" customFormat="1">
      <c r="D6" s="82" t="s">
        <v>17</v>
      </c>
      <c r="E6" s="82"/>
      <c r="F6" s="82" t="s">
        <v>56</v>
      </c>
      <c r="G6" s="82"/>
      <c r="H6" s="82" t="s">
        <v>52</v>
      </c>
      <c r="L6" s="79" t="s">
        <v>83</v>
      </c>
    </row>
    <row r="7" spans="1:12" s="79" customFormat="1">
      <c r="B7" s="16"/>
      <c r="D7" s="83" t="s">
        <v>16</v>
      </c>
      <c r="E7" s="82"/>
      <c r="F7" s="83" t="s">
        <v>57</v>
      </c>
      <c r="G7" s="82"/>
      <c r="H7" s="83" t="s">
        <v>51</v>
      </c>
      <c r="I7" s="82"/>
      <c r="J7" s="83" t="s">
        <v>14</v>
      </c>
      <c r="K7" s="82"/>
      <c r="L7" s="83" t="s">
        <v>82</v>
      </c>
    </row>
    <row r="8" spans="1:12">
      <c r="A8" s="84" t="s">
        <v>128</v>
      </c>
      <c r="B8" s="84"/>
      <c r="C8" s="84"/>
      <c r="D8" s="7">
        <v>80000000</v>
      </c>
      <c r="E8" s="7"/>
      <c r="F8" s="7">
        <v>136800000</v>
      </c>
      <c r="G8" s="7"/>
      <c r="H8" s="7">
        <v>10000000</v>
      </c>
      <c r="I8" s="7"/>
      <c r="J8" s="7">
        <v>1787330438</v>
      </c>
      <c r="K8" s="85"/>
      <c r="L8" s="7">
        <f>SUM(D8:J8)</f>
        <v>2014130438</v>
      </c>
    </row>
    <row r="9" spans="1:12">
      <c r="A9" s="68" t="s">
        <v>93</v>
      </c>
      <c r="D9" s="34">
        <v>0</v>
      </c>
      <c r="E9" s="85"/>
      <c r="F9" s="34">
        <v>0</v>
      </c>
      <c r="G9" s="85"/>
      <c r="H9" s="34">
        <v>0</v>
      </c>
      <c r="I9" s="85"/>
      <c r="J9" s="7">
        <f>PL!G20</f>
        <v>382820900</v>
      </c>
      <c r="K9" s="85"/>
      <c r="L9" s="85">
        <f>SUM(D9:J9)</f>
        <v>382820900</v>
      </c>
    </row>
    <row r="10" spans="1:12">
      <c r="A10" s="68" t="s">
        <v>94</v>
      </c>
      <c r="D10" s="86">
        <v>0</v>
      </c>
      <c r="E10" s="85"/>
      <c r="F10" s="86">
        <v>0</v>
      </c>
      <c r="G10" s="85"/>
      <c r="H10" s="86">
        <v>0</v>
      </c>
      <c r="I10" s="85"/>
      <c r="J10" s="86">
        <f>PL!G31</f>
        <v>2533325</v>
      </c>
      <c r="K10" s="85"/>
      <c r="L10" s="72">
        <f>SUM(D10:J10)</f>
        <v>2533325</v>
      </c>
    </row>
    <row r="11" spans="1:12">
      <c r="A11" s="68" t="s">
        <v>95</v>
      </c>
      <c r="D11" s="34">
        <f>SUM(D9:D10)</f>
        <v>0</v>
      </c>
      <c r="E11" s="85"/>
      <c r="F11" s="34">
        <f>SUM(F9:F10)</f>
        <v>0</v>
      </c>
      <c r="G11" s="85"/>
      <c r="H11" s="34">
        <f>SUM(H9:H10)</f>
        <v>0</v>
      </c>
      <c r="I11" s="85"/>
      <c r="J11" s="34">
        <f>SUM(J9:J10)</f>
        <v>385354225</v>
      </c>
      <c r="K11" s="85"/>
      <c r="L11" s="87">
        <f>SUM(D11:J11)</f>
        <v>385354225</v>
      </c>
    </row>
    <row r="12" spans="1:12">
      <c r="A12" s="68" t="s">
        <v>162</v>
      </c>
      <c r="D12" s="86">
        <v>9999686</v>
      </c>
      <c r="E12" s="85"/>
      <c r="F12" s="86">
        <v>0</v>
      </c>
      <c r="G12" s="85"/>
      <c r="H12" s="86">
        <v>0</v>
      </c>
      <c r="I12" s="85"/>
      <c r="J12" s="8">
        <v>-96000000</v>
      </c>
      <c r="K12" s="85"/>
      <c r="L12" s="72">
        <f>SUM(D12:J12)</f>
        <v>-86000314</v>
      </c>
    </row>
    <row r="13" spans="1:12" ht="22.5" thickBot="1">
      <c r="A13" s="84" t="s">
        <v>129</v>
      </c>
      <c r="B13" s="84"/>
      <c r="C13" s="84"/>
      <c r="D13" s="58">
        <f>SUM(D8,D11:D12)</f>
        <v>89999686</v>
      </c>
      <c r="E13" s="85"/>
      <c r="F13" s="58">
        <f>SUM(F8,F11:F12)</f>
        <v>136800000</v>
      </c>
      <c r="G13" s="85"/>
      <c r="H13" s="58">
        <f>SUM(H8,H11:H12)</f>
        <v>10000000</v>
      </c>
      <c r="I13" s="85"/>
      <c r="J13" s="58">
        <f>SUM(J8,J11:J12)</f>
        <v>2076684663</v>
      </c>
      <c r="K13" s="85"/>
      <c r="L13" s="58">
        <f>SUM(L8,L11:L12)</f>
        <v>2313484349</v>
      </c>
    </row>
    <row r="14" spans="1:12" ht="22.5" thickTop="1">
      <c r="D14" s="23"/>
      <c r="E14" s="23"/>
      <c r="F14" s="23"/>
      <c r="G14" s="23"/>
      <c r="H14" s="23"/>
      <c r="I14" s="23"/>
      <c r="J14" s="23"/>
      <c r="K14" s="7"/>
      <c r="L14" s="23"/>
    </row>
    <row r="15" spans="1:12">
      <c r="A15" s="84" t="s">
        <v>143</v>
      </c>
      <c r="B15" s="84"/>
      <c r="C15" s="84"/>
      <c r="D15" s="7">
        <f>D13</f>
        <v>89999686</v>
      </c>
      <c r="E15" s="7"/>
      <c r="F15" s="7">
        <f>F13</f>
        <v>136800000</v>
      </c>
      <c r="G15" s="7"/>
      <c r="H15" s="7">
        <f>H13</f>
        <v>10000000</v>
      </c>
      <c r="I15" s="7"/>
      <c r="J15" s="7">
        <f>J13</f>
        <v>2076684663</v>
      </c>
      <c r="K15" s="85"/>
      <c r="L15" s="7">
        <f>L13</f>
        <v>2313484349</v>
      </c>
    </row>
    <row r="16" spans="1:12">
      <c r="A16" s="68" t="s">
        <v>93</v>
      </c>
      <c r="D16" s="34">
        <v>0</v>
      </c>
      <c r="E16" s="85"/>
      <c r="F16" s="34">
        <v>0</v>
      </c>
      <c r="G16" s="85"/>
      <c r="H16" s="34">
        <v>0</v>
      </c>
      <c r="I16" s="85"/>
      <c r="J16" s="7">
        <f>PL!E20</f>
        <v>363048363</v>
      </c>
      <c r="K16" s="85"/>
      <c r="L16" s="85">
        <f>SUM(D16:J16)</f>
        <v>363048363</v>
      </c>
    </row>
    <row r="17" spans="1:12">
      <c r="A17" s="68" t="s">
        <v>94</v>
      </c>
      <c r="D17" s="86">
        <v>0</v>
      </c>
      <c r="E17" s="85"/>
      <c r="F17" s="86">
        <v>0</v>
      </c>
      <c r="G17" s="85"/>
      <c r="H17" s="86">
        <v>0</v>
      </c>
      <c r="I17" s="85"/>
      <c r="J17" s="86">
        <f>PL!E31</f>
        <v>-3825728</v>
      </c>
      <c r="K17" s="85"/>
      <c r="L17" s="72">
        <f>SUM(D17:J17)</f>
        <v>-3825728</v>
      </c>
    </row>
    <row r="18" spans="1:12">
      <c r="A18" s="68" t="s">
        <v>95</v>
      </c>
      <c r="D18" s="34">
        <f>SUM(D16:D17)</f>
        <v>0</v>
      </c>
      <c r="E18" s="85"/>
      <c r="F18" s="34">
        <f>SUM(F16:F17)</f>
        <v>0</v>
      </c>
      <c r="G18" s="85"/>
      <c r="H18" s="34">
        <f>SUM(H16:H17)</f>
        <v>0</v>
      </c>
      <c r="I18" s="85"/>
      <c r="J18" s="34">
        <f>SUM(J16:J17)</f>
        <v>359222635</v>
      </c>
      <c r="K18" s="85"/>
      <c r="L18" s="34">
        <f>SUM(L16:L17)</f>
        <v>359222635</v>
      </c>
    </row>
    <row r="19" spans="1:12">
      <c r="A19" s="68" t="s">
        <v>165</v>
      </c>
      <c r="D19" s="34">
        <v>0</v>
      </c>
      <c r="E19" s="85"/>
      <c r="F19" s="86">
        <v>0</v>
      </c>
      <c r="G19" s="85"/>
      <c r="H19" s="86">
        <v>0</v>
      </c>
      <c r="I19" s="85"/>
      <c r="J19" s="93">
        <v>-157499450</v>
      </c>
      <c r="K19" s="85"/>
      <c r="L19" s="72">
        <f>SUM(D19:J19)</f>
        <v>-157499450</v>
      </c>
    </row>
    <row r="20" spans="1:12" ht="22.5" thickBot="1">
      <c r="A20" s="84" t="s">
        <v>144</v>
      </c>
      <c r="B20" s="84"/>
      <c r="C20" s="84"/>
      <c r="D20" s="88">
        <f>SUM(D15,D18:D19)</f>
        <v>89999686</v>
      </c>
      <c r="E20" s="85"/>
      <c r="F20" s="88">
        <f>SUM(F15,F18:F19)</f>
        <v>136800000</v>
      </c>
      <c r="G20" s="85"/>
      <c r="H20" s="88">
        <f>SUM(H15,H18:H19)</f>
        <v>10000000</v>
      </c>
      <c r="I20" s="85"/>
      <c r="J20" s="88">
        <f>SUM(J15,J18:J19)</f>
        <v>2278407848</v>
      </c>
      <c r="K20" s="85"/>
      <c r="L20" s="88">
        <f>SUM(L15,L18:L19)</f>
        <v>2515207534</v>
      </c>
    </row>
    <row r="21" spans="1:12" ht="22.5" thickTop="1">
      <c r="A21" s="84"/>
      <c r="B21" s="84"/>
      <c r="C21" s="84"/>
      <c r="D21" s="89"/>
      <c r="E21" s="89"/>
      <c r="F21" s="89"/>
      <c r="G21" s="89"/>
      <c r="H21" s="89"/>
      <c r="I21" s="89"/>
      <c r="J21" s="89"/>
      <c r="K21" s="89"/>
      <c r="L21" s="89"/>
    </row>
    <row r="22" spans="1:12">
      <c r="A22" s="68" t="s">
        <v>4</v>
      </c>
      <c r="L22" s="90"/>
    </row>
  </sheetData>
  <mergeCells count="3">
    <mergeCell ref="A2:L2"/>
    <mergeCell ref="A3:L3"/>
    <mergeCell ref="H5:J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0" orientation="portrait" r:id="rId1"/>
  <ignoredErrors>
    <ignoredError sqref="H11:K11 D11:G11" formulaRange="1"/>
    <ignoredError sqref="L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2"/>
  <sheetViews>
    <sheetView showGridLines="0" view="pageBreakPreview" zoomScaleNormal="100" zoomScaleSheetLayoutView="100" workbookViewId="0"/>
  </sheetViews>
  <sheetFormatPr defaultColWidth="10.7109375" defaultRowHeight="21.75"/>
  <cols>
    <col min="1" max="1" width="61.5703125" style="13" customWidth="1"/>
    <col min="2" max="2" width="1.7109375" style="13" customWidth="1"/>
    <col min="3" max="3" width="6.5703125" style="13" customWidth="1"/>
    <col min="4" max="4" width="1.7109375" style="33" customWidth="1"/>
    <col min="5" max="5" width="15.7109375" style="33" customWidth="1"/>
    <col min="6" max="6" width="2" style="33" customWidth="1"/>
    <col min="7" max="7" width="15.7109375" style="33" customWidth="1"/>
    <col min="8" max="8" width="1" style="25" customWidth="1"/>
    <col min="9" max="9" width="1.7109375" style="13" customWidth="1"/>
    <col min="10" max="10" width="11.28515625" style="13" bestFit="1" customWidth="1"/>
    <col min="11" max="16384" width="10.7109375" style="13"/>
  </cols>
  <sheetData>
    <row r="1" spans="1:11">
      <c r="A1" s="10" t="s">
        <v>91</v>
      </c>
      <c r="B1" s="11"/>
      <c r="C1" s="11"/>
      <c r="D1" s="32"/>
      <c r="E1" s="32"/>
      <c r="F1" s="32"/>
      <c r="G1" s="32"/>
      <c r="H1" s="11"/>
    </row>
    <row r="2" spans="1:11">
      <c r="A2" s="36" t="s">
        <v>34</v>
      </c>
      <c r="B2" s="11"/>
      <c r="C2" s="11"/>
      <c r="D2" s="32"/>
      <c r="E2" s="32"/>
      <c r="F2" s="32"/>
      <c r="G2" s="32"/>
      <c r="H2" s="11"/>
    </row>
    <row r="3" spans="1:11">
      <c r="A3" s="10" t="s">
        <v>142</v>
      </c>
      <c r="B3" s="11"/>
      <c r="C3" s="11"/>
      <c r="D3" s="12"/>
      <c r="E3" s="12"/>
      <c r="F3" s="12"/>
    </row>
    <row r="4" spans="1:11">
      <c r="A4" s="10"/>
      <c r="B4" s="11"/>
      <c r="C4" s="11"/>
      <c r="D4" s="12"/>
      <c r="E4" s="27"/>
      <c r="F4" s="12"/>
      <c r="G4" s="14" t="s">
        <v>92</v>
      </c>
    </row>
    <row r="5" spans="1:11" ht="20.25" customHeight="1">
      <c r="A5" s="15"/>
      <c r="B5" s="11"/>
      <c r="C5" s="16" t="s">
        <v>33</v>
      </c>
      <c r="D5" s="17"/>
      <c r="E5" s="18" t="s">
        <v>141</v>
      </c>
      <c r="F5" s="17"/>
      <c r="G5" s="18">
        <v>2564</v>
      </c>
      <c r="H5" s="19"/>
    </row>
    <row r="6" spans="1:11">
      <c r="A6" s="37" t="s">
        <v>35</v>
      </c>
      <c r="B6" s="38"/>
    </row>
    <row r="7" spans="1:11">
      <c r="A7" s="39" t="s">
        <v>74</v>
      </c>
      <c r="B7" s="40"/>
      <c r="E7" s="41">
        <f>PL!E18</f>
        <v>418636994</v>
      </c>
      <c r="F7" s="7"/>
      <c r="G7" s="41">
        <f>PL!G18</f>
        <v>460108461</v>
      </c>
    </row>
    <row r="8" spans="1:11">
      <c r="A8" s="39" t="s">
        <v>75</v>
      </c>
      <c r="B8" s="40"/>
      <c r="C8" s="21"/>
      <c r="E8" s="42"/>
      <c r="F8" s="7"/>
      <c r="G8" s="42"/>
    </row>
    <row r="9" spans="1:11">
      <c r="A9" s="39" t="s">
        <v>44</v>
      </c>
      <c r="B9" s="40"/>
      <c r="C9" s="21"/>
      <c r="E9" s="7"/>
      <c r="F9" s="7"/>
      <c r="G9" s="7"/>
    </row>
    <row r="10" spans="1:11">
      <c r="A10" s="39" t="s">
        <v>36</v>
      </c>
      <c r="B10" s="40"/>
      <c r="C10" s="52" t="s">
        <v>163</v>
      </c>
      <c r="E10" s="42">
        <v>143440133</v>
      </c>
      <c r="F10" s="7"/>
      <c r="G10" s="42">
        <v>132152511</v>
      </c>
    </row>
    <row r="11" spans="1:11" s="25" customFormat="1">
      <c r="A11" s="39" t="s">
        <v>159</v>
      </c>
      <c r="B11" s="40"/>
      <c r="C11" s="21">
        <v>8</v>
      </c>
      <c r="D11" s="33"/>
      <c r="E11" s="42">
        <v>-32795</v>
      </c>
      <c r="F11" s="7"/>
      <c r="G11" s="42">
        <v>19653</v>
      </c>
      <c r="I11" s="13"/>
      <c r="J11" s="13"/>
      <c r="K11" s="13"/>
    </row>
    <row r="12" spans="1:11" s="25" customFormat="1">
      <c r="A12" s="39" t="s">
        <v>157</v>
      </c>
      <c r="B12" s="40"/>
      <c r="C12" s="21"/>
      <c r="D12" s="33"/>
      <c r="E12" s="42">
        <v>12198</v>
      </c>
      <c r="F12" s="7"/>
      <c r="G12" s="42">
        <v>0</v>
      </c>
      <c r="I12" s="13"/>
      <c r="J12" s="13"/>
      <c r="K12" s="13"/>
    </row>
    <row r="13" spans="1:11" s="25" customFormat="1">
      <c r="A13" s="39" t="s">
        <v>86</v>
      </c>
      <c r="B13" s="40"/>
      <c r="C13" s="21"/>
      <c r="D13" s="33"/>
      <c r="E13" s="42"/>
      <c r="F13" s="7"/>
      <c r="G13" s="42"/>
      <c r="I13" s="13"/>
      <c r="J13" s="13"/>
      <c r="K13" s="13"/>
    </row>
    <row r="14" spans="1:11" s="25" customFormat="1">
      <c r="A14" s="39" t="s">
        <v>130</v>
      </c>
      <c r="B14" s="40"/>
      <c r="C14" s="21">
        <v>9</v>
      </c>
      <c r="D14" s="33"/>
      <c r="E14" s="43">
        <v>1510490</v>
      </c>
      <c r="F14" s="7"/>
      <c r="G14" s="43">
        <v>-2123841</v>
      </c>
      <c r="I14" s="13"/>
      <c r="J14" s="13"/>
      <c r="K14" s="13"/>
    </row>
    <row r="15" spans="1:11" s="25" customFormat="1">
      <c r="A15" s="39" t="s">
        <v>139</v>
      </c>
      <c r="B15" s="40"/>
      <c r="C15" s="21">
        <v>10</v>
      </c>
      <c r="D15" s="33"/>
      <c r="E15" s="43">
        <v>226731</v>
      </c>
      <c r="F15" s="7"/>
      <c r="G15" s="43">
        <v>226731</v>
      </c>
      <c r="I15" s="13"/>
      <c r="J15" s="13"/>
      <c r="K15" s="13"/>
    </row>
    <row r="16" spans="1:11" s="25" customFormat="1">
      <c r="A16" s="39" t="s">
        <v>160</v>
      </c>
      <c r="B16" s="40"/>
      <c r="C16" s="52">
        <v>12</v>
      </c>
      <c r="D16" s="33"/>
      <c r="E16" s="43">
        <v>0</v>
      </c>
      <c r="F16" s="7"/>
      <c r="G16" s="43">
        <v>-12219552</v>
      </c>
      <c r="I16" s="13"/>
      <c r="J16" s="13"/>
      <c r="K16" s="13"/>
    </row>
    <row r="17" spans="1:11" s="25" customFormat="1">
      <c r="A17" s="39" t="s">
        <v>111</v>
      </c>
      <c r="B17" s="40"/>
      <c r="C17" s="52"/>
      <c r="D17" s="33"/>
      <c r="E17" s="43">
        <v>-196081</v>
      </c>
      <c r="F17" s="7"/>
      <c r="G17" s="43">
        <v>10272837</v>
      </c>
      <c r="I17" s="13"/>
      <c r="J17" s="13"/>
      <c r="K17" s="13"/>
    </row>
    <row r="18" spans="1:11" s="25" customFormat="1">
      <c r="A18" s="39" t="s">
        <v>166</v>
      </c>
      <c r="B18" s="40"/>
      <c r="C18" s="52"/>
      <c r="D18" s="33"/>
      <c r="E18" s="42">
        <v>-9624240</v>
      </c>
      <c r="F18" s="7"/>
      <c r="G18" s="42">
        <v>-2419730</v>
      </c>
      <c r="I18" s="13"/>
      <c r="J18" s="13"/>
      <c r="K18" s="13"/>
    </row>
    <row r="19" spans="1:11" s="25" customFormat="1">
      <c r="A19" s="39" t="s">
        <v>134</v>
      </c>
      <c r="B19" s="40"/>
      <c r="C19" s="52"/>
      <c r="D19" s="33"/>
      <c r="F19" s="7"/>
      <c r="G19" s="42"/>
      <c r="I19" s="13"/>
      <c r="J19" s="13"/>
      <c r="K19" s="13"/>
    </row>
    <row r="20" spans="1:11" s="25" customFormat="1">
      <c r="A20" s="39" t="s">
        <v>135</v>
      </c>
      <c r="B20" s="40"/>
      <c r="C20" s="52">
        <v>19</v>
      </c>
      <c r="D20" s="33"/>
      <c r="E20" s="42">
        <v>-25351179</v>
      </c>
      <c r="F20" s="7"/>
      <c r="G20" s="42">
        <v>-10817616</v>
      </c>
      <c r="I20" s="13"/>
      <c r="J20" s="13"/>
      <c r="K20" s="13"/>
    </row>
    <row r="21" spans="1:11" s="25" customFormat="1">
      <c r="A21" s="39" t="s">
        <v>76</v>
      </c>
      <c r="B21" s="40"/>
      <c r="C21" s="52">
        <v>16</v>
      </c>
      <c r="D21" s="33"/>
      <c r="E21" s="42">
        <v>5364236</v>
      </c>
      <c r="F21" s="7"/>
      <c r="G21" s="42">
        <v>5353416</v>
      </c>
      <c r="I21" s="13"/>
      <c r="J21" s="13"/>
      <c r="K21" s="13"/>
    </row>
    <row r="22" spans="1:11" s="25" customFormat="1">
      <c r="A22" s="65" t="s">
        <v>125</v>
      </c>
      <c r="B22" s="40"/>
      <c r="C22" s="52">
        <v>19</v>
      </c>
      <c r="D22" s="33"/>
      <c r="E22" s="42">
        <v>-1097986</v>
      </c>
      <c r="F22" s="33"/>
      <c r="G22" s="42">
        <v>-2532542</v>
      </c>
      <c r="I22" s="13"/>
      <c r="J22" s="13"/>
      <c r="K22" s="13"/>
    </row>
    <row r="23" spans="1:11" s="25" customFormat="1">
      <c r="A23" s="65" t="s">
        <v>147</v>
      </c>
      <c r="B23" s="40"/>
      <c r="C23" s="52">
        <v>19</v>
      </c>
      <c r="D23" s="33"/>
      <c r="E23" s="42">
        <v>-1902712</v>
      </c>
      <c r="F23" s="33"/>
      <c r="G23" s="42">
        <v>0</v>
      </c>
      <c r="I23" s="13"/>
      <c r="J23" s="13"/>
      <c r="K23" s="13"/>
    </row>
    <row r="24" spans="1:11" s="25" customFormat="1">
      <c r="A24" s="39" t="s">
        <v>112</v>
      </c>
      <c r="B24" s="40"/>
      <c r="C24" s="52" t="s">
        <v>164</v>
      </c>
      <c r="D24" s="33"/>
      <c r="E24" s="45">
        <v>2905955</v>
      </c>
      <c r="F24" s="33"/>
      <c r="G24" s="45">
        <v>1902910</v>
      </c>
      <c r="I24" s="13"/>
      <c r="J24" s="13"/>
      <c r="K24" s="13"/>
    </row>
    <row r="25" spans="1:11" s="25" customFormat="1">
      <c r="A25" s="39" t="s">
        <v>84</v>
      </c>
      <c r="B25" s="40"/>
      <c r="C25" s="13"/>
      <c r="D25" s="33"/>
      <c r="E25" s="33"/>
      <c r="F25" s="7"/>
      <c r="G25" s="33"/>
      <c r="I25" s="13"/>
      <c r="J25" s="13"/>
      <c r="K25" s="13"/>
    </row>
    <row r="26" spans="1:11" s="25" customFormat="1">
      <c r="A26" s="39" t="s">
        <v>85</v>
      </c>
      <c r="B26" s="40"/>
      <c r="C26" s="13"/>
      <c r="D26" s="33"/>
      <c r="E26" s="44">
        <f>SUM(E7:E24)</f>
        <v>533891744</v>
      </c>
      <c r="F26" s="7"/>
      <c r="G26" s="44">
        <f>SUM(G7:G24)</f>
        <v>579923238</v>
      </c>
      <c r="I26" s="13"/>
      <c r="J26" s="13"/>
      <c r="K26" s="13"/>
    </row>
    <row r="27" spans="1:11" s="25" customFormat="1">
      <c r="A27" s="39" t="s">
        <v>45</v>
      </c>
      <c r="B27" s="40"/>
      <c r="C27" s="13"/>
      <c r="D27" s="33"/>
      <c r="E27" s="23"/>
      <c r="F27" s="7"/>
      <c r="G27" s="23"/>
      <c r="I27" s="13"/>
      <c r="J27" s="13"/>
      <c r="K27" s="13"/>
    </row>
    <row r="28" spans="1:11" s="25" customFormat="1">
      <c r="A28" s="39" t="s">
        <v>77</v>
      </c>
      <c r="B28" s="40"/>
      <c r="C28" s="13"/>
      <c r="D28" s="33"/>
      <c r="E28" s="42">
        <v>-137126242</v>
      </c>
      <c r="F28" s="7"/>
      <c r="G28" s="42">
        <v>-255039372</v>
      </c>
      <c r="I28" s="13"/>
      <c r="J28" s="13"/>
      <c r="K28" s="13"/>
    </row>
    <row r="29" spans="1:11" s="25" customFormat="1">
      <c r="A29" s="39" t="s">
        <v>37</v>
      </c>
      <c r="B29" s="40"/>
      <c r="C29" s="13"/>
      <c r="D29" s="33"/>
      <c r="E29" s="42">
        <v>106521564</v>
      </c>
      <c r="F29" s="7"/>
      <c r="G29" s="42">
        <v>-293525641</v>
      </c>
      <c r="I29" s="13"/>
      <c r="J29" s="13"/>
      <c r="K29" s="13"/>
    </row>
    <row r="30" spans="1:11">
      <c r="A30" s="39" t="s">
        <v>38</v>
      </c>
      <c r="B30" s="40"/>
      <c r="E30" s="42">
        <v>2301935</v>
      </c>
      <c r="F30" s="7"/>
      <c r="G30" s="42">
        <v>-724927</v>
      </c>
    </row>
    <row r="31" spans="1:11">
      <c r="A31" s="39" t="s">
        <v>122</v>
      </c>
      <c r="B31" s="40"/>
      <c r="E31" s="42">
        <v>-145305</v>
      </c>
      <c r="F31" s="7"/>
      <c r="G31" s="42">
        <v>-709681</v>
      </c>
    </row>
    <row r="32" spans="1:11">
      <c r="A32" s="39" t="s">
        <v>46</v>
      </c>
      <c r="B32" s="40"/>
      <c r="E32" s="42"/>
      <c r="F32" s="7"/>
      <c r="G32" s="42"/>
    </row>
    <row r="33" spans="1:11">
      <c r="A33" s="39" t="s">
        <v>78</v>
      </c>
      <c r="B33" s="40"/>
      <c r="E33" s="42">
        <v>-84754382</v>
      </c>
      <c r="F33" s="7"/>
      <c r="G33" s="42">
        <v>121787730</v>
      </c>
    </row>
    <row r="34" spans="1:11">
      <c r="A34" s="67" t="s">
        <v>65</v>
      </c>
      <c r="B34" s="40"/>
      <c r="E34" s="42">
        <v>-2355012</v>
      </c>
      <c r="F34" s="7"/>
      <c r="G34" s="42">
        <v>7411072</v>
      </c>
    </row>
    <row r="35" spans="1:11">
      <c r="A35" s="39" t="s">
        <v>39</v>
      </c>
      <c r="B35" s="40"/>
      <c r="E35" s="45">
        <v>-4076579</v>
      </c>
      <c r="F35" s="7"/>
      <c r="G35" s="45">
        <v>2427553</v>
      </c>
    </row>
    <row r="36" spans="1:11">
      <c r="A36" s="39" t="s">
        <v>35</v>
      </c>
      <c r="B36" s="40"/>
      <c r="E36" s="42">
        <f>SUM(E26:E35)</f>
        <v>414257723</v>
      </c>
      <c r="F36" s="7"/>
      <c r="G36" s="42">
        <f>SUM(G26:G35)</f>
        <v>161549972</v>
      </c>
    </row>
    <row r="37" spans="1:11">
      <c r="A37" s="64" t="s">
        <v>113</v>
      </c>
      <c r="B37" s="40"/>
      <c r="C37" s="21">
        <v>16</v>
      </c>
      <c r="E37" s="62">
        <v>-9125233</v>
      </c>
      <c r="F37" s="62"/>
      <c r="G37" s="62">
        <v>-3637201</v>
      </c>
    </row>
    <row r="38" spans="1:11">
      <c r="A38" s="64" t="s">
        <v>114</v>
      </c>
      <c r="B38" s="40"/>
      <c r="E38" s="62">
        <v>-85671354</v>
      </c>
      <c r="F38" s="62"/>
      <c r="G38" s="62">
        <v>-64513056</v>
      </c>
      <c r="K38" s="64"/>
    </row>
    <row r="39" spans="1:11">
      <c r="A39" s="64" t="s">
        <v>115</v>
      </c>
      <c r="B39" s="40"/>
      <c r="E39" s="62">
        <v>199897008</v>
      </c>
      <c r="F39" s="62"/>
      <c r="G39" s="62">
        <v>143186495</v>
      </c>
    </row>
    <row r="40" spans="1:11">
      <c r="A40" s="37" t="s">
        <v>100</v>
      </c>
      <c r="B40" s="40"/>
      <c r="E40" s="46">
        <f>SUM(E36:E39)</f>
        <v>519358144</v>
      </c>
      <c r="F40" s="7"/>
      <c r="G40" s="46">
        <f>SUM(G36:G39)</f>
        <v>236586210</v>
      </c>
    </row>
    <row r="41" spans="1:11" ht="9.75" customHeight="1">
      <c r="A41" s="39"/>
      <c r="B41" s="40"/>
    </row>
    <row r="42" spans="1:11">
      <c r="A42" s="13" t="s">
        <v>4</v>
      </c>
      <c r="B42" s="40"/>
    </row>
    <row r="43" spans="1:11">
      <c r="A43" s="10" t="s">
        <v>91</v>
      </c>
      <c r="B43" s="11"/>
      <c r="C43" s="11"/>
      <c r="D43" s="32"/>
      <c r="E43" s="32"/>
      <c r="F43" s="32"/>
      <c r="G43" s="32"/>
      <c r="H43" s="11"/>
    </row>
    <row r="44" spans="1:11">
      <c r="A44" s="36" t="s">
        <v>40</v>
      </c>
      <c r="B44" s="11"/>
      <c r="C44" s="11"/>
      <c r="D44" s="32"/>
      <c r="E44" s="32"/>
      <c r="F44" s="32"/>
      <c r="G44" s="32"/>
      <c r="H44" s="11"/>
    </row>
    <row r="45" spans="1:11">
      <c r="A45" s="10" t="s">
        <v>142</v>
      </c>
      <c r="B45" s="11"/>
      <c r="C45" s="11"/>
      <c r="D45" s="12"/>
      <c r="E45" s="12"/>
      <c r="F45" s="12"/>
    </row>
    <row r="46" spans="1:11">
      <c r="A46" s="10"/>
      <c r="B46" s="11"/>
      <c r="C46" s="11"/>
      <c r="D46" s="12"/>
      <c r="E46" s="27"/>
      <c r="F46" s="12"/>
      <c r="G46" s="14" t="s">
        <v>92</v>
      </c>
    </row>
    <row r="47" spans="1:11">
      <c r="A47" s="15"/>
      <c r="B47" s="11"/>
      <c r="C47" s="16" t="s">
        <v>33</v>
      </c>
      <c r="D47" s="17"/>
      <c r="E47" s="18" t="s">
        <v>141</v>
      </c>
      <c r="F47" s="17"/>
      <c r="G47" s="18">
        <v>2564</v>
      </c>
      <c r="H47" s="19"/>
    </row>
    <row r="48" spans="1:11">
      <c r="A48" s="37" t="s">
        <v>41</v>
      </c>
    </row>
    <row r="49" spans="1:7">
      <c r="A49" s="39" t="s">
        <v>67</v>
      </c>
      <c r="E49" s="7">
        <v>1099591</v>
      </c>
      <c r="F49" s="7"/>
      <c r="G49" s="7">
        <v>2870989</v>
      </c>
    </row>
    <row r="50" spans="1:7">
      <c r="A50" s="66" t="s">
        <v>116</v>
      </c>
      <c r="E50" s="44">
        <v>0</v>
      </c>
      <c r="F50" s="44"/>
      <c r="G50" s="44">
        <v>50000000</v>
      </c>
    </row>
    <row r="51" spans="1:7">
      <c r="A51" s="39" t="s">
        <v>136</v>
      </c>
      <c r="C51" s="21">
        <v>10</v>
      </c>
      <c r="E51" s="7">
        <v>-433511261</v>
      </c>
      <c r="F51" s="7"/>
      <c r="G51" s="7">
        <v>-492921543</v>
      </c>
    </row>
    <row r="52" spans="1:7">
      <c r="A52" s="39" t="s">
        <v>148</v>
      </c>
      <c r="C52" s="21">
        <v>10</v>
      </c>
      <c r="E52" s="7">
        <v>296320798</v>
      </c>
      <c r="F52" s="7"/>
      <c r="G52" s="7">
        <v>0</v>
      </c>
    </row>
    <row r="53" spans="1:7">
      <c r="A53" s="39" t="s">
        <v>149</v>
      </c>
      <c r="E53" s="7"/>
      <c r="F53" s="7"/>
      <c r="G53" s="7"/>
    </row>
    <row r="54" spans="1:7">
      <c r="A54" s="39" t="s">
        <v>150</v>
      </c>
      <c r="C54" s="21">
        <v>10</v>
      </c>
      <c r="E54" s="7">
        <v>-100000000</v>
      </c>
      <c r="F54" s="7"/>
      <c r="G54" s="7">
        <v>0</v>
      </c>
    </row>
    <row r="55" spans="1:7">
      <c r="A55" s="39" t="s">
        <v>151</v>
      </c>
      <c r="E55" s="7"/>
      <c r="F55" s="7"/>
      <c r="G55" s="7"/>
    </row>
    <row r="56" spans="1:7">
      <c r="A56" s="39" t="s">
        <v>150</v>
      </c>
      <c r="C56" s="21">
        <v>10</v>
      </c>
      <c r="E56" s="7">
        <v>100000000</v>
      </c>
      <c r="F56" s="7"/>
      <c r="G56" s="44">
        <v>40129855</v>
      </c>
    </row>
    <row r="57" spans="1:7">
      <c r="A57" s="39" t="s">
        <v>152</v>
      </c>
      <c r="C57" s="21">
        <v>10</v>
      </c>
      <c r="E57" s="73">
        <v>-48850381</v>
      </c>
      <c r="F57" s="7"/>
      <c r="G57" s="44">
        <v>0</v>
      </c>
    </row>
    <row r="58" spans="1:7">
      <c r="A58" s="66" t="s">
        <v>117</v>
      </c>
      <c r="C58" s="21"/>
      <c r="E58" s="44">
        <v>-120860604</v>
      </c>
      <c r="F58" s="44"/>
      <c r="G58" s="44">
        <v>-188237853</v>
      </c>
    </row>
    <row r="59" spans="1:7">
      <c r="A59" s="66" t="s">
        <v>66</v>
      </c>
      <c r="C59" s="21"/>
      <c r="E59" s="44">
        <v>-2859000</v>
      </c>
      <c r="F59" s="44"/>
      <c r="G59" s="44">
        <v>-2120480</v>
      </c>
    </row>
    <row r="60" spans="1:7">
      <c r="A60" s="66" t="s">
        <v>105</v>
      </c>
      <c r="C60" s="21"/>
      <c r="E60" s="47">
        <v>460757</v>
      </c>
      <c r="F60" s="7"/>
      <c r="G60" s="47">
        <v>2877096</v>
      </c>
    </row>
    <row r="61" spans="1:7">
      <c r="A61" s="66" t="s">
        <v>158</v>
      </c>
      <c r="C61" s="21"/>
      <c r="E61" s="47">
        <v>1369690</v>
      </c>
      <c r="F61" s="7"/>
      <c r="G61" s="47">
        <v>0</v>
      </c>
    </row>
    <row r="62" spans="1:7">
      <c r="A62" s="37" t="s">
        <v>161</v>
      </c>
      <c r="E62" s="46">
        <f>SUM(E49:E61)</f>
        <v>-306830410</v>
      </c>
      <c r="F62" s="7"/>
      <c r="G62" s="46">
        <f>SUM(G49:G61)</f>
        <v>-587401936</v>
      </c>
    </row>
    <row r="63" spans="1:7">
      <c r="A63" s="37" t="s">
        <v>101</v>
      </c>
      <c r="E63" s="42"/>
      <c r="F63" s="7"/>
      <c r="G63" s="42"/>
    </row>
    <row r="64" spans="1:7">
      <c r="A64" s="39" t="s">
        <v>153</v>
      </c>
      <c r="E64" s="42">
        <v>230000000</v>
      </c>
      <c r="F64" s="7"/>
      <c r="G64" s="42">
        <v>0</v>
      </c>
    </row>
    <row r="65" spans="1:11">
      <c r="A65" s="39" t="s">
        <v>154</v>
      </c>
      <c r="E65" s="42">
        <v>-230000000</v>
      </c>
      <c r="F65" s="7"/>
      <c r="G65" s="42">
        <v>0</v>
      </c>
    </row>
    <row r="66" spans="1:11">
      <c r="A66" s="39" t="s">
        <v>155</v>
      </c>
      <c r="E66" s="42">
        <v>-617685</v>
      </c>
      <c r="F66" s="7"/>
      <c r="G66" s="42">
        <v>0</v>
      </c>
    </row>
    <row r="67" spans="1:11" s="25" customFormat="1">
      <c r="A67" s="66" t="s">
        <v>126</v>
      </c>
      <c r="B67" s="13"/>
      <c r="C67" s="52">
        <v>14</v>
      </c>
      <c r="D67" s="33"/>
      <c r="E67" s="42">
        <v>-21412063</v>
      </c>
      <c r="F67" s="7"/>
      <c r="G67" s="42">
        <v>-19723148</v>
      </c>
      <c r="I67" s="13"/>
      <c r="J67" s="13"/>
      <c r="K67" s="13"/>
    </row>
    <row r="68" spans="1:11" s="25" customFormat="1">
      <c r="A68" s="66" t="s">
        <v>118</v>
      </c>
      <c r="B68" s="13"/>
      <c r="C68" s="52"/>
      <c r="D68" s="33"/>
      <c r="E68" s="42">
        <v>-148421110</v>
      </c>
      <c r="F68" s="7"/>
      <c r="G68" s="42">
        <v>-85985240</v>
      </c>
      <c r="I68" s="13"/>
      <c r="J68" s="13"/>
      <c r="K68" s="13"/>
    </row>
    <row r="69" spans="1:11" s="25" customFormat="1">
      <c r="A69" s="37" t="s">
        <v>102</v>
      </c>
      <c r="B69" s="13"/>
      <c r="C69" s="52"/>
      <c r="D69" s="33"/>
      <c r="E69" s="46">
        <f>SUM(E64:E68)</f>
        <v>-170450858</v>
      </c>
      <c r="F69" s="7"/>
      <c r="G69" s="46">
        <f>SUM(G64:G68)</f>
        <v>-105708388</v>
      </c>
      <c r="I69" s="13"/>
      <c r="J69" s="13"/>
      <c r="K69" s="13"/>
    </row>
    <row r="70" spans="1:11" s="25" customFormat="1">
      <c r="A70" s="37" t="s">
        <v>133</v>
      </c>
      <c r="B70" s="13"/>
      <c r="C70" s="52"/>
      <c r="D70" s="33"/>
      <c r="E70" s="42">
        <f>SUM(E40,E62,E69)</f>
        <v>42076876</v>
      </c>
      <c r="F70" s="7"/>
      <c r="G70" s="42">
        <f>SUM(G40,G62,G69)</f>
        <v>-456524114</v>
      </c>
      <c r="I70" s="13"/>
      <c r="J70" s="13"/>
      <c r="K70" s="13"/>
    </row>
    <row r="71" spans="1:11" s="25" customFormat="1">
      <c r="A71" s="39" t="s">
        <v>96</v>
      </c>
      <c r="B71" s="13"/>
      <c r="C71" s="52"/>
      <c r="D71" s="33"/>
      <c r="E71" s="53">
        <v>240046709</v>
      </c>
      <c r="F71" s="7"/>
      <c r="G71" s="53">
        <v>696570823</v>
      </c>
      <c r="I71" s="13"/>
      <c r="J71" s="13"/>
      <c r="K71" s="13"/>
    </row>
    <row r="72" spans="1:11" s="25" customFormat="1" ht="22.5" thickBot="1">
      <c r="A72" s="37" t="s">
        <v>97</v>
      </c>
      <c r="B72" s="13"/>
      <c r="C72" s="52">
        <v>7</v>
      </c>
      <c r="D72" s="33"/>
      <c r="E72" s="48">
        <f>SUM(E70:E71)</f>
        <v>282123585</v>
      </c>
      <c r="F72" s="7"/>
      <c r="G72" s="48">
        <f>SUM(G70:G71)</f>
        <v>240046709</v>
      </c>
      <c r="I72" s="13"/>
      <c r="J72" s="13"/>
      <c r="K72" s="13"/>
    </row>
    <row r="73" spans="1:11" s="25" customFormat="1" ht="22.5" thickTop="1">
      <c r="A73" s="37"/>
      <c r="B73" s="13"/>
      <c r="C73" s="21"/>
      <c r="D73" s="33"/>
      <c r="E73" s="53"/>
      <c r="F73" s="7"/>
      <c r="G73" s="53"/>
      <c r="I73" s="13"/>
      <c r="J73" s="13"/>
      <c r="K73" s="13"/>
    </row>
    <row r="74" spans="1:11" s="25" customFormat="1">
      <c r="A74" s="37" t="s">
        <v>58</v>
      </c>
      <c r="B74" s="13"/>
      <c r="C74" s="21"/>
      <c r="D74" s="33"/>
      <c r="E74" s="53"/>
      <c r="F74" s="7"/>
      <c r="G74" s="53"/>
      <c r="I74" s="13"/>
      <c r="J74" s="13"/>
      <c r="K74" s="13"/>
    </row>
    <row r="75" spans="1:11" s="25" customFormat="1">
      <c r="A75" s="39" t="s">
        <v>59</v>
      </c>
      <c r="B75" s="13"/>
      <c r="C75" s="21"/>
      <c r="D75" s="33"/>
      <c r="E75" s="42"/>
      <c r="F75" s="7"/>
      <c r="G75" s="42"/>
      <c r="I75" s="13"/>
      <c r="J75" s="13"/>
      <c r="K75" s="13"/>
    </row>
    <row r="76" spans="1:11" s="25" customFormat="1">
      <c r="A76" s="39" t="s">
        <v>137</v>
      </c>
      <c r="B76" s="13"/>
      <c r="C76" s="21"/>
      <c r="D76" s="33"/>
      <c r="E76" s="42">
        <v>3000000</v>
      </c>
      <c r="F76" s="7"/>
      <c r="G76" s="42">
        <v>2000000</v>
      </c>
      <c r="I76" s="13"/>
      <c r="J76" s="13"/>
      <c r="K76" s="13"/>
    </row>
    <row r="77" spans="1:11" s="25" customFormat="1">
      <c r="A77" s="39" t="s">
        <v>123</v>
      </c>
      <c r="B77" s="13"/>
      <c r="C77" s="52">
        <v>14</v>
      </c>
      <c r="D77" s="33"/>
      <c r="E77" s="42">
        <v>12959697</v>
      </c>
      <c r="F77" s="7"/>
      <c r="G77" s="42">
        <v>20417383</v>
      </c>
      <c r="I77" s="13"/>
      <c r="J77" s="13"/>
      <c r="K77" s="13"/>
    </row>
    <row r="78" spans="1:11" s="25" customFormat="1">
      <c r="A78" s="39" t="s">
        <v>119</v>
      </c>
      <c r="B78" s="13"/>
      <c r="C78" s="21"/>
      <c r="D78" s="33"/>
      <c r="E78" s="42">
        <v>3269038</v>
      </c>
      <c r="F78" s="7"/>
      <c r="G78" s="42">
        <v>3104488</v>
      </c>
      <c r="I78" s="13"/>
      <c r="J78" s="13"/>
      <c r="K78" s="13"/>
    </row>
    <row r="79" spans="1:11" s="25" customFormat="1">
      <c r="A79" s="39" t="s">
        <v>98</v>
      </c>
      <c r="B79" s="13"/>
      <c r="C79" s="13"/>
      <c r="D79" s="33"/>
      <c r="E79" s="42">
        <v>1648775</v>
      </c>
      <c r="F79" s="7"/>
      <c r="G79" s="42">
        <v>7409434</v>
      </c>
      <c r="I79" s="13"/>
      <c r="J79" s="13"/>
      <c r="K79" s="13"/>
    </row>
    <row r="80" spans="1:11" s="25" customFormat="1">
      <c r="A80" s="39" t="s">
        <v>138</v>
      </c>
      <c r="B80" s="13"/>
      <c r="C80" s="13"/>
      <c r="D80" s="33"/>
      <c r="E80" s="42">
        <v>0</v>
      </c>
      <c r="F80" s="7"/>
      <c r="G80" s="42">
        <v>9999686</v>
      </c>
      <c r="I80" s="13"/>
      <c r="J80" s="13"/>
      <c r="K80" s="13"/>
    </row>
    <row r="81" spans="1:11" s="25" customFormat="1">
      <c r="A81" s="68"/>
      <c r="B81" s="13"/>
      <c r="C81" s="13"/>
      <c r="D81" s="33"/>
      <c r="E81" s="42"/>
      <c r="F81" s="7"/>
      <c r="G81" s="42"/>
      <c r="I81" s="13"/>
      <c r="J81" s="13"/>
      <c r="K81" s="13"/>
    </row>
    <row r="82" spans="1:11">
      <c r="A82" s="13" t="s">
        <v>4</v>
      </c>
    </row>
  </sheetData>
  <printOptions horizontalCentered="1" gridLinesSet="0"/>
  <pageMargins left="0.86614173228346458" right="0.39370078740157483" top="0.59055118110236227" bottom="0.19685039370078741" header="0.19685039370078741" footer="0.19685039370078741"/>
  <pageSetup paperSize="9" scale="85" orientation="portrait" r:id="rId1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42914</vt:lpwstr>
  </property>
  <property fmtid="{D5CDD505-2E9C-101B-9397-08002B2CF9AE}" pid="4" name="OptimizationTime">
    <vt:lpwstr>20230213_1459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2023-02-10T09:42:37Z</cp:lastPrinted>
  <dcterms:created xsi:type="dcterms:W3CDTF">1999-07-16T06:31:12Z</dcterms:created>
  <dcterms:modified xsi:type="dcterms:W3CDTF">2023-02-13T07:32:54Z</dcterms:modified>
</cp:coreProperties>
</file>