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tawan Industry\2022\Ye12'2022\THIP\"/>
    </mc:Choice>
  </mc:AlternateContent>
  <xr:revisionPtr revIDLastSave="0" documentId="8_{B7F501A3-CF0F-4F4D-B624-506D0CC8F7C7}" xr6:coauthVersionLast="47" xr6:coauthVersionMax="47" xr10:uidLastSave="{00000000-0000-0000-0000-000000000000}"/>
  <bookViews>
    <workbookView xWindow="-120" yWindow="-120" windowWidth="29040" windowHeight="15990" firstSheet="2" activeTab="2" xr2:uid="{00000000-000D-0000-FFFF-FFFF00000000}"/>
  </bookViews>
  <sheets>
    <sheet name="NAV000" sheetId="1" state="hidden" r:id="rId1"/>
    <sheet name="NAV001" sheetId="2" state="hidden" r:id="rId2"/>
    <sheet name="BS" sheetId="7" r:id="rId3"/>
    <sheet name="PL" sheetId="6" r:id="rId4"/>
    <sheet name="CE" sheetId="8" r:id="rId5"/>
    <sheet name="CF" sheetId="9" r:id="rId6"/>
    <sheet name="000" sheetId="4" state="veryHidden" r:id="rId7"/>
  </sheets>
  <definedNames>
    <definedName name="_xlnm.Print_Area" localSheetId="2">BS!$A$1:$H$63</definedName>
    <definedName name="_xlnm.Print_Area" localSheetId="5">CF!$A$1:$G$83</definedName>
    <definedName name="_xlnm.Print_Area" localSheetId="3">PL!$A$1:$G$41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" i="7" l="1"/>
  <c r="E71" i="9"/>
  <c r="G61" i="9" l="1"/>
  <c r="E61" i="9"/>
  <c r="E15" i="6"/>
  <c r="E10" i="6"/>
  <c r="E16" i="6" s="1"/>
  <c r="E18" i="6" s="1"/>
  <c r="E38" i="7"/>
  <c r="E13" i="7"/>
  <c r="E21" i="7"/>
  <c r="E69" i="9"/>
  <c r="G69" i="9"/>
  <c r="G31" i="6"/>
  <c r="E31" i="6"/>
  <c r="G15" i="7"/>
  <c r="G32" i="6" l="1"/>
  <c r="J11" i="8" s="1"/>
  <c r="L11" i="8" s="1"/>
  <c r="G15" i="6"/>
  <c r="G10" i="6"/>
  <c r="G16" i="6" s="1"/>
  <c r="G18" i="6" s="1"/>
  <c r="G38" i="7"/>
  <c r="G13" i="7"/>
  <c r="E22" i="7"/>
  <c r="E7" i="9"/>
  <c r="E27" i="9" s="1"/>
  <c r="E37" i="9" s="1"/>
  <c r="E41" i="9" s="1"/>
  <c r="L9" i="8"/>
  <c r="D12" i="8"/>
  <c r="D14" i="8" s="1"/>
  <c r="F12" i="8"/>
  <c r="F14" i="8"/>
  <c r="F16" i="8" s="1"/>
  <c r="H12" i="8"/>
  <c r="H14" i="8" s="1"/>
  <c r="H16" i="8" s="1"/>
  <c r="L13" i="8"/>
  <c r="D19" i="8"/>
  <c r="F19" i="8"/>
  <c r="H19" i="8"/>
  <c r="L20" i="8"/>
  <c r="E32" i="6"/>
  <c r="J18" i="8" s="1"/>
  <c r="L18" i="8" s="1"/>
  <c r="G21" i="7"/>
  <c r="E42" i="7"/>
  <c r="G42" i="7"/>
  <c r="G43" i="7" l="1"/>
  <c r="G50" i="7"/>
  <c r="D16" i="8"/>
  <c r="D21" i="8" s="1"/>
  <c r="G22" i="7"/>
  <c r="E43" i="7"/>
  <c r="E70" i="9"/>
  <c r="E72" i="9" s="1"/>
  <c r="G51" i="7"/>
  <c r="F21" i="8"/>
  <c r="E51" i="7" s="1"/>
  <c r="G53" i="7"/>
  <c r="H21" i="8"/>
  <c r="E53" i="7" s="1"/>
  <c r="E20" i="6"/>
  <c r="G7" i="9"/>
  <c r="G20" i="6"/>
  <c r="G27" i="9" l="1"/>
  <c r="G37" i="9" s="1"/>
  <c r="G41" i="9" s="1"/>
  <c r="J17" i="8"/>
  <c r="E38" i="6"/>
  <c r="E34" i="6"/>
  <c r="J10" i="8"/>
  <c r="G38" i="6"/>
  <c r="G34" i="6"/>
  <c r="G70" i="9" l="1"/>
  <c r="G72" i="9" s="1"/>
  <c r="J19" i="8"/>
  <c r="L17" i="8"/>
  <c r="L19" i="8" s="1"/>
  <c r="J12" i="8"/>
  <c r="J14" i="8" s="1"/>
  <c r="J16" i="8" s="1"/>
  <c r="L10" i="8"/>
  <c r="L12" i="8" s="1"/>
  <c r="L14" i="8" s="1"/>
  <c r="J21" i="8" l="1"/>
  <c r="E54" i="7" s="1"/>
  <c r="E55" i="7" s="1"/>
  <c r="E56" i="7" s="1"/>
  <c r="E57" i="7" s="1"/>
  <c r="G54" i="7"/>
  <c r="G55" i="7" s="1"/>
  <c r="G56" i="7" s="1"/>
  <c r="G57" i="7" s="1"/>
  <c r="L16" i="8"/>
  <c r="L21" i="8" s="1"/>
</calcChain>
</file>

<file path=xl/sharedStrings.xml><?xml version="1.0" encoding="utf-8"?>
<sst xmlns="http://schemas.openxmlformats.org/spreadsheetml/2006/main" count="209" uniqueCount="174">
  <si>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</si>
  <si>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</si>
  <si>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</si>
  <si>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</si>
  <si>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</si>
  <si>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</si>
  <si>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</si>
  <si>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</si>
  <si>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</si>
  <si>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</si>
  <si>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</si>
  <si>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</si>
  <si>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</si>
  <si>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</si>
  <si>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</si>
  <si>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</si>
  <si>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</si>
  <si>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</si>
  <si>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</si>
  <si>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</si>
  <si>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</si>
  <si>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</si>
  <si>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</si>
  <si>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</si>
  <si>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</si>
  <si>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</si>
  <si>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</si>
  <si>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</si>
  <si>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</si>
  <si>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</si>
  <si>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</si>
  <si>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>Trade and other receivables</t>
  </si>
  <si>
    <t xml:space="preserve">Inventories 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</si>
  <si>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</si>
  <si>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</si>
  <si>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</si>
  <si>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</si>
  <si>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</si>
  <si>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</si>
  <si>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</si>
  <si>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Profit from operating activities before  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</si>
  <si>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</si>
  <si>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</si>
  <si>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</si>
  <si>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</si>
  <si>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</si>
  <si>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</si>
  <si>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Cash flows from investing activities </t>
  </si>
  <si>
    <t>Cash flows from financing activities</t>
  </si>
  <si>
    <t>Income tax expenses</t>
  </si>
  <si>
    <t xml:space="preserve"> paid up</t>
  </si>
  <si>
    <t>Issued and</t>
  </si>
  <si>
    <t>Operating assets (increase) decrease: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</si>
  <si>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</si>
  <si>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</si>
  <si>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</si>
  <si>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</si>
  <si>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</si>
  <si>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</si>
  <si>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Statement of comprehensive income</t>
  </si>
  <si>
    <t>Deferred tax assets</t>
  </si>
  <si>
    <t xml:space="preserve">   Registered</t>
  </si>
  <si>
    <t xml:space="preserve">   Issued and fully paid up</t>
  </si>
  <si>
    <t>Share premium</t>
  </si>
  <si>
    <t>Share</t>
  </si>
  <si>
    <t>premium</t>
  </si>
  <si>
    <t>Supplemental disclosures of cash flows information:</t>
  </si>
  <si>
    <t>- statutory</t>
  </si>
  <si>
    <t>reserve</t>
  </si>
  <si>
    <t>Thantawan Industry Public Company Limited</t>
  </si>
  <si>
    <t>Investment property</t>
  </si>
  <si>
    <t>Property, plant and equipment</t>
  </si>
  <si>
    <t>Intangible assets</t>
  </si>
  <si>
    <t>Accrued expenses</t>
  </si>
  <si>
    <t>Accrued income tax</t>
  </si>
  <si>
    <t>Other comprehensive income :</t>
  </si>
  <si>
    <t xml:space="preserve">   Accrued expenses</t>
  </si>
  <si>
    <t>Profit before income tax expenses</t>
  </si>
  <si>
    <t xml:space="preserve">Other comprehensive income not to be reclassified to </t>
  </si>
  <si>
    <t>Less: Income tax effect</t>
  </si>
  <si>
    <t>Basic earnings per share</t>
  </si>
  <si>
    <t>Profit before tax</t>
  </si>
  <si>
    <t xml:space="preserve">Adjustments to reconcile profit before tax to </t>
  </si>
  <si>
    <t xml:space="preserve">   Interest income</t>
  </si>
  <si>
    <t>Trade and other payables</t>
  </si>
  <si>
    <t>Provision for long-term employee benefits</t>
  </si>
  <si>
    <t>shareholders'</t>
  </si>
  <si>
    <t>equity</t>
  </si>
  <si>
    <t>Cash paid for acquisitions of intangible assets</t>
  </si>
  <si>
    <t>Profit or loss:</t>
  </si>
  <si>
    <t xml:space="preserve">Statement of cash flows </t>
  </si>
  <si>
    <t xml:space="preserve">      net realisable value</t>
  </si>
  <si>
    <t>Statement of cash flows (continued)</t>
  </si>
  <si>
    <t>Cash received from interest income</t>
  </si>
  <si>
    <t>Non-cash related transactions</t>
  </si>
  <si>
    <t>Dividend paid</t>
  </si>
  <si>
    <t xml:space="preserve">   Profit</t>
  </si>
  <si>
    <t>Earnings per share</t>
  </si>
  <si>
    <t>(Unit: Baht)</t>
  </si>
  <si>
    <t>Profit for the year</t>
  </si>
  <si>
    <t xml:space="preserve">   profit or loss in subsequent years</t>
  </si>
  <si>
    <t xml:space="preserve">   profit or loss in subsequent years - net of income tax</t>
  </si>
  <si>
    <t>Other comprehensive income for the year</t>
  </si>
  <si>
    <t>Total comprehensive income for the year</t>
  </si>
  <si>
    <t>Cash and cash equivalents at beginning of year</t>
  </si>
  <si>
    <t>Cash and cash equivalents at end of year</t>
  </si>
  <si>
    <t xml:space="preserve">Total comprehensive income for the year </t>
  </si>
  <si>
    <t xml:space="preserve">   Dividend payables</t>
  </si>
  <si>
    <t>Cash paid for acquisitions of property, plant and equipment</t>
  </si>
  <si>
    <t>Selling and distribution expenses</t>
  </si>
  <si>
    <t xml:space="preserve">      property, plant and equipment</t>
  </si>
  <si>
    <t xml:space="preserve">   Cash paid for corporate income tax</t>
  </si>
  <si>
    <t xml:space="preserve">   Cash paid for employee benefits</t>
  </si>
  <si>
    <t xml:space="preserve">   Cash received from VAT refundable </t>
  </si>
  <si>
    <t>Net cash flows from operating activities</t>
  </si>
  <si>
    <t>Net cash flows used in financing activities</t>
  </si>
  <si>
    <t>Revenue from contracts with customers</t>
  </si>
  <si>
    <t>Cost of sales and services</t>
  </si>
  <si>
    <t>Proceeds from disposals of equipment</t>
  </si>
  <si>
    <t>Other current financial assets</t>
  </si>
  <si>
    <t>Right-of-use assets</t>
  </si>
  <si>
    <t>Other non-current financial assets</t>
  </si>
  <si>
    <t>Current portion of lease liabilities</t>
  </si>
  <si>
    <t>Lease liabilities, net of current portion</t>
  </si>
  <si>
    <t xml:space="preserve">   Other current financial assets</t>
  </si>
  <si>
    <t xml:space="preserve">   Increase in accounts payable under lease agreements</t>
  </si>
  <si>
    <t xml:space="preserve">   Increase in accounts payable for acquisitions of </t>
  </si>
  <si>
    <t xml:space="preserve">      building improvement and equipment</t>
  </si>
  <si>
    <t xml:space="preserve">   Finance cost</t>
  </si>
  <si>
    <t>Other current financial liabilities</t>
  </si>
  <si>
    <t>Operating profit</t>
  </si>
  <si>
    <t xml:space="preserve">   (Gain) loss on disposals and write-off of </t>
  </si>
  <si>
    <t>Payment of principal and interest of lease liabilities</t>
  </si>
  <si>
    <t>Balance as at 1 January 2021</t>
  </si>
  <si>
    <t>Balance as at 31 December 2021</t>
  </si>
  <si>
    <t>2021</t>
  </si>
  <si>
    <t xml:space="preserve">      89,999,686 ordinary shares of Baht 1 each</t>
  </si>
  <si>
    <t>Actuarial gain (loss) on defined employee benefit plans</t>
  </si>
  <si>
    <t xml:space="preserve">   Increase (decrease) in reduction cost of inventories to </t>
  </si>
  <si>
    <t>Cash received from fixed deposits</t>
  </si>
  <si>
    <t>Net increase (decrease) in cash and cash equivalents</t>
  </si>
  <si>
    <t xml:space="preserve">   Gain arising on financial assets desinged as at FVTPL</t>
  </si>
  <si>
    <t xml:space="preserve">   Decrease in deposit for acquisition of land</t>
  </si>
  <si>
    <t xml:space="preserve">   Additional ordinary share for stock dividend</t>
  </si>
  <si>
    <t>Cash paid for investment in mutual fund</t>
  </si>
  <si>
    <t xml:space="preserve">   Amortisation of discounts on investment in corporate bonds</t>
  </si>
  <si>
    <t>For the year ended 31 December 2022</t>
  </si>
  <si>
    <t>Balance as at 1 January 2022</t>
  </si>
  <si>
    <t>Balance as at 31 December 2022</t>
  </si>
  <si>
    <t>As at 31 December 2022</t>
  </si>
  <si>
    <t>2022</t>
  </si>
  <si>
    <t xml:space="preserve">         (2021: 90,000,000 ordinary shares of Baht 1 each)</t>
  </si>
  <si>
    <t>Loss on changes in value of equity investments</t>
  </si>
  <si>
    <t xml:space="preserve">   designated at fair value through other comprehensive income</t>
  </si>
  <si>
    <t xml:space="preserve">   Dividend income</t>
  </si>
  <si>
    <t>Cash paid for investment in corporate bonds due within one year</t>
  </si>
  <si>
    <t>Cash received from investment in corporate bonds due within one year</t>
  </si>
  <si>
    <t>Cash paid for investment in perpetual bond</t>
  </si>
  <si>
    <t>Cash received from investment in mutual fund</t>
  </si>
  <si>
    <t>Cash received from short-term loans from financial institutions</t>
  </si>
  <si>
    <t>Cash paid for short-term loans from financial institutions</t>
  </si>
  <si>
    <t xml:space="preserve">Cash paid for interest expense from short-term loans </t>
  </si>
  <si>
    <t xml:space="preserve">   from financial institutions</t>
  </si>
  <si>
    <t xml:space="preserve">   Written-off bad debts</t>
  </si>
  <si>
    <t>Cash received from dividend income</t>
  </si>
  <si>
    <t xml:space="preserve">   Decrease in impairment loss on equipment</t>
  </si>
  <si>
    <t>Stock and dividend paid (Note 17, 26)</t>
  </si>
  <si>
    <t>12, 13, 14</t>
  </si>
  <si>
    <t>14, 16</t>
  </si>
  <si>
    <t>Net cash flows used in investing activities</t>
  </si>
  <si>
    <t>Dividend paid (Note 26)</t>
  </si>
  <si>
    <t xml:space="preserve">   Increase (decrease) in allowance for expected credit losses </t>
  </si>
  <si>
    <t xml:space="preserve">      of trade receivables</t>
  </si>
  <si>
    <t xml:space="preserve">   Unrealised gain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</si>
</sst>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-* #,##0.00_-;\-* #,##0.00_-;_-* &quot;-&quot;??_-;_-@_-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trike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82">
    <xf numFmtId="0" fontId="0" fillId="0" borderId="0" xfId="0"/>
    <xf numFmtId="0" fontId="9" fillId="0" borderId="0" xfId="0" applyFont="1" applyFill="1" applyAlignment="1"/>
    <xf numFmtId="37" fontId="9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center"/>
    </xf>
    <xf numFmtId="37" fontId="10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0" fontId="3" fillId="0" borderId="0" xfId="0" applyFont="1" applyFill="1" applyAlignment="1"/>
    <xf numFmtId="0" fontId="11" fillId="0" borderId="0" xfId="0" applyFont="1" applyFill="1" applyAlignment="1">
      <alignment horizontal="center"/>
    </xf>
    <xf numFmtId="41" fontId="8" fillId="0" borderId="0" xfId="0" applyNumberFormat="1" applyFont="1" applyFill="1" applyBorder="1" applyAlignment="1"/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41" fontId="8" fillId="0" borderId="3" xfId="0" applyNumberFormat="1" applyFont="1" applyFill="1" applyBorder="1" applyAlignment="1"/>
    <xf numFmtId="41" fontId="8" fillId="0" borderId="4" xfId="0" applyNumberFormat="1" applyFont="1" applyFill="1" applyBorder="1" applyAlignment="1"/>
    <xf numFmtId="41" fontId="8" fillId="0" borderId="0" xfId="0" applyNumberFormat="1" applyFont="1" applyFill="1" applyAlignment="1"/>
    <xf numFmtId="37" fontId="11" fillId="0" borderId="0" xfId="0" applyNumberFormat="1" applyFont="1" applyFill="1" applyAlignment="1">
      <alignment horizontal="center"/>
    </xf>
    <xf numFmtId="168" fontId="11" fillId="0" borderId="0" xfId="0" applyNumberFormat="1" applyFont="1" applyFill="1" applyAlignment="1">
      <alignment horizontal="center"/>
    </xf>
    <xf numFmtId="41" fontId="8" fillId="0" borderId="5" xfId="0" applyNumberFormat="1" applyFont="1" applyFill="1" applyBorder="1" applyAlignment="1"/>
    <xf numFmtId="0" fontId="3" fillId="0" borderId="0" xfId="0" applyFont="1" applyFill="1" applyBorder="1" applyAlignment="1"/>
    <xf numFmtId="41" fontId="3" fillId="0" borderId="3" xfId="0" applyNumberFormat="1" applyFont="1" applyFill="1" applyBorder="1" applyAlignment="1"/>
    <xf numFmtId="0" fontId="3" fillId="0" borderId="0" xfId="0" applyFont="1" applyFill="1" applyAlignment="1">
      <alignment horizontal="center"/>
    </xf>
    <xf numFmtId="41" fontId="11" fillId="0" borderId="0" xfId="0" applyNumberFormat="1" applyFont="1" applyFill="1" applyAlignment="1">
      <alignment horizontal="center"/>
    </xf>
    <xf numFmtId="37" fontId="3" fillId="0" borderId="6" xfId="0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0" fontId="10" fillId="0" borderId="0" xfId="0" applyNumberFormat="1" applyFont="1" applyFill="1" applyBorder="1" applyAlignment="1">
      <alignment horizontal="center"/>
    </xf>
    <xf numFmtId="0" fontId="10" fillId="0" borderId="0" xfId="0" quotePrefix="1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/>
    <xf numFmtId="1" fontId="9" fillId="0" borderId="0" xfId="0" applyNumberFormat="1" applyFont="1" applyFill="1" applyAlignment="1"/>
    <xf numFmtId="40" fontId="3" fillId="0" borderId="0" xfId="0" applyNumberFormat="1" applyFont="1" applyFill="1" applyAlignment="1"/>
    <xf numFmtId="1" fontId="3" fillId="0" borderId="0" xfId="0" applyNumberFormat="1" applyFont="1" applyFill="1" applyAlignme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0" fontId="9" fillId="0" borderId="0" xfId="0" applyNumberFormat="1" applyFont="1" applyFill="1" applyAlignment="1"/>
    <xf numFmtId="41" fontId="3" fillId="0" borderId="4" xfId="1" applyNumberFormat="1" applyFont="1" applyFill="1" applyBorder="1" applyAlignment="1"/>
    <xf numFmtId="38" fontId="3" fillId="0" borderId="0" xfId="0" applyNumberFormat="1" applyFont="1" applyFill="1" applyAlignment="1"/>
    <xf numFmtId="41" fontId="3" fillId="0" borderId="7" xfId="1" applyNumberFormat="1" applyFont="1" applyFill="1" applyBorder="1" applyAlignment="1"/>
    <xf numFmtId="41" fontId="3" fillId="0" borderId="5" xfId="0" applyNumberFormat="1" applyFont="1" applyFill="1" applyBorder="1" applyAlignment="1"/>
    <xf numFmtId="0" fontId="9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Continuous"/>
    </xf>
    <xf numFmtId="37" fontId="11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left"/>
    </xf>
    <xf numFmtId="37" fontId="10" fillId="0" borderId="0" xfId="0" quotePrefix="1" applyNumberFormat="1" applyFont="1" applyFill="1" applyBorder="1" applyAlignment="1">
      <alignment horizontal="center"/>
    </xf>
    <xf numFmtId="39" fontId="3" fillId="0" borderId="5" xfId="0" applyNumberFormat="1" applyFont="1" applyFill="1" applyBorder="1" applyAlignment="1"/>
    <xf numFmtId="41" fontId="3" fillId="0" borderId="3" xfId="1" applyNumberFormat="1" applyFont="1" applyFill="1" applyBorder="1" applyAlignment="1"/>
    <xf numFmtId="41" fontId="3" fillId="0" borderId="0" xfId="1" applyNumberFormat="1" applyFont="1" applyFill="1" applyBorder="1" applyAlignment="1"/>
    <xf numFmtId="41" fontId="3" fillId="0" borderId="0" xfId="1" applyNumberFormat="1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3" fillId="0" borderId="0" xfId="2" applyNumberFormat="1" applyFont="1" applyFill="1" applyAlignment="1"/>
    <xf numFmtId="0" fontId="3" fillId="0" borderId="0" xfId="10" applyFont="1" applyFill="1" applyAlignment="1">
      <alignment horizontal="left"/>
    </xf>
    <xf numFmtId="37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7" fontId="3" fillId="0" borderId="3" xfId="0" quotePrefix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7" xfId="0" applyNumberFormat="1" applyFont="1" applyFill="1" applyBorder="1" applyAlignment="1"/>
    <xf numFmtId="0" fontId="11" fillId="0" borderId="0" xfId="0" applyFont="1" applyFill="1" applyAlignment="1"/>
    <xf numFmtId="0" fontId="3" fillId="0" borderId="0" xfId="0" quotePrefix="1" applyFont="1" applyFill="1" applyAlignment="1"/>
    <xf numFmtId="41" fontId="3" fillId="0" borderId="5" xfId="1" applyNumberFormat="1" applyFont="1" applyFill="1" applyBorder="1" applyAlignment="1"/>
    <xf numFmtId="37" fontId="12" fillId="0" borderId="0" xfId="0" applyNumberFormat="1" applyFont="1" applyFill="1" applyAlignment="1"/>
    <xf numFmtId="41" fontId="8" fillId="0" borderId="0" xfId="0" applyNumberFormat="1" applyFont="1" applyAlignment="1">
      <alignment horizontal="right"/>
    </xf>
    <xf numFmtId="41" fontId="8" fillId="0" borderId="0" xfId="0" applyNumberFormat="1" applyFont="1" applyAlignment="1"/>
    <xf numFmtId="41" fontId="3" fillId="0" borderId="0" xfId="0" applyNumberFormat="1" applyFont="1" applyAlignment="1"/>
    <xf numFmtId="41" fontId="8" fillId="0" borderId="3" xfId="0" applyNumberFormat="1" applyFont="1" applyBorder="1" applyAlignment="1"/>
    <xf numFmtId="41" fontId="8" fillId="0" borderId="4" xfId="0" applyNumberFormat="1" applyFont="1" applyBorder="1" applyAlignment="1"/>
    <xf numFmtId="41" fontId="3" fillId="0" borderId="3" xfId="0" applyNumberFormat="1" applyFont="1" applyBorder="1" applyAlignment="1"/>
    <xf numFmtId="41" fontId="3" fillId="0" borderId="4" xfId="0" applyNumberFormat="1" applyFont="1" applyBorder="1" applyAlignment="1"/>
    <xf numFmtId="37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37" fontId="3" fillId="0" borderId="3" xfId="0" applyNumberFormat="1" applyFont="1" applyFill="1" applyBorder="1" applyAlignment="1">
      <alignment horizontal="center"/>
    </xf>
    <xf numFmtId="40" fontId="3" fillId="0" borderId="0" xfId="0" applyNumberFormat="1" applyFont="1" applyFill="1" applyAlignment="1">
      <alignment horizontal="left"/>
    </xf>
    <xf numFmtId="0" fontId="3" fillId="0" borderId="0" xfId="0" applyFont="1" applyAlignment="1"/>
    <xf numFmtId="0" fontId="11" fillId="0" borderId="0" xfId="0" applyFont="1" applyAlignment="1"/>
    <xf numFmtId="37" fontId="3" fillId="0" borderId="3" xfId="0" applyNumberFormat="1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3"/>
  <sheetViews>
    <sheetView showGridLines="0" tabSelected="1" view="pageBreakPreview" zoomScaleNormal="69" zoomScaleSheetLayoutView="100" workbookViewId="0"/>
  </sheetViews>
  <sheetFormatPr defaultColWidth="10.85546875" defaultRowHeight="20.100000000000001" customHeight="1"/>
  <cols>
    <col min="1" max="1" width="52.5703125" style="10" customWidth="1"/>
    <col min="2" max="2" width="5.7109375" style="10" customWidth="1"/>
    <col min="3" max="3" width="5.7109375" style="6" customWidth="1"/>
    <col min="4" max="4" width="1.7109375" style="6" customWidth="1"/>
    <col min="5" max="5" width="14.7109375" style="6" customWidth="1"/>
    <col min="6" max="6" width="1.7109375" style="11" customWidth="1"/>
    <col min="7" max="7" width="14.7109375" style="11" customWidth="1"/>
    <col min="8" max="8" width="0.85546875" style="11" customWidth="1"/>
    <col min="9" max="16384" width="10.85546875" style="10"/>
  </cols>
  <sheetData>
    <row r="1" spans="1:8" s="4" customFormat="1" ht="20.100000000000001" customHeight="1">
      <c r="A1" s="1" t="s">
        <v>69</v>
      </c>
      <c r="B1" s="2"/>
      <c r="C1" s="3"/>
      <c r="D1" s="3"/>
      <c r="E1" s="3"/>
      <c r="F1" s="2"/>
      <c r="G1" s="2"/>
      <c r="H1" s="2"/>
    </row>
    <row r="2" spans="1:8" s="4" customFormat="1" ht="20.100000000000001" customHeight="1">
      <c r="A2" s="1" t="s">
        <v>33</v>
      </c>
      <c r="B2" s="2"/>
      <c r="C2" s="3"/>
      <c r="D2" s="3"/>
      <c r="E2" s="3"/>
      <c r="F2" s="2"/>
      <c r="G2" s="2"/>
      <c r="H2" s="2"/>
    </row>
    <row r="3" spans="1:8" s="4" customFormat="1" ht="20.100000000000001" customHeight="1">
      <c r="A3" s="1" t="s">
        <v>149</v>
      </c>
      <c r="B3" s="2"/>
      <c r="C3" s="3"/>
      <c r="D3" s="3"/>
      <c r="E3" s="3"/>
      <c r="F3" s="2"/>
      <c r="G3" s="2"/>
      <c r="H3" s="2"/>
    </row>
    <row r="4" spans="1:8" s="4" customFormat="1" ht="20.100000000000001" customHeight="1">
      <c r="A4" s="1"/>
      <c r="B4" s="2"/>
      <c r="C4" s="3"/>
      <c r="D4" s="3"/>
      <c r="E4" s="3"/>
      <c r="F4" s="2"/>
      <c r="G4" s="5" t="s">
        <v>98</v>
      </c>
      <c r="H4" s="2"/>
    </row>
    <row r="5" spans="1:8" s="4" customFormat="1" ht="20.100000000000001" customHeight="1">
      <c r="A5" s="1"/>
      <c r="B5" s="2"/>
      <c r="C5" s="7" t="s">
        <v>0</v>
      </c>
      <c r="D5" s="3"/>
      <c r="E5" s="51" t="s">
        <v>150</v>
      </c>
      <c r="F5" s="30"/>
      <c r="G5" s="51" t="s">
        <v>135</v>
      </c>
      <c r="H5" s="2"/>
    </row>
    <row r="6" spans="1:8" ht="20.100000000000001" customHeight="1">
      <c r="A6" s="1" t="s">
        <v>7</v>
      </c>
    </row>
    <row r="7" spans="1:8" ht="20.100000000000001" customHeight="1">
      <c r="A7" s="1" t="s">
        <v>8</v>
      </c>
    </row>
    <row r="8" spans="1:8" ht="20.100000000000001" customHeight="1">
      <c r="A8" s="12" t="s">
        <v>28</v>
      </c>
      <c r="C8" s="76">
        <v>7</v>
      </c>
      <c r="D8" s="13"/>
      <c r="E8" s="69">
        <v>282123585</v>
      </c>
      <c r="F8" s="14"/>
      <c r="G8" s="14">
        <v>240046709</v>
      </c>
      <c r="H8" s="14"/>
    </row>
    <row r="9" spans="1:8" ht="20.100000000000001" customHeight="1">
      <c r="A9" s="12" t="s">
        <v>31</v>
      </c>
      <c r="C9" s="76">
        <v>8</v>
      </c>
      <c r="D9" s="13"/>
      <c r="E9" s="70">
        <v>372350771</v>
      </c>
      <c r="F9" s="16"/>
      <c r="G9" s="15">
        <v>436818510</v>
      </c>
      <c r="H9" s="16"/>
    </row>
    <row r="10" spans="1:8" ht="19.149999999999999" customHeight="1">
      <c r="A10" s="12" t="s">
        <v>32</v>
      </c>
      <c r="C10" s="76">
        <v>9</v>
      </c>
      <c r="D10" s="13"/>
      <c r="E10" s="69">
        <v>625375119</v>
      </c>
      <c r="F10" s="14"/>
      <c r="G10" s="14">
        <v>733407172</v>
      </c>
      <c r="H10" s="14"/>
    </row>
    <row r="11" spans="1:8" ht="19.149999999999999" customHeight="1">
      <c r="A11" s="12" t="s">
        <v>119</v>
      </c>
      <c r="C11" s="76">
        <v>10</v>
      </c>
      <c r="D11" s="13"/>
      <c r="E11" s="69">
        <v>104982861</v>
      </c>
      <c r="F11" s="14"/>
      <c r="G11" s="14">
        <v>200271101</v>
      </c>
      <c r="H11" s="14"/>
    </row>
    <row r="12" spans="1:8" ht="20.100000000000001" customHeight="1">
      <c r="A12" s="12" t="s">
        <v>4</v>
      </c>
      <c r="C12" s="76"/>
      <c r="D12" s="13"/>
      <c r="E12" s="71">
        <v>8428133</v>
      </c>
      <c r="F12" s="14"/>
      <c r="G12" s="17">
        <v>10730067</v>
      </c>
      <c r="H12" s="14"/>
    </row>
    <row r="13" spans="1:8" ht="20.100000000000001" customHeight="1">
      <c r="A13" s="1" t="s">
        <v>9</v>
      </c>
      <c r="C13" s="76"/>
      <c r="D13" s="12"/>
      <c r="E13" s="72">
        <f>SUM(E8:E12)</f>
        <v>1393260469</v>
      </c>
      <c r="F13" s="14"/>
      <c r="G13" s="18">
        <f>SUM(G8:G12)</f>
        <v>1621273559</v>
      </c>
      <c r="H13" s="14"/>
    </row>
    <row r="14" spans="1:8" ht="19.149999999999999" customHeight="1">
      <c r="A14" s="1" t="s">
        <v>10</v>
      </c>
      <c r="C14" s="76"/>
      <c r="D14" s="12"/>
      <c r="E14" s="69"/>
      <c r="F14" s="14"/>
      <c r="G14" s="19"/>
      <c r="H14" s="14"/>
    </row>
    <row r="15" spans="1:8" ht="19.149999999999999" customHeight="1">
      <c r="A15" s="12" t="s">
        <v>121</v>
      </c>
      <c r="C15" s="76">
        <v>10</v>
      </c>
      <c r="D15" s="12"/>
      <c r="E15" s="69">
        <v>657384091</v>
      </c>
      <c r="F15" s="14"/>
      <c r="G15" s="19">
        <f>33053368+310889641</f>
        <v>343943009</v>
      </c>
      <c r="H15" s="14"/>
    </row>
    <row r="16" spans="1:8" ht="20.100000000000001" customHeight="1">
      <c r="A16" s="12" t="s">
        <v>70</v>
      </c>
      <c r="C16" s="76">
        <v>11</v>
      </c>
      <c r="D16" s="13"/>
      <c r="E16" s="69">
        <v>43140261</v>
      </c>
      <c r="F16" s="14"/>
      <c r="G16" s="19">
        <v>43140261</v>
      </c>
      <c r="H16" s="14"/>
    </row>
    <row r="17" spans="1:8" ht="20.100000000000001" customHeight="1">
      <c r="A17" s="12" t="s">
        <v>71</v>
      </c>
      <c r="C17" s="76">
        <v>12</v>
      </c>
      <c r="D17" s="13"/>
      <c r="E17" s="69">
        <v>858718565</v>
      </c>
      <c r="F17" s="14"/>
      <c r="G17" s="19">
        <v>860230799</v>
      </c>
      <c r="H17" s="14"/>
    </row>
    <row r="18" spans="1:8" ht="20.100000000000001" customHeight="1">
      <c r="A18" s="12" t="s">
        <v>72</v>
      </c>
      <c r="C18" s="76">
        <v>13</v>
      </c>
      <c r="D18" s="13"/>
      <c r="E18" s="69">
        <v>19432900</v>
      </c>
      <c r="F18" s="14"/>
      <c r="G18" s="19">
        <v>20386269</v>
      </c>
      <c r="H18" s="14"/>
    </row>
    <row r="19" spans="1:8" ht="20.100000000000001" customHeight="1">
      <c r="A19" s="12" t="s">
        <v>120</v>
      </c>
      <c r="C19" s="76">
        <v>14</v>
      </c>
      <c r="D19" s="13"/>
      <c r="E19" s="69">
        <v>45865533</v>
      </c>
      <c r="F19" s="14"/>
      <c r="G19" s="19">
        <v>60956255</v>
      </c>
      <c r="H19" s="14"/>
    </row>
    <row r="20" spans="1:8" ht="20.100000000000001" customHeight="1">
      <c r="A20" s="12" t="s">
        <v>60</v>
      </c>
      <c r="C20" s="76">
        <v>21</v>
      </c>
      <c r="D20" s="13"/>
      <c r="E20" s="71">
        <v>7291555</v>
      </c>
      <c r="F20" s="14"/>
      <c r="G20" s="17">
        <v>7027274</v>
      </c>
      <c r="H20" s="14"/>
    </row>
    <row r="21" spans="1:8" ht="20.100000000000001" customHeight="1">
      <c r="A21" s="1" t="s">
        <v>11</v>
      </c>
      <c r="C21" s="25"/>
      <c r="D21" s="14"/>
      <c r="E21" s="17">
        <f>SUM(E15:E20)</f>
        <v>1631832905</v>
      </c>
      <c r="F21" s="21"/>
      <c r="G21" s="17">
        <f>SUM(G15:G20)</f>
        <v>1335683867</v>
      </c>
      <c r="H21" s="21"/>
    </row>
    <row r="22" spans="1:8" ht="20.100000000000001" customHeight="1" thickBot="1">
      <c r="A22" s="1" t="s">
        <v>12</v>
      </c>
      <c r="C22" s="25"/>
      <c r="D22" s="14"/>
      <c r="E22" s="22">
        <f>SUM(E13,E21)</f>
        <v>3025093374</v>
      </c>
      <c r="F22" s="21"/>
      <c r="G22" s="22">
        <f>SUM(G13,G21)</f>
        <v>2956957426</v>
      </c>
      <c r="H22" s="21"/>
    </row>
    <row r="23" spans="1:8" ht="20.100000000000001" customHeight="1" thickTop="1"/>
    <row r="24" spans="1:8" ht="20.100000000000001" customHeight="1">
      <c r="A24" s="10" t="s">
        <v>1</v>
      </c>
    </row>
    <row r="25" spans="1:8" s="4" customFormat="1" ht="20.100000000000001" customHeight="1">
      <c r="A25" s="1" t="s">
        <v>69</v>
      </c>
      <c r="B25" s="2"/>
      <c r="C25" s="3"/>
      <c r="D25" s="3"/>
      <c r="E25" s="3"/>
      <c r="F25" s="2"/>
      <c r="G25" s="2"/>
      <c r="H25" s="2"/>
    </row>
    <row r="26" spans="1:8" s="4" customFormat="1" ht="20.100000000000001" customHeight="1">
      <c r="A26" s="1" t="s">
        <v>34</v>
      </c>
      <c r="B26" s="2"/>
      <c r="C26" s="3"/>
      <c r="D26" s="3"/>
      <c r="E26" s="3"/>
      <c r="F26" s="2"/>
      <c r="G26" s="2"/>
      <c r="H26" s="2"/>
    </row>
    <row r="27" spans="1:8" s="4" customFormat="1" ht="20.100000000000001" customHeight="1">
      <c r="A27" s="1" t="s">
        <v>149</v>
      </c>
      <c r="B27" s="2"/>
      <c r="C27" s="3"/>
      <c r="D27" s="3"/>
      <c r="E27" s="3"/>
      <c r="F27" s="2"/>
      <c r="G27" s="2"/>
      <c r="H27" s="2"/>
    </row>
    <row r="28" spans="1:8" s="4" customFormat="1" ht="20.100000000000001" customHeight="1">
      <c r="A28" s="1"/>
      <c r="B28" s="2"/>
      <c r="C28" s="3"/>
      <c r="D28" s="3"/>
      <c r="E28" s="3"/>
      <c r="F28" s="2"/>
      <c r="G28" s="5" t="s">
        <v>98</v>
      </c>
      <c r="H28" s="2"/>
    </row>
    <row r="29" spans="1:8" s="4" customFormat="1" ht="20.100000000000001" customHeight="1">
      <c r="A29" s="1"/>
      <c r="B29" s="2"/>
      <c r="C29" s="7" t="s">
        <v>0</v>
      </c>
      <c r="D29" s="3"/>
      <c r="E29" s="51" t="s">
        <v>150</v>
      </c>
      <c r="F29" s="30"/>
      <c r="G29" s="51" t="s">
        <v>135</v>
      </c>
      <c r="H29" s="2"/>
    </row>
    <row r="30" spans="1:8" ht="20.100000000000001" customHeight="1">
      <c r="A30" s="1" t="s">
        <v>13</v>
      </c>
    </row>
    <row r="31" spans="1:8" ht="20.100000000000001" customHeight="1">
      <c r="A31" s="1" t="s">
        <v>14</v>
      </c>
      <c r="C31" s="76"/>
    </row>
    <row r="32" spans="1:8" ht="20.100000000000001" customHeight="1">
      <c r="A32" s="12" t="s">
        <v>84</v>
      </c>
      <c r="B32" s="12"/>
      <c r="C32" s="75">
        <v>15</v>
      </c>
      <c r="D32" s="13"/>
      <c r="E32" s="68">
        <v>294583825</v>
      </c>
      <c r="F32" s="23"/>
      <c r="G32" s="56">
        <v>382701354</v>
      </c>
      <c r="H32" s="23"/>
    </row>
    <row r="33" spans="1:8" ht="20.100000000000001" customHeight="1">
      <c r="A33" s="12" t="s">
        <v>73</v>
      </c>
      <c r="B33" s="12"/>
      <c r="C33" s="75"/>
      <c r="D33" s="13"/>
      <c r="E33" s="68">
        <v>88952600</v>
      </c>
      <c r="F33" s="23"/>
      <c r="G33" s="56">
        <v>91307612</v>
      </c>
      <c r="H33" s="23"/>
    </row>
    <row r="34" spans="1:8" ht="20.100000000000001" customHeight="1">
      <c r="A34" s="12" t="s">
        <v>122</v>
      </c>
      <c r="B34" s="12"/>
      <c r="C34" s="75">
        <v>14</v>
      </c>
      <c r="D34" s="13"/>
      <c r="E34" s="68">
        <v>16306096</v>
      </c>
      <c r="F34" s="23"/>
      <c r="G34" s="56">
        <v>19028998</v>
      </c>
      <c r="H34" s="23"/>
    </row>
    <row r="35" spans="1:8" ht="20.100000000000001" customHeight="1">
      <c r="A35" s="12" t="s">
        <v>74</v>
      </c>
      <c r="B35" s="12"/>
      <c r="C35" s="75"/>
      <c r="D35" s="13"/>
      <c r="E35" s="68">
        <v>15534643</v>
      </c>
      <c r="F35" s="23"/>
      <c r="G35" s="56">
        <v>46309515</v>
      </c>
      <c r="H35" s="23"/>
    </row>
    <row r="36" spans="1:8" ht="20.100000000000001" customHeight="1">
      <c r="A36" s="12" t="s">
        <v>129</v>
      </c>
      <c r="B36" s="12"/>
      <c r="C36" s="75"/>
      <c r="D36" s="13"/>
      <c r="E36" s="68">
        <v>14700914</v>
      </c>
      <c r="F36" s="23"/>
      <c r="G36" s="56">
        <v>7028627</v>
      </c>
      <c r="H36" s="23"/>
    </row>
    <row r="37" spans="1:8" ht="20.100000000000001" customHeight="1">
      <c r="A37" s="12" t="s">
        <v>5</v>
      </c>
      <c r="B37" s="65"/>
      <c r="C37" s="75"/>
      <c r="D37" s="13"/>
      <c r="E37" s="73">
        <v>3372990</v>
      </c>
      <c r="F37" s="23"/>
      <c r="G37" s="24">
        <v>7449569</v>
      </c>
      <c r="H37" s="23"/>
    </row>
    <row r="38" spans="1:8" ht="20.100000000000001" customHeight="1">
      <c r="A38" s="1" t="s">
        <v>15</v>
      </c>
      <c r="C38" s="75"/>
      <c r="D38" s="13"/>
      <c r="E38" s="71">
        <f>SUM(E32:E37)</f>
        <v>433451068</v>
      </c>
      <c r="F38" s="23"/>
      <c r="G38" s="17">
        <f>SUM(G32:G37)</f>
        <v>553825675</v>
      </c>
      <c r="H38" s="23"/>
    </row>
    <row r="39" spans="1:8" ht="20.100000000000001" customHeight="1">
      <c r="A39" s="1" t="s">
        <v>16</v>
      </c>
      <c r="C39" s="75"/>
      <c r="D39" s="13"/>
      <c r="E39" s="69"/>
      <c r="F39" s="23"/>
      <c r="G39" s="14"/>
      <c r="H39" s="23"/>
    </row>
    <row r="40" spans="1:8" ht="20.100000000000001" customHeight="1">
      <c r="A40" s="12" t="s">
        <v>123</v>
      </c>
      <c r="C40" s="75">
        <v>14</v>
      </c>
      <c r="D40" s="13"/>
      <c r="E40" s="69">
        <v>20480047</v>
      </c>
      <c r="F40" s="23"/>
      <c r="G40" s="14">
        <v>32666826</v>
      </c>
      <c r="H40" s="23"/>
    </row>
    <row r="41" spans="1:8" ht="20.100000000000001" customHeight="1">
      <c r="A41" s="12" t="s">
        <v>85</v>
      </c>
      <c r="C41" s="75">
        <v>16</v>
      </c>
      <c r="D41" s="13"/>
      <c r="E41" s="71">
        <v>55954725</v>
      </c>
      <c r="F41" s="23"/>
      <c r="G41" s="17">
        <v>56980576</v>
      </c>
      <c r="H41" s="23"/>
    </row>
    <row r="42" spans="1:8" ht="20.100000000000001" customHeight="1">
      <c r="A42" s="1" t="s">
        <v>17</v>
      </c>
      <c r="C42" s="75"/>
      <c r="D42" s="25"/>
      <c r="E42" s="17">
        <f>SUM(E40:E41)</f>
        <v>76434772</v>
      </c>
      <c r="F42" s="14"/>
      <c r="G42" s="17">
        <f>SUM(G40:G41)</f>
        <v>89647402</v>
      </c>
      <c r="H42" s="14"/>
    </row>
    <row r="43" spans="1:8" ht="20.100000000000001" customHeight="1">
      <c r="A43" s="1" t="s">
        <v>18</v>
      </c>
      <c r="C43" s="20"/>
      <c r="D43" s="25"/>
      <c r="E43" s="17">
        <f>SUM(E38+E42)</f>
        <v>509885840</v>
      </c>
      <c r="F43" s="14"/>
      <c r="G43" s="17">
        <f>SUM(G38+G42)</f>
        <v>643473077</v>
      </c>
      <c r="H43" s="14"/>
    </row>
    <row r="44" spans="1:8" ht="20.100000000000001" customHeight="1">
      <c r="A44" s="1" t="s">
        <v>19</v>
      </c>
      <c r="C44" s="20"/>
      <c r="D44" s="20"/>
      <c r="E44" s="14"/>
      <c r="F44" s="20"/>
      <c r="G44" s="14"/>
      <c r="H44" s="20"/>
    </row>
    <row r="45" spans="1:8" ht="20.100000000000001" customHeight="1">
      <c r="A45" s="12" t="s">
        <v>6</v>
      </c>
      <c r="C45" s="20"/>
      <c r="D45" s="20"/>
      <c r="E45" s="14"/>
      <c r="F45" s="20"/>
      <c r="G45" s="14"/>
      <c r="H45" s="20"/>
    </row>
    <row r="46" spans="1:8" ht="20.100000000000001" customHeight="1">
      <c r="A46" s="12" t="s">
        <v>61</v>
      </c>
      <c r="C46" s="20"/>
      <c r="D46" s="20"/>
      <c r="E46" s="14"/>
      <c r="G46" s="14"/>
    </row>
    <row r="47" spans="1:8" ht="20.100000000000001" customHeight="1">
      <c r="A47" s="12" t="s">
        <v>136</v>
      </c>
      <c r="C47" s="20"/>
      <c r="D47" s="20"/>
      <c r="E47" s="14"/>
      <c r="G47" s="14"/>
    </row>
    <row r="48" spans="1:8" ht="20.100000000000001" customHeight="1" thickBot="1">
      <c r="A48" s="12" t="s">
        <v>151</v>
      </c>
      <c r="C48" s="75">
        <v>17</v>
      </c>
      <c r="D48" s="20"/>
      <c r="E48" s="22">
        <v>89999686</v>
      </c>
      <c r="F48" s="20"/>
      <c r="G48" s="66">
        <v>90000000</v>
      </c>
      <c r="H48" s="20"/>
    </row>
    <row r="49" spans="1:8" ht="20.100000000000001" customHeight="1" thickTop="1">
      <c r="A49" s="12" t="s">
        <v>62</v>
      </c>
      <c r="C49" s="75"/>
      <c r="D49" s="20"/>
      <c r="E49" s="19"/>
      <c r="F49" s="23"/>
      <c r="G49" s="19"/>
      <c r="H49" s="20"/>
    </row>
    <row r="50" spans="1:8" ht="20.100000000000001" customHeight="1">
      <c r="A50" s="12" t="s">
        <v>136</v>
      </c>
      <c r="B50" s="67"/>
      <c r="C50" s="75"/>
      <c r="D50" s="20"/>
      <c r="E50" s="14">
        <f>SUM(CE!D21)</f>
        <v>89999686</v>
      </c>
      <c r="F50" s="23"/>
      <c r="G50" s="14">
        <f>CE!D14</f>
        <v>89999686</v>
      </c>
      <c r="H50" s="20"/>
    </row>
    <row r="51" spans="1:8" ht="20.100000000000001" customHeight="1">
      <c r="A51" s="12" t="s">
        <v>63</v>
      </c>
      <c r="C51" s="75"/>
      <c r="D51" s="20"/>
      <c r="E51" s="14">
        <f>SUM(CE!F21)</f>
        <v>136800000</v>
      </c>
      <c r="F51" s="23"/>
      <c r="G51" s="14">
        <f>CE!F16</f>
        <v>136800000</v>
      </c>
      <c r="H51" s="20"/>
    </row>
    <row r="52" spans="1:8" ht="20.100000000000001" customHeight="1">
      <c r="A52" s="12" t="s">
        <v>54</v>
      </c>
      <c r="C52" s="75"/>
      <c r="D52" s="20"/>
      <c r="E52" s="14"/>
      <c r="F52" s="23"/>
      <c r="G52" s="14"/>
      <c r="H52" s="20"/>
    </row>
    <row r="53" spans="1:8" ht="20.100000000000001" customHeight="1">
      <c r="A53" s="12" t="s">
        <v>55</v>
      </c>
      <c r="C53" s="75">
        <v>18</v>
      </c>
      <c r="D53" s="13"/>
      <c r="E53" s="14">
        <f>SUM(CE!H21)</f>
        <v>10000000</v>
      </c>
      <c r="F53" s="23"/>
      <c r="G53" s="14">
        <f>CE!H16</f>
        <v>10000000</v>
      </c>
      <c r="H53" s="20"/>
    </row>
    <row r="54" spans="1:8" ht="20.100000000000001" customHeight="1">
      <c r="A54" s="12" t="s">
        <v>56</v>
      </c>
      <c r="C54" s="20"/>
      <c r="D54" s="20"/>
      <c r="E54" s="14">
        <f>SUM(CE!J21)</f>
        <v>2278407848</v>
      </c>
      <c r="F54" s="23"/>
      <c r="G54" s="14">
        <f>CE!J16</f>
        <v>2076684663</v>
      </c>
      <c r="H54" s="20"/>
    </row>
    <row r="55" spans="1:8" ht="20.100000000000001" customHeight="1">
      <c r="A55" s="1" t="s">
        <v>20</v>
      </c>
      <c r="C55" s="20"/>
      <c r="D55" s="20"/>
      <c r="E55" s="18">
        <f>SUM(E50:E54)</f>
        <v>2515207534</v>
      </c>
      <c r="F55" s="23"/>
      <c r="G55" s="18">
        <f>SUM(G50:G54)</f>
        <v>2313484349</v>
      </c>
      <c r="H55" s="20"/>
    </row>
    <row r="56" spans="1:8" ht="20.100000000000001" customHeight="1" thickBot="1">
      <c r="A56" s="1" t="s">
        <v>21</v>
      </c>
      <c r="C56" s="20"/>
      <c r="D56" s="20"/>
      <c r="E56" s="22">
        <f>SUM(E43+E55)</f>
        <v>3025093374</v>
      </c>
      <c r="F56" s="23"/>
      <c r="G56" s="22">
        <f>SUM(G43+G55)</f>
        <v>2956957426</v>
      </c>
      <c r="H56" s="20"/>
    </row>
    <row r="57" spans="1:8" ht="20.100000000000001" customHeight="1" thickTop="1">
      <c r="B57" s="20"/>
      <c r="C57" s="20"/>
      <c r="D57" s="20"/>
      <c r="E57" s="15">
        <f>SUM(E56-E22)</f>
        <v>0</v>
      </c>
      <c r="F57" s="26"/>
      <c r="G57" s="15">
        <f>SUM(G56-G22)</f>
        <v>0</v>
      </c>
      <c r="H57" s="26"/>
    </row>
    <row r="58" spans="1:8" ht="20.100000000000001" customHeight="1">
      <c r="A58" s="10" t="s">
        <v>1</v>
      </c>
      <c r="B58" s="20"/>
      <c r="C58" s="20"/>
      <c r="D58" s="20"/>
      <c r="E58" s="20"/>
      <c r="F58" s="12"/>
      <c r="G58" s="12"/>
      <c r="H58" s="12"/>
    </row>
    <row r="59" spans="1:8" ht="20.100000000000001" customHeight="1">
      <c r="B59" s="20"/>
      <c r="C59" s="20"/>
      <c r="D59" s="20"/>
      <c r="E59" s="20"/>
      <c r="F59" s="12"/>
      <c r="G59" s="12"/>
      <c r="H59" s="12"/>
    </row>
    <row r="60" spans="1:8" ht="20.100000000000001" customHeight="1">
      <c r="A60" s="27"/>
      <c r="B60" s="20"/>
      <c r="C60" s="20"/>
      <c r="D60" s="20"/>
      <c r="E60" s="20"/>
      <c r="F60" s="12"/>
      <c r="G60" s="12"/>
      <c r="H60" s="12"/>
    </row>
    <row r="61" spans="1:8" ht="20.100000000000001" customHeight="1">
      <c r="C61" s="20"/>
    </row>
    <row r="62" spans="1:8" ht="20.100000000000001" customHeight="1">
      <c r="B62" s="4" t="s">
        <v>22</v>
      </c>
      <c r="C62" s="20"/>
    </row>
    <row r="63" spans="1:8" ht="20.100000000000001" customHeight="1">
      <c r="A63" s="27"/>
      <c r="C63" s="20"/>
    </row>
  </sheetData>
  <printOptions horizontalCentered="1" gridLinesSet="0"/>
  <pageMargins left="0.98425196850393704" right="0.39370078740157483" top="0.70866141732283472" bottom="7.874015748031496E-2" header="0.19685039370078741" footer="0.19685039370078741"/>
  <pageSetup paperSize="9" scale="90" fitToHeight="0" orientation="portrait" r:id="rId1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1"/>
  <sheetViews>
    <sheetView showGridLines="0" view="pageBreakPreview" zoomScaleNormal="100" zoomScaleSheetLayoutView="100" workbookViewId="0"/>
  </sheetViews>
  <sheetFormatPr defaultColWidth="10.85546875" defaultRowHeight="20.45" customHeight="1"/>
  <cols>
    <col min="1" max="1" width="40.7109375" style="10" customWidth="1"/>
    <col min="2" max="2" width="17.5703125" style="10" customWidth="1"/>
    <col min="3" max="3" width="5.7109375" style="6" customWidth="1"/>
    <col min="4" max="4" width="1.7109375" style="11" customWidth="1"/>
    <col min="5" max="5" width="14.7109375" style="11" customWidth="1"/>
    <col min="6" max="6" width="1.7109375" style="11" customWidth="1"/>
    <col min="7" max="7" width="14.7109375" style="10" customWidth="1"/>
    <col min="8" max="8" width="1.28515625" style="10" customWidth="1"/>
    <col min="9" max="16384" width="10.85546875" style="10"/>
  </cols>
  <sheetData>
    <row r="1" spans="1:7" s="4" customFormat="1" ht="20.45" customHeight="1">
      <c r="A1" s="1" t="s">
        <v>69</v>
      </c>
      <c r="B1" s="1"/>
      <c r="C1" s="28"/>
      <c r="D1" s="1"/>
      <c r="E1" s="1"/>
      <c r="F1" s="45"/>
      <c r="G1" s="1"/>
    </row>
    <row r="2" spans="1:7" s="4" customFormat="1" ht="20.45" customHeight="1">
      <c r="A2" s="1" t="s">
        <v>59</v>
      </c>
      <c r="B2" s="1"/>
      <c r="C2" s="28"/>
      <c r="D2" s="1"/>
      <c r="E2" s="1"/>
      <c r="F2" s="45"/>
      <c r="G2" s="1"/>
    </row>
    <row r="3" spans="1:7" s="4" customFormat="1" ht="20.45" customHeight="1">
      <c r="A3" s="1" t="s">
        <v>146</v>
      </c>
      <c r="B3" s="29"/>
      <c r="C3" s="6"/>
      <c r="D3" s="29"/>
      <c r="E3" s="29"/>
      <c r="F3" s="46"/>
    </row>
    <row r="4" spans="1:7" s="4" customFormat="1" ht="20.45" customHeight="1">
      <c r="A4" s="12"/>
      <c r="B4" s="29"/>
      <c r="D4" s="29"/>
      <c r="E4" s="29"/>
      <c r="F4" s="46"/>
      <c r="G4" s="5" t="s">
        <v>98</v>
      </c>
    </row>
    <row r="5" spans="1:7" s="4" customFormat="1" ht="20.45" customHeight="1">
      <c r="A5" s="12"/>
      <c r="B5" s="29"/>
      <c r="C5" s="7" t="s">
        <v>0</v>
      </c>
      <c r="D5" s="29"/>
      <c r="E5" s="30">
        <v>2022</v>
      </c>
      <c r="F5" s="8"/>
      <c r="G5" s="31">
        <v>2021</v>
      </c>
    </row>
    <row r="6" spans="1:7" s="4" customFormat="1" ht="20.45" customHeight="1">
      <c r="A6" s="1" t="s">
        <v>89</v>
      </c>
      <c r="B6" s="29"/>
      <c r="C6" s="7"/>
      <c r="D6" s="29"/>
      <c r="E6" s="30"/>
      <c r="F6" s="8"/>
      <c r="G6" s="31"/>
    </row>
    <row r="7" spans="1:7" ht="20.45" customHeight="1">
      <c r="A7" s="1" t="s">
        <v>24</v>
      </c>
    </row>
    <row r="8" spans="1:7" ht="20.45" customHeight="1">
      <c r="A8" s="12" t="s">
        <v>116</v>
      </c>
      <c r="B8" s="12"/>
      <c r="C8" s="76">
        <v>24</v>
      </c>
      <c r="D8" s="16"/>
      <c r="E8" s="37">
        <v>4072740489</v>
      </c>
      <c r="F8" s="16"/>
      <c r="G8" s="37">
        <v>3760755409</v>
      </c>
    </row>
    <row r="9" spans="1:7" ht="20.45" customHeight="1">
      <c r="A9" s="12" t="s">
        <v>23</v>
      </c>
      <c r="B9" s="12"/>
      <c r="C9" s="76">
        <v>19</v>
      </c>
      <c r="D9" s="16"/>
      <c r="E9" s="53">
        <v>55791398</v>
      </c>
      <c r="F9" s="16"/>
      <c r="G9" s="53">
        <v>36338558</v>
      </c>
    </row>
    <row r="10" spans="1:7" ht="20.45" customHeight="1">
      <c r="A10" s="1" t="s">
        <v>25</v>
      </c>
      <c r="C10" s="76"/>
      <c r="D10" s="16"/>
      <c r="E10" s="73">
        <f>SUM(E8:E9)</f>
        <v>4128531887</v>
      </c>
      <c r="F10" s="16"/>
      <c r="G10" s="24">
        <f>SUM(G8:G9)</f>
        <v>3797093967</v>
      </c>
    </row>
    <row r="11" spans="1:7" ht="20.45" customHeight="1">
      <c r="A11" s="1" t="s">
        <v>26</v>
      </c>
      <c r="C11" s="76"/>
      <c r="D11" s="16"/>
      <c r="E11" s="70"/>
      <c r="F11" s="16"/>
      <c r="G11" s="15"/>
    </row>
    <row r="12" spans="1:7" ht="20.45" customHeight="1">
      <c r="A12" s="12" t="s">
        <v>117</v>
      </c>
      <c r="C12" s="76">
        <v>20</v>
      </c>
      <c r="D12" s="16"/>
      <c r="E12" s="70">
        <v>3298281026</v>
      </c>
      <c r="F12" s="16"/>
      <c r="G12" s="15">
        <v>2964064242</v>
      </c>
    </row>
    <row r="13" spans="1:7" ht="20.45" customHeight="1">
      <c r="A13" s="12" t="s">
        <v>109</v>
      </c>
      <c r="C13" s="13"/>
      <c r="D13" s="16"/>
      <c r="E13" s="70">
        <v>122951329</v>
      </c>
      <c r="F13" s="16"/>
      <c r="G13" s="15">
        <v>100665522</v>
      </c>
    </row>
    <row r="14" spans="1:7" ht="20.45" customHeight="1">
      <c r="A14" s="12" t="s">
        <v>30</v>
      </c>
      <c r="C14" s="13"/>
      <c r="D14" s="16"/>
      <c r="E14" s="70">
        <v>285756292.99999994</v>
      </c>
      <c r="F14" s="16"/>
      <c r="G14" s="16">
        <v>270352832</v>
      </c>
    </row>
    <row r="15" spans="1:7" ht="20.45" customHeight="1">
      <c r="A15" s="1" t="s">
        <v>27</v>
      </c>
      <c r="C15" s="13"/>
      <c r="D15" s="16"/>
      <c r="E15" s="74">
        <f>SUM(E12:E14)</f>
        <v>3706988648</v>
      </c>
      <c r="F15" s="16"/>
      <c r="G15" s="32">
        <f>SUM(G12:G14)</f>
        <v>3335082596</v>
      </c>
    </row>
    <row r="16" spans="1:7" ht="20.45" customHeight="1">
      <c r="A16" s="1" t="s">
        <v>130</v>
      </c>
      <c r="C16" s="13"/>
      <c r="D16" s="16"/>
      <c r="E16" s="70">
        <f>E10-E15</f>
        <v>421543239</v>
      </c>
      <c r="F16" s="16"/>
      <c r="G16" s="16">
        <f>G10-G15</f>
        <v>462011371</v>
      </c>
    </row>
    <row r="17" spans="1:14" ht="20.45" customHeight="1">
      <c r="A17" s="12" t="s">
        <v>29</v>
      </c>
      <c r="C17" s="13"/>
      <c r="D17" s="16"/>
      <c r="E17" s="73">
        <v>-2906245</v>
      </c>
      <c r="F17" s="16"/>
      <c r="G17" s="24">
        <v>-1902910</v>
      </c>
    </row>
    <row r="18" spans="1:14" ht="20.45" customHeight="1">
      <c r="A18" s="1" t="s">
        <v>77</v>
      </c>
      <c r="C18" s="13"/>
      <c r="D18" s="16"/>
      <c r="E18" s="70">
        <f>SUM(E16:E17)</f>
        <v>418636994</v>
      </c>
      <c r="F18" s="16"/>
      <c r="G18" s="16">
        <f>SUM(G16:G17)</f>
        <v>460108461</v>
      </c>
      <c r="N18" s="20"/>
    </row>
    <row r="19" spans="1:14" ht="20.45" customHeight="1">
      <c r="A19" s="12" t="s">
        <v>49</v>
      </c>
      <c r="C19" s="76">
        <v>21</v>
      </c>
      <c r="D19" s="16"/>
      <c r="E19" s="73">
        <v>-55588631</v>
      </c>
      <c r="F19" s="16"/>
      <c r="G19" s="24">
        <v>-77287561</v>
      </c>
    </row>
    <row r="20" spans="1:14" ht="20.45" customHeight="1">
      <c r="A20" s="1" t="s">
        <v>99</v>
      </c>
      <c r="C20" s="13"/>
      <c r="D20" s="16"/>
      <c r="E20" s="32">
        <f>SUM(E18:E19)</f>
        <v>363048363</v>
      </c>
      <c r="F20" s="16"/>
      <c r="G20" s="32">
        <f>SUM(G18:G19)</f>
        <v>382820900</v>
      </c>
    </row>
    <row r="21" spans="1:14" ht="20.45" customHeight="1">
      <c r="A21" s="1"/>
      <c r="C21" s="13"/>
      <c r="D21" s="16"/>
      <c r="E21" s="16"/>
      <c r="F21" s="16"/>
      <c r="G21" s="16"/>
    </row>
    <row r="22" spans="1:14" ht="20.45" customHeight="1">
      <c r="A22" s="1" t="s">
        <v>75</v>
      </c>
      <c r="B22" s="12"/>
      <c r="C22" s="64"/>
      <c r="D22" s="12"/>
      <c r="E22" s="16"/>
      <c r="F22" s="16"/>
      <c r="G22" s="16"/>
    </row>
    <row r="23" spans="1:14" ht="20.45" customHeight="1">
      <c r="A23" s="64" t="s">
        <v>78</v>
      </c>
      <c r="B23" s="12"/>
      <c r="C23" s="64"/>
      <c r="D23" s="12"/>
      <c r="E23" s="16"/>
      <c r="F23" s="16"/>
      <c r="G23" s="16"/>
    </row>
    <row r="24" spans="1:14" ht="20.45" customHeight="1">
      <c r="A24" s="64" t="s">
        <v>100</v>
      </c>
      <c r="B24" s="12"/>
      <c r="C24" s="64"/>
      <c r="D24" s="12"/>
      <c r="F24" s="16"/>
      <c r="G24" s="11"/>
    </row>
    <row r="25" spans="1:14" ht="20.45" customHeight="1">
      <c r="A25" s="12" t="s">
        <v>152</v>
      </c>
      <c r="B25" s="12"/>
      <c r="C25" s="64"/>
      <c r="D25" s="12"/>
      <c r="F25" s="16"/>
      <c r="G25" s="11"/>
    </row>
    <row r="26" spans="1:14" ht="20.45" customHeight="1">
      <c r="A26" s="12" t="s">
        <v>153</v>
      </c>
      <c r="B26" s="12"/>
      <c r="C26" s="76">
        <v>10</v>
      </c>
      <c r="D26" s="12"/>
      <c r="E26" s="70">
        <v>-3530821</v>
      </c>
      <c r="F26" s="16"/>
      <c r="G26" s="16">
        <v>0</v>
      </c>
    </row>
    <row r="27" spans="1:14" ht="20.45" customHeight="1">
      <c r="A27" s="12" t="s">
        <v>79</v>
      </c>
      <c r="B27" s="12"/>
      <c r="C27" s="76">
        <v>21</v>
      </c>
      <c r="D27" s="12"/>
      <c r="E27" s="70">
        <v>706164</v>
      </c>
      <c r="F27" s="16"/>
      <c r="G27" s="16">
        <v>0</v>
      </c>
    </row>
    <row r="28" spans="1:14" ht="20.45" customHeight="1">
      <c r="A28" s="12" t="s">
        <v>137</v>
      </c>
      <c r="B28" s="12"/>
      <c r="C28" s="76"/>
      <c r="D28" s="12"/>
      <c r="E28" s="70">
        <v>-1251339</v>
      </c>
      <c r="F28" s="16"/>
      <c r="G28" s="16">
        <v>3166656</v>
      </c>
    </row>
    <row r="29" spans="1:14" ht="20.45" customHeight="1">
      <c r="A29" s="12" t="s">
        <v>79</v>
      </c>
      <c r="C29" s="76">
        <v>21</v>
      </c>
      <c r="D29" s="16"/>
      <c r="E29" s="73">
        <v>250268</v>
      </c>
      <c r="F29" s="16"/>
      <c r="G29" s="24">
        <v>-633331</v>
      </c>
    </row>
    <row r="30" spans="1:14" ht="20.45" customHeight="1">
      <c r="A30" s="12" t="s">
        <v>78</v>
      </c>
      <c r="C30" s="80"/>
      <c r="D30" s="16"/>
      <c r="E30" s="16"/>
      <c r="F30" s="16"/>
      <c r="G30" s="16"/>
    </row>
    <row r="31" spans="1:14" ht="20.45" customHeight="1">
      <c r="A31" s="12" t="s">
        <v>101</v>
      </c>
      <c r="B31" s="12"/>
      <c r="C31" s="64"/>
      <c r="D31" s="12"/>
      <c r="E31" s="24">
        <f>SUM(E23:E29)</f>
        <v>-3825728</v>
      </c>
      <c r="F31" s="16"/>
      <c r="G31" s="24">
        <f>SUM(G23:G29)</f>
        <v>2533325</v>
      </c>
    </row>
    <row r="32" spans="1:14" ht="20.45" customHeight="1">
      <c r="A32" s="1" t="s">
        <v>102</v>
      </c>
      <c r="C32" s="64"/>
      <c r="D32" s="12"/>
      <c r="E32" s="32">
        <f>SUM(E31)</f>
        <v>-3825728</v>
      </c>
      <c r="F32" s="16"/>
      <c r="G32" s="32">
        <f>SUM(G31)</f>
        <v>2533325</v>
      </c>
    </row>
    <row r="33" spans="1:7" ht="20.45" customHeight="1">
      <c r="A33" s="1"/>
      <c r="C33" s="64"/>
      <c r="D33" s="12"/>
      <c r="E33" s="16"/>
      <c r="F33" s="16"/>
      <c r="G33" s="16"/>
    </row>
    <row r="34" spans="1:7" ht="20.45" customHeight="1" thickBot="1">
      <c r="A34" s="1" t="s">
        <v>103</v>
      </c>
      <c r="B34" s="12"/>
      <c r="C34" s="64"/>
      <c r="D34" s="12"/>
      <c r="E34" s="44">
        <f>E20+E32</f>
        <v>359222635</v>
      </c>
      <c r="F34" s="16"/>
      <c r="G34" s="44">
        <f>G20+G32</f>
        <v>385354225</v>
      </c>
    </row>
    <row r="35" spans="1:7" ht="20.45" customHeight="1" thickTop="1">
      <c r="A35" s="12"/>
      <c r="C35" s="20"/>
      <c r="D35" s="20"/>
      <c r="G35" s="11"/>
    </row>
    <row r="36" spans="1:7" ht="20.45" customHeight="1">
      <c r="A36" s="1" t="s">
        <v>97</v>
      </c>
      <c r="C36" s="76">
        <v>23</v>
      </c>
      <c r="D36" s="20"/>
      <c r="G36" s="11"/>
    </row>
    <row r="37" spans="1:7" ht="20.45" customHeight="1">
      <c r="A37" s="12" t="s">
        <v>80</v>
      </c>
      <c r="C37" s="13"/>
      <c r="G37" s="11"/>
    </row>
    <row r="38" spans="1:7" ht="20.45" customHeight="1" thickBot="1">
      <c r="A38" s="12" t="s">
        <v>96</v>
      </c>
      <c r="E38" s="52">
        <f>E20/90000000</f>
        <v>4.0338706999999996</v>
      </c>
      <c r="G38" s="52">
        <f>G20/90000000</f>
        <v>4.2535655555555554</v>
      </c>
    </row>
    <row r="39" spans="1:7" s="11" customFormat="1" ht="20.45" customHeight="1" thickTop="1">
      <c r="A39" s="23"/>
      <c r="C39" s="47"/>
      <c r="D39" s="47"/>
      <c r="F39" s="47"/>
    </row>
    <row r="40" spans="1:7" s="11" customFormat="1" ht="20.45" customHeight="1">
      <c r="A40" s="11" t="s">
        <v>1</v>
      </c>
      <c r="C40" s="9"/>
    </row>
    <row r="41" spans="1:7" s="11" customFormat="1" ht="20.45" customHeight="1">
      <c r="C41" s="9"/>
      <c r="G41" s="48"/>
    </row>
  </sheetData>
  <printOptions horizontalCentered="1" gridLinesSet="0"/>
  <pageMargins left="0.98425196850393704" right="0.39370078740157483" top="0.78740157480314965" bottom="0.19685039370078741" header="0.19685039370078741" footer="0.19685039370078741"/>
  <pageSetup paperSize="9" scale="9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3"/>
  <sheetViews>
    <sheetView showGridLines="0" view="pageBreakPreview" zoomScaleNormal="90" zoomScaleSheetLayoutView="100" workbookViewId="0"/>
  </sheetViews>
  <sheetFormatPr defaultColWidth="10.85546875" defaultRowHeight="21" customHeight="1"/>
  <cols>
    <col min="1" max="1" width="34.28515625" style="10" customWidth="1"/>
    <col min="2" max="2" width="1.7109375" style="10" customWidth="1"/>
    <col min="3" max="3" width="3.7109375" style="10" customWidth="1"/>
    <col min="4" max="4" width="13.7109375" style="10" customWidth="1"/>
    <col min="5" max="5" width="0.85546875" style="10" customWidth="1"/>
    <col min="6" max="6" width="13.7109375" style="10" customWidth="1"/>
    <col min="7" max="7" width="0.85546875" style="10" customWidth="1"/>
    <col min="8" max="8" width="13.7109375" style="10" customWidth="1"/>
    <col min="9" max="9" width="0.85546875" style="10" customWidth="1"/>
    <col min="10" max="10" width="16.5703125" style="10" bestFit="1" customWidth="1"/>
    <col min="11" max="11" width="0.85546875" style="11" customWidth="1"/>
    <col min="12" max="12" width="14.140625" style="10" bestFit="1" customWidth="1"/>
    <col min="13" max="16384" width="10.85546875" style="10"/>
  </cols>
  <sheetData>
    <row r="1" spans="1:12" s="4" customFormat="1" ht="21" customHeight="1">
      <c r="A1" s="1" t="s">
        <v>69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4" customFormat="1" ht="21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4" customFormat="1" ht="21" customHeight="1">
      <c r="A3" s="1" t="s">
        <v>146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4" customFormat="1" ht="21" customHeight="1">
      <c r="A4" s="12"/>
      <c r="B4" s="29"/>
      <c r="C4" s="29"/>
      <c r="D4" s="29"/>
      <c r="E4" s="29"/>
      <c r="F4" s="29"/>
      <c r="G4" s="29"/>
      <c r="H4" s="29"/>
      <c r="I4" s="29"/>
      <c r="J4" s="5"/>
      <c r="K4" s="29"/>
      <c r="L4" s="5" t="s">
        <v>98</v>
      </c>
    </row>
    <row r="5" spans="1:12" s="6" customFormat="1" ht="21" customHeight="1">
      <c r="A5" s="25"/>
      <c r="B5" s="25"/>
      <c r="C5" s="25"/>
      <c r="H5" s="81" t="s">
        <v>54</v>
      </c>
      <c r="I5" s="81"/>
      <c r="J5" s="81"/>
    </row>
    <row r="6" spans="1:12" s="6" customFormat="1" ht="21" customHeight="1">
      <c r="A6" s="25"/>
      <c r="B6" s="25"/>
      <c r="C6" s="25"/>
      <c r="D6" s="6" t="s">
        <v>51</v>
      </c>
      <c r="E6" s="29"/>
      <c r="H6" s="9" t="s">
        <v>57</v>
      </c>
      <c r="I6" s="9"/>
      <c r="J6" s="9"/>
      <c r="L6" s="6" t="s">
        <v>2</v>
      </c>
    </row>
    <row r="7" spans="1:12" s="6" customFormat="1" ht="21" customHeight="1">
      <c r="A7" s="25"/>
      <c r="B7" s="25"/>
      <c r="C7" s="25"/>
      <c r="D7" s="6" t="s">
        <v>50</v>
      </c>
      <c r="F7" s="6" t="s">
        <v>64</v>
      </c>
      <c r="H7" s="59" t="s">
        <v>67</v>
      </c>
      <c r="I7" s="9"/>
      <c r="J7" s="9"/>
      <c r="L7" s="6" t="s">
        <v>86</v>
      </c>
    </row>
    <row r="8" spans="1:12" s="6" customFormat="1" ht="21" customHeight="1">
      <c r="A8" s="25"/>
      <c r="B8" s="60"/>
      <c r="C8" s="7"/>
      <c r="D8" s="77" t="s">
        <v>3</v>
      </c>
      <c r="F8" s="77" t="s">
        <v>65</v>
      </c>
      <c r="H8" s="77" t="s">
        <v>68</v>
      </c>
      <c r="J8" s="61" t="s">
        <v>58</v>
      </c>
      <c r="L8" s="77" t="s">
        <v>87</v>
      </c>
    </row>
    <row r="9" spans="1:12" s="4" customFormat="1" ht="21" customHeight="1">
      <c r="A9" s="1" t="s">
        <v>133</v>
      </c>
      <c r="B9" s="12"/>
      <c r="C9" s="12"/>
      <c r="D9" s="16">
        <v>80000000</v>
      </c>
      <c r="E9" s="16"/>
      <c r="F9" s="16">
        <v>136800000</v>
      </c>
      <c r="G9" s="16"/>
      <c r="H9" s="16">
        <v>10000000</v>
      </c>
      <c r="I9" s="16"/>
      <c r="J9" s="16">
        <v>1787330438</v>
      </c>
      <c r="K9" s="16"/>
      <c r="L9" s="16">
        <f>SUM(D9:J9)</f>
        <v>2014130438</v>
      </c>
    </row>
    <row r="10" spans="1:12" s="4" customFormat="1" ht="21" customHeight="1">
      <c r="A10" s="12" t="s">
        <v>99</v>
      </c>
      <c r="B10" s="12"/>
      <c r="C10" s="12"/>
      <c r="D10" s="16">
        <v>0</v>
      </c>
      <c r="E10" s="16"/>
      <c r="F10" s="16">
        <v>0</v>
      </c>
      <c r="G10" s="16"/>
      <c r="H10" s="16">
        <v>0</v>
      </c>
      <c r="I10" s="16"/>
      <c r="J10" s="16">
        <f>PL!G20</f>
        <v>382820900</v>
      </c>
      <c r="K10" s="16"/>
      <c r="L10" s="16">
        <f>SUM(D10:J10)</f>
        <v>382820900</v>
      </c>
    </row>
    <row r="11" spans="1:12" s="4" customFormat="1" ht="21" customHeight="1">
      <c r="A11" s="12" t="s">
        <v>102</v>
      </c>
      <c r="B11" s="12"/>
      <c r="C11" s="12"/>
      <c r="D11" s="24">
        <v>0</v>
      </c>
      <c r="E11" s="16"/>
      <c r="F11" s="24">
        <v>0</v>
      </c>
      <c r="G11" s="16"/>
      <c r="H11" s="24">
        <v>0</v>
      </c>
      <c r="I11" s="16"/>
      <c r="J11" s="24">
        <f>PL!G32</f>
        <v>2533325</v>
      </c>
      <c r="K11" s="16"/>
      <c r="L11" s="24">
        <f>SUM(D11:J11)</f>
        <v>2533325</v>
      </c>
    </row>
    <row r="12" spans="1:12" s="4" customFormat="1" ht="21" customHeight="1">
      <c r="A12" s="12" t="s">
        <v>106</v>
      </c>
      <c r="B12" s="12"/>
      <c r="C12" s="12"/>
      <c r="D12" s="62">
        <f>SUM(D10:D11)</f>
        <v>0</v>
      </c>
      <c r="E12" s="16"/>
      <c r="F12" s="62">
        <f>SUM(F10:F11)</f>
        <v>0</v>
      </c>
      <c r="G12" s="16"/>
      <c r="H12" s="62">
        <f>SUM(H10:H11)</f>
        <v>0</v>
      </c>
      <c r="I12" s="16"/>
      <c r="J12" s="62">
        <f>SUM(J10:J11)</f>
        <v>385354225</v>
      </c>
      <c r="K12" s="16"/>
      <c r="L12" s="62">
        <f>SUM(L10:L11)</f>
        <v>385354225</v>
      </c>
    </row>
    <row r="13" spans="1:12" s="4" customFormat="1" ht="21" customHeight="1">
      <c r="A13" s="12" t="s">
        <v>166</v>
      </c>
      <c r="B13" s="12"/>
      <c r="C13" s="12"/>
      <c r="D13" s="16">
        <v>9999686</v>
      </c>
      <c r="E13" s="16"/>
      <c r="F13" s="16">
        <v>0</v>
      </c>
      <c r="G13" s="16"/>
      <c r="H13" s="16">
        <v>0</v>
      </c>
      <c r="I13" s="16"/>
      <c r="J13" s="16">
        <v>-96000000</v>
      </c>
      <c r="K13" s="16"/>
      <c r="L13" s="16">
        <f>SUM(D13:J13)</f>
        <v>-86000314</v>
      </c>
    </row>
    <row r="14" spans="1:12" s="4" customFormat="1" ht="21" customHeight="1" thickBot="1">
      <c r="A14" s="1" t="s">
        <v>134</v>
      </c>
      <c r="B14" s="12"/>
      <c r="C14" s="12"/>
      <c r="D14" s="63">
        <f>SUM(D9,D12:D13)</f>
        <v>89999686</v>
      </c>
      <c r="E14" s="16"/>
      <c r="F14" s="63">
        <f>SUM(F9,F12:F13)</f>
        <v>136800000</v>
      </c>
      <c r="G14" s="16"/>
      <c r="H14" s="63">
        <f>SUM(H9,H12:H13)</f>
        <v>10000000</v>
      </c>
      <c r="I14" s="16"/>
      <c r="J14" s="63">
        <f>SUM(J9,J12:J13)</f>
        <v>2076684663</v>
      </c>
      <c r="K14" s="16"/>
      <c r="L14" s="63">
        <f>SUM(L9,L12:L13)</f>
        <v>2313484349</v>
      </c>
    </row>
    <row r="15" spans="1:12" s="15" customFormat="1" ht="21" customHeight="1" thickTop="1">
      <c r="K15" s="16"/>
    </row>
    <row r="16" spans="1:12" s="4" customFormat="1" ht="21" customHeight="1">
      <c r="A16" s="1" t="s">
        <v>147</v>
      </c>
      <c r="B16" s="12"/>
      <c r="C16" s="12"/>
      <c r="D16" s="16">
        <f>D14</f>
        <v>89999686</v>
      </c>
      <c r="E16" s="16"/>
      <c r="F16" s="16">
        <f>F14</f>
        <v>136800000</v>
      </c>
      <c r="G16" s="16"/>
      <c r="H16" s="16">
        <f>H14</f>
        <v>10000000</v>
      </c>
      <c r="I16" s="16"/>
      <c r="J16" s="16">
        <f>J14</f>
        <v>2076684663</v>
      </c>
      <c r="K16" s="16"/>
      <c r="L16" s="16">
        <f>SUM(D16:J16)</f>
        <v>2313484349</v>
      </c>
    </row>
    <row r="17" spans="1:12" s="4" customFormat="1" ht="21" customHeight="1">
      <c r="A17" s="12" t="s">
        <v>99</v>
      </c>
      <c r="B17" s="12"/>
      <c r="C17" s="12"/>
      <c r="D17" s="16">
        <v>0</v>
      </c>
      <c r="E17" s="16"/>
      <c r="F17" s="16">
        <v>0</v>
      </c>
      <c r="G17" s="16"/>
      <c r="H17" s="16">
        <v>0</v>
      </c>
      <c r="I17" s="16"/>
      <c r="J17" s="16">
        <f>PL!E20</f>
        <v>363048363</v>
      </c>
      <c r="K17" s="16"/>
      <c r="L17" s="16">
        <f>SUM(D17:J17)</f>
        <v>363048363</v>
      </c>
    </row>
    <row r="18" spans="1:12" s="4" customFormat="1" ht="21" customHeight="1">
      <c r="A18" s="12" t="s">
        <v>102</v>
      </c>
      <c r="B18" s="12"/>
      <c r="C18" s="12"/>
      <c r="D18" s="24">
        <v>0</v>
      </c>
      <c r="E18" s="16"/>
      <c r="F18" s="24">
        <v>0</v>
      </c>
      <c r="G18" s="16"/>
      <c r="H18" s="24">
        <v>0</v>
      </c>
      <c r="I18" s="16"/>
      <c r="J18" s="24">
        <f>PL!E32</f>
        <v>-3825728</v>
      </c>
      <c r="K18" s="16"/>
      <c r="L18" s="24">
        <f>SUM(D18:J18)</f>
        <v>-3825728</v>
      </c>
    </row>
    <row r="19" spans="1:12" s="4" customFormat="1" ht="21" customHeight="1">
      <c r="A19" s="12" t="s">
        <v>106</v>
      </c>
      <c r="B19" s="12"/>
      <c r="C19" s="12"/>
      <c r="D19" s="62">
        <f>SUM(D17:D18)</f>
        <v>0</v>
      </c>
      <c r="E19" s="16"/>
      <c r="F19" s="62">
        <f>SUM(F17:F18)</f>
        <v>0</v>
      </c>
      <c r="G19" s="16"/>
      <c r="H19" s="62">
        <f>SUM(H17:H18)</f>
        <v>0</v>
      </c>
      <c r="I19" s="16"/>
      <c r="J19" s="62">
        <f>SUM(J17:J18)</f>
        <v>359222635</v>
      </c>
      <c r="K19" s="16"/>
      <c r="L19" s="62">
        <f>SUM(L17:L18)</f>
        <v>359222635</v>
      </c>
    </row>
    <row r="20" spans="1:12" s="4" customFormat="1" ht="21" customHeight="1">
      <c r="A20" s="12" t="s">
        <v>170</v>
      </c>
      <c r="B20" s="12"/>
      <c r="C20" s="12"/>
      <c r="D20" s="62">
        <v>0</v>
      </c>
      <c r="E20" s="16"/>
      <c r="F20" s="16">
        <v>0</v>
      </c>
      <c r="G20" s="16"/>
      <c r="H20" s="16">
        <v>0</v>
      </c>
      <c r="I20" s="16"/>
      <c r="J20" s="16">
        <v>-157499450</v>
      </c>
      <c r="K20" s="16"/>
      <c r="L20" s="16">
        <f>SUM(D20:J20)</f>
        <v>-157499450</v>
      </c>
    </row>
    <row r="21" spans="1:12" s="4" customFormat="1" ht="21" customHeight="1" thickBot="1">
      <c r="A21" s="1" t="s">
        <v>148</v>
      </c>
      <c r="B21" s="12"/>
      <c r="C21" s="12"/>
      <c r="D21" s="63">
        <f>SUM(D16,D19:D20)</f>
        <v>89999686</v>
      </c>
      <c r="E21" s="16"/>
      <c r="F21" s="63">
        <f>SUM(F16,F19:F20)</f>
        <v>136800000</v>
      </c>
      <c r="G21" s="16"/>
      <c r="H21" s="63">
        <f>SUM(H16,H19:H20)</f>
        <v>10000000</v>
      </c>
      <c r="I21" s="16"/>
      <c r="J21" s="63">
        <f>SUM(J16,J19:J20)</f>
        <v>2278407848</v>
      </c>
      <c r="K21" s="16"/>
      <c r="L21" s="63">
        <f>SUM(L16,L19:L20)</f>
        <v>2515207534</v>
      </c>
    </row>
    <row r="22" spans="1:12" ht="21" customHeight="1" thickTop="1"/>
    <row r="23" spans="1:12" ht="21" customHeight="1">
      <c r="A23" s="10" t="s">
        <v>1</v>
      </c>
    </row>
  </sheetData>
  <mergeCells count="1">
    <mergeCell ref="H5:J5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7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83"/>
  <sheetViews>
    <sheetView showGridLines="0" view="pageBreakPreview" zoomScaleNormal="100" zoomScaleSheetLayoutView="100" workbookViewId="0"/>
  </sheetViews>
  <sheetFormatPr defaultColWidth="10.85546875" defaultRowHeight="20.45" customHeight="1"/>
  <cols>
    <col min="1" max="1" width="40.7109375" style="10" customWidth="1"/>
    <col min="2" max="2" width="18.28515625" style="10" customWidth="1"/>
    <col min="3" max="3" width="5.7109375" style="6" customWidth="1"/>
    <col min="4" max="4" width="1.7109375" style="11" customWidth="1"/>
    <col min="5" max="5" width="14.7109375" style="11" customWidth="1"/>
    <col min="6" max="6" width="1.7109375" style="11" customWidth="1"/>
    <col min="7" max="7" width="14.7109375" style="10" customWidth="1"/>
    <col min="8" max="8" width="1.28515625" style="10" customWidth="1"/>
    <col min="9" max="16384" width="10.85546875" style="10"/>
  </cols>
  <sheetData>
    <row r="1" spans="1:7" s="50" customFormat="1" ht="18.95" customHeight="1">
      <c r="A1" s="45" t="s">
        <v>69</v>
      </c>
      <c r="B1" s="45"/>
      <c r="C1" s="49"/>
      <c r="D1" s="45"/>
      <c r="E1" s="45"/>
      <c r="F1" s="45"/>
      <c r="G1" s="45"/>
    </row>
    <row r="2" spans="1:7" ht="18.95" customHeight="1">
      <c r="A2" s="1" t="s">
        <v>90</v>
      </c>
    </row>
    <row r="3" spans="1:7" s="4" customFormat="1" ht="18.95" customHeight="1">
      <c r="A3" s="1" t="s">
        <v>146</v>
      </c>
      <c r="B3" s="29"/>
      <c r="C3" s="6"/>
      <c r="D3" s="29"/>
      <c r="E3" s="29"/>
      <c r="F3" s="46"/>
    </row>
    <row r="4" spans="1:7" s="4" customFormat="1" ht="18.95" customHeight="1">
      <c r="A4" s="12"/>
      <c r="B4" s="29"/>
      <c r="D4" s="29"/>
      <c r="E4" s="29"/>
      <c r="F4" s="46"/>
      <c r="G4" s="5" t="s">
        <v>98</v>
      </c>
    </row>
    <row r="5" spans="1:7" s="4" customFormat="1" ht="18.95" customHeight="1">
      <c r="A5" s="12"/>
      <c r="B5" s="29"/>
      <c r="C5" s="7" t="s">
        <v>0</v>
      </c>
      <c r="D5" s="29"/>
      <c r="E5" s="30">
        <v>2022</v>
      </c>
      <c r="F5" s="8"/>
      <c r="G5" s="31">
        <v>2021</v>
      </c>
    </row>
    <row r="6" spans="1:7" ht="18.95" customHeight="1">
      <c r="A6" s="1" t="s">
        <v>36</v>
      </c>
      <c r="B6" s="33"/>
    </row>
    <row r="7" spans="1:7" ht="18.95" customHeight="1">
      <c r="A7" s="34" t="s">
        <v>81</v>
      </c>
      <c r="B7" s="35"/>
      <c r="E7" s="36">
        <f>PL!E18</f>
        <v>418636994</v>
      </c>
      <c r="G7" s="36">
        <f>PL!G18</f>
        <v>460108461</v>
      </c>
    </row>
    <row r="8" spans="1:7" ht="18.95" customHeight="1">
      <c r="A8" s="34" t="s">
        <v>82</v>
      </c>
      <c r="B8" s="35"/>
      <c r="E8" s="37"/>
      <c r="G8" s="37"/>
    </row>
    <row r="9" spans="1:7" ht="18.95" customHeight="1">
      <c r="A9" s="34" t="s">
        <v>37</v>
      </c>
      <c r="B9" s="35"/>
      <c r="E9" s="15"/>
      <c r="G9" s="15"/>
    </row>
    <row r="10" spans="1:7" ht="18.95" customHeight="1">
      <c r="A10" s="34" t="s">
        <v>38</v>
      </c>
      <c r="B10" s="35"/>
      <c r="C10" s="75" t="s">
        <v>167</v>
      </c>
      <c r="E10" s="37">
        <v>143440133</v>
      </c>
      <c r="F10" s="16"/>
      <c r="G10" s="37">
        <v>132152511</v>
      </c>
    </row>
    <row r="11" spans="1:7" ht="18.95" customHeight="1">
      <c r="A11" s="78" t="s">
        <v>171</v>
      </c>
      <c r="B11" s="35"/>
      <c r="E11" s="37"/>
      <c r="F11" s="16"/>
      <c r="G11" s="37"/>
    </row>
    <row r="12" spans="1:7" ht="18.95" customHeight="1">
      <c r="A12" s="78" t="s">
        <v>172</v>
      </c>
      <c r="B12" s="35"/>
      <c r="C12" s="76">
        <v>8</v>
      </c>
      <c r="E12" s="37">
        <v>-32795</v>
      </c>
      <c r="F12" s="16"/>
      <c r="G12" s="37">
        <v>19653</v>
      </c>
    </row>
    <row r="13" spans="1:7" ht="18.95" customHeight="1">
      <c r="A13" s="34" t="s">
        <v>163</v>
      </c>
      <c r="B13" s="35"/>
      <c r="C13" s="76"/>
      <c r="E13" s="37">
        <v>12198</v>
      </c>
      <c r="F13" s="16"/>
      <c r="G13" s="37">
        <v>0</v>
      </c>
    </row>
    <row r="14" spans="1:7" ht="18.95" customHeight="1">
      <c r="A14" s="34" t="s">
        <v>138</v>
      </c>
      <c r="B14" s="35"/>
      <c r="E14" s="37"/>
      <c r="F14" s="16"/>
      <c r="G14" s="37"/>
    </row>
    <row r="15" spans="1:7" ht="18.95" customHeight="1">
      <c r="A15" s="34" t="s">
        <v>91</v>
      </c>
      <c r="B15" s="35"/>
      <c r="C15" s="76">
        <v>9</v>
      </c>
      <c r="E15" s="38">
        <v>1510490</v>
      </c>
      <c r="F15" s="16"/>
      <c r="G15" s="38">
        <v>-2123841</v>
      </c>
    </row>
    <row r="16" spans="1:7" ht="18.95" customHeight="1">
      <c r="A16" s="34" t="s">
        <v>145</v>
      </c>
      <c r="B16" s="35"/>
      <c r="C16" s="76">
        <v>10</v>
      </c>
      <c r="E16" s="38">
        <v>226731</v>
      </c>
      <c r="F16" s="16"/>
      <c r="G16" s="38">
        <v>226731</v>
      </c>
    </row>
    <row r="17" spans="1:7" ht="18.95" customHeight="1">
      <c r="A17" s="34" t="s">
        <v>165</v>
      </c>
      <c r="B17" s="35"/>
      <c r="C17" s="75">
        <v>12</v>
      </c>
      <c r="E17" s="38">
        <v>0</v>
      </c>
      <c r="F17" s="16"/>
      <c r="G17" s="38">
        <v>-12219552</v>
      </c>
    </row>
    <row r="18" spans="1:7" ht="18.95" customHeight="1">
      <c r="A18" s="34" t="s">
        <v>131</v>
      </c>
      <c r="B18" s="35"/>
      <c r="C18" s="20"/>
      <c r="F18" s="16"/>
      <c r="G18" s="11"/>
    </row>
    <row r="19" spans="1:7" ht="18.95" customHeight="1">
      <c r="A19" s="34" t="s">
        <v>110</v>
      </c>
      <c r="B19" s="35"/>
      <c r="C19" s="20"/>
      <c r="E19" s="38">
        <v>-196081</v>
      </c>
      <c r="F19" s="16"/>
      <c r="G19" s="38">
        <v>10272837</v>
      </c>
    </row>
    <row r="20" spans="1:7" ht="18.95" customHeight="1">
      <c r="A20" s="34" t="s">
        <v>173</v>
      </c>
      <c r="B20" s="35"/>
      <c r="C20" s="20"/>
      <c r="E20" s="37">
        <v>-9624240</v>
      </c>
      <c r="F20" s="16"/>
      <c r="G20" s="37">
        <v>-2419730</v>
      </c>
    </row>
    <row r="21" spans="1:7" ht="18.95" customHeight="1">
      <c r="A21" s="34" t="s">
        <v>141</v>
      </c>
      <c r="B21" s="35"/>
      <c r="C21" s="20">
        <v>19</v>
      </c>
      <c r="E21" s="37">
        <v>-25351179</v>
      </c>
      <c r="F21" s="16"/>
      <c r="G21" s="37">
        <v>-10817616</v>
      </c>
    </row>
    <row r="22" spans="1:7" ht="18.95" customHeight="1">
      <c r="A22" s="34" t="s">
        <v>39</v>
      </c>
      <c r="B22" s="35"/>
      <c r="C22" s="75">
        <v>16</v>
      </c>
      <c r="E22" s="37">
        <v>5364236</v>
      </c>
      <c r="F22" s="16"/>
      <c r="G22" s="37">
        <v>5353416</v>
      </c>
    </row>
    <row r="23" spans="1:7" ht="18.95" customHeight="1">
      <c r="A23" s="34" t="s">
        <v>83</v>
      </c>
      <c r="B23" s="35"/>
      <c r="C23" s="75">
        <v>19</v>
      </c>
      <c r="E23" s="37">
        <v>-1097986</v>
      </c>
      <c r="G23" s="37">
        <v>-2532542</v>
      </c>
    </row>
    <row r="24" spans="1:7" ht="18.95" customHeight="1">
      <c r="A24" s="34" t="s">
        <v>154</v>
      </c>
      <c r="B24" s="35"/>
      <c r="C24" s="20">
        <v>19</v>
      </c>
      <c r="E24" s="37">
        <v>-1902712</v>
      </c>
      <c r="G24" s="37">
        <v>0</v>
      </c>
    </row>
    <row r="25" spans="1:7" ht="18.95" customHeight="1">
      <c r="A25" s="34" t="s">
        <v>128</v>
      </c>
      <c r="B25" s="35"/>
      <c r="C25" s="75" t="s">
        <v>168</v>
      </c>
      <c r="E25" s="53">
        <v>2905955</v>
      </c>
      <c r="G25" s="53">
        <v>1902910</v>
      </c>
    </row>
    <row r="26" spans="1:7" ht="18.95" customHeight="1">
      <c r="A26" s="34" t="s">
        <v>40</v>
      </c>
      <c r="B26" s="35"/>
      <c r="C26" s="79"/>
      <c r="E26" s="38"/>
      <c r="G26" s="38"/>
    </row>
    <row r="27" spans="1:7" ht="18.95" customHeight="1">
      <c r="A27" s="34" t="s">
        <v>41</v>
      </c>
      <c r="B27" s="35"/>
      <c r="E27" s="39">
        <f>SUM(E7:E25)</f>
        <v>533891744</v>
      </c>
      <c r="G27" s="39">
        <f>SUM(G7:G25)</f>
        <v>579923238</v>
      </c>
    </row>
    <row r="28" spans="1:7" ht="18.95" customHeight="1">
      <c r="A28" s="34" t="s">
        <v>52</v>
      </c>
      <c r="B28" s="35"/>
      <c r="E28" s="15"/>
      <c r="G28" s="15"/>
    </row>
    <row r="29" spans="1:7" ht="18.95" customHeight="1">
      <c r="A29" s="34" t="s">
        <v>42</v>
      </c>
      <c r="B29" s="35"/>
      <c r="E29" s="37">
        <v>-137126242</v>
      </c>
      <c r="F29" s="16"/>
      <c r="G29" s="37">
        <v>-255039372</v>
      </c>
    </row>
    <row r="30" spans="1:7" ht="18.95" customHeight="1">
      <c r="A30" s="34" t="s">
        <v>43</v>
      </c>
      <c r="B30" s="35"/>
      <c r="E30" s="37">
        <v>106521564</v>
      </c>
      <c r="F30" s="16"/>
      <c r="G30" s="37">
        <v>-293525641</v>
      </c>
    </row>
    <row r="31" spans="1:7" ht="18.95" customHeight="1">
      <c r="A31" s="34" t="s">
        <v>44</v>
      </c>
      <c r="B31" s="35"/>
      <c r="E31" s="37">
        <v>2301935</v>
      </c>
      <c r="F31" s="16"/>
      <c r="G31" s="37">
        <v>-724927</v>
      </c>
    </row>
    <row r="32" spans="1:7" ht="18.95" customHeight="1">
      <c r="A32" s="34" t="s">
        <v>124</v>
      </c>
      <c r="B32" s="35"/>
      <c r="E32" s="37">
        <v>-145305</v>
      </c>
      <c r="F32" s="16"/>
      <c r="G32" s="37">
        <v>-709681</v>
      </c>
    </row>
    <row r="33" spans="1:7" ht="18.95" customHeight="1">
      <c r="A33" s="34" t="s">
        <v>53</v>
      </c>
      <c r="B33" s="35"/>
      <c r="E33" s="37"/>
      <c r="F33" s="16"/>
      <c r="G33" s="37"/>
    </row>
    <row r="34" spans="1:7" ht="18.95" customHeight="1">
      <c r="A34" s="34" t="s">
        <v>45</v>
      </c>
      <c r="B34" s="35"/>
      <c r="E34" s="37">
        <v>-84754382</v>
      </c>
      <c r="F34" s="16"/>
      <c r="G34" s="37">
        <v>121787730</v>
      </c>
    </row>
    <row r="35" spans="1:7" ht="18.95" customHeight="1">
      <c r="A35" s="34" t="s">
        <v>76</v>
      </c>
      <c r="B35" s="35"/>
      <c r="E35" s="37">
        <v>-2355012</v>
      </c>
      <c r="F35" s="16"/>
      <c r="G35" s="37">
        <v>7411072</v>
      </c>
    </row>
    <row r="36" spans="1:7" ht="18.95" customHeight="1">
      <c r="A36" s="34" t="s">
        <v>46</v>
      </c>
      <c r="B36" s="35"/>
      <c r="E36" s="53">
        <v>-4076579</v>
      </c>
      <c r="F36" s="16"/>
      <c r="G36" s="53">
        <v>2427553</v>
      </c>
    </row>
    <row r="37" spans="1:7" ht="18.95" customHeight="1">
      <c r="A37" s="34" t="s">
        <v>36</v>
      </c>
      <c r="B37" s="35"/>
      <c r="E37" s="37">
        <f>SUM(E27:E36)</f>
        <v>414257723</v>
      </c>
      <c r="F37" s="16"/>
      <c r="G37" s="37">
        <f>SUM(G27:G36)</f>
        <v>161549972</v>
      </c>
    </row>
    <row r="38" spans="1:7" ht="18.95" customHeight="1">
      <c r="A38" s="34" t="s">
        <v>112</v>
      </c>
      <c r="B38" s="35"/>
      <c r="C38" s="76">
        <v>16</v>
      </c>
      <c r="E38" s="57">
        <v>-9125233</v>
      </c>
      <c r="F38" s="57"/>
      <c r="G38" s="57">
        <v>-3637201</v>
      </c>
    </row>
    <row r="39" spans="1:7" ht="18.95" customHeight="1">
      <c r="A39" s="34" t="s">
        <v>111</v>
      </c>
      <c r="B39" s="35"/>
      <c r="E39" s="57">
        <v>-85671354</v>
      </c>
      <c r="F39" s="57"/>
      <c r="G39" s="57">
        <v>-64513056</v>
      </c>
    </row>
    <row r="40" spans="1:7" ht="18.95" customHeight="1">
      <c r="A40" s="34" t="s">
        <v>113</v>
      </c>
      <c r="B40" s="35"/>
      <c r="E40" s="57">
        <v>199897008</v>
      </c>
      <c r="F40" s="57"/>
      <c r="G40" s="57">
        <v>143186495</v>
      </c>
    </row>
    <row r="41" spans="1:7" ht="18.95" customHeight="1">
      <c r="A41" s="40" t="s">
        <v>114</v>
      </c>
      <c r="B41" s="35"/>
      <c r="E41" s="41">
        <f>SUM(E37:E40)</f>
        <v>519358144</v>
      </c>
      <c r="G41" s="41">
        <f>SUM(G37:G40)</f>
        <v>236586210</v>
      </c>
    </row>
    <row r="42" spans="1:7" ht="18.95" customHeight="1">
      <c r="A42" s="1"/>
      <c r="B42" s="35"/>
    </row>
    <row r="43" spans="1:7" ht="18.95" customHeight="1">
      <c r="A43" s="42" t="s">
        <v>1</v>
      </c>
      <c r="B43" s="35"/>
    </row>
    <row r="44" spans="1:7" s="4" customFormat="1" ht="20.45" customHeight="1">
      <c r="A44" s="1" t="s">
        <v>69</v>
      </c>
      <c r="B44" s="1"/>
      <c r="C44" s="28"/>
      <c r="D44" s="1"/>
      <c r="E44" s="1"/>
      <c r="F44" s="45"/>
      <c r="G44" s="1"/>
    </row>
    <row r="45" spans="1:7" ht="20.45" customHeight="1">
      <c r="A45" s="1" t="s">
        <v>92</v>
      </c>
    </row>
    <row r="46" spans="1:7" s="4" customFormat="1" ht="20.45" customHeight="1">
      <c r="A46" s="1" t="s">
        <v>146</v>
      </c>
      <c r="B46" s="29"/>
      <c r="C46" s="6"/>
      <c r="D46" s="29"/>
      <c r="E46" s="29"/>
      <c r="F46" s="46"/>
    </row>
    <row r="47" spans="1:7" s="4" customFormat="1" ht="20.45" customHeight="1">
      <c r="A47" s="12"/>
      <c r="B47" s="29"/>
      <c r="D47" s="29"/>
      <c r="E47" s="29"/>
      <c r="F47" s="46"/>
      <c r="G47" s="5" t="s">
        <v>98</v>
      </c>
    </row>
    <row r="48" spans="1:7" s="4" customFormat="1" ht="20.45" customHeight="1">
      <c r="A48" s="12"/>
      <c r="B48" s="29"/>
      <c r="C48" s="7" t="s">
        <v>0</v>
      </c>
      <c r="D48" s="29"/>
      <c r="E48" s="30">
        <v>2022</v>
      </c>
      <c r="F48" s="8"/>
      <c r="G48" s="31">
        <v>2021</v>
      </c>
    </row>
    <row r="49" spans="1:7" ht="20.45" customHeight="1">
      <c r="A49" s="1" t="s">
        <v>47</v>
      </c>
    </row>
    <row r="50" spans="1:7" ht="20.45" customHeight="1">
      <c r="A50" s="12" t="s">
        <v>93</v>
      </c>
      <c r="E50" s="16">
        <v>1099591</v>
      </c>
      <c r="F50" s="16"/>
      <c r="G50" s="16">
        <v>2870989</v>
      </c>
    </row>
    <row r="51" spans="1:7" ht="20.45" customHeight="1">
      <c r="A51" s="12" t="s">
        <v>139</v>
      </c>
      <c r="E51" s="16">
        <v>0</v>
      </c>
      <c r="F51" s="16"/>
      <c r="G51" s="16">
        <v>50000000</v>
      </c>
    </row>
    <row r="52" spans="1:7" ht="20.45" customHeight="1">
      <c r="A52" s="12" t="s">
        <v>144</v>
      </c>
      <c r="C52" s="76">
        <v>10</v>
      </c>
      <c r="E52" s="16">
        <v>-433511261</v>
      </c>
      <c r="F52" s="16"/>
      <c r="G52" s="16">
        <v>-492921543</v>
      </c>
    </row>
    <row r="53" spans="1:7" ht="20.45" customHeight="1">
      <c r="A53" s="12" t="s">
        <v>158</v>
      </c>
      <c r="C53" s="76">
        <v>10</v>
      </c>
      <c r="E53" s="16">
        <v>296320798</v>
      </c>
      <c r="F53" s="16"/>
      <c r="G53" s="16">
        <v>0</v>
      </c>
    </row>
    <row r="54" spans="1:7" ht="20.45" customHeight="1">
      <c r="A54" s="12" t="s">
        <v>155</v>
      </c>
      <c r="C54" s="76">
        <v>10</v>
      </c>
      <c r="E54" s="16">
        <v>-100000000</v>
      </c>
      <c r="F54" s="16"/>
      <c r="G54" s="16">
        <v>0</v>
      </c>
    </row>
    <row r="55" spans="1:7" ht="20.45" customHeight="1">
      <c r="A55" s="12" t="s">
        <v>156</v>
      </c>
      <c r="C55" s="76">
        <v>10</v>
      </c>
      <c r="E55" s="16">
        <v>100000000</v>
      </c>
      <c r="F55" s="16"/>
      <c r="G55" s="16">
        <v>40129855</v>
      </c>
    </row>
    <row r="56" spans="1:7" ht="20.45" customHeight="1">
      <c r="A56" s="12" t="s">
        <v>157</v>
      </c>
      <c r="C56" s="76">
        <v>10</v>
      </c>
      <c r="E56" s="16">
        <v>-48850381</v>
      </c>
      <c r="F56" s="16"/>
      <c r="G56" s="16">
        <v>0</v>
      </c>
    </row>
    <row r="57" spans="1:7" ht="20.45" customHeight="1">
      <c r="A57" s="23" t="s">
        <v>108</v>
      </c>
      <c r="C57" s="20"/>
      <c r="E57" s="39">
        <v>-120860604</v>
      </c>
      <c r="F57" s="39"/>
      <c r="G57" s="39">
        <v>-188237853</v>
      </c>
    </row>
    <row r="58" spans="1:7" ht="20.45" customHeight="1">
      <c r="A58" s="12" t="s">
        <v>88</v>
      </c>
      <c r="C58" s="20"/>
      <c r="E58" s="39">
        <v>-2859000</v>
      </c>
      <c r="F58" s="39"/>
      <c r="G58" s="39">
        <v>-2120480</v>
      </c>
    </row>
    <row r="59" spans="1:7" ht="20.45" customHeight="1">
      <c r="A59" s="12" t="s">
        <v>118</v>
      </c>
      <c r="C59" s="20"/>
      <c r="E59" s="55">
        <v>460757</v>
      </c>
      <c r="F59" s="16"/>
      <c r="G59" s="55">
        <v>2877096</v>
      </c>
    </row>
    <row r="60" spans="1:7" ht="20.45" customHeight="1">
      <c r="A60" s="12" t="s">
        <v>164</v>
      </c>
      <c r="C60" s="20"/>
      <c r="E60" s="55">
        <v>1369690</v>
      </c>
      <c r="F60" s="16"/>
      <c r="G60" s="55">
        <v>0</v>
      </c>
    </row>
    <row r="61" spans="1:7" ht="20.45" customHeight="1">
      <c r="A61" s="1" t="s">
        <v>169</v>
      </c>
      <c r="C61" s="20"/>
      <c r="E61" s="41">
        <f>SUM(E50:E60)</f>
        <v>-306830410</v>
      </c>
      <c r="F61" s="16"/>
      <c r="G61" s="41">
        <f>SUM(G50:G60)</f>
        <v>-587401936</v>
      </c>
    </row>
    <row r="62" spans="1:7" ht="20.45" customHeight="1">
      <c r="A62" s="1" t="s">
        <v>48</v>
      </c>
      <c r="C62" s="20"/>
      <c r="E62" s="37"/>
      <c r="F62" s="16"/>
      <c r="G62" s="37"/>
    </row>
    <row r="63" spans="1:7" ht="20.45" customHeight="1">
      <c r="A63" s="12" t="s">
        <v>159</v>
      </c>
      <c r="C63" s="20"/>
      <c r="E63" s="37">
        <v>230000000</v>
      </c>
      <c r="F63" s="16"/>
      <c r="G63" s="37">
        <v>0</v>
      </c>
    </row>
    <row r="64" spans="1:7" ht="20.45" customHeight="1">
      <c r="A64" s="12" t="s">
        <v>160</v>
      </c>
      <c r="C64" s="20"/>
      <c r="E64" s="37">
        <v>-230000000</v>
      </c>
      <c r="F64" s="16"/>
      <c r="G64" s="37">
        <v>0</v>
      </c>
    </row>
    <row r="65" spans="1:7" ht="20.45" customHeight="1">
      <c r="A65" s="12" t="s">
        <v>161</v>
      </c>
      <c r="C65" s="20"/>
      <c r="E65" s="37"/>
      <c r="F65" s="16"/>
      <c r="G65" s="37"/>
    </row>
    <row r="66" spans="1:7" ht="20.45" customHeight="1">
      <c r="A66" s="12" t="s">
        <v>162</v>
      </c>
      <c r="C66" s="20"/>
      <c r="E66" s="37">
        <v>-617685</v>
      </c>
      <c r="F66" s="16"/>
      <c r="G66" s="37">
        <v>0</v>
      </c>
    </row>
    <row r="67" spans="1:7" ht="20.45" customHeight="1">
      <c r="A67" s="34" t="s">
        <v>132</v>
      </c>
      <c r="C67" s="75">
        <v>14</v>
      </c>
      <c r="E67" s="37">
        <v>-21412063</v>
      </c>
      <c r="F67" s="16"/>
      <c r="G67" s="37">
        <v>-19723148</v>
      </c>
    </row>
    <row r="68" spans="1:7" ht="20.45" customHeight="1">
      <c r="A68" s="34" t="s">
        <v>95</v>
      </c>
      <c r="C68" s="75"/>
      <c r="E68" s="37">
        <v>-148421110</v>
      </c>
      <c r="F68" s="16"/>
      <c r="G68" s="37">
        <v>-85985240</v>
      </c>
    </row>
    <row r="69" spans="1:7" ht="20.45" customHeight="1">
      <c r="A69" s="40" t="s">
        <v>115</v>
      </c>
      <c r="C69" s="75"/>
      <c r="E69" s="41">
        <f>SUM(E63:E68)</f>
        <v>-170450858</v>
      </c>
      <c r="F69" s="16"/>
      <c r="G69" s="41">
        <f>SUM(G63:G68)</f>
        <v>-105708388</v>
      </c>
    </row>
    <row r="70" spans="1:7" ht="20.45" customHeight="1">
      <c r="A70" s="40" t="s">
        <v>140</v>
      </c>
      <c r="C70" s="75"/>
      <c r="E70" s="37">
        <f>SUM(E41,E61,E69)</f>
        <v>42076876</v>
      </c>
      <c r="F70" s="16"/>
      <c r="G70" s="37">
        <f>SUM(G41,G61,G69)</f>
        <v>-456524114</v>
      </c>
    </row>
    <row r="71" spans="1:7" ht="20.45" customHeight="1">
      <c r="A71" s="34" t="s">
        <v>104</v>
      </c>
      <c r="C71" s="75"/>
      <c r="E71" s="54">
        <f>BS!G8</f>
        <v>240046709</v>
      </c>
      <c r="F71" s="16"/>
      <c r="G71" s="54">
        <v>696570823</v>
      </c>
    </row>
    <row r="72" spans="1:7" ht="20.45" customHeight="1" thickBot="1">
      <c r="A72" s="40" t="s">
        <v>105</v>
      </c>
      <c r="C72" s="75">
        <v>7</v>
      </c>
      <c r="E72" s="43">
        <f>SUM(E70:E71)</f>
        <v>282123585</v>
      </c>
      <c r="F72" s="16"/>
      <c r="G72" s="43">
        <f>SUM(G70:G71)</f>
        <v>240046709</v>
      </c>
    </row>
    <row r="73" spans="1:7" ht="20.45" customHeight="1" thickTop="1">
      <c r="A73" s="12"/>
      <c r="E73" s="54"/>
      <c r="F73" s="16"/>
      <c r="G73" s="54"/>
    </row>
    <row r="74" spans="1:7" ht="20.45" customHeight="1">
      <c r="A74" s="40" t="s">
        <v>66</v>
      </c>
      <c r="E74" s="54"/>
      <c r="F74" s="16"/>
      <c r="G74" s="54"/>
    </row>
    <row r="75" spans="1:7" ht="20.45" customHeight="1">
      <c r="A75" s="34" t="s">
        <v>94</v>
      </c>
      <c r="E75" s="37"/>
      <c r="F75" s="16"/>
      <c r="G75" s="37"/>
    </row>
    <row r="76" spans="1:7" ht="20.45" customHeight="1">
      <c r="A76" s="34" t="s">
        <v>142</v>
      </c>
      <c r="E76" s="37">
        <v>3000000</v>
      </c>
      <c r="F76" s="16"/>
      <c r="G76" s="37">
        <v>2000000</v>
      </c>
    </row>
    <row r="77" spans="1:7" ht="20.45" customHeight="1">
      <c r="A77" s="58" t="s">
        <v>125</v>
      </c>
      <c r="C77" s="75">
        <v>14</v>
      </c>
      <c r="E77" s="37">
        <v>12959697</v>
      </c>
      <c r="F77" s="16"/>
      <c r="G77" s="37">
        <v>20417383</v>
      </c>
    </row>
    <row r="78" spans="1:7" ht="20.45" customHeight="1">
      <c r="A78" s="58" t="s">
        <v>126</v>
      </c>
      <c r="C78" s="20"/>
      <c r="E78" s="37"/>
      <c r="F78" s="16"/>
      <c r="G78" s="37"/>
    </row>
    <row r="79" spans="1:7" ht="20.45" customHeight="1">
      <c r="A79" s="58" t="s">
        <v>127</v>
      </c>
      <c r="C79" s="20"/>
      <c r="E79" s="37">
        <v>3269038</v>
      </c>
      <c r="F79" s="16"/>
      <c r="G79" s="37">
        <v>3104488</v>
      </c>
    </row>
    <row r="80" spans="1:7" ht="20.45" customHeight="1">
      <c r="A80" s="58" t="s">
        <v>107</v>
      </c>
      <c r="E80" s="37">
        <v>1648775</v>
      </c>
      <c r="F80" s="16"/>
      <c r="G80" s="37">
        <v>7409434</v>
      </c>
    </row>
    <row r="81" spans="1:7" ht="20.45" customHeight="1">
      <c r="A81" s="58" t="s">
        <v>143</v>
      </c>
      <c r="E81" s="37">
        <v>0</v>
      </c>
      <c r="F81" s="16"/>
      <c r="G81" s="37">
        <v>9999686</v>
      </c>
    </row>
    <row r="82" spans="1:7" ht="20.45" customHeight="1">
      <c r="A82" s="12"/>
      <c r="G82" s="11"/>
    </row>
    <row r="83" spans="1:7" ht="20.45" customHeight="1">
      <c r="A83" s="42" t="s">
        <v>1</v>
      </c>
    </row>
  </sheetData>
  <printOptions horizontalCentered="1" gridLinesSet="0"/>
  <pageMargins left="0.98425196850393704" right="0.39370078740157483" top="0.70866141732283472" bottom="0.19685039370078741" header="0.19685039370078741" footer="0.19685039370078741"/>
  <pageSetup paperSize="9" scale="90" fitToHeight="0" orientation="portrait" r:id="rId1"/>
  <rowBreaks count="1" manualBreakCount="1">
    <brk id="43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38888</vt:lpwstr>
  </property>
  <property fmtid="{D5CDD505-2E9C-101B-9397-08002B2CF9AE}" pid="4" name="OptimizationTime">
    <vt:lpwstr>20230213_1459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Julalak Auttajariyakul</cp:lastModifiedBy>
  <cp:lastPrinted>2023-02-06T08:42:06Z</cp:lastPrinted>
  <dcterms:created xsi:type="dcterms:W3CDTF">1997-08-09T11:52:15Z</dcterms:created>
  <dcterms:modified xsi:type="dcterms:W3CDTF">2023-02-13T07:33:41Z</dcterms:modified>
</cp:coreProperties>
</file>