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Audit\Audit 2022-23\9-Dec\FS\TH\"/>
    </mc:Choice>
  </mc:AlternateContent>
  <xr:revisionPtr revIDLastSave="0" documentId="13_ncr:1_{0B2295BC-E4CA-4AFF-A808-29EC3C8BE079}" xr6:coauthVersionLast="47" xr6:coauthVersionMax="47" xr10:uidLastSave="{00000000-0000-0000-0000-000000000000}"/>
  <bookViews>
    <workbookView xWindow="-120" yWindow="-120" windowWidth="29040" windowHeight="15840" tabRatio="774" xr2:uid="{00000000-000D-0000-FFFF-FFFF00000000}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0">'BS-3-4'!$A$1:$J$76</definedName>
    <definedName name="_xlnm.Print_Area" localSheetId="6">'CF-13-14'!$A$1:$I$81</definedName>
    <definedName name="_xlnm.Print_Area" localSheetId="1">'PL-5-8'!$A$1:$J$125</definedName>
    <definedName name="_xlnm.Print_Area" localSheetId="3">'SH-10'!$A$1:$T$28</definedName>
    <definedName name="_xlnm.Print_Area" localSheetId="4">'SH-11'!$A$1:$N$30</definedName>
    <definedName name="_xlnm.Print_Area" localSheetId="5">'SH-12'!$A$1:$N$30</definedName>
    <definedName name="_xlnm.Print_Area" localSheetId="2">'SH-9'!$A$1:$T$29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2" i="2" l="1"/>
  <c r="D28" i="2"/>
  <c r="C74" i="6" l="1"/>
  <c r="H28" i="2" l="1"/>
  <c r="G74" i="6"/>
  <c r="H60" i="2"/>
  <c r="H32" i="1"/>
  <c r="F19" i="1" l="1"/>
  <c r="H19" i="1"/>
  <c r="I59" i="6" l="1"/>
  <c r="R24" i="4"/>
  <c r="R25" i="4"/>
  <c r="T16" i="4"/>
  <c r="R16" i="4"/>
  <c r="P25" i="14"/>
  <c r="N25" i="14"/>
  <c r="L25" i="14"/>
  <c r="R25" i="14" l="1"/>
  <c r="E59" i="6"/>
  <c r="G59" i="6"/>
  <c r="D41" i="1" l="1"/>
  <c r="N16" i="5" l="1"/>
  <c r="N25" i="5"/>
  <c r="N24" i="5"/>
  <c r="N20" i="5"/>
  <c r="L26" i="5"/>
  <c r="L28" i="5" s="1"/>
  <c r="L21" i="5"/>
  <c r="R20" i="14"/>
  <c r="N28" i="4"/>
  <c r="T24" i="4"/>
  <c r="T25" i="4"/>
  <c r="N26" i="4"/>
  <c r="R20" i="4"/>
  <c r="N21" i="4"/>
  <c r="J122" i="2"/>
  <c r="H122" i="2"/>
  <c r="F122" i="2"/>
  <c r="N26" i="5" l="1"/>
  <c r="T25" i="14"/>
  <c r="D113" i="2"/>
  <c r="D50" i="1"/>
  <c r="D19" i="1"/>
  <c r="N20" i="15" l="1"/>
  <c r="N21" i="14"/>
  <c r="H23" i="2" l="1"/>
  <c r="C45" i="6" l="1"/>
  <c r="G45" i="6" s="1"/>
  <c r="L21" i="15" l="1"/>
  <c r="H26" i="15"/>
  <c r="F26" i="15"/>
  <c r="D26" i="15"/>
  <c r="J21" i="15"/>
  <c r="H21" i="15"/>
  <c r="F21" i="15"/>
  <c r="F28" i="15" s="1"/>
  <c r="D21" i="15"/>
  <c r="D28" i="15" s="1"/>
  <c r="V26" i="14"/>
  <c r="P26" i="14"/>
  <c r="L26" i="14"/>
  <c r="H26" i="14"/>
  <c r="F26" i="14"/>
  <c r="D26" i="14"/>
  <c r="W21" i="14"/>
  <c r="U21" i="14"/>
  <c r="S21" i="14"/>
  <c r="Q21" i="14"/>
  <c r="P21" i="14"/>
  <c r="L21" i="14"/>
  <c r="R21" i="14" s="1"/>
  <c r="K21" i="14"/>
  <c r="J21" i="14"/>
  <c r="I21" i="14"/>
  <c r="H21" i="14"/>
  <c r="G21" i="14"/>
  <c r="F21" i="14"/>
  <c r="E21" i="14"/>
  <c r="D21" i="14"/>
  <c r="V20" i="14"/>
  <c r="V21" i="14" s="1"/>
  <c r="T20" i="14"/>
  <c r="T21" i="14" s="1"/>
  <c r="J60" i="2"/>
  <c r="F60" i="2"/>
  <c r="D60" i="2"/>
  <c r="H28" i="15" l="1"/>
  <c r="V28" i="14"/>
  <c r="N21" i="15"/>
  <c r="D28" i="14"/>
  <c r="F28" i="14"/>
  <c r="H28" i="14"/>
  <c r="P28" i="14"/>
  <c r="L28" i="14"/>
  <c r="N26" i="14"/>
  <c r="R26" i="14" s="1"/>
  <c r="N16" i="15"/>
  <c r="R16" i="14"/>
  <c r="T16" i="14" s="1"/>
  <c r="R28" i="14" l="1"/>
  <c r="N28" i="14"/>
  <c r="F50" i="1"/>
  <c r="H50" i="1" l="1"/>
  <c r="J49" i="2" l="1"/>
  <c r="J61" i="2" s="1"/>
  <c r="H49" i="2"/>
  <c r="H61" i="2" s="1"/>
  <c r="D49" i="2"/>
  <c r="F49" i="2"/>
  <c r="D88" i="2" l="1"/>
  <c r="D32" i="1" l="1"/>
  <c r="J19" i="1" l="1"/>
  <c r="C44" i="6" l="1"/>
  <c r="G6" i="6"/>
  <c r="F32" i="1" l="1"/>
  <c r="D34" i="1"/>
  <c r="G5" i="6" l="1"/>
  <c r="G44" i="6" s="1"/>
  <c r="C59" i="6" l="1"/>
  <c r="I67" i="6" l="1"/>
  <c r="I27" i="6"/>
  <c r="I35" i="6" s="1"/>
  <c r="E67" i="6"/>
  <c r="E27" i="6"/>
  <c r="E35" i="6" s="1"/>
  <c r="H79" i="2"/>
  <c r="J113" i="2"/>
  <c r="J88" i="2"/>
  <c r="J79" i="2"/>
  <c r="J23" i="2"/>
  <c r="J15" i="2"/>
  <c r="F113" i="2"/>
  <c r="F88" i="2"/>
  <c r="F79" i="2"/>
  <c r="F23" i="2"/>
  <c r="F15" i="2"/>
  <c r="J41" i="1"/>
  <c r="H41" i="1"/>
  <c r="F41" i="1"/>
  <c r="J74" i="1"/>
  <c r="H74" i="1"/>
  <c r="F74" i="1"/>
  <c r="J56" i="1"/>
  <c r="H56" i="1"/>
  <c r="F56" i="1"/>
  <c r="D56" i="1"/>
  <c r="D58" i="1" s="1"/>
  <c r="J50" i="1"/>
  <c r="A37" i="1"/>
  <c r="J32" i="1"/>
  <c r="F34" i="1"/>
  <c r="J6" i="1"/>
  <c r="H6" i="1"/>
  <c r="F6" i="1"/>
  <c r="J90" i="2" l="1"/>
  <c r="J93" i="2" s="1"/>
  <c r="J95" i="2" s="1"/>
  <c r="J107" i="2" s="1"/>
  <c r="F90" i="2"/>
  <c r="F93" i="2" s="1"/>
  <c r="F95" i="2" s="1"/>
  <c r="F107" i="2" s="1"/>
  <c r="J25" i="2"/>
  <c r="J28" i="2" s="1"/>
  <c r="J31" i="2" s="1"/>
  <c r="F25" i="2"/>
  <c r="F28" i="2" s="1"/>
  <c r="I38" i="6"/>
  <c r="F58" i="1"/>
  <c r="F76" i="1" s="1"/>
  <c r="F123" i="2"/>
  <c r="J58" i="1"/>
  <c r="J76" i="1" s="1"/>
  <c r="J34" i="1"/>
  <c r="F61" i="2"/>
  <c r="J123" i="2"/>
  <c r="H58" i="1"/>
  <c r="H76" i="1" s="1"/>
  <c r="H34" i="1"/>
  <c r="I70" i="6" l="1"/>
  <c r="I73" i="6" s="1"/>
  <c r="I75" i="6" s="1"/>
  <c r="E38" i="6"/>
  <c r="E70" i="6" s="1"/>
  <c r="E73" i="6" s="1"/>
  <c r="E75" i="6" s="1"/>
  <c r="F31" i="2"/>
  <c r="F43" i="2" s="1"/>
  <c r="F63" i="2" s="1"/>
  <c r="J33" i="2"/>
  <c r="J43" i="2"/>
  <c r="J63" i="2" s="1"/>
  <c r="F125" i="2"/>
  <c r="F97" i="2"/>
  <c r="J97" i="2"/>
  <c r="J125" i="2"/>
  <c r="F33" i="2" l="1"/>
  <c r="C67" i="6"/>
  <c r="D27" i="6"/>
  <c r="D35" i="6" s="1"/>
  <c r="F27" i="6"/>
  <c r="H27" i="6"/>
  <c r="H35" i="6" s="1"/>
  <c r="G67" i="6"/>
  <c r="D21" i="5"/>
  <c r="F21" i="5"/>
  <c r="H21" i="5"/>
  <c r="J21" i="5"/>
  <c r="D26" i="5"/>
  <c r="F26" i="5"/>
  <c r="H26" i="5"/>
  <c r="J26" i="5"/>
  <c r="D21" i="4"/>
  <c r="E21" i="4"/>
  <c r="F21" i="4"/>
  <c r="G21" i="4"/>
  <c r="H21" i="4"/>
  <c r="I21" i="4"/>
  <c r="J21" i="4"/>
  <c r="K21" i="4"/>
  <c r="L21" i="4"/>
  <c r="P21" i="4"/>
  <c r="Q21" i="4"/>
  <c r="Q28" i="4" s="1"/>
  <c r="S21" i="4"/>
  <c r="U21" i="4"/>
  <c r="W21" i="4"/>
  <c r="D26" i="4"/>
  <c r="F26" i="4"/>
  <c r="H26" i="4"/>
  <c r="J26" i="4"/>
  <c r="L26" i="4"/>
  <c r="P26" i="4"/>
  <c r="V26" i="4"/>
  <c r="D15" i="2"/>
  <c r="H15" i="2"/>
  <c r="H25" i="2" s="1"/>
  <c r="D23" i="2"/>
  <c r="G61" i="2"/>
  <c r="I61" i="2"/>
  <c r="D79" i="2"/>
  <c r="D90" i="2" s="1"/>
  <c r="D93" i="2" s="1"/>
  <c r="H88" i="2"/>
  <c r="H90" i="2" s="1"/>
  <c r="H93" i="2" s="1"/>
  <c r="E113" i="2"/>
  <c r="G113" i="2"/>
  <c r="G123" i="2" s="1"/>
  <c r="G125" i="2" s="1"/>
  <c r="H113" i="2"/>
  <c r="I113" i="2"/>
  <c r="I123" i="2" s="1"/>
  <c r="I125" i="2" s="1"/>
  <c r="E125" i="2"/>
  <c r="N21" i="5" l="1"/>
  <c r="D25" i="2"/>
  <c r="D28" i="4"/>
  <c r="J28" i="4"/>
  <c r="D61" i="2"/>
  <c r="J28" i="5"/>
  <c r="H28" i="5"/>
  <c r="F28" i="5"/>
  <c r="D28" i="5"/>
  <c r="H28" i="4"/>
  <c r="F28" i="4"/>
  <c r="D123" i="2"/>
  <c r="D95" i="2"/>
  <c r="J24" i="14" s="1"/>
  <c r="H123" i="2"/>
  <c r="H95" i="2"/>
  <c r="T21" i="4"/>
  <c r="V20" i="4"/>
  <c r="V21" i="4" s="1"/>
  <c r="V28" i="4" s="1"/>
  <c r="L28" i="4"/>
  <c r="R26" i="4"/>
  <c r="T26" i="4" s="1"/>
  <c r="R21" i="4"/>
  <c r="P28" i="4"/>
  <c r="N25" i="15" l="1"/>
  <c r="L26" i="15"/>
  <c r="N28" i="5"/>
  <c r="H31" i="2"/>
  <c r="H43" i="2" s="1"/>
  <c r="D31" i="2"/>
  <c r="D43" i="2" s="1"/>
  <c r="H107" i="2"/>
  <c r="D107" i="2"/>
  <c r="H97" i="2"/>
  <c r="D97" i="2"/>
  <c r="R28" i="4"/>
  <c r="T28" i="4" s="1"/>
  <c r="N24" i="15" l="1"/>
  <c r="G10" i="6"/>
  <c r="G27" i="6" s="1"/>
  <c r="G35" i="6" s="1"/>
  <c r="G38" i="6" s="1"/>
  <c r="G70" i="6" s="1"/>
  <c r="G73" i="6" s="1"/>
  <c r="G75" i="6" s="1"/>
  <c r="T24" i="14"/>
  <c r="C10" i="6"/>
  <c r="C27" i="6" s="1"/>
  <c r="C35" i="6" s="1"/>
  <c r="L28" i="15"/>
  <c r="H125" i="2"/>
  <c r="D33" i="2"/>
  <c r="N26" i="15"/>
  <c r="J26" i="15"/>
  <c r="H33" i="2"/>
  <c r="H63" i="2"/>
  <c r="D125" i="2"/>
  <c r="C38" i="6" l="1"/>
  <c r="C70" i="6" s="1"/>
  <c r="C73" i="6" s="1"/>
  <c r="C75" i="6" s="1"/>
  <c r="J28" i="15"/>
  <c r="N28" i="15"/>
  <c r="D63" i="2"/>
  <c r="J26" i="14" l="1"/>
  <c r="T26" i="14" s="1"/>
  <c r="J28" i="14" l="1"/>
  <c r="T28" i="14" l="1"/>
  <c r="D74" i="1" l="1"/>
  <c r="D76" i="1" l="1"/>
</calcChain>
</file>

<file path=xl/sharedStrings.xml><?xml version="1.0" encoding="utf-8"?>
<sst xmlns="http://schemas.openxmlformats.org/spreadsheetml/2006/main" count="453" uniqueCount="217">
  <si>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</si>
  <si>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</si>
  <si>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</si>
  <si>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</si>
  <si>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</si>
  <si>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</si>
  <si>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</si>
  <si>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</si>
  <si>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</si>
  <si>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</si>
  <si>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</si>
  <si>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</si>
  <si>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</si>
  <si>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</si>
  <si>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</si>
  <si>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</si>
  <si>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</si>
  <si>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</si>
  <si>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</si>
  <si>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</si>
  <si>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</si>
  <si>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</si>
  <si>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</si>
  <si>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</si>
  <si>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</si>
  <si>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</si>
  <si>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</si>
  <si>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</si>
  <si>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</si>
  <si>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</si>
  <si>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</si>
  <si>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</si>
  <si>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</si>
  <si>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</si>
  <si>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</si>
  <si>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</si>
  <si>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</si>
  <si>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</si>
  <si>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</si>
  <si>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</si>
  <si>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</si>
  <si>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</si>
  <si>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</si>
  <si>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</si>
  <si>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</si>
  <si>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</si>
  <si>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</si>
  <si>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</si>
  <si>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</si>
  <si>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</si>
  <si>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</si>
  <si>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</si>
  <si>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</si>
  <si>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</si>
  <si>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</si>
  <si>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</si>
  <si>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</si>
  <si>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</si>
  <si>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</si>
  <si>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</si>
  <si>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</si>
  <si>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</si>
  <si>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</si>
  <si>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</si>
  <si>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</si>
  <si>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</si>
  <si>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</si>
  <si>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</si>
  <si>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</si>
  <si>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</si>
  <si>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</si>
  <si>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</si>
  <si>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</si>
  <si>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</si>
  <si>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</si>
  <si>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</si>
  <si>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</si>
  <si>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</si>
  <si>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</si>
  <si>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</si>
  <si>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</si>
  <si>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</si>
  <si>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</si>
  <si>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</si>
  <si>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</si>
  <si>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</si>
  <si>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</si>
  <si>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</si>
  <si>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</si>
  <si>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</si>
  <si>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</si>
  <si>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</si>
  <si>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</si>
  <si>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</si>
  <si>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</si>
  <si>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</si>
  <si>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</si>
  <si>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</si>
  <si>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</si>
  <si>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</si>
  <si>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</si>
  <si>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</si>
  <si>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</si>
  <si>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</si>
  <si>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</si>
  <si>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</si>
  <si>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</si>
  <si>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</si>
  <si>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</si>
  <si>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</si>
  <si>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</si>
  <si>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</si>
  <si>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</si>
  <si>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</si>
  <si>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</si>
  <si>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</si>
  <si>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</si>
  <si>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</si>
  <si>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</si>
  <si>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</si>
  <si>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</si>
  <si>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</si>
  <si>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</si>
  <si>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</si>
  <si>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</si>
  <si>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</si>
  <si>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</si>
  <si>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</si>
  <si>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</si>
  <si>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</si>
  <si>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</si>
  <si>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</si>
  <si>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</si>
  <si>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</si>
  <si>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</si>
  <si>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</si>
  <si>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</si>
  <si>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</si>
  <si>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</si>
  <si>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</si>
  <si>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</si>
  <si>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</si>
  <si>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</si>
  <si>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</si>
  <si>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</si>
  <si>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</si>
  <si>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</si>
  <si>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</si>
  <si>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</si>
  <si>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</si>
  <si>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</si>
  <si>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</si>
  <si>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</si>
  <si>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</si>
  <si>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</si>
  <si>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</si>
  <si>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</si>
  <si>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</si>
  <si>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เงินสดและรายการเทียบเท่าเงินสดลดลงสุทธิ</t>
  </si>
  <si>
    <t>ส่วนแบ่งกำไรขาดทุนเบ็ดเสร็จอื่นในบริษัทร่วม - สุทธิจากภาษีเงินได้</t>
  </si>
  <si>
    <t>เงินจ่ายล่วงหน้าค่าซื้อเครื่องจักรและอุปกรณ์ลดลง</t>
  </si>
  <si>
    <t>ดอกเบี้ยค้างรับระยะยาวที่ถึงกำหนดชำระภายในหนึ่งปี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</si>
  <si>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</si>
  <si>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</si>
  <si>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</si>
  <si>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</si>
  <si>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</si>
  <si>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</si>
  <si>
    <t>ยอดคงเหลือ ณ วันที่ 31 มีนาคม 2564</t>
  </si>
  <si>
    <t>องค์ประกอบอื่นของ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</si>
  <si>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</si>
  <si>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</si>
  <si>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</si>
  <si>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</si>
  <si>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กำไรเบ็ดเสร็จรวมสำหรับงวด</t>
  </si>
  <si>
    <t>จากเงินลงทุน</t>
  </si>
  <si>
    <t>ในตราสารทุน</t>
  </si>
  <si>
    <t>กระแสเงินสดสุทธิ (ใช้ไปใน) ได้มาจากกิจกรรมลงทุน</t>
  </si>
  <si>
    <t>เงินจ่ายล่วงหน้าและเจ้าหนี้</t>
  </si>
  <si>
    <t xml:space="preserve">   ค่าซื้อเครื่องจักรและอุปกรณ์เปลี่ยนแปลงสุทธิ</t>
  </si>
  <si>
    <t>31 ธันวาคม</t>
  </si>
  <si>
    <t>วันที่ 31 ธันวาคม</t>
  </si>
  <si>
    <t>สำหรับงวดเก้าเดือนสิ้นสุดวันที่ 31 ธันวาคม 2564</t>
  </si>
  <si>
    <t>ยอดคงเหลือ ณ วันที่ 31 ธันวาคม 2564</t>
  </si>
  <si>
    <t>สำหรับงวดเก้าเดือนสิ้นสุด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</si>
  <si>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</si>
  <si>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</si>
  <si>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เบ็ดเสร็จรวมสำหรับงวด</t>
  </si>
  <si>
    <t>ค่าใช้จ่าย (รายได้) ภาษีเงินได้</t>
  </si>
  <si>
    <t xml:space="preserve">เงินสดสุทธิได้มาจากการดำเนินงาน </t>
  </si>
  <si>
    <r>
      <t xml:space="preserve">กำไร (ขาดทุน) ต่อหุ้นขั้นพื้นฐาน </t>
    </r>
    <r>
      <rPr>
        <b/>
        <i/>
        <sz val="16"/>
        <rFont val="Angsana New"/>
        <family val="1"/>
      </rPr>
      <t>(บาท)</t>
    </r>
  </si>
  <si>
    <t>เงินสดและรายการเทียบเท่าเงินสด ณ วันที่ 31 ธันวาคม</t>
  </si>
  <si>
    <t>สำหรับงวดเก้าเดือนสิ้นสุดวันที่ 31 ธันวาคม 2565</t>
  </si>
  <si>
    <t>ยอดคงเหลือ ณ วันที่ 31 มีนาคม 2565</t>
  </si>
  <si>
    <t>ยอดคงเหลือ ณ วันที่ 31 ธันวาคม 2565</t>
  </si>
  <si>
    <t>กำไร (ขาดทุน)</t>
  </si>
  <si>
    <t>เงินปันผลรับ</t>
  </si>
  <si>
    <t>ข้อมูลงบกระแสเงินสดเปิดเพิ่มเติม</t>
  </si>
  <si>
    <t>ดอกเบี้ยค้างรับระยะยาว</t>
  </si>
  <si>
    <t>ภาษีเงินได้นิติบุคคลค้างจ่าย</t>
  </si>
  <si>
    <t>เงินลงทุนชั่วคราว</t>
  </si>
  <si>
    <t>เงินลงทุนชั่วคราวเพิ่มขึ้น</t>
  </si>
  <si>
    <t>กำไร (ขาดทุน) ก่อนค่าใช้จ่ายภาษีเงินได้</t>
  </si>
  <si>
    <t>ภาษีเงินได้</t>
  </si>
  <si>
    <t>2, 3</t>
  </si>
  <si>
    <t>กำไรสำหรับงวด</t>
  </si>
  <si>
    <t>กำไรจากอัตราแลกเปลี่ยนที่ยังไม่เกิดขึ้นจริง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</si>
  <si>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</si>
  <si>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>กระแสเงินสดสุทธิใช้ไปในกิจกรรมดำเนินงาน</t>
  </si>
  <si>
    <t>กำไรก่อนค่าใช้จ่ายภาษีเงินได้</t>
  </si>
  <si>
    <r>
      <t>กำไรต่อหุ้นขั้นพื้นฐาน</t>
    </r>
    <r>
      <rPr>
        <b/>
        <i/>
        <sz val="16"/>
        <rFont val="Angsana New"/>
        <family val="1"/>
      </rPr>
      <t xml:space="preserve"> (บาท)</t>
    </r>
  </si>
  <si>
    <t xml:space="preserve">ผลกำไรจากเงินลงทุนในตราสารทุนที่กำหนดให้วัดมูลค่าด้วย </t>
  </si>
  <si>
    <t>ขาดทุน (กำไร) จากการปรับลดมูลค่าสินค้า</t>
  </si>
  <si>
    <t>ขาดทุนจากเงินลงทุนในตราสารทุนที่กำหนดให้วัดมูลค่าด้วย</t>
  </si>
  <si>
    <t xml:space="preserve">   วิธีส่วนได้เสีย - สุทธิจากภาษีเงินได้</t>
  </si>
  <si>
    <t>ส่วนแบ่งกำไรของบริษัทร่วมที่ใช้</t>
  </si>
  <si>
    <t>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</si>
</sst>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</numFmts>
  <fonts count="20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Alignment="1"/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64" fontId="6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/>
    <xf numFmtId="0" fontId="6" fillId="0" borderId="0" xfId="0" applyFont="1" applyFill="1" applyBorder="1"/>
    <xf numFmtId="164" fontId="6" fillId="0" borderId="1" xfId="0" applyNumberFormat="1" applyFont="1" applyFill="1" applyBorder="1"/>
    <xf numFmtId="164" fontId="6" fillId="0" borderId="1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64" fontId="7" fillId="0" borderId="1" xfId="1" applyNumberFormat="1" applyFont="1" applyFill="1" applyBorder="1"/>
    <xf numFmtId="164" fontId="7" fillId="0" borderId="0" xfId="1" applyNumberFormat="1" applyFont="1" applyFill="1"/>
    <xf numFmtId="164" fontId="7" fillId="0" borderId="2" xfId="1" applyNumberFormat="1" applyFont="1" applyFill="1" applyBorder="1"/>
    <xf numFmtId="165" fontId="6" fillId="0" borderId="0" xfId="1" applyNumberFormat="1" applyFont="1" applyFill="1"/>
    <xf numFmtId="167" fontId="9" fillId="0" borderId="0" xfId="0" applyNumberFormat="1" applyFont="1" applyFill="1" applyBorder="1" applyAlignment="1">
      <alignment horizontal="right"/>
    </xf>
    <xf numFmtId="164" fontId="7" fillId="0" borderId="3" xfId="1" applyNumberFormat="1" applyFont="1" applyFill="1" applyBorder="1"/>
    <xf numFmtId="164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66" fontId="7" fillId="0" borderId="2" xfId="1" applyNumberFormat="1" applyFont="1" applyFill="1" applyBorder="1"/>
    <xf numFmtId="166" fontId="7" fillId="0" borderId="1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67" fontId="9" fillId="0" borderId="0" xfId="0" applyNumberFormat="1" applyFont="1" applyFill="1" applyAlignment="1"/>
    <xf numFmtId="166" fontId="6" fillId="0" borderId="1" xfId="1" applyNumberFormat="1" applyFont="1" applyFill="1" applyBorder="1"/>
    <xf numFmtId="166" fontId="6" fillId="0" borderId="0" xfId="1" applyNumberFormat="1" applyFont="1" applyFill="1" applyBorder="1"/>
    <xf numFmtId="166" fontId="7" fillId="0" borderId="3" xfId="1" applyNumberFormat="1" applyFont="1" applyFill="1" applyBorder="1"/>
    <xf numFmtId="166" fontId="7" fillId="0" borderId="0" xfId="1" applyNumberFormat="1" applyFont="1" applyFill="1"/>
    <xf numFmtId="164" fontId="8" fillId="0" borderId="0" xfId="0" applyNumberFormat="1" applyFont="1" applyFill="1"/>
    <xf numFmtId="0" fontId="7" fillId="0" borderId="0" xfId="0" applyFont="1" applyFill="1" applyAlignment="1">
      <alignment horizontal="center"/>
    </xf>
    <xf numFmtId="0" fontId="11" fillId="0" borderId="0" xfId="0" applyFont="1" applyAlignment="1"/>
    <xf numFmtId="166" fontId="6" fillId="0" borderId="0" xfId="1" applyNumberFormat="1" applyFont="1" applyFill="1" applyAlignment="1"/>
    <xf numFmtId="0" fontId="1" fillId="0" borderId="0" xfId="0" applyFont="1" applyAlignment="1"/>
    <xf numFmtId="166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6" fontId="9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/>
    <xf numFmtId="166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43" fontId="6" fillId="0" borderId="0" xfId="1" applyNumberFormat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66" fontId="9" fillId="0" borderId="0" xfId="1" applyNumberFormat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0" fontId="7" fillId="0" borderId="0" xfId="0" applyFont="1" applyAlignment="1">
      <alignment vertical="top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43" fontId="6" fillId="0" borderId="0" xfId="1" applyFont="1" applyFill="1" applyAlignment="1"/>
    <xf numFmtId="0" fontId="9" fillId="0" borderId="0" xfId="0" applyFont="1" applyFill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6" fontId="7" fillId="0" borderId="0" xfId="0" applyNumberFormat="1" applyFont="1" applyAlignment="1"/>
    <xf numFmtId="166" fontId="6" fillId="0" borderId="0" xfId="0" applyNumberFormat="1" applyFont="1" applyAlignment="1"/>
    <xf numFmtId="166" fontId="7" fillId="0" borderId="2" xfId="0" applyNumberFormat="1" applyFont="1" applyBorder="1" applyAlignment="1"/>
    <xf numFmtId="166" fontId="12" fillId="0" borderId="2" xfId="0" applyNumberFormat="1" applyFont="1" applyBorder="1" applyAlignment="1"/>
    <xf numFmtId="166" fontId="6" fillId="0" borderId="0" xfId="0" applyNumberFormat="1" applyFont="1" applyBorder="1" applyAlignment="1"/>
    <xf numFmtId="166" fontId="7" fillId="0" borderId="3" xfId="0" applyNumberFormat="1" applyFont="1" applyBorder="1" applyAlignment="1"/>
    <xf numFmtId="37" fontId="9" fillId="0" borderId="0" xfId="5" applyNumberFormat="1" applyFont="1" applyFill="1" applyAlignment="1">
      <alignment horizontal="left"/>
    </xf>
    <xf numFmtId="166" fontId="6" fillId="0" borderId="0" xfId="0" applyNumberFormat="1" applyFont="1" applyFill="1" applyAlignment="1"/>
    <xf numFmtId="166" fontId="12" fillId="0" borderId="2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7" fillId="0" borderId="3" xfId="0" applyNumberFormat="1" applyFont="1" applyFill="1" applyBorder="1" applyAlignment="1"/>
    <xf numFmtId="166" fontId="7" fillId="0" borderId="0" xfId="1" applyNumberFormat="1" applyFont="1" applyAlignment="1"/>
    <xf numFmtId="166" fontId="6" fillId="0" borderId="0" xfId="1" applyNumberFormat="1" applyFont="1" applyAlignment="1"/>
    <xf numFmtId="166" fontId="7" fillId="0" borderId="2" xfId="1" applyNumberFormat="1" applyFont="1" applyBorder="1" applyAlignment="1"/>
    <xf numFmtId="166" fontId="7" fillId="0" borderId="0" xfId="1" applyNumberFormat="1" applyFont="1" applyBorder="1" applyAlignment="1"/>
    <xf numFmtId="166" fontId="7" fillId="0" borderId="3" xfId="1" applyNumberFormat="1" applyFont="1" applyBorder="1" applyAlignment="1"/>
    <xf numFmtId="166" fontId="7" fillId="0" borderId="3" xfId="1" applyNumberFormat="1" applyFont="1" applyFill="1" applyBorder="1" applyAlignment="1"/>
    <xf numFmtId="41" fontId="9" fillId="0" borderId="0" xfId="4" applyNumberFormat="1" applyFont="1" applyFill="1" applyAlignment="1">
      <alignment horizontal="right"/>
    </xf>
    <xf numFmtId="164" fontId="6" fillId="0" borderId="0" xfId="1" applyNumberFormat="1" applyFont="1" applyFill="1" applyAlignment="1"/>
    <xf numFmtId="41" fontId="9" fillId="0" borderId="1" xfId="4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2" xfId="1" applyNumberFormat="1" applyFont="1" applyFill="1" applyBorder="1" applyAlignment="1"/>
    <xf numFmtId="166" fontId="6" fillId="0" borderId="0" xfId="1" applyNumberFormat="1" applyFont="1" applyFill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43" fontId="6" fillId="0" borderId="0" xfId="1" applyFont="1" applyFill="1" applyBorder="1" applyAlignment="1"/>
    <xf numFmtId="43" fontId="7" fillId="0" borderId="3" xfId="1" applyNumberFormat="1" applyFont="1" applyFill="1" applyBorder="1" applyAlignment="1"/>
    <xf numFmtId="43" fontId="7" fillId="0" borderId="0" xfId="1" applyNumberFormat="1" applyFont="1" applyFill="1" applyAlignment="1"/>
    <xf numFmtId="166" fontId="6" fillId="0" borderId="0" xfId="0" applyNumberFormat="1" applyFont="1" applyFill="1" applyAlignment="1">
      <alignment horizontal="center"/>
    </xf>
    <xf numFmtId="164" fontId="6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66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43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41" fontId="12" fillId="0" borderId="0" xfId="0" applyNumberFormat="1" applyFont="1" applyFill="1" applyBorder="1" applyAlignment="1"/>
    <xf numFmtId="41" fontId="12" fillId="0" borderId="0" xfId="0" applyNumberFormat="1" applyFont="1" applyFill="1" applyAlignment="1"/>
    <xf numFmtId="164" fontId="7" fillId="0" borderId="0" xfId="0" applyNumberFormat="1" applyFont="1" applyFill="1" applyAlignment="1"/>
    <xf numFmtId="164" fontId="6" fillId="0" borderId="0" xfId="0" applyNumberFormat="1" applyFont="1" applyFill="1" applyAlignment="1"/>
    <xf numFmtId="164" fontId="7" fillId="0" borderId="5" xfId="1" applyNumberFormat="1" applyFont="1" applyFill="1" applyBorder="1" applyAlignment="1"/>
    <xf numFmtId="3" fontId="9" fillId="0" borderId="0" xfId="0" applyNumberFormat="1" applyFont="1" applyFill="1" applyAlignment="1"/>
    <xf numFmtId="166" fontId="9" fillId="0" borderId="1" xfId="1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/>
    <xf numFmtId="37" fontId="7" fillId="0" borderId="0" xfId="0" applyNumberFormat="1" applyFont="1" applyFill="1" applyBorder="1" applyAlignment="1"/>
    <xf numFmtId="166" fontId="7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166" fontId="6" fillId="0" borderId="0" xfId="1" applyNumberFormat="1" applyFont="1" applyAlignment="1">
      <alignment vertical="top"/>
    </xf>
    <xf numFmtId="166" fontId="7" fillId="0" borderId="0" xfId="1" applyNumberFormat="1" applyFont="1" applyAlignment="1">
      <alignment vertical="top"/>
    </xf>
    <xf numFmtId="166" fontId="7" fillId="0" borderId="0" xfId="0" applyNumberFormat="1" applyFont="1" applyAlignment="1">
      <alignment vertical="top"/>
    </xf>
    <xf numFmtId="165" fontId="8" fillId="0" borderId="0" xfId="0" applyNumberFormat="1" applyFont="1" applyFill="1"/>
    <xf numFmtId="43" fontId="8" fillId="0" borderId="0" xfId="1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3" fontId="6" fillId="0" borderId="0" xfId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12" fillId="0" borderId="0" xfId="1" applyNumberFormat="1" applyFont="1" applyFill="1" applyAlignment="1"/>
    <xf numFmtId="0" fontId="12" fillId="0" borderId="0" xfId="0" applyFont="1" applyFill="1" applyAlignment="1"/>
    <xf numFmtId="164" fontId="12" fillId="0" borderId="0" xfId="0" applyNumberFormat="1" applyFont="1" applyFill="1" applyAlignment="1"/>
    <xf numFmtId="166" fontId="6" fillId="0" borderId="1" xfId="1" applyNumberFormat="1" applyFont="1" applyBorder="1" applyAlignment="1"/>
    <xf numFmtId="37" fontId="7" fillId="0" borderId="0" xfId="0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7" fillId="0" borderId="1" xfId="1" applyNumberFormat="1" applyFont="1" applyBorder="1" applyAlignment="1"/>
    <xf numFmtId="0" fontId="15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6" fontId="7" fillId="0" borderId="0" xfId="0" applyNumberFormat="1" applyFont="1" applyBorder="1" applyAlignment="1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166" fontId="9" fillId="0" borderId="1" xfId="1" applyNumberFormat="1" applyFont="1" applyBorder="1" applyAlignment="1"/>
    <xf numFmtId="0" fontId="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9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0" fontId="11" fillId="0" borderId="0" xfId="0" applyFont="1" applyFill="1" applyAlignment="1"/>
    <xf numFmtId="0" fontId="17" fillId="0" borderId="0" xfId="4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8"/>
  <sheetViews>
    <sheetView tabSelected="1" zoomScaleNormal="100" zoomScaleSheetLayoutView="70" workbookViewId="0">
      <selection activeCell="P80" sqref="P80"/>
    </sheetView>
  </sheetViews>
  <sheetFormatPr defaultColWidth="5.140625" defaultRowHeight="23.25" x14ac:dyDescent="0.5"/>
  <cols>
    <col min="1" max="1" width="47" style="7" customWidth="1"/>
    <col min="2" max="2" width="7.5703125" style="7" customWidth="1"/>
    <col min="3" max="3" width="1.140625" style="7" customWidth="1"/>
    <col min="4" max="4" width="14.5703125" style="7" customWidth="1"/>
    <col min="5" max="5" width="0.85546875" style="7" customWidth="1"/>
    <col min="6" max="6" width="14.5703125" style="7" customWidth="1"/>
    <col min="7" max="7" width="0.85546875" style="7" customWidth="1"/>
    <col min="8" max="8" width="14.5703125" style="6" customWidth="1"/>
    <col min="9" max="9" width="0.85546875" style="7" customWidth="1"/>
    <col min="10" max="10" width="14.5703125" style="7" customWidth="1"/>
    <col min="11" max="16384" width="5.140625" style="7"/>
  </cols>
  <sheetData>
    <row r="1" spans="1:10" ht="25.5" x14ac:dyDescent="0.55000000000000004">
      <c r="A1" s="131" t="s">
        <v>128</v>
      </c>
      <c r="B1" s="177"/>
      <c r="C1" s="6"/>
      <c r="D1" s="6"/>
      <c r="E1" s="6"/>
      <c r="F1" s="6"/>
      <c r="G1" s="6"/>
      <c r="I1" s="6"/>
      <c r="J1" s="6"/>
    </row>
    <row r="2" spans="1:10" ht="25.5" x14ac:dyDescent="0.55000000000000004">
      <c r="A2" s="131" t="s">
        <v>0</v>
      </c>
      <c r="B2" s="177"/>
      <c r="C2" s="6"/>
      <c r="D2" s="6"/>
      <c r="E2" s="6"/>
      <c r="F2" s="6"/>
      <c r="G2" s="6"/>
      <c r="I2" s="6"/>
      <c r="J2" s="6"/>
    </row>
    <row r="3" spans="1:10" ht="18.600000000000001" customHeight="1" x14ac:dyDescent="0.5">
      <c r="A3" s="6"/>
      <c r="B3" s="177"/>
      <c r="C3" s="6"/>
      <c r="D3" s="6"/>
      <c r="E3" s="6"/>
      <c r="F3" s="6"/>
      <c r="G3" s="6"/>
      <c r="I3" s="6"/>
      <c r="J3" s="6"/>
    </row>
    <row r="4" spans="1:10" ht="23.25" customHeight="1" x14ac:dyDescent="0.5">
      <c r="A4" s="6"/>
      <c r="B4" s="177"/>
      <c r="C4" s="6"/>
      <c r="D4" s="183" t="s">
        <v>1</v>
      </c>
      <c r="E4" s="183"/>
      <c r="F4" s="183"/>
      <c r="G4" s="183"/>
      <c r="H4" s="183" t="s">
        <v>2</v>
      </c>
      <c r="I4" s="183"/>
      <c r="J4" s="183"/>
    </row>
    <row r="5" spans="1:10" ht="23.25" customHeight="1" x14ac:dyDescent="0.5">
      <c r="A5" s="6"/>
      <c r="B5" s="177"/>
      <c r="C5" s="6"/>
      <c r="D5" s="8" t="s">
        <v>180</v>
      </c>
      <c r="E5" s="9"/>
      <c r="F5" s="176" t="s">
        <v>3</v>
      </c>
      <c r="G5" s="176"/>
      <c r="H5" s="8" t="s">
        <v>180</v>
      </c>
      <c r="I5" s="9"/>
      <c r="J5" s="176" t="s">
        <v>3</v>
      </c>
    </row>
    <row r="6" spans="1:10" ht="23.25" customHeight="1" x14ac:dyDescent="0.5">
      <c r="A6" s="3" t="s">
        <v>4</v>
      </c>
      <c r="B6" s="11" t="s">
        <v>5</v>
      </c>
      <c r="C6" s="6"/>
      <c r="D6" s="176">
        <v>2565</v>
      </c>
      <c r="E6" s="176"/>
      <c r="F6" s="176">
        <f>$D$6</f>
        <v>2565</v>
      </c>
      <c r="G6" s="176"/>
      <c r="H6" s="176">
        <f>$D$6</f>
        <v>2565</v>
      </c>
      <c r="I6" s="176"/>
      <c r="J6" s="176">
        <f>$D$6</f>
        <v>2565</v>
      </c>
    </row>
    <row r="7" spans="1:10" ht="23.25" customHeight="1" x14ac:dyDescent="0.5">
      <c r="A7" s="3"/>
      <c r="B7" s="177"/>
      <c r="C7" s="6"/>
      <c r="D7" s="176" t="s">
        <v>81</v>
      </c>
      <c r="E7" s="176"/>
      <c r="G7" s="176"/>
      <c r="H7" s="176" t="s">
        <v>81</v>
      </c>
      <c r="I7" s="176"/>
      <c r="J7" s="176"/>
    </row>
    <row r="8" spans="1:10" ht="23.25" customHeight="1" x14ac:dyDescent="0.5">
      <c r="A8" s="6"/>
      <c r="B8" s="177"/>
      <c r="C8" s="6"/>
      <c r="D8" s="184" t="s">
        <v>78</v>
      </c>
      <c r="E8" s="184"/>
      <c r="F8" s="184"/>
      <c r="G8" s="184"/>
      <c r="H8" s="184"/>
      <c r="I8" s="184"/>
      <c r="J8" s="184"/>
    </row>
    <row r="9" spans="1:10" s="6" customFormat="1" ht="23.25" customHeight="1" x14ac:dyDescent="0.5">
      <c r="A9" s="12" t="s">
        <v>6</v>
      </c>
      <c r="B9" s="177"/>
    </row>
    <row r="10" spans="1:10" s="6" customFormat="1" ht="23.25" customHeight="1" x14ac:dyDescent="0.5">
      <c r="A10" s="6" t="s">
        <v>7</v>
      </c>
      <c r="B10" s="177"/>
      <c r="D10" s="13">
        <v>3326019</v>
      </c>
      <c r="E10" s="13"/>
      <c r="F10" s="13">
        <v>4814661</v>
      </c>
      <c r="G10" s="13"/>
      <c r="H10" s="13">
        <v>3326019</v>
      </c>
      <c r="I10" s="13"/>
      <c r="J10" s="13">
        <v>4814661</v>
      </c>
    </row>
    <row r="11" spans="1:10" s="6" customFormat="1" ht="23.25" hidden="1" customHeight="1" x14ac:dyDescent="0.5">
      <c r="A11" s="6" t="s">
        <v>200</v>
      </c>
      <c r="B11" s="177">
        <v>4</v>
      </c>
      <c r="D11" s="13"/>
      <c r="E11" s="13"/>
      <c r="F11" s="13">
        <v>0</v>
      </c>
      <c r="G11" s="13"/>
      <c r="H11" s="13"/>
      <c r="I11" s="13"/>
      <c r="J11" s="13">
        <v>0</v>
      </c>
    </row>
    <row r="12" spans="1:10" s="6" customFormat="1" ht="23.25" customHeight="1" x14ac:dyDescent="0.5">
      <c r="A12" s="6" t="s">
        <v>8</v>
      </c>
      <c r="B12" s="177">
        <v>2</v>
      </c>
      <c r="D12" s="13">
        <v>1743769</v>
      </c>
      <c r="E12" s="13"/>
      <c r="F12" s="13">
        <v>2080335</v>
      </c>
      <c r="G12" s="13"/>
      <c r="H12" s="13">
        <v>1743769</v>
      </c>
      <c r="I12" s="13"/>
      <c r="J12" s="13">
        <v>2080335</v>
      </c>
    </row>
    <row r="13" spans="1:10" s="6" customFormat="1" ht="23.1" customHeight="1" x14ac:dyDescent="0.5">
      <c r="A13" s="6" t="s">
        <v>110</v>
      </c>
      <c r="B13" s="177"/>
      <c r="D13" s="13">
        <v>484886</v>
      </c>
      <c r="E13" s="13"/>
      <c r="F13" s="16">
        <v>81237</v>
      </c>
      <c r="G13" s="13"/>
      <c r="H13" s="13">
        <v>484715</v>
      </c>
      <c r="I13" s="13"/>
      <c r="J13" s="13">
        <v>81076</v>
      </c>
    </row>
    <row r="14" spans="1:10" s="6" customFormat="1" ht="23.25" customHeight="1" x14ac:dyDescent="0.5">
      <c r="A14" s="6" t="s">
        <v>72</v>
      </c>
      <c r="B14" s="177"/>
      <c r="D14" s="16">
        <v>3183228</v>
      </c>
      <c r="E14" s="16"/>
      <c r="F14" s="16">
        <v>2622105</v>
      </c>
      <c r="G14" s="16"/>
      <c r="H14" s="16">
        <v>3183228</v>
      </c>
      <c r="I14" s="13"/>
      <c r="J14" s="13">
        <v>2622105</v>
      </c>
    </row>
    <row r="15" spans="1:10" s="17" customFormat="1" hidden="1" x14ac:dyDescent="0.5">
      <c r="A15" s="6" t="s">
        <v>12</v>
      </c>
      <c r="B15" s="177"/>
      <c r="C15" s="6"/>
      <c r="D15" s="16"/>
      <c r="E15" s="16"/>
      <c r="F15" s="16"/>
      <c r="G15" s="16"/>
      <c r="H15" s="16"/>
      <c r="I15" s="16"/>
      <c r="J15" s="16"/>
    </row>
    <row r="16" spans="1:10" s="6" customFormat="1" hidden="1" x14ac:dyDescent="0.5">
      <c r="A16" s="6" t="s">
        <v>129</v>
      </c>
      <c r="B16" s="177"/>
      <c r="D16" s="16"/>
      <c r="E16" s="13"/>
      <c r="F16" s="16"/>
      <c r="G16" s="13"/>
      <c r="H16" s="15"/>
      <c r="I16" s="16"/>
      <c r="J16" s="16"/>
    </row>
    <row r="17" spans="1:10" s="6" customFormat="1" hidden="1" x14ac:dyDescent="0.5">
      <c r="A17" s="6" t="s">
        <v>161</v>
      </c>
      <c r="B17" s="177"/>
      <c r="D17" s="16"/>
      <c r="E17" s="13"/>
      <c r="F17" s="16"/>
      <c r="G17" s="13"/>
      <c r="H17" s="15"/>
      <c r="I17" s="16"/>
      <c r="J17" s="16"/>
    </row>
    <row r="18" spans="1:10" s="6" customFormat="1" x14ac:dyDescent="0.5">
      <c r="A18" s="6" t="s">
        <v>142</v>
      </c>
      <c r="B18" s="177">
        <v>7</v>
      </c>
      <c r="D18" s="18">
        <v>204648</v>
      </c>
      <c r="E18" s="13"/>
      <c r="F18" s="19">
        <v>0</v>
      </c>
      <c r="G18" s="13"/>
      <c r="H18" s="20">
        <v>204648</v>
      </c>
      <c r="I18" s="13"/>
      <c r="J18" s="19">
        <v>0</v>
      </c>
    </row>
    <row r="19" spans="1:10" s="6" customFormat="1" ht="23.25" customHeight="1" x14ac:dyDescent="0.5">
      <c r="A19" s="3" t="s">
        <v>9</v>
      </c>
      <c r="B19" s="177"/>
      <c r="D19" s="21">
        <f>SUM(D10:D18)</f>
        <v>8942550</v>
      </c>
      <c r="E19" s="22"/>
      <c r="F19" s="23">
        <f>SUM(F10:F18)</f>
        <v>9598338</v>
      </c>
      <c r="G19" s="22"/>
      <c r="H19" s="23">
        <f>SUM(H10:H18)</f>
        <v>8942379</v>
      </c>
      <c r="I19" s="22"/>
      <c r="J19" s="23">
        <f>SUM(J10:J18)</f>
        <v>9598177</v>
      </c>
    </row>
    <row r="20" spans="1:10" s="6" customFormat="1" ht="23.25" customHeight="1" x14ac:dyDescent="0.5">
      <c r="B20" s="177"/>
      <c r="D20" s="24"/>
      <c r="E20" s="24"/>
      <c r="F20" s="24"/>
      <c r="G20" s="24"/>
      <c r="H20" s="24"/>
      <c r="I20" s="24"/>
      <c r="J20" s="24"/>
    </row>
    <row r="21" spans="1:10" s="6" customFormat="1" ht="23.25" customHeight="1" x14ac:dyDescent="0.5">
      <c r="A21" s="12" t="s">
        <v>10</v>
      </c>
      <c r="B21" s="177"/>
      <c r="D21" s="24"/>
      <c r="E21" s="24"/>
      <c r="F21" s="24"/>
      <c r="G21" s="24"/>
      <c r="H21" s="24"/>
      <c r="I21" s="24"/>
      <c r="J21" s="24"/>
    </row>
    <row r="22" spans="1:10" s="6" customFormat="1" ht="23.25" hidden="1" customHeight="1" x14ac:dyDescent="0.5">
      <c r="A22" s="6" t="s">
        <v>86</v>
      </c>
      <c r="B22" s="177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</row>
    <row r="23" spans="1:10" s="6" customFormat="1" ht="23.25" customHeight="1" x14ac:dyDescent="0.5">
      <c r="A23" s="6" t="s">
        <v>112</v>
      </c>
      <c r="B23" s="177">
        <v>3</v>
      </c>
      <c r="D23" s="13">
        <v>8596034</v>
      </c>
      <c r="E23" s="13"/>
      <c r="F23" s="13">
        <v>7774680</v>
      </c>
      <c r="G23" s="13"/>
      <c r="H23" s="25">
        <v>770364</v>
      </c>
      <c r="I23" s="13"/>
      <c r="J23" s="13">
        <v>770364</v>
      </c>
    </row>
    <row r="24" spans="1:10" s="6" customFormat="1" x14ac:dyDescent="0.5">
      <c r="A24" s="6" t="s">
        <v>11</v>
      </c>
      <c r="B24" s="177">
        <v>3</v>
      </c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</row>
    <row r="25" spans="1:10" s="6" customFormat="1" ht="23.25" customHeight="1" x14ac:dyDescent="0.5">
      <c r="A25" s="6" t="s">
        <v>141</v>
      </c>
      <c r="B25" s="177">
        <v>7</v>
      </c>
      <c r="D25" s="13">
        <v>129723</v>
      </c>
      <c r="E25" s="13"/>
      <c r="F25" s="13">
        <v>116839</v>
      </c>
      <c r="G25" s="13"/>
      <c r="H25" s="25">
        <v>129723</v>
      </c>
      <c r="I25" s="13"/>
      <c r="J25" s="13">
        <v>116839</v>
      </c>
    </row>
    <row r="26" spans="1:10" s="6" customFormat="1" ht="23.25" customHeight="1" x14ac:dyDescent="0.5">
      <c r="A26" s="6" t="s">
        <v>12</v>
      </c>
      <c r="B26" s="177">
        <v>2</v>
      </c>
      <c r="D26" s="13">
        <v>5977256</v>
      </c>
      <c r="E26" s="13"/>
      <c r="F26" s="13">
        <v>5728843</v>
      </c>
      <c r="G26" s="13"/>
      <c r="H26" s="14">
        <v>5977256</v>
      </c>
      <c r="I26" s="13"/>
      <c r="J26" s="13">
        <v>5728843</v>
      </c>
    </row>
    <row r="27" spans="1:10" s="6" customFormat="1" ht="23.25" customHeight="1" x14ac:dyDescent="0.5">
      <c r="A27" s="6" t="s">
        <v>198</v>
      </c>
      <c r="B27" s="177">
        <v>2</v>
      </c>
      <c r="D27" s="13">
        <v>4010786</v>
      </c>
      <c r="E27" s="13"/>
      <c r="F27" s="13">
        <v>3437993</v>
      </c>
      <c r="G27" s="13"/>
      <c r="H27" s="14">
        <v>4010786</v>
      </c>
      <c r="I27" s="13"/>
      <c r="J27" s="13">
        <v>3437993</v>
      </c>
    </row>
    <row r="28" spans="1:10" s="6" customFormat="1" ht="23.25" customHeight="1" x14ac:dyDescent="0.5">
      <c r="A28" s="6" t="s">
        <v>13</v>
      </c>
      <c r="B28" s="177">
        <v>4</v>
      </c>
      <c r="D28" s="13">
        <v>1040509</v>
      </c>
      <c r="E28" s="13"/>
      <c r="F28" s="13">
        <v>1079432</v>
      </c>
      <c r="G28" s="13"/>
      <c r="H28" s="25">
        <v>1040509</v>
      </c>
      <c r="I28" s="13"/>
      <c r="J28" s="13">
        <v>1079432</v>
      </c>
    </row>
    <row r="29" spans="1:10" s="6" customFormat="1" ht="23.25" customHeight="1" x14ac:dyDescent="0.5">
      <c r="A29" s="6" t="s">
        <v>14</v>
      </c>
      <c r="B29" s="177"/>
      <c r="D29" s="13">
        <v>89756</v>
      </c>
      <c r="E29" s="13"/>
      <c r="F29" s="13">
        <v>117904</v>
      </c>
      <c r="G29" s="13"/>
      <c r="H29" s="25">
        <v>92327</v>
      </c>
      <c r="I29" s="13"/>
      <c r="J29" s="13">
        <v>120475</v>
      </c>
    </row>
    <row r="30" spans="1:10" s="6" customFormat="1" ht="23.25" customHeight="1" x14ac:dyDescent="0.5">
      <c r="A30" s="6" t="s">
        <v>113</v>
      </c>
      <c r="B30" s="177"/>
      <c r="D30" s="13">
        <v>4913</v>
      </c>
      <c r="E30" s="13"/>
      <c r="F30" s="13">
        <v>596</v>
      </c>
      <c r="G30" s="13"/>
      <c r="H30" s="20">
        <v>4913</v>
      </c>
      <c r="I30" s="13"/>
      <c r="J30" s="13">
        <v>596</v>
      </c>
    </row>
    <row r="31" spans="1:10" s="6" customFormat="1" ht="23.25" customHeight="1" x14ac:dyDescent="0.5">
      <c r="A31" s="6" t="s">
        <v>73</v>
      </c>
      <c r="B31" s="177"/>
      <c r="D31" s="13">
        <v>2056</v>
      </c>
      <c r="E31" s="13"/>
      <c r="F31" s="13">
        <v>3650</v>
      </c>
      <c r="G31" s="13"/>
      <c r="H31" s="25">
        <v>2056</v>
      </c>
      <c r="I31" s="13"/>
      <c r="J31" s="13">
        <v>3650</v>
      </c>
    </row>
    <row r="32" spans="1:10" s="6" customFormat="1" ht="23.25" customHeight="1" x14ac:dyDescent="0.5">
      <c r="A32" s="3" t="s">
        <v>15</v>
      </c>
      <c r="B32" s="177"/>
      <c r="D32" s="23">
        <f>SUM(D22:D31)</f>
        <v>19851033</v>
      </c>
      <c r="E32" s="13"/>
      <c r="F32" s="23">
        <f>SUM(F22:F31)</f>
        <v>18259937</v>
      </c>
      <c r="G32" s="13"/>
      <c r="H32" s="23">
        <f>SUM(H22:H31)</f>
        <v>12027934</v>
      </c>
      <c r="I32" s="13"/>
      <c r="J32" s="23">
        <f>SUM(J22:J31)</f>
        <v>11258192</v>
      </c>
    </row>
    <row r="33" spans="1:10" s="6" customFormat="1" ht="23.25" customHeight="1" x14ac:dyDescent="0.5">
      <c r="B33" s="177"/>
      <c r="D33" s="13"/>
      <c r="E33" s="13"/>
      <c r="F33" s="13"/>
      <c r="G33" s="13"/>
      <c r="H33" s="13"/>
      <c r="I33" s="13"/>
      <c r="J33" s="13"/>
    </row>
    <row r="34" spans="1:10" s="6" customFormat="1" ht="23.25" customHeight="1" thickBot="1" x14ac:dyDescent="0.55000000000000004">
      <c r="A34" s="3" t="s">
        <v>16</v>
      </c>
      <c r="B34" s="177"/>
      <c r="D34" s="26">
        <f>SUM(D19+D32)</f>
        <v>28793583</v>
      </c>
      <c r="E34" s="16"/>
      <c r="F34" s="26">
        <f>SUM(F19+F32)</f>
        <v>27858275</v>
      </c>
      <c r="G34" s="16"/>
      <c r="H34" s="26">
        <f>SUM(H19+H32)</f>
        <v>20970313</v>
      </c>
      <c r="I34" s="16"/>
      <c r="J34" s="26">
        <f>SUM(J19+J32)</f>
        <v>20856369</v>
      </c>
    </row>
    <row r="35" spans="1:10" ht="24" thickTop="1" x14ac:dyDescent="0.5">
      <c r="A35" s="6"/>
      <c r="B35" s="177"/>
      <c r="C35" s="6"/>
      <c r="D35" s="6"/>
      <c r="E35" s="6"/>
      <c r="F35" s="6"/>
      <c r="G35" s="6"/>
      <c r="I35" s="6"/>
      <c r="J35" s="6"/>
    </row>
    <row r="36" spans="1:10" ht="25.5" x14ac:dyDescent="0.55000000000000004">
      <c r="A36" s="131" t="s">
        <v>128</v>
      </c>
      <c r="B36" s="177"/>
      <c r="C36" s="6"/>
      <c r="D36" s="6"/>
      <c r="E36" s="6"/>
      <c r="F36" s="6"/>
      <c r="G36" s="6"/>
      <c r="I36" s="6"/>
      <c r="J36" s="6"/>
    </row>
    <row r="37" spans="1:10" ht="25.5" x14ac:dyDescent="0.55000000000000004">
      <c r="A37" s="131" t="str">
        <f>A2</f>
        <v>งบแสดงฐานะการเงิน</v>
      </c>
      <c r="B37" s="177"/>
      <c r="C37" s="6"/>
      <c r="D37" s="6"/>
      <c r="E37" s="6"/>
      <c r="F37" s="6"/>
      <c r="G37" s="6"/>
      <c r="I37" s="6"/>
      <c r="J37" s="6"/>
    </row>
    <row r="38" spans="1:10" ht="18.600000000000001" customHeight="1" x14ac:dyDescent="0.5">
      <c r="A38" s="6"/>
      <c r="B38" s="177"/>
      <c r="C38" s="6"/>
      <c r="D38" s="6"/>
      <c r="E38" s="6"/>
      <c r="F38" s="6"/>
      <c r="G38" s="6"/>
      <c r="I38" s="6"/>
      <c r="J38" s="6"/>
    </row>
    <row r="39" spans="1:10" x14ac:dyDescent="0.5">
      <c r="A39" s="6"/>
      <c r="B39" s="177"/>
      <c r="C39" s="6"/>
      <c r="D39" s="183" t="s">
        <v>1</v>
      </c>
      <c r="E39" s="183"/>
      <c r="F39" s="183"/>
      <c r="G39" s="183"/>
      <c r="H39" s="183" t="s">
        <v>2</v>
      </c>
      <c r="I39" s="183"/>
      <c r="J39" s="183"/>
    </row>
    <row r="40" spans="1:10" ht="23.25" customHeight="1" x14ac:dyDescent="0.5">
      <c r="A40" s="6"/>
      <c r="B40" s="177"/>
      <c r="C40" s="6"/>
      <c r="D40" s="8" t="s">
        <v>180</v>
      </c>
      <c r="E40" s="9"/>
      <c r="F40" s="176" t="s">
        <v>3</v>
      </c>
      <c r="G40" s="176"/>
      <c r="H40" s="8" t="s">
        <v>180</v>
      </c>
      <c r="I40" s="9"/>
      <c r="J40" s="176" t="s">
        <v>3</v>
      </c>
    </row>
    <row r="41" spans="1:10" ht="23.25" customHeight="1" x14ac:dyDescent="0.5">
      <c r="A41" s="3" t="s">
        <v>17</v>
      </c>
      <c r="B41" s="177" t="s">
        <v>5</v>
      </c>
      <c r="C41" s="6"/>
      <c r="D41" s="176">
        <f>$D$6</f>
        <v>2565</v>
      </c>
      <c r="E41" s="176"/>
      <c r="F41" s="176">
        <f>$D$6</f>
        <v>2565</v>
      </c>
      <c r="G41" s="176"/>
      <c r="H41" s="176">
        <f>$D$6</f>
        <v>2565</v>
      </c>
      <c r="I41" s="176"/>
      <c r="J41" s="176">
        <f>$D$6</f>
        <v>2565</v>
      </c>
    </row>
    <row r="42" spans="1:10" ht="23.25" customHeight="1" x14ac:dyDescent="0.5">
      <c r="A42" s="3"/>
      <c r="B42" s="177"/>
      <c r="C42" s="6"/>
      <c r="D42" s="176" t="s">
        <v>81</v>
      </c>
      <c r="E42" s="176"/>
      <c r="G42" s="176"/>
      <c r="H42" s="176" t="s">
        <v>81</v>
      </c>
      <c r="I42" s="176"/>
      <c r="J42" s="176"/>
    </row>
    <row r="43" spans="1:10" x14ac:dyDescent="0.5">
      <c r="A43" s="6"/>
      <c r="B43" s="177"/>
      <c r="C43" s="6"/>
      <c r="D43" s="184" t="s">
        <v>78</v>
      </c>
      <c r="E43" s="184"/>
      <c r="F43" s="184"/>
      <c r="G43" s="184"/>
      <c r="H43" s="184"/>
      <c r="I43" s="184"/>
      <c r="J43" s="184"/>
    </row>
    <row r="44" spans="1:10" ht="23.25" customHeight="1" x14ac:dyDescent="0.5">
      <c r="A44" s="12" t="s">
        <v>18</v>
      </c>
      <c r="B44" s="177"/>
      <c r="C44" s="6"/>
      <c r="D44" s="6"/>
      <c r="E44" s="6"/>
      <c r="F44" s="6"/>
      <c r="G44" s="6"/>
      <c r="I44" s="6"/>
      <c r="J44" s="6"/>
    </row>
    <row r="45" spans="1:10" ht="23.25" customHeight="1" x14ac:dyDescent="0.5">
      <c r="A45" s="6" t="s">
        <v>19</v>
      </c>
      <c r="B45" s="177">
        <v>2</v>
      </c>
      <c r="C45" s="6"/>
      <c r="D45" s="168">
        <v>1316149</v>
      </c>
      <c r="E45" s="13"/>
      <c r="F45" s="13">
        <v>2271575</v>
      </c>
      <c r="G45" s="13"/>
      <c r="H45" s="27">
        <v>1316149</v>
      </c>
      <c r="I45" s="13"/>
      <c r="J45" s="13">
        <v>2271575</v>
      </c>
    </row>
    <row r="46" spans="1:10" ht="23.25" customHeight="1" x14ac:dyDescent="0.5">
      <c r="A46" s="6" t="s">
        <v>111</v>
      </c>
      <c r="B46" s="177">
        <v>2</v>
      </c>
      <c r="C46" s="6"/>
      <c r="D46" s="168">
        <v>207717</v>
      </c>
      <c r="E46" s="13"/>
      <c r="F46" s="13">
        <v>191379</v>
      </c>
      <c r="G46" s="13"/>
      <c r="H46" s="27">
        <v>207408</v>
      </c>
      <c r="I46" s="13"/>
      <c r="J46" s="13">
        <v>191088</v>
      </c>
    </row>
    <row r="47" spans="1:10" ht="23.1" hidden="1" customHeight="1" x14ac:dyDescent="0.5">
      <c r="A47" s="6" t="s">
        <v>130</v>
      </c>
      <c r="B47" s="177">
        <v>2</v>
      </c>
      <c r="C47" s="6"/>
      <c r="D47" s="168"/>
      <c r="E47" s="13"/>
      <c r="F47" s="13">
        <v>0</v>
      </c>
      <c r="G47" s="13"/>
      <c r="H47" s="27"/>
      <c r="I47" s="13"/>
      <c r="J47" s="13">
        <v>0</v>
      </c>
    </row>
    <row r="48" spans="1:10" ht="23.25" customHeight="1" x14ac:dyDescent="0.5">
      <c r="A48" s="169" t="s">
        <v>199</v>
      </c>
      <c r="B48" s="177"/>
      <c r="C48" s="6"/>
      <c r="D48" s="178">
        <v>0</v>
      </c>
      <c r="E48" s="13"/>
      <c r="F48" s="13">
        <v>184609</v>
      </c>
      <c r="G48" s="13"/>
      <c r="H48" s="27">
        <v>0</v>
      </c>
      <c r="I48" s="13"/>
      <c r="J48" s="13">
        <v>184609</v>
      </c>
    </row>
    <row r="49" spans="1:10" ht="23.25" customHeight="1" x14ac:dyDescent="0.5">
      <c r="A49" s="6" t="s">
        <v>107</v>
      </c>
      <c r="B49" s="177">
        <v>7</v>
      </c>
      <c r="C49" s="6"/>
      <c r="D49" s="178">
        <v>0</v>
      </c>
      <c r="E49" s="13"/>
      <c r="F49" s="19">
        <v>36037</v>
      </c>
      <c r="G49" s="13"/>
      <c r="H49" s="27">
        <v>0</v>
      </c>
      <c r="I49" s="13"/>
      <c r="J49" s="19">
        <v>36037</v>
      </c>
    </row>
    <row r="50" spans="1:10" ht="23.25" customHeight="1" x14ac:dyDescent="0.5">
      <c r="A50" s="3" t="s">
        <v>21</v>
      </c>
      <c r="B50" s="177"/>
      <c r="C50" s="6"/>
      <c r="D50" s="23">
        <f>SUM(D45:D49)</f>
        <v>1523866</v>
      </c>
      <c r="E50" s="22"/>
      <c r="F50" s="23">
        <f>SUM(F45:F49)</f>
        <v>2683600</v>
      </c>
      <c r="G50" s="22"/>
      <c r="H50" s="23">
        <f>SUM(H45:H49)</f>
        <v>1523557</v>
      </c>
      <c r="I50" s="22"/>
      <c r="J50" s="23">
        <f>SUM(J45:J49)</f>
        <v>2683309</v>
      </c>
    </row>
    <row r="51" spans="1:10" x14ac:dyDescent="0.5">
      <c r="A51" s="6"/>
      <c r="C51" s="6"/>
      <c r="D51" s="6"/>
      <c r="E51" s="6"/>
      <c r="F51" s="6"/>
      <c r="G51" s="6"/>
      <c r="I51" s="6"/>
      <c r="J51" s="6"/>
    </row>
    <row r="52" spans="1:10" ht="23.25" customHeight="1" x14ac:dyDescent="0.5">
      <c r="A52" s="12" t="s">
        <v>22</v>
      </c>
      <c r="B52" s="177"/>
      <c r="C52" s="6"/>
      <c r="D52" s="6"/>
      <c r="E52" s="6"/>
      <c r="F52" s="6"/>
      <c r="G52" s="6"/>
      <c r="I52" s="6"/>
      <c r="J52" s="6"/>
    </row>
    <row r="53" spans="1:10" ht="23.25" hidden="1" customHeight="1" x14ac:dyDescent="0.5">
      <c r="A53" s="6" t="s">
        <v>20</v>
      </c>
      <c r="B53" s="177"/>
      <c r="C53" s="6"/>
      <c r="D53" s="13">
        <v>0</v>
      </c>
      <c r="E53" s="13"/>
      <c r="F53" s="13">
        <v>0</v>
      </c>
      <c r="G53" s="13"/>
      <c r="H53" s="13">
        <v>0</v>
      </c>
      <c r="I53" s="13">
        <v>3460528</v>
      </c>
      <c r="J53" s="13">
        <v>0</v>
      </c>
    </row>
    <row r="54" spans="1:10" ht="23.25" hidden="1" customHeight="1" x14ac:dyDescent="0.5">
      <c r="A54" s="6" t="s">
        <v>131</v>
      </c>
      <c r="B54" s="177"/>
      <c r="C54" s="6"/>
      <c r="D54" s="20"/>
      <c r="E54" s="13"/>
      <c r="F54" s="13"/>
      <c r="G54" s="13"/>
      <c r="H54" s="16"/>
      <c r="I54" s="13"/>
      <c r="J54" s="13"/>
    </row>
    <row r="55" spans="1:10" ht="23.25" customHeight="1" x14ac:dyDescent="0.5">
      <c r="A55" s="6" t="s">
        <v>132</v>
      </c>
      <c r="B55" s="177"/>
      <c r="C55" s="6"/>
      <c r="D55" s="28">
        <v>150646</v>
      </c>
      <c r="E55" s="13"/>
      <c r="F55" s="19">
        <v>151668</v>
      </c>
      <c r="G55" s="13"/>
      <c r="H55" s="28">
        <v>150646</v>
      </c>
      <c r="I55" s="13"/>
      <c r="J55" s="19">
        <v>151668</v>
      </c>
    </row>
    <row r="56" spans="1:10" ht="23.25" customHeight="1" x14ac:dyDescent="0.5">
      <c r="A56" s="3" t="s">
        <v>23</v>
      </c>
      <c r="B56" s="177"/>
      <c r="C56" s="6"/>
      <c r="D56" s="29">
        <f>SUM(D53:D55)</f>
        <v>150646</v>
      </c>
      <c r="E56" s="13"/>
      <c r="F56" s="23">
        <f>SUM(F53:F55)</f>
        <v>151668</v>
      </c>
      <c r="G56" s="13"/>
      <c r="H56" s="23">
        <f>SUM(H53:H55)</f>
        <v>150646</v>
      </c>
      <c r="I56" s="13"/>
      <c r="J56" s="23">
        <f>SUM(J53:J55)</f>
        <v>151668</v>
      </c>
    </row>
    <row r="57" spans="1:10" ht="23.25" customHeight="1" x14ac:dyDescent="0.5">
      <c r="A57" s="6"/>
      <c r="B57" s="177"/>
      <c r="C57" s="6"/>
      <c r="D57" s="13"/>
      <c r="E57" s="13"/>
      <c r="F57" s="13"/>
      <c r="G57" s="13"/>
      <c r="H57" s="13"/>
      <c r="I57" s="13"/>
      <c r="J57" s="13"/>
    </row>
    <row r="58" spans="1:10" ht="23.25" customHeight="1" x14ac:dyDescent="0.5">
      <c r="A58" s="3" t="s">
        <v>24</v>
      </c>
      <c r="B58" s="177"/>
      <c r="C58" s="6"/>
      <c r="D58" s="30">
        <f>D50+D56</f>
        <v>1674512</v>
      </c>
      <c r="E58" s="13"/>
      <c r="F58" s="21">
        <f>F50+F56</f>
        <v>2835268</v>
      </c>
      <c r="G58" s="13"/>
      <c r="H58" s="21">
        <f>H50+H56</f>
        <v>1674203</v>
      </c>
      <c r="I58" s="13"/>
      <c r="J58" s="21">
        <f>J50+J56</f>
        <v>2834977</v>
      </c>
    </row>
    <row r="59" spans="1:10" ht="23.25" customHeight="1" x14ac:dyDescent="0.5">
      <c r="A59" s="6"/>
      <c r="B59" s="177"/>
      <c r="C59" s="6"/>
      <c r="D59" s="6"/>
      <c r="E59" s="6"/>
      <c r="F59" s="6"/>
      <c r="G59" s="6"/>
      <c r="I59" s="6"/>
      <c r="J59" s="6"/>
    </row>
    <row r="60" spans="1:10" ht="23.25" customHeight="1" x14ac:dyDescent="0.5">
      <c r="A60" s="12" t="s">
        <v>25</v>
      </c>
      <c r="B60" s="177"/>
      <c r="C60" s="6"/>
      <c r="D60" s="6"/>
      <c r="E60" s="6"/>
      <c r="F60" s="6"/>
      <c r="G60" s="6"/>
      <c r="I60" s="6"/>
      <c r="J60" s="6"/>
    </row>
    <row r="61" spans="1:10" ht="23.25" customHeight="1" x14ac:dyDescent="0.5">
      <c r="A61" s="6" t="s">
        <v>26</v>
      </c>
      <c r="B61" s="177"/>
      <c r="C61" s="6"/>
      <c r="D61" s="6"/>
      <c r="E61" s="6"/>
      <c r="F61" s="6"/>
      <c r="G61" s="6"/>
      <c r="I61" s="6"/>
      <c r="J61" s="6"/>
    </row>
    <row r="62" spans="1:10" ht="23.25" customHeight="1" x14ac:dyDescent="0.5">
      <c r="A62" s="6" t="s">
        <v>27</v>
      </c>
      <c r="B62" s="177"/>
      <c r="C62" s="6"/>
      <c r="D62" s="6"/>
      <c r="E62" s="6"/>
      <c r="F62" s="6"/>
      <c r="G62" s="6"/>
      <c r="I62" s="6"/>
      <c r="J62" s="6"/>
    </row>
    <row r="63" spans="1:10" ht="23.25" customHeight="1" thickBot="1" x14ac:dyDescent="0.55000000000000004">
      <c r="A63" s="145" t="s">
        <v>143</v>
      </c>
      <c r="B63" s="177"/>
      <c r="C63" s="6"/>
      <c r="D63" s="31">
        <v>300000</v>
      </c>
      <c r="E63" s="32"/>
      <c r="F63" s="31">
        <v>300000</v>
      </c>
      <c r="G63" s="32"/>
      <c r="H63" s="31">
        <v>300000</v>
      </c>
      <c r="I63" s="32"/>
      <c r="J63" s="31">
        <v>300000</v>
      </c>
    </row>
    <row r="64" spans="1:10" ht="23.25" customHeight="1" thickTop="1" x14ac:dyDescent="0.5">
      <c r="A64" s="6" t="s">
        <v>28</v>
      </c>
      <c r="B64" s="177"/>
      <c r="C64" s="6"/>
      <c r="D64" s="37"/>
      <c r="E64" s="32"/>
      <c r="F64" s="37"/>
      <c r="G64" s="32"/>
      <c r="H64" s="37"/>
      <c r="I64" s="32"/>
      <c r="J64" s="37"/>
    </row>
    <row r="65" spans="1:10" ht="23.25" customHeight="1" x14ac:dyDescent="0.5">
      <c r="A65" s="145" t="s">
        <v>143</v>
      </c>
      <c r="B65" s="177"/>
      <c r="C65" s="6"/>
      <c r="D65" s="32">
        <v>300000</v>
      </c>
      <c r="E65" s="32"/>
      <c r="F65" s="32">
        <v>300000</v>
      </c>
      <c r="G65" s="32"/>
      <c r="H65" s="32">
        <v>300000</v>
      </c>
      <c r="I65" s="32"/>
      <c r="J65" s="32">
        <v>300000</v>
      </c>
    </row>
    <row r="66" spans="1:10" ht="23.25" customHeight="1" x14ac:dyDescent="0.5">
      <c r="A66" s="6" t="s">
        <v>29</v>
      </c>
      <c r="B66" s="177"/>
      <c r="C66" s="6"/>
      <c r="D66" s="32"/>
      <c r="E66" s="32"/>
      <c r="F66" s="32"/>
      <c r="G66" s="32"/>
      <c r="H66" s="32"/>
      <c r="I66" s="32"/>
      <c r="J66" s="32"/>
    </row>
    <row r="67" spans="1:10" ht="23.25" customHeight="1" x14ac:dyDescent="0.5">
      <c r="A67" s="6" t="s">
        <v>30</v>
      </c>
      <c r="B67" s="177"/>
      <c r="C67" s="6"/>
      <c r="D67" s="32">
        <v>930000</v>
      </c>
      <c r="E67" s="32"/>
      <c r="F67" s="32">
        <v>930000</v>
      </c>
      <c r="G67" s="32"/>
      <c r="H67" s="32">
        <v>930000</v>
      </c>
      <c r="I67" s="32"/>
      <c r="J67" s="32">
        <v>930000</v>
      </c>
    </row>
    <row r="68" spans="1:10" ht="23.25" customHeight="1" x14ac:dyDescent="0.5">
      <c r="A68" s="6" t="s">
        <v>31</v>
      </c>
      <c r="B68" s="177"/>
      <c r="C68" s="6"/>
      <c r="D68" s="32"/>
      <c r="E68" s="32"/>
      <c r="F68" s="32"/>
      <c r="G68" s="32"/>
      <c r="H68" s="32"/>
      <c r="I68" s="32"/>
      <c r="J68" s="32"/>
    </row>
    <row r="69" spans="1:10" ht="23.25" customHeight="1" x14ac:dyDescent="0.5">
      <c r="A69" s="33" t="s">
        <v>133</v>
      </c>
      <c r="B69" s="177"/>
      <c r="C69" s="6"/>
      <c r="D69" s="32"/>
      <c r="E69" s="32"/>
      <c r="F69" s="32"/>
      <c r="G69" s="32"/>
      <c r="H69" s="32"/>
      <c r="I69" s="32"/>
      <c r="J69" s="32"/>
    </row>
    <row r="70" spans="1:10" ht="23.25" customHeight="1" x14ac:dyDescent="0.5">
      <c r="A70" s="34" t="s">
        <v>134</v>
      </c>
      <c r="B70" s="177"/>
      <c r="C70" s="6"/>
      <c r="D70" s="32">
        <v>30000</v>
      </c>
      <c r="E70" s="32"/>
      <c r="F70" s="32">
        <v>30000</v>
      </c>
      <c r="G70" s="32"/>
      <c r="H70" s="32">
        <v>30000</v>
      </c>
      <c r="I70" s="32"/>
      <c r="J70" s="32">
        <v>30000</v>
      </c>
    </row>
    <row r="71" spans="1:10" ht="23.25" customHeight="1" x14ac:dyDescent="0.5">
      <c r="A71" s="33" t="s">
        <v>135</v>
      </c>
      <c r="B71" s="177"/>
      <c r="C71" s="6"/>
      <c r="D71" s="32">
        <v>27954302</v>
      </c>
      <c r="E71" s="32"/>
      <c r="F71" s="32">
        <v>25430648</v>
      </c>
      <c r="G71" s="35"/>
      <c r="H71" s="32">
        <v>18124042</v>
      </c>
      <c r="I71" s="35"/>
      <c r="J71" s="32">
        <v>16859632</v>
      </c>
    </row>
    <row r="72" spans="1:10" ht="23.25" customHeight="1" x14ac:dyDescent="0.5">
      <c r="A72" s="6" t="s">
        <v>32</v>
      </c>
      <c r="B72" s="177"/>
      <c r="C72" s="6"/>
      <c r="D72" s="36">
        <v>-2095231</v>
      </c>
      <c r="E72" s="32"/>
      <c r="F72" s="36">
        <v>-1667641</v>
      </c>
      <c r="G72" s="35"/>
      <c r="H72" s="36">
        <v>-87932</v>
      </c>
      <c r="I72" s="45"/>
      <c r="J72" s="36">
        <v>-98240</v>
      </c>
    </row>
    <row r="73" spans="1:10" hidden="1" x14ac:dyDescent="0.5">
      <c r="A73" s="6"/>
      <c r="B73" s="177"/>
      <c r="C73" s="6"/>
      <c r="D73" s="32"/>
      <c r="E73" s="32"/>
      <c r="F73" s="32"/>
      <c r="G73" s="32"/>
      <c r="H73" s="32"/>
      <c r="I73" s="32"/>
      <c r="J73" s="32"/>
    </row>
    <row r="74" spans="1:10" ht="23.25" customHeight="1" x14ac:dyDescent="0.5">
      <c r="A74" s="3" t="s">
        <v>33</v>
      </c>
      <c r="B74" s="177"/>
      <c r="C74" s="6"/>
      <c r="D74" s="30">
        <f>SUM(D65:D72)</f>
        <v>27119071</v>
      </c>
      <c r="E74" s="32"/>
      <c r="F74" s="29">
        <f>SUM(F65:F72)</f>
        <v>25023007</v>
      </c>
      <c r="G74" s="32"/>
      <c r="H74" s="29">
        <f>SUM(H65:H72)</f>
        <v>19296110</v>
      </c>
      <c r="I74" s="32"/>
      <c r="J74" s="29">
        <f>SUM(J65:J72)</f>
        <v>18021392</v>
      </c>
    </row>
    <row r="75" spans="1:10" ht="18.75" customHeight="1" x14ac:dyDescent="0.5">
      <c r="A75" s="6"/>
      <c r="B75" s="177"/>
      <c r="C75" s="6"/>
      <c r="D75" s="37"/>
      <c r="E75" s="32"/>
      <c r="F75" s="37"/>
      <c r="G75" s="32"/>
      <c r="H75" s="37"/>
      <c r="I75" s="32"/>
      <c r="J75" s="37"/>
    </row>
    <row r="76" spans="1:10" ht="24" customHeight="1" thickBot="1" x14ac:dyDescent="0.55000000000000004">
      <c r="A76" s="3" t="s">
        <v>34</v>
      </c>
      <c r="B76" s="177"/>
      <c r="C76" s="6"/>
      <c r="D76" s="38">
        <f>SUM(D58+D74)</f>
        <v>28793583</v>
      </c>
      <c r="E76" s="39"/>
      <c r="F76" s="38">
        <f>SUM(F58+F74)</f>
        <v>27858275</v>
      </c>
      <c r="G76" s="39"/>
      <c r="H76" s="38">
        <f>SUM(H58+H74)</f>
        <v>20970313</v>
      </c>
      <c r="I76" s="39"/>
      <c r="J76" s="38">
        <f>SUM(J58+J74)</f>
        <v>20856369</v>
      </c>
    </row>
    <row r="77" spans="1:10" ht="24" thickTop="1" x14ac:dyDescent="0.5"/>
    <row r="78" spans="1:10" x14ac:dyDescent="0.5">
      <c r="D78" s="179"/>
      <c r="E78" s="40"/>
      <c r="F78" s="139"/>
      <c r="G78" s="40"/>
      <c r="H78" s="179"/>
      <c r="I78" s="40"/>
      <c r="J78" s="138"/>
    </row>
  </sheetData>
  <mergeCells count="6">
    <mergeCell ref="D4:G4"/>
    <mergeCell ref="H4:J4"/>
    <mergeCell ref="D8:J8"/>
    <mergeCell ref="D43:J43"/>
    <mergeCell ref="D39:G39"/>
    <mergeCell ref="H39:J39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9" man="1"/>
  </rowBreaks>
  <ignoredErrors>
    <ignoredError sqref="E74:J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6"/>
  <sheetViews>
    <sheetView zoomScaleNormal="100" zoomScaleSheetLayoutView="73" workbookViewId="0">
      <selection activeCell="O17" sqref="O17"/>
    </sheetView>
  </sheetViews>
  <sheetFormatPr defaultColWidth="8.7109375" defaultRowHeight="23.25" x14ac:dyDescent="0.5"/>
  <cols>
    <col min="1" max="1" width="56" style="9" customWidth="1"/>
    <col min="2" max="2" width="7.85546875" style="177" customWidth="1"/>
    <col min="3" max="3" width="1.28515625" style="9" customWidth="1"/>
    <col min="4" max="4" width="12.7109375" style="9" customWidth="1"/>
    <col min="5" max="5" width="1.28515625" style="9" customWidth="1"/>
    <col min="6" max="6" width="12.7109375" style="9" customWidth="1"/>
    <col min="7" max="7" width="1.28515625" style="9" customWidth="1"/>
    <col min="8" max="8" width="12.7109375" style="9" customWidth="1"/>
    <col min="9" max="9" width="1.28515625" style="9" customWidth="1"/>
    <col min="10" max="10" width="12.7109375" style="9" customWidth="1"/>
    <col min="11" max="16384" width="8.7109375" style="9"/>
  </cols>
  <sheetData>
    <row r="1" spans="1:10" ht="23.1" customHeight="1" x14ac:dyDescent="0.55000000000000004">
      <c r="A1" s="132" t="s">
        <v>128</v>
      </c>
    </row>
    <row r="2" spans="1:10" ht="23.1" customHeight="1" x14ac:dyDescent="0.55000000000000004">
      <c r="A2" s="132" t="s">
        <v>82</v>
      </c>
    </row>
    <row r="3" spans="1:10" ht="23.1" customHeight="1" x14ac:dyDescent="0.5"/>
    <row r="4" spans="1:10" ht="23.1" customHeight="1" x14ac:dyDescent="0.5">
      <c r="D4" s="183" t="s">
        <v>1</v>
      </c>
      <c r="E4" s="183"/>
      <c r="F4" s="183"/>
      <c r="G4" s="176"/>
      <c r="H4" s="183" t="s">
        <v>2</v>
      </c>
      <c r="I4" s="183"/>
      <c r="J4" s="183"/>
    </row>
    <row r="5" spans="1:10" ht="23.1" customHeight="1" x14ac:dyDescent="0.5">
      <c r="D5" s="186" t="s">
        <v>79</v>
      </c>
      <c r="E5" s="186"/>
      <c r="F5" s="186"/>
      <c r="G5" s="176"/>
      <c r="H5" s="186" t="s">
        <v>79</v>
      </c>
      <c r="I5" s="186"/>
      <c r="J5" s="186"/>
    </row>
    <row r="6" spans="1:10" ht="23.1" customHeight="1" x14ac:dyDescent="0.5">
      <c r="D6" s="186" t="s">
        <v>181</v>
      </c>
      <c r="E6" s="186"/>
      <c r="F6" s="186"/>
      <c r="G6" s="176"/>
      <c r="H6" s="186" t="s">
        <v>181</v>
      </c>
      <c r="I6" s="186"/>
      <c r="J6" s="186"/>
    </row>
    <row r="7" spans="1:10" ht="23.1" customHeight="1" x14ac:dyDescent="0.5">
      <c r="B7" s="177" t="s">
        <v>5</v>
      </c>
      <c r="D7" s="176">
        <v>2565</v>
      </c>
      <c r="E7" s="176"/>
      <c r="F7" s="176">
        <v>2564</v>
      </c>
      <c r="G7" s="176"/>
      <c r="H7" s="176">
        <v>2565</v>
      </c>
      <c r="I7" s="176"/>
      <c r="J7" s="176">
        <v>2564</v>
      </c>
    </row>
    <row r="8" spans="1:10" ht="23.1" customHeight="1" x14ac:dyDescent="0.5">
      <c r="D8" s="185" t="s">
        <v>78</v>
      </c>
      <c r="E8" s="185"/>
      <c r="F8" s="185"/>
      <c r="G8" s="185"/>
      <c r="H8" s="185"/>
      <c r="I8" s="185"/>
      <c r="J8" s="185"/>
    </row>
    <row r="9" spans="1:10" ht="22.5" customHeight="1" x14ac:dyDescent="0.5">
      <c r="A9" s="180" t="s">
        <v>35</v>
      </c>
      <c r="D9" s="62"/>
      <c r="F9" s="62"/>
    </row>
    <row r="10" spans="1:10" ht="22.5" customHeight="1" x14ac:dyDescent="0.5">
      <c r="A10" s="9" t="s">
        <v>36</v>
      </c>
      <c r="B10" s="177">
        <v>5</v>
      </c>
      <c r="D10" s="88">
        <v>2918696</v>
      </c>
      <c r="E10" s="89"/>
      <c r="F10" s="43">
        <v>2709341</v>
      </c>
      <c r="G10" s="89"/>
      <c r="H10" s="88">
        <v>2918696</v>
      </c>
      <c r="I10" s="89"/>
      <c r="J10" s="89">
        <v>2709341</v>
      </c>
    </row>
    <row r="11" spans="1:10" ht="22.5" hidden="1" customHeight="1" x14ac:dyDescent="0.5">
      <c r="A11" s="9" t="s">
        <v>98</v>
      </c>
      <c r="B11" s="177">
        <v>2</v>
      </c>
      <c r="D11" s="45"/>
      <c r="E11" s="89"/>
      <c r="F11" s="43">
        <v>0</v>
      </c>
      <c r="G11" s="89"/>
      <c r="H11" s="45"/>
      <c r="I11" s="89"/>
      <c r="J11" s="89">
        <v>0</v>
      </c>
    </row>
    <row r="12" spans="1:10" ht="22.5" customHeight="1" x14ac:dyDescent="0.5">
      <c r="A12" s="9" t="s">
        <v>152</v>
      </c>
      <c r="B12" s="177">
        <v>2</v>
      </c>
      <c r="D12" s="88">
        <v>225243</v>
      </c>
      <c r="E12" s="89"/>
      <c r="F12" s="43">
        <v>87757</v>
      </c>
      <c r="G12" s="89"/>
      <c r="H12" s="88">
        <v>225243</v>
      </c>
      <c r="I12" s="89"/>
      <c r="J12" s="89">
        <v>87757</v>
      </c>
    </row>
    <row r="13" spans="1:10" hidden="1" x14ac:dyDescent="0.5">
      <c r="A13" s="9" t="s">
        <v>37</v>
      </c>
      <c r="D13" s="43"/>
      <c r="E13" s="89"/>
      <c r="F13" s="43">
        <v>0</v>
      </c>
      <c r="G13" s="89"/>
      <c r="H13" s="43"/>
      <c r="I13" s="89"/>
      <c r="J13" s="43">
        <v>0</v>
      </c>
    </row>
    <row r="14" spans="1:10" x14ac:dyDescent="0.5">
      <c r="A14" s="9" t="s">
        <v>38</v>
      </c>
      <c r="D14" s="90">
        <v>2763</v>
      </c>
      <c r="E14" s="89"/>
      <c r="F14" s="49">
        <v>3290</v>
      </c>
      <c r="G14" s="89"/>
      <c r="H14" s="90">
        <v>2763</v>
      </c>
      <c r="I14" s="89"/>
      <c r="J14" s="91">
        <v>3290</v>
      </c>
    </row>
    <row r="15" spans="1:10" x14ac:dyDescent="0.5">
      <c r="A15" s="4" t="s">
        <v>39</v>
      </c>
      <c r="D15" s="60">
        <f>SUM(D10:D14)</f>
        <v>3146702</v>
      </c>
      <c r="E15" s="92"/>
      <c r="F15" s="60">
        <f>SUM(F10:F14)</f>
        <v>2800388</v>
      </c>
      <c r="G15" s="92"/>
      <c r="H15" s="93">
        <f>SUM(H10:H14)</f>
        <v>3146702</v>
      </c>
      <c r="I15" s="92"/>
      <c r="J15" s="93">
        <f>SUM(J10:J14)</f>
        <v>2800388</v>
      </c>
    </row>
    <row r="16" spans="1:10" ht="22.5" customHeight="1" x14ac:dyDescent="0.5">
      <c r="D16" s="43"/>
      <c r="F16" s="43"/>
    </row>
    <row r="17" spans="1:10" x14ac:dyDescent="0.5">
      <c r="A17" s="180" t="s">
        <v>40</v>
      </c>
      <c r="D17" s="43"/>
      <c r="F17" s="43"/>
    </row>
    <row r="18" spans="1:10" x14ac:dyDescent="0.5">
      <c r="A18" s="9" t="s">
        <v>41</v>
      </c>
      <c r="B18" s="177">
        <v>2</v>
      </c>
      <c r="D18" s="88">
        <v>2690404</v>
      </c>
      <c r="E18" s="43"/>
      <c r="F18" s="43">
        <v>2094040</v>
      </c>
      <c r="G18" s="43"/>
      <c r="H18" s="88">
        <v>2690404</v>
      </c>
      <c r="I18" s="43"/>
      <c r="J18" s="43">
        <v>2094040</v>
      </c>
    </row>
    <row r="19" spans="1:10" x14ac:dyDescent="0.5">
      <c r="A19" s="9" t="s">
        <v>100</v>
      </c>
      <c r="D19" s="88">
        <v>64088</v>
      </c>
      <c r="E19" s="43"/>
      <c r="F19" s="43">
        <v>64322</v>
      </c>
      <c r="G19" s="43"/>
      <c r="H19" s="88">
        <v>64088</v>
      </c>
      <c r="I19" s="43"/>
      <c r="J19" s="43">
        <v>64322</v>
      </c>
    </row>
    <row r="20" spans="1:10" x14ac:dyDescent="0.5">
      <c r="A20" s="9" t="s">
        <v>42</v>
      </c>
      <c r="B20" s="177">
        <v>2</v>
      </c>
      <c r="D20" s="88">
        <v>81882</v>
      </c>
      <c r="E20" s="43"/>
      <c r="F20" s="43">
        <v>83057</v>
      </c>
      <c r="G20" s="43"/>
      <c r="H20" s="88">
        <v>81882</v>
      </c>
      <c r="I20" s="43"/>
      <c r="J20" s="43">
        <v>83057</v>
      </c>
    </row>
    <row r="21" spans="1:10" x14ac:dyDescent="0.5">
      <c r="A21" s="9" t="s">
        <v>43</v>
      </c>
      <c r="D21" s="45">
        <v>1141373</v>
      </c>
      <c r="E21" s="43"/>
      <c r="F21" s="94">
        <v>182727</v>
      </c>
      <c r="G21" s="43"/>
      <c r="H21" s="45">
        <v>1141373</v>
      </c>
      <c r="I21" s="43"/>
      <c r="J21" s="43">
        <v>182727</v>
      </c>
    </row>
    <row r="22" spans="1:10" hidden="1" x14ac:dyDescent="0.5">
      <c r="A22" s="9" t="s">
        <v>44</v>
      </c>
      <c r="D22" s="95"/>
      <c r="E22" s="43"/>
      <c r="F22" s="49"/>
      <c r="G22" s="43"/>
      <c r="H22" s="95"/>
      <c r="I22" s="43"/>
      <c r="J22" s="49"/>
    </row>
    <row r="23" spans="1:10" x14ac:dyDescent="0.5">
      <c r="A23" s="4" t="s">
        <v>45</v>
      </c>
      <c r="D23" s="60">
        <f>SUM(D18:D22)</f>
        <v>3977747</v>
      </c>
      <c r="E23" s="43"/>
      <c r="F23" s="60">
        <f>SUM(F18:F22)</f>
        <v>2424146</v>
      </c>
      <c r="G23" s="43"/>
      <c r="H23" s="60">
        <f>SUM(H18:H22)</f>
        <v>3977747</v>
      </c>
      <c r="I23" s="43"/>
      <c r="J23" s="60">
        <f>SUM(J18:J22)</f>
        <v>2424146</v>
      </c>
    </row>
    <row r="24" spans="1:10" ht="22.5" customHeight="1" x14ac:dyDescent="0.5">
      <c r="D24" s="62"/>
      <c r="F24" s="62"/>
    </row>
    <row r="25" spans="1:10" ht="22.5" customHeight="1" x14ac:dyDescent="0.5">
      <c r="A25" s="4" t="s">
        <v>185</v>
      </c>
      <c r="D25" s="156">
        <f>D15-D23</f>
        <v>-831045</v>
      </c>
      <c r="E25" s="157"/>
      <c r="F25" s="156">
        <f>F15-F23</f>
        <v>376242</v>
      </c>
      <c r="G25" s="157"/>
      <c r="H25" s="156">
        <f>H15-H23</f>
        <v>-831045</v>
      </c>
      <c r="I25" s="157"/>
      <c r="J25" s="156">
        <f>J15-J23</f>
        <v>376242</v>
      </c>
    </row>
    <row r="26" spans="1:10" ht="22.5" customHeight="1" x14ac:dyDescent="0.5">
      <c r="A26" s="9" t="s">
        <v>44</v>
      </c>
      <c r="B26" s="181">
        <v>2</v>
      </c>
      <c r="D26" s="43">
        <v>-113</v>
      </c>
      <c r="E26" s="78"/>
      <c r="F26" s="43">
        <v>-1</v>
      </c>
      <c r="G26" s="78"/>
      <c r="H26" s="43">
        <v>-113</v>
      </c>
      <c r="I26" s="43"/>
      <c r="J26" s="43">
        <v>-1</v>
      </c>
    </row>
    <row r="27" spans="1:10" x14ac:dyDescent="0.5">
      <c r="A27" s="63" t="s">
        <v>172</v>
      </c>
      <c r="B27" s="177">
        <v>3</v>
      </c>
      <c r="D27" s="49">
        <v>-17005</v>
      </c>
      <c r="E27" s="43"/>
      <c r="F27" s="49">
        <v>363043</v>
      </c>
      <c r="G27" s="43"/>
      <c r="H27" s="49">
        <v>0</v>
      </c>
      <c r="I27" s="43"/>
      <c r="J27" s="49">
        <v>0</v>
      </c>
    </row>
    <row r="28" spans="1:10" x14ac:dyDescent="0.5">
      <c r="A28" s="4" t="s">
        <v>202</v>
      </c>
      <c r="D28" s="39">
        <f>SUM(D25:D27)</f>
        <v>-848163</v>
      </c>
      <c r="E28" s="96"/>
      <c r="F28" s="39">
        <f>SUM(F25:F27)</f>
        <v>739284</v>
      </c>
      <c r="G28" s="96"/>
      <c r="H28" s="39">
        <f>SUM(H25:H27)</f>
        <v>-831158</v>
      </c>
      <c r="I28" s="96"/>
      <c r="J28" s="39">
        <f>SUM(J25:J27)</f>
        <v>376241</v>
      </c>
    </row>
    <row r="29" spans="1:10" x14ac:dyDescent="0.5">
      <c r="A29" s="9" t="s">
        <v>188</v>
      </c>
      <c r="D29" s="43">
        <v>-166094</v>
      </c>
      <c r="E29" s="97"/>
      <c r="F29" s="43">
        <v>75454</v>
      </c>
      <c r="G29" s="97"/>
      <c r="H29" s="43">
        <v>-166094</v>
      </c>
      <c r="I29" s="97"/>
      <c r="J29" s="43">
        <v>75454</v>
      </c>
    </row>
    <row r="30" spans="1:10" ht="15" hidden="1" customHeight="1" x14ac:dyDescent="0.5">
      <c r="A30" s="4"/>
      <c r="D30" s="68"/>
      <c r="E30" s="98"/>
      <c r="F30" s="68"/>
      <c r="G30" s="98"/>
      <c r="H30" s="98"/>
      <c r="I30" s="98"/>
      <c r="J30" s="98"/>
    </row>
    <row r="31" spans="1:10" ht="24" thickBot="1" x14ac:dyDescent="0.55000000000000004">
      <c r="A31" s="4" t="s">
        <v>186</v>
      </c>
      <c r="D31" s="69">
        <f>D28-D29</f>
        <v>-682069</v>
      </c>
      <c r="E31" s="99"/>
      <c r="F31" s="69">
        <f>F28-F29</f>
        <v>663830</v>
      </c>
      <c r="G31" s="99"/>
      <c r="H31" s="100">
        <f>H28-H29</f>
        <v>-665064</v>
      </c>
      <c r="I31" s="99"/>
      <c r="J31" s="100">
        <f>J28-J29</f>
        <v>300787</v>
      </c>
    </row>
    <row r="32" spans="1:10" ht="15" customHeight="1" thickTop="1" x14ac:dyDescent="0.5">
      <c r="D32" s="43"/>
      <c r="E32" s="101"/>
      <c r="F32" s="43"/>
      <c r="G32" s="101"/>
      <c r="H32" s="62"/>
      <c r="I32" s="101"/>
      <c r="J32" s="62"/>
    </row>
    <row r="33" spans="1:10" ht="26.25" customHeight="1" thickBot="1" x14ac:dyDescent="0.55000000000000004">
      <c r="A33" s="4" t="s">
        <v>190</v>
      </c>
      <c r="D33" s="102">
        <f>D31/300000</f>
        <v>-2.2735633333333332</v>
      </c>
      <c r="E33" s="103"/>
      <c r="F33" s="102">
        <f>F31/300000</f>
        <v>2.2127666666666665</v>
      </c>
      <c r="G33" s="103"/>
      <c r="H33" s="102">
        <f>H31/300000</f>
        <v>-2.2168800000000002</v>
      </c>
      <c r="I33" s="103"/>
      <c r="J33" s="102">
        <f>J31/300000</f>
        <v>1.0026233333333334</v>
      </c>
    </row>
    <row r="34" spans="1:10" ht="24" thickTop="1" x14ac:dyDescent="0.5">
      <c r="D34" s="43"/>
      <c r="E34" s="62"/>
      <c r="F34" s="43"/>
      <c r="G34" s="62"/>
      <c r="H34" s="62"/>
      <c r="I34" s="62"/>
      <c r="J34" s="62"/>
    </row>
    <row r="35" spans="1:10" ht="23.1" customHeight="1" x14ac:dyDescent="0.55000000000000004">
      <c r="A35" s="132" t="s">
        <v>128</v>
      </c>
    </row>
    <row r="36" spans="1:10" ht="23.1" customHeight="1" x14ac:dyDescent="0.55000000000000004">
      <c r="A36" s="132" t="s">
        <v>83</v>
      </c>
    </row>
    <row r="37" spans="1:10" ht="23.1" customHeight="1" x14ac:dyDescent="0.5">
      <c r="A37" s="4"/>
    </row>
    <row r="38" spans="1:10" ht="23.1" customHeight="1" x14ac:dyDescent="0.5">
      <c r="A38" s="4"/>
      <c r="D38" s="183" t="s">
        <v>1</v>
      </c>
      <c r="E38" s="183"/>
      <c r="F38" s="183"/>
      <c r="G38" s="176"/>
      <c r="H38" s="183" t="s">
        <v>2</v>
      </c>
      <c r="I38" s="183"/>
      <c r="J38" s="183"/>
    </row>
    <row r="39" spans="1:10" ht="23.1" customHeight="1" x14ac:dyDescent="0.5">
      <c r="A39" s="4"/>
      <c r="D39" s="186" t="s">
        <v>79</v>
      </c>
      <c r="E39" s="186"/>
      <c r="F39" s="186"/>
      <c r="G39" s="176"/>
      <c r="H39" s="186" t="s">
        <v>79</v>
      </c>
      <c r="I39" s="186"/>
      <c r="J39" s="186"/>
    </row>
    <row r="40" spans="1:10" ht="23.1" customHeight="1" x14ac:dyDescent="0.5">
      <c r="A40" s="4"/>
      <c r="D40" s="186" t="s">
        <v>181</v>
      </c>
      <c r="E40" s="186"/>
      <c r="F40" s="186"/>
      <c r="G40" s="176"/>
      <c r="H40" s="186" t="s">
        <v>181</v>
      </c>
      <c r="I40" s="186"/>
      <c r="J40" s="186"/>
    </row>
    <row r="41" spans="1:10" ht="23.1" customHeight="1" x14ac:dyDescent="0.5">
      <c r="A41" s="4"/>
      <c r="B41" s="177" t="s">
        <v>5</v>
      </c>
      <c r="D41" s="176">
        <v>2565</v>
      </c>
      <c r="E41" s="176"/>
      <c r="F41" s="176">
        <v>2564</v>
      </c>
      <c r="G41" s="176"/>
      <c r="H41" s="176">
        <v>2565</v>
      </c>
      <c r="I41" s="176"/>
      <c r="J41" s="176">
        <v>2564</v>
      </c>
    </row>
    <row r="42" spans="1:10" ht="23.1" customHeight="1" x14ac:dyDescent="0.5">
      <c r="A42" s="4"/>
      <c r="D42" s="185" t="s">
        <v>78</v>
      </c>
      <c r="E42" s="185"/>
      <c r="F42" s="185"/>
      <c r="G42" s="185"/>
      <c r="H42" s="185"/>
      <c r="I42" s="185"/>
      <c r="J42" s="185"/>
    </row>
    <row r="43" spans="1:10" s="4" customFormat="1" ht="23.1" customHeight="1" x14ac:dyDescent="0.5">
      <c r="A43" s="4" t="s">
        <v>186</v>
      </c>
      <c r="B43" s="182"/>
      <c r="D43" s="61">
        <f>D31</f>
        <v>-682069</v>
      </c>
      <c r="E43" s="96"/>
      <c r="F43" s="61">
        <f>F31</f>
        <v>663830</v>
      </c>
      <c r="G43" s="96"/>
      <c r="H43" s="61">
        <f>H31</f>
        <v>-665064</v>
      </c>
      <c r="I43" s="96"/>
      <c r="J43" s="61">
        <f>J31</f>
        <v>300787</v>
      </c>
    </row>
    <row r="44" spans="1:10" ht="23.1" customHeight="1" x14ac:dyDescent="0.5">
      <c r="A44" s="4"/>
      <c r="D44" s="104"/>
      <c r="E44" s="176"/>
      <c r="F44" s="104"/>
      <c r="G44" s="176"/>
      <c r="H44" s="176"/>
      <c r="I44" s="176"/>
      <c r="J44" s="176"/>
    </row>
    <row r="45" spans="1:10" ht="23.1" customHeight="1" x14ac:dyDescent="0.5">
      <c r="A45" s="4" t="s">
        <v>48</v>
      </c>
      <c r="D45" s="78"/>
      <c r="F45" s="78"/>
    </row>
    <row r="46" spans="1:10" ht="23.1" customHeight="1" x14ac:dyDescent="0.5">
      <c r="A46" s="180" t="s">
        <v>92</v>
      </c>
      <c r="D46" s="78"/>
      <c r="F46" s="78"/>
    </row>
    <row r="47" spans="1:10" ht="23.1" customHeight="1" x14ac:dyDescent="0.5">
      <c r="A47" s="9" t="s">
        <v>93</v>
      </c>
      <c r="D47" s="48">
        <v>-60808</v>
      </c>
      <c r="E47" s="105"/>
      <c r="F47" s="48">
        <v>-64521</v>
      </c>
      <c r="G47" s="105"/>
      <c r="H47" s="91">
        <v>0</v>
      </c>
      <c r="I47" s="105"/>
      <c r="J47" s="91">
        <v>0</v>
      </c>
    </row>
    <row r="48" spans="1:10" ht="23.1" hidden="1" customHeight="1" x14ac:dyDescent="0.5">
      <c r="A48" s="9" t="s">
        <v>159</v>
      </c>
      <c r="D48" s="48">
        <v>0</v>
      </c>
      <c r="E48" s="105"/>
      <c r="F48" s="48">
        <v>0</v>
      </c>
      <c r="G48" s="105"/>
      <c r="H48" s="91">
        <v>0</v>
      </c>
      <c r="I48" s="105"/>
      <c r="J48" s="91">
        <v>0</v>
      </c>
    </row>
    <row r="49" spans="1:10" ht="23.1" customHeight="1" x14ac:dyDescent="0.5">
      <c r="A49" s="157" t="s">
        <v>94</v>
      </c>
      <c r="D49" s="106">
        <f>SUM(D47,D48)</f>
        <v>-60808</v>
      </c>
      <c r="E49" s="107"/>
      <c r="F49" s="106">
        <f>SUM(F47,F48)</f>
        <v>-64521</v>
      </c>
      <c r="G49" s="107"/>
      <c r="H49" s="106">
        <f>SUM(H47,H48)</f>
        <v>0</v>
      </c>
      <c r="I49" s="107"/>
      <c r="J49" s="106">
        <f>SUM(J47,J48)</f>
        <v>0</v>
      </c>
    </row>
    <row r="50" spans="1:10" ht="23.1" customHeight="1" x14ac:dyDescent="0.5">
      <c r="A50" s="157"/>
      <c r="D50" s="68"/>
      <c r="E50" s="107"/>
      <c r="F50" s="68"/>
      <c r="G50" s="107"/>
      <c r="H50" s="108"/>
      <c r="I50" s="107"/>
      <c r="J50" s="108"/>
    </row>
    <row r="51" spans="1:10" ht="23.1" customHeight="1" x14ac:dyDescent="0.5">
      <c r="A51" s="109" t="s">
        <v>127</v>
      </c>
      <c r="C51" s="177"/>
      <c r="D51" s="110"/>
      <c r="E51" s="111"/>
      <c r="F51" s="110"/>
      <c r="G51" s="111"/>
      <c r="H51" s="112"/>
      <c r="I51" s="111"/>
      <c r="J51" s="112"/>
    </row>
    <row r="52" spans="1:10" ht="23.1" customHeight="1" x14ac:dyDescent="0.5">
      <c r="A52" s="9" t="s">
        <v>213</v>
      </c>
      <c r="C52" s="177"/>
      <c r="D52" s="113"/>
      <c r="E52" s="111"/>
      <c r="F52" s="113"/>
      <c r="G52" s="105"/>
      <c r="H52" s="105"/>
      <c r="I52" s="111"/>
      <c r="J52" s="105"/>
    </row>
    <row r="53" spans="1:10" ht="23.1" customHeight="1" x14ac:dyDescent="0.5">
      <c r="A53" s="9" t="s">
        <v>144</v>
      </c>
      <c r="C53" s="177"/>
      <c r="D53" s="113">
        <v>-9810</v>
      </c>
      <c r="E53" s="111"/>
      <c r="F53" s="113">
        <v>-7693</v>
      </c>
      <c r="G53" s="105"/>
      <c r="H53" s="113">
        <v>-9810</v>
      </c>
      <c r="I53" s="111"/>
      <c r="J53" s="113">
        <v>-7693</v>
      </c>
    </row>
    <row r="54" spans="1:10" ht="23.1" customHeight="1" x14ac:dyDescent="0.5">
      <c r="A54" s="9" t="s">
        <v>145</v>
      </c>
      <c r="C54" s="177"/>
      <c r="D54" s="113"/>
      <c r="E54" s="111"/>
      <c r="F54" s="113"/>
      <c r="G54" s="105"/>
      <c r="H54" s="113"/>
      <c r="I54" s="111"/>
      <c r="J54" s="113"/>
    </row>
    <row r="55" spans="1:10" ht="23.1" customHeight="1" x14ac:dyDescent="0.5">
      <c r="A55" s="9" t="s">
        <v>146</v>
      </c>
      <c r="C55" s="177"/>
      <c r="D55" s="113">
        <v>1962</v>
      </c>
      <c r="E55" s="111"/>
      <c r="F55" s="113">
        <v>1538</v>
      </c>
      <c r="G55" s="105"/>
      <c r="H55" s="113">
        <v>1963</v>
      </c>
      <c r="I55" s="111"/>
      <c r="J55" s="113">
        <v>1538</v>
      </c>
    </row>
    <row r="56" spans="1:10" ht="23.1" customHeight="1" x14ac:dyDescent="0.5">
      <c r="A56" s="9" t="s">
        <v>166</v>
      </c>
      <c r="C56" s="177"/>
      <c r="D56" s="113"/>
      <c r="E56" s="111"/>
      <c r="F56" s="113"/>
      <c r="G56" s="105"/>
      <c r="H56" s="113"/>
      <c r="I56" s="111"/>
      <c r="J56" s="105"/>
    </row>
    <row r="57" spans="1:10" s="157" customFormat="1" ht="23.1" customHeight="1" x14ac:dyDescent="0.5">
      <c r="A57" s="114" t="s">
        <v>167</v>
      </c>
      <c r="B57" s="177">
        <v>3</v>
      </c>
      <c r="C57" s="177"/>
      <c r="D57" s="113">
        <v>-134367</v>
      </c>
      <c r="E57" s="115"/>
      <c r="F57" s="113">
        <v>-1625</v>
      </c>
      <c r="G57" s="115"/>
      <c r="H57" s="116">
        <v>0</v>
      </c>
      <c r="I57" s="115"/>
      <c r="J57" s="116">
        <v>0</v>
      </c>
    </row>
    <row r="58" spans="1:10" s="157" customFormat="1" ht="23.1" hidden="1" customHeight="1" x14ac:dyDescent="0.5">
      <c r="A58" s="114" t="s">
        <v>95</v>
      </c>
      <c r="B58" s="177"/>
      <c r="C58" s="177"/>
      <c r="D58" s="113"/>
      <c r="E58" s="115"/>
      <c r="F58" s="113"/>
      <c r="G58" s="115"/>
      <c r="H58" s="117"/>
      <c r="I58" s="115"/>
      <c r="J58" s="117"/>
    </row>
    <row r="59" spans="1:10" s="157" customFormat="1" ht="23.1" hidden="1" customHeight="1" x14ac:dyDescent="0.5">
      <c r="A59" s="114" t="s">
        <v>96</v>
      </c>
      <c r="B59" s="177"/>
      <c r="C59" s="177"/>
      <c r="D59" s="48"/>
      <c r="E59" s="20"/>
      <c r="F59" s="48">
        <v>0</v>
      </c>
      <c r="G59" s="118"/>
      <c r="H59" s="48"/>
      <c r="I59" s="118"/>
      <c r="J59" s="48">
        <v>0</v>
      </c>
    </row>
    <row r="60" spans="1:10" s="157" customFormat="1" ht="23.1" customHeight="1" x14ac:dyDescent="0.5">
      <c r="A60" s="119" t="s">
        <v>97</v>
      </c>
      <c r="B60" s="177"/>
      <c r="C60" s="177"/>
      <c r="D60" s="60">
        <f>SUM(D52:D59)</f>
        <v>-142215</v>
      </c>
      <c r="E60" s="111"/>
      <c r="F60" s="60">
        <f>SUM(F52:F59)</f>
        <v>-7780</v>
      </c>
      <c r="G60" s="111"/>
      <c r="H60" s="60">
        <f>SUM(H52:H59)</f>
        <v>-7847</v>
      </c>
      <c r="I60" s="111"/>
      <c r="J60" s="60">
        <f>SUM(J52:J59)</f>
        <v>-6155</v>
      </c>
    </row>
    <row r="61" spans="1:10" s="157" customFormat="1" ht="23.1" customHeight="1" x14ac:dyDescent="0.5">
      <c r="A61" s="119" t="s">
        <v>162</v>
      </c>
      <c r="B61" s="177"/>
      <c r="C61" s="177"/>
      <c r="D61" s="106">
        <f>SUM(D49+D60)</f>
        <v>-203023</v>
      </c>
      <c r="E61" s="111"/>
      <c r="F61" s="106">
        <f>SUM(F49+F60)</f>
        <v>-72301</v>
      </c>
      <c r="G61" s="112">
        <f>SUM(G49+G60)</f>
        <v>0</v>
      </c>
      <c r="H61" s="106">
        <f>SUM(H49+H60)</f>
        <v>-7847</v>
      </c>
      <c r="I61" s="112">
        <f>SUM(I49+I60)</f>
        <v>0</v>
      </c>
      <c r="J61" s="106">
        <f>SUM(J49+J60)</f>
        <v>-6155</v>
      </c>
    </row>
    <row r="62" spans="1:10" s="157" customFormat="1" ht="23.1" customHeight="1" x14ac:dyDescent="0.5">
      <c r="A62" s="119"/>
      <c r="B62" s="177"/>
      <c r="C62" s="177"/>
      <c r="D62" s="68"/>
      <c r="E62" s="111"/>
      <c r="F62" s="68"/>
      <c r="G62" s="112"/>
      <c r="H62" s="108"/>
      <c r="I62" s="112"/>
      <c r="J62" s="108"/>
    </row>
    <row r="63" spans="1:10" s="157" customFormat="1" ht="23.1" customHeight="1" thickBot="1" x14ac:dyDescent="0.55000000000000004">
      <c r="A63" s="119" t="s">
        <v>187</v>
      </c>
      <c r="B63" s="177"/>
      <c r="C63" s="9"/>
      <c r="D63" s="87">
        <f>SUM(D43+D61)</f>
        <v>-885092</v>
      </c>
      <c r="E63" s="112"/>
      <c r="F63" s="87">
        <f>SUM(F43+F61)</f>
        <v>591529</v>
      </c>
      <c r="G63" s="112"/>
      <c r="H63" s="120">
        <f>SUM(H43+H61)</f>
        <v>-672911</v>
      </c>
      <c r="I63" s="112"/>
      <c r="J63" s="120">
        <f>SUM(J43+J61)</f>
        <v>294632</v>
      </c>
    </row>
    <row r="64" spans="1:10" s="157" customFormat="1" ht="24" thickTop="1" x14ac:dyDescent="0.5">
      <c r="A64" s="4"/>
      <c r="B64" s="182"/>
      <c r="D64" s="121"/>
      <c r="E64" s="122"/>
      <c r="F64" s="121"/>
      <c r="G64" s="122"/>
      <c r="H64" s="121"/>
      <c r="I64" s="122"/>
      <c r="J64" s="121"/>
    </row>
    <row r="65" spans="1:10" ht="23.1" customHeight="1" x14ac:dyDescent="0.55000000000000004">
      <c r="A65" s="132" t="s">
        <v>128</v>
      </c>
    </row>
    <row r="66" spans="1:10" ht="23.1" customHeight="1" x14ac:dyDescent="0.55000000000000004">
      <c r="A66" s="132" t="s">
        <v>82</v>
      </c>
    </row>
    <row r="67" spans="1:10" ht="23.1" customHeight="1" x14ac:dyDescent="0.5"/>
    <row r="68" spans="1:10" ht="23.1" customHeight="1" x14ac:dyDescent="0.5">
      <c r="D68" s="183" t="s">
        <v>1</v>
      </c>
      <c r="E68" s="183"/>
      <c r="F68" s="183"/>
      <c r="G68" s="175"/>
      <c r="H68" s="183" t="s">
        <v>2</v>
      </c>
      <c r="I68" s="183"/>
      <c r="J68" s="183"/>
    </row>
    <row r="69" spans="1:10" ht="23.1" customHeight="1" x14ac:dyDescent="0.5">
      <c r="D69" s="186" t="s">
        <v>184</v>
      </c>
      <c r="E69" s="186"/>
      <c r="F69" s="186"/>
      <c r="G69" s="176"/>
      <c r="H69" s="186" t="s">
        <v>184</v>
      </c>
      <c r="I69" s="186"/>
      <c r="J69" s="186"/>
    </row>
    <row r="70" spans="1:10" ht="23.1" customHeight="1" x14ac:dyDescent="0.5">
      <c r="B70" s="176"/>
      <c r="D70" s="186" t="s">
        <v>181</v>
      </c>
      <c r="E70" s="186"/>
      <c r="F70" s="186"/>
      <c r="G70" s="176"/>
      <c r="H70" s="186" t="s">
        <v>181</v>
      </c>
      <c r="I70" s="186"/>
      <c r="J70" s="186"/>
    </row>
    <row r="71" spans="1:10" ht="23.1" customHeight="1" x14ac:dyDescent="0.5">
      <c r="B71" s="177" t="s">
        <v>5</v>
      </c>
      <c r="D71" s="176">
        <v>2565</v>
      </c>
      <c r="E71" s="176"/>
      <c r="F71" s="176">
        <v>2564</v>
      </c>
      <c r="G71" s="176"/>
      <c r="H71" s="176">
        <v>2565</v>
      </c>
      <c r="I71" s="176"/>
      <c r="J71" s="176">
        <v>2564</v>
      </c>
    </row>
    <row r="72" spans="1:10" ht="23.1" customHeight="1" x14ac:dyDescent="0.5">
      <c r="D72" s="185" t="s">
        <v>78</v>
      </c>
      <c r="E72" s="185"/>
      <c r="F72" s="185"/>
      <c r="G72" s="185"/>
      <c r="H72" s="185"/>
      <c r="I72" s="185"/>
      <c r="J72" s="185"/>
    </row>
    <row r="73" spans="1:10" ht="22.5" customHeight="1" x14ac:dyDescent="0.5">
      <c r="A73" s="180" t="s">
        <v>35</v>
      </c>
    </row>
    <row r="74" spans="1:10" ht="22.5" customHeight="1" x14ac:dyDescent="0.5">
      <c r="A74" s="9" t="s">
        <v>36</v>
      </c>
      <c r="B74" s="177">
        <v>5</v>
      </c>
      <c r="D74" s="89">
        <v>9417131</v>
      </c>
      <c r="E74" s="89"/>
      <c r="F74" s="89">
        <v>7008447</v>
      </c>
      <c r="G74" s="89"/>
      <c r="H74" s="89">
        <v>9417131</v>
      </c>
      <c r="I74" s="89"/>
      <c r="J74" s="89">
        <v>7008447</v>
      </c>
    </row>
    <row r="75" spans="1:10" ht="22.5" customHeight="1" x14ac:dyDescent="0.5">
      <c r="A75" s="9" t="s">
        <v>98</v>
      </c>
      <c r="B75" s="177" t="s">
        <v>204</v>
      </c>
      <c r="D75" s="89">
        <v>0</v>
      </c>
      <c r="E75" s="89"/>
      <c r="F75" s="89">
        <v>0</v>
      </c>
      <c r="G75" s="89"/>
      <c r="H75" s="89">
        <v>25491</v>
      </c>
      <c r="I75" s="89"/>
      <c r="J75" s="89">
        <v>25491</v>
      </c>
    </row>
    <row r="76" spans="1:10" ht="22.5" customHeight="1" x14ac:dyDescent="0.5">
      <c r="A76" s="9" t="s">
        <v>152</v>
      </c>
      <c r="B76" s="177">
        <v>2</v>
      </c>
      <c r="D76" s="89">
        <v>508702</v>
      </c>
      <c r="E76" s="89"/>
      <c r="F76" s="89">
        <v>254181</v>
      </c>
      <c r="G76" s="89"/>
      <c r="H76" s="89">
        <v>508702</v>
      </c>
      <c r="I76" s="89"/>
      <c r="J76" s="89">
        <v>254181</v>
      </c>
    </row>
    <row r="77" spans="1:10" ht="22.5" customHeight="1" x14ac:dyDescent="0.5">
      <c r="A77" s="9" t="s">
        <v>37</v>
      </c>
      <c r="D77" s="89">
        <v>637145</v>
      </c>
      <c r="E77" s="89"/>
      <c r="F77" s="89">
        <v>768202</v>
      </c>
      <c r="G77" s="89"/>
      <c r="H77" s="89">
        <v>637145</v>
      </c>
      <c r="I77" s="89"/>
      <c r="J77" s="89">
        <v>768202</v>
      </c>
    </row>
    <row r="78" spans="1:10" ht="22.5" customHeight="1" x14ac:dyDescent="0.5">
      <c r="A78" s="9" t="s">
        <v>38</v>
      </c>
      <c r="D78" s="91">
        <v>52093</v>
      </c>
      <c r="E78" s="89"/>
      <c r="F78" s="91">
        <v>6839</v>
      </c>
      <c r="G78" s="89"/>
      <c r="H78" s="91">
        <v>52093</v>
      </c>
      <c r="I78" s="89"/>
      <c r="J78" s="91">
        <v>6839</v>
      </c>
    </row>
    <row r="79" spans="1:10" ht="22.5" customHeight="1" x14ac:dyDescent="0.5">
      <c r="A79" s="4" t="s">
        <v>39</v>
      </c>
      <c r="D79" s="93">
        <f>SUM(D74:D78)</f>
        <v>10615071</v>
      </c>
      <c r="E79" s="89"/>
      <c r="F79" s="93">
        <f>SUM(F74:F78)</f>
        <v>8037669</v>
      </c>
      <c r="G79" s="89"/>
      <c r="H79" s="93">
        <f>SUM(H74:H78)</f>
        <v>10640562</v>
      </c>
      <c r="I79" s="89"/>
      <c r="J79" s="93">
        <f>SUM(J74:J78)</f>
        <v>8063160</v>
      </c>
    </row>
    <row r="80" spans="1:10" ht="22.5" customHeight="1" x14ac:dyDescent="0.5"/>
    <row r="81" spans="1:10" ht="22.5" customHeight="1" x14ac:dyDescent="0.5">
      <c r="A81" s="180" t="s">
        <v>40</v>
      </c>
    </row>
    <row r="82" spans="1:10" ht="22.5" customHeight="1" x14ac:dyDescent="0.5">
      <c r="A82" s="9" t="s">
        <v>41</v>
      </c>
      <c r="B82" s="177">
        <v>2</v>
      </c>
      <c r="D82" s="88">
        <v>7987934</v>
      </c>
      <c r="E82" s="89"/>
      <c r="F82" s="88">
        <v>5362778</v>
      </c>
      <c r="G82" s="89"/>
      <c r="H82" s="88">
        <v>7987934</v>
      </c>
      <c r="I82" s="89"/>
      <c r="J82" s="89">
        <v>5362778</v>
      </c>
    </row>
    <row r="83" spans="1:10" ht="22.5" customHeight="1" x14ac:dyDescent="0.5">
      <c r="A83" s="9" t="s">
        <v>100</v>
      </c>
      <c r="D83" s="88">
        <v>226155</v>
      </c>
      <c r="E83" s="89"/>
      <c r="F83" s="88">
        <v>181446</v>
      </c>
      <c r="G83" s="89"/>
      <c r="H83" s="88">
        <v>226155</v>
      </c>
      <c r="I83" s="89"/>
      <c r="J83" s="89">
        <v>181446</v>
      </c>
    </row>
    <row r="84" spans="1:10" ht="22.5" customHeight="1" x14ac:dyDescent="0.5">
      <c r="A84" s="9" t="s">
        <v>42</v>
      </c>
      <c r="B84" s="177">
        <v>2</v>
      </c>
      <c r="D84" s="88">
        <v>233241</v>
      </c>
      <c r="E84" s="89"/>
      <c r="F84" s="88">
        <v>213610</v>
      </c>
      <c r="G84" s="89"/>
      <c r="H84" s="88">
        <v>233241</v>
      </c>
      <c r="I84" s="89"/>
      <c r="J84" s="89">
        <v>213610</v>
      </c>
    </row>
    <row r="85" spans="1:10" ht="22.5" hidden="1" customHeight="1" x14ac:dyDescent="0.5">
      <c r="A85" s="9" t="s">
        <v>115</v>
      </c>
      <c r="D85" s="89"/>
      <c r="E85" s="89"/>
      <c r="F85" s="89">
        <v>0</v>
      </c>
      <c r="G85" s="89"/>
      <c r="H85" s="89"/>
      <c r="I85" s="89"/>
      <c r="J85" s="89"/>
    </row>
    <row r="86" spans="1:10" ht="22.5" hidden="1" customHeight="1" x14ac:dyDescent="0.5">
      <c r="A86" s="9" t="s">
        <v>116</v>
      </c>
      <c r="D86" s="89"/>
      <c r="E86" s="89"/>
      <c r="F86" s="89"/>
      <c r="G86" s="89"/>
      <c r="H86" s="89"/>
      <c r="I86" s="89"/>
      <c r="J86" s="89"/>
    </row>
    <row r="87" spans="1:10" ht="22.5" hidden="1" customHeight="1" x14ac:dyDescent="0.5">
      <c r="A87" s="9" t="s">
        <v>43</v>
      </c>
      <c r="D87" s="89"/>
      <c r="E87" s="89"/>
      <c r="F87" s="89">
        <v>0</v>
      </c>
      <c r="G87" s="89"/>
      <c r="H87" s="47">
        <v>0</v>
      </c>
      <c r="I87" s="89"/>
      <c r="J87" s="89">
        <v>0</v>
      </c>
    </row>
    <row r="88" spans="1:10" ht="22.5" customHeight="1" x14ac:dyDescent="0.5">
      <c r="A88" s="4" t="s">
        <v>45</v>
      </c>
      <c r="D88" s="93">
        <f>SUM(D82:D87)</f>
        <v>8447330</v>
      </c>
      <c r="E88" s="92"/>
      <c r="F88" s="93">
        <f>SUM(F82:F87)</f>
        <v>5757834</v>
      </c>
      <c r="G88" s="92"/>
      <c r="H88" s="93">
        <f>SUM(H82:H87)</f>
        <v>8447330</v>
      </c>
      <c r="I88" s="92"/>
      <c r="J88" s="93">
        <f>SUM(J82:J87)</f>
        <v>5757834</v>
      </c>
    </row>
    <row r="89" spans="1:10" ht="22.5" customHeight="1" x14ac:dyDescent="0.5"/>
    <row r="90" spans="1:10" ht="22.5" customHeight="1" x14ac:dyDescent="0.5">
      <c r="A90" s="4" t="s">
        <v>171</v>
      </c>
      <c r="D90" s="158">
        <f>D79-D88</f>
        <v>2167741</v>
      </c>
      <c r="E90" s="157"/>
      <c r="F90" s="158">
        <f>F79-F88</f>
        <v>2279835</v>
      </c>
      <c r="G90" s="157"/>
      <c r="H90" s="158">
        <f>H79-H88</f>
        <v>2193232</v>
      </c>
      <c r="I90" s="157"/>
      <c r="J90" s="158">
        <f>J79-J88</f>
        <v>2305326</v>
      </c>
    </row>
    <row r="91" spans="1:10" ht="22.5" customHeight="1" x14ac:dyDescent="0.5">
      <c r="A91" s="63" t="s">
        <v>44</v>
      </c>
      <c r="B91" s="177">
        <v>2</v>
      </c>
      <c r="D91" s="43">
        <v>-115</v>
      </c>
      <c r="E91" s="43"/>
      <c r="F91" s="43">
        <v>-37</v>
      </c>
      <c r="G91" s="43"/>
      <c r="H91" s="43">
        <v>-115</v>
      </c>
      <c r="I91" s="43"/>
      <c r="J91" s="43">
        <v>-37</v>
      </c>
    </row>
    <row r="92" spans="1:10" ht="22.5" customHeight="1" x14ac:dyDescent="0.5">
      <c r="A92" s="114" t="s">
        <v>172</v>
      </c>
      <c r="B92" s="177">
        <v>3</v>
      </c>
      <c r="D92" s="49">
        <v>1284735</v>
      </c>
      <c r="E92" s="43"/>
      <c r="F92" s="49">
        <v>1277977</v>
      </c>
      <c r="G92" s="43"/>
      <c r="H92" s="49">
        <v>0</v>
      </c>
      <c r="I92" s="43"/>
      <c r="J92" s="49">
        <v>0</v>
      </c>
    </row>
    <row r="93" spans="1:10" ht="22.5" customHeight="1" x14ac:dyDescent="0.5">
      <c r="A93" s="4" t="s">
        <v>209</v>
      </c>
      <c r="D93" s="123">
        <f>SUM(D90:D92)</f>
        <v>3452361</v>
      </c>
      <c r="E93" s="123"/>
      <c r="F93" s="68">
        <f>SUM(F90:F92)</f>
        <v>3557775</v>
      </c>
      <c r="G93" s="123"/>
      <c r="H93" s="123">
        <f>SUM(H90:H92)</f>
        <v>2193117</v>
      </c>
      <c r="I93" s="123"/>
      <c r="J93" s="123">
        <f>SUM(J90:J92)</f>
        <v>2305289</v>
      </c>
    </row>
    <row r="94" spans="1:10" ht="22.5" customHeight="1" x14ac:dyDescent="0.5">
      <c r="A94" s="9" t="s">
        <v>173</v>
      </c>
      <c r="D94" s="90">
        <v>433707</v>
      </c>
      <c r="E94" s="124"/>
      <c r="F94" s="91">
        <v>456243</v>
      </c>
      <c r="G94" s="124"/>
      <c r="H94" s="90">
        <v>433707</v>
      </c>
      <c r="I94" s="124"/>
      <c r="J94" s="90">
        <v>456243</v>
      </c>
    </row>
    <row r="95" spans="1:10" ht="22.5" customHeight="1" thickBot="1" x14ac:dyDescent="0.55000000000000004">
      <c r="A95" s="4" t="s">
        <v>205</v>
      </c>
      <c r="D95" s="69">
        <f>D93-D94</f>
        <v>3018654</v>
      </c>
      <c r="E95" s="98"/>
      <c r="F95" s="87">
        <f>F93-F94</f>
        <v>3101532</v>
      </c>
      <c r="G95" s="98"/>
      <c r="H95" s="125">
        <f>H93-H94</f>
        <v>1759410</v>
      </c>
      <c r="I95" s="98"/>
      <c r="J95" s="125">
        <f>J93-J94</f>
        <v>1849046</v>
      </c>
    </row>
    <row r="96" spans="1:10" ht="15" customHeight="1" thickTop="1" x14ac:dyDescent="0.5"/>
    <row r="97" spans="1:10" ht="26.25" customHeight="1" thickBot="1" x14ac:dyDescent="0.55000000000000004">
      <c r="A97" s="4" t="s">
        <v>210</v>
      </c>
      <c r="D97" s="102">
        <f>D95/300000</f>
        <v>10.06218</v>
      </c>
      <c r="E97" s="103"/>
      <c r="F97" s="102">
        <f>F95/300000</f>
        <v>10.33844</v>
      </c>
      <c r="G97" s="103"/>
      <c r="H97" s="102">
        <f>H95/300000</f>
        <v>5.8647</v>
      </c>
      <c r="I97" s="103"/>
      <c r="J97" s="102">
        <f>J95/300000</f>
        <v>6.1634866666666666</v>
      </c>
    </row>
    <row r="98" spans="1:10" ht="22.5" customHeight="1" thickTop="1" x14ac:dyDescent="0.5">
      <c r="D98" s="124"/>
      <c r="E98" s="124"/>
      <c r="F98" s="124"/>
      <c r="G98" s="124"/>
      <c r="H98" s="124"/>
      <c r="I98" s="124"/>
      <c r="J98" s="124"/>
    </row>
    <row r="99" spans="1:10" ht="23.1" customHeight="1" x14ac:dyDescent="0.55000000000000004">
      <c r="A99" s="132" t="s">
        <v>128</v>
      </c>
    </row>
    <row r="100" spans="1:10" ht="23.1" customHeight="1" x14ac:dyDescent="0.55000000000000004">
      <c r="A100" s="132" t="s">
        <v>83</v>
      </c>
    </row>
    <row r="101" spans="1:10" ht="23.1" customHeight="1" x14ac:dyDescent="0.5"/>
    <row r="102" spans="1:10" ht="23.1" customHeight="1" x14ac:dyDescent="0.5">
      <c r="D102" s="183" t="s">
        <v>1</v>
      </c>
      <c r="E102" s="183"/>
      <c r="F102" s="183"/>
      <c r="G102" s="175"/>
      <c r="H102" s="183" t="s">
        <v>2</v>
      </c>
      <c r="I102" s="183"/>
      <c r="J102" s="183"/>
    </row>
    <row r="103" spans="1:10" ht="23.1" customHeight="1" x14ac:dyDescent="0.5">
      <c r="D103" s="186" t="s">
        <v>184</v>
      </c>
      <c r="E103" s="186"/>
      <c r="F103" s="186"/>
      <c r="G103" s="176"/>
      <c r="H103" s="186" t="s">
        <v>184</v>
      </c>
      <c r="I103" s="186"/>
      <c r="J103" s="186"/>
    </row>
    <row r="104" spans="1:10" ht="23.1" customHeight="1" x14ac:dyDescent="0.5">
      <c r="B104" s="176"/>
      <c r="D104" s="186" t="s">
        <v>181</v>
      </c>
      <c r="E104" s="186"/>
      <c r="F104" s="186"/>
      <c r="G104" s="176"/>
      <c r="H104" s="186" t="s">
        <v>181</v>
      </c>
      <c r="I104" s="186"/>
      <c r="J104" s="186"/>
    </row>
    <row r="105" spans="1:10" ht="23.1" customHeight="1" x14ac:dyDescent="0.5">
      <c r="B105" s="177" t="s">
        <v>5</v>
      </c>
      <c r="D105" s="176">
        <v>2565</v>
      </c>
      <c r="E105" s="176"/>
      <c r="F105" s="176">
        <v>2564</v>
      </c>
      <c r="G105" s="176"/>
      <c r="H105" s="176">
        <v>2565</v>
      </c>
      <c r="I105" s="176"/>
      <c r="J105" s="176">
        <v>2564</v>
      </c>
    </row>
    <row r="106" spans="1:10" ht="23.1" customHeight="1" x14ac:dyDescent="0.5">
      <c r="D106" s="185" t="s">
        <v>78</v>
      </c>
      <c r="E106" s="185"/>
      <c r="F106" s="185"/>
      <c r="G106" s="185"/>
      <c r="H106" s="185"/>
      <c r="I106" s="185"/>
      <c r="J106" s="185"/>
    </row>
    <row r="107" spans="1:10" ht="23.1" customHeight="1" x14ac:dyDescent="0.5">
      <c r="A107" s="4" t="s">
        <v>205</v>
      </c>
      <c r="D107" s="61">
        <f>D95</f>
        <v>3018654</v>
      </c>
      <c r="E107" s="61"/>
      <c r="F107" s="61">
        <f>F95</f>
        <v>3101532</v>
      </c>
      <c r="G107" s="61"/>
      <c r="H107" s="61">
        <f>H95</f>
        <v>1759410</v>
      </c>
      <c r="I107" s="61"/>
      <c r="J107" s="61">
        <f>J95</f>
        <v>1849046</v>
      </c>
    </row>
    <row r="108" spans="1:10" ht="23.1" customHeight="1" x14ac:dyDescent="0.5">
      <c r="C108" s="177"/>
      <c r="D108" s="78"/>
      <c r="E108" s="78"/>
      <c r="F108" s="78"/>
      <c r="G108" s="78"/>
      <c r="H108" s="78"/>
      <c r="I108" s="78"/>
      <c r="J108" s="78"/>
    </row>
    <row r="109" spans="1:10" s="63" customFormat="1" ht="23.1" customHeight="1" x14ac:dyDescent="0.5">
      <c r="A109" s="119" t="s">
        <v>48</v>
      </c>
      <c r="B109" s="177"/>
      <c r="C109" s="177"/>
      <c r="D109" s="112"/>
      <c r="E109" s="111"/>
      <c r="F109" s="112"/>
      <c r="G109" s="111"/>
      <c r="H109" s="112"/>
      <c r="I109" s="111"/>
      <c r="J109" s="112"/>
    </row>
    <row r="110" spans="1:10" s="63" customFormat="1" ht="23.1" customHeight="1" x14ac:dyDescent="0.5">
      <c r="A110" s="109" t="s">
        <v>92</v>
      </c>
      <c r="B110" s="177"/>
      <c r="C110" s="177"/>
      <c r="D110" s="126"/>
      <c r="E110" s="115"/>
      <c r="F110" s="126"/>
      <c r="G110" s="115"/>
      <c r="H110" s="126"/>
      <c r="I110" s="115"/>
      <c r="J110" s="126"/>
    </row>
    <row r="111" spans="1:10" s="63" customFormat="1" ht="23.1" customHeight="1" x14ac:dyDescent="0.5">
      <c r="A111" s="114" t="s">
        <v>93</v>
      </c>
      <c r="B111" s="177"/>
      <c r="C111" s="177"/>
      <c r="D111" s="20">
        <v>-186787</v>
      </c>
      <c r="E111" s="20"/>
      <c r="F111" s="20">
        <v>75984</v>
      </c>
      <c r="G111" s="20"/>
      <c r="H111" s="20">
        <v>0</v>
      </c>
      <c r="I111" s="20"/>
      <c r="J111" s="20">
        <v>0</v>
      </c>
    </row>
    <row r="112" spans="1:10" s="63" customFormat="1" ht="23.1" hidden="1" customHeight="1" x14ac:dyDescent="0.5">
      <c r="A112" s="114" t="s">
        <v>139</v>
      </c>
      <c r="B112" s="177">
        <v>8</v>
      </c>
      <c r="C112" s="177"/>
      <c r="D112" s="45"/>
      <c r="E112" s="20"/>
      <c r="F112" s="45"/>
      <c r="G112" s="20"/>
      <c r="H112" s="127">
        <v>0</v>
      </c>
      <c r="I112" s="20"/>
      <c r="J112" s="127">
        <v>0</v>
      </c>
    </row>
    <row r="113" spans="1:10" s="63" customFormat="1" ht="23.1" customHeight="1" x14ac:dyDescent="0.5">
      <c r="A113" s="119" t="s">
        <v>94</v>
      </c>
      <c r="B113" s="177"/>
      <c r="C113" s="177"/>
      <c r="D113" s="60">
        <f>D111+D112</f>
        <v>-186787</v>
      </c>
      <c r="E113" s="113">
        <f>SUM(E111)</f>
        <v>0</v>
      </c>
      <c r="F113" s="60">
        <f>F111+F112</f>
        <v>75984</v>
      </c>
      <c r="G113" s="113">
        <f>SUM(G111)</f>
        <v>0</v>
      </c>
      <c r="H113" s="128">
        <f>H111+H112</f>
        <v>0</v>
      </c>
      <c r="I113" s="113">
        <f>SUM(I111)</f>
        <v>0</v>
      </c>
      <c r="J113" s="128">
        <f>J111+J112</f>
        <v>0</v>
      </c>
    </row>
    <row r="114" spans="1:10" s="63" customFormat="1" ht="23.1" customHeight="1" x14ac:dyDescent="0.5">
      <c r="A114" s="119"/>
      <c r="B114" s="177"/>
      <c r="C114" s="177"/>
      <c r="D114" s="129"/>
      <c r="E114" s="113"/>
      <c r="F114" s="129"/>
      <c r="G114" s="113"/>
      <c r="H114" s="130"/>
      <c r="I114" s="113"/>
      <c r="J114" s="130"/>
    </row>
    <row r="115" spans="1:10" s="63" customFormat="1" ht="23.1" customHeight="1" x14ac:dyDescent="0.5">
      <c r="A115" s="109" t="s">
        <v>127</v>
      </c>
      <c r="B115" s="177"/>
      <c r="C115" s="177"/>
      <c r="D115" s="112"/>
      <c r="E115" s="111"/>
      <c r="F115" s="112"/>
      <c r="G115" s="111"/>
      <c r="H115" s="112"/>
      <c r="I115" s="111"/>
      <c r="J115" s="112"/>
    </row>
    <row r="116" spans="1:10" s="63" customFormat="1" ht="23.1" customHeight="1" x14ac:dyDescent="0.5">
      <c r="A116" s="6" t="s">
        <v>211</v>
      </c>
      <c r="B116" s="177"/>
      <c r="C116" s="177"/>
      <c r="D116" s="112"/>
      <c r="E116" s="111"/>
      <c r="F116" s="112"/>
      <c r="G116" s="111"/>
      <c r="H116" s="112"/>
      <c r="I116" s="111"/>
      <c r="J116" s="112"/>
    </row>
    <row r="117" spans="1:10" s="63" customFormat="1" ht="23.1" customHeight="1" x14ac:dyDescent="0.5">
      <c r="A117" s="6" t="s">
        <v>144</v>
      </c>
      <c r="B117" s="177"/>
      <c r="C117" s="177"/>
      <c r="D117" s="20">
        <v>12884</v>
      </c>
      <c r="E117" s="115"/>
      <c r="F117" s="20">
        <v>8524</v>
      </c>
      <c r="G117" s="115"/>
      <c r="H117" s="20">
        <v>12884</v>
      </c>
      <c r="I117" s="115"/>
      <c r="J117" s="20">
        <v>8524</v>
      </c>
    </row>
    <row r="118" spans="1:10" s="63" customFormat="1" ht="23.1" customHeight="1" x14ac:dyDescent="0.5">
      <c r="A118" s="114" t="s">
        <v>145</v>
      </c>
      <c r="B118" s="177"/>
      <c r="C118" s="177"/>
      <c r="D118" s="117"/>
      <c r="E118" s="115"/>
      <c r="F118" s="117"/>
      <c r="G118" s="115"/>
      <c r="H118" s="117"/>
      <c r="I118" s="115"/>
      <c r="J118" s="117"/>
    </row>
    <row r="119" spans="1:10" s="63" customFormat="1" ht="23.1" customHeight="1" x14ac:dyDescent="0.5">
      <c r="A119" s="114" t="s">
        <v>146</v>
      </c>
      <c r="B119" s="177"/>
      <c r="C119" s="177"/>
      <c r="D119" s="65">
        <v>-2577</v>
      </c>
      <c r="E119" s="20"/>
      <c r="F119" s="65">
        <v>-1705</v>
      </c>
      <c r="G119" s="118"/>
      <c r="H119" s="65">
        <v>-2576</v>
      </c>
      <c r="I119" s="118"/>
      <c r="J119" s="65">
        <v>-1705</v>
      </c>
    </row>
    <row r="120" spans="1:10" s="63" customFormat="1" ht="23.1" customHeight="1" x14ac:dyDescent="0.5">
      <c r="A120" s="114" t="s">
        <v>166</v>
      </c>
      <c r="B120" s="177"/>
      <c r="C120" s="177"/>
      <c r="D120" s="20"/>
      <c r="E120" s="111"/>
      <c r="F120" s="20"/>
      <c r="G120" s="20"/>
      <c r="H120" s="20"/>
      <c r="I120" s="20"/>
      <c r="J120" s="20"/>
    </row>
    <row r="121" spans="1:10" s="63" customFormat="1" ht="23.1" customHeight="1" x14ac:dyDescent="0.5">
      <c r="A121" s="114" t="s">
        <v>167</v>
      </c>
      <c r="B121" s="177">
        <v>3</v>
      </c>
      <c r="C121" s="177"/>
      <c r="D121" s="127">
        <v>-251110</v>
      </c>
      <c r="E121" s="111"/>
      <c r="F121" s="127">
        <v>-1331</v>
      </c>
      <c r="G121" s="20"/>
      <c r="H121" s="127">
        <v>0</v>
      </c>
      <c r="I121" s="20"/>
      <c r="J121" s="127">
        <v>0</v>
      </c>
    </row>
    <row r="122" spans="1:10" s="63" customFormat="1" ht="23.1" customHeight="1" x14ac:dyDescent="0.5">
      <c r="A122" s="119" t="s">
        <v>97</v>
      </c>
      <c r="B122" s="177"/>
      <c r="C122" s="177"/>
      <c r="D122" s="106">
        <f>SUM(D117:D121)</f>
        <v>-240803</v>
      </c>
      <c r="E122" s="111"/>
      <c r="F122" s="106">
        <f>SUM(F117:F121)</f>
        <v>5488</v>
      </c>
      <c r="G122" s="111"/>
      <c r="H122" s="106">
        <f>SUM(H117:H121)</f>
        <v>10308</v>
      </c>
      <c r="I122" s="111"/>
      <c r="J122" s="106">
        <f>SUM(J117:J121)</f>
        <v>6819</v>
      </c>
    </row>
    <row r="123" spans="1:10" s="4" customFormat="1" ht="23.1" customHeight="1" x14ac:dyDescent="0.5">
      <c r="A123" s="119" t="s">
        <v>162</v>
      </c>
      <c r="B123" s="177"/>
      <c r="C123" s="177"/>
      <c r="D123" s="106">
        <f>SUM(D113+D122)</f>
        <v>-427590</v>
      </c>
      <c r="E123" s="111"/>
      <c r="F123" s="106">
        <f>SUM(F113+F122)</f>
        <v>81472</v>
      </c>
      <c r="G123" s="112">
        <f>SUM(G113+G122)</f>
        <v>0</v>
      </c>
      <c r="H123" s="106">
        <f>SUM(H113+H122)</f>
        <v>10308</v>
      </c>
      <c r="I123" s="112">
        <f>SUM(I113+I122)</f>
        <v>0</v>
      </c>
      <c r="J123" s="106">
        <f>SUM(J113+J122)</f>
        <v>6819</v>
      </c>
    </row>
    <row r="124" spans="1:10" s="4" customFormat="1" ht="23.1" customHeight="1" x14ac:dyDescent="0.5">
      <c r="A124" s="119"/>
      <c r="B124" s="177"/>
      <c r="C124" s="177"/>
      <c r="D124" s="68"/>
      <c r="E124" s="111"/>
      <c r="F124" s="68"/>
      <c r="G124" s="112"/>
      <c r="H124" s="108"/>
      <c r="I124" s="112"/>
      <c r="J124" s="108"/>
    </row>
    <row r="125" spans="1:10" s="63" customFormat="1" ht="23.1" customHeight="1" thickBot="1" x14ac:dyDescent="0.55000000000000004">
      <c r="A125" s="119" t="s">
        <v>174</v>
      </c>
      <c r="B125" s="177"/>
      <c r="C125" s="9"/>
      <c r="D125" s="87">
        <f>SUM(D107+D123)</f>
        <v>2591064</v>
      </c>
      <c r="E125" s="112">
        <f>SUM(E108+E123)</f>
        <v>0</v>
      </c>
      <c r="F125" s="87">
        <f>SUM(F107+F123)</f>
        <v>3183004</v>
      </c>
      <c r="G125" s="112">
        <f>SUM(G108+G123)</f>
        <v>0</v>
      </c>
      <c r="H125" s="120">
        <f>SUM(H107+H123)</f>
        <v>1769718</v>
      </c>
      <c r="I125" s="112">
        <f>SUM(I108+I123)</f>
        <v>0</v>
      </c>
      <c r="J125" s="120">
        <f>SUM(J107+J123)</f>
        <v>1855865</v>
      </c>
    </row>
    <row r="126" spans="1:10" ht="24" thickTop="1" x14ac:dyDescent="0.5"/>
  </sheetData>
  <mergeCells count="28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  <mergeCell ref="D68:F68"/>
    <mergeCell ref="H68:J68"/>
    <mergeCell ref="D69:F69"/>
    <mergeCell ref="H69:J69"/>
    <mergeCell ref="D70:F70"/>
    <mergeCell ref="H70:J70"/>
    <mergeCell ref="D106:J106"/>
    <mergeCell ref="D72:J72"/>
    <mergeCell ref="D102:F102"/>
    <mergeCell ref="H102:J102"/>
    <mergeCell ref="D103:F103"/>
    <mergeCell ref="H103:J103"/>
    <mergeCell ref="D104:F104"/>
    <mergeCell ref="H104:J104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4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zoomScaleNormal="100" zoomScaleSheetLayoutView="76" workbookViewId="0"/>
  </sheetViews>
  <sheetFormatPr defaultColWidth="9.140625" defaultRowHeight="23.25" x14ac:dyDescent="0.5"/>
  <cols>
    <col min="1" max="1" width="52.8554687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1.85546875" style="2" customWidth="1"/>
    <col min="11" max="11" width="1.28515625" style="2" customWidth="1"/>
    <col min="12" max="12" width="11.85546875" style="2" customWidth="1"/>
    <col min="13" max="13" width="1.28515625" style="2" customWidth="1"/>
    <col min="14" max="14" width="11.85546875" style="2" customWidth="1"/>
    <col min="15" max="15" width="1.28515625" style="2" customWidth="1"/>
    <col min="16" max="16" width="11.85546875" style="2" customWidth="1"/>
    <col min="17" max="17" width="1.28515625" style="2" customWidth="1"/>
    <col min="18" max="18" width="11.85546875" style="2" customWidth="1"/>
    <col min="19" max="19" width="1.28515625" style="2" customWidth="1"/>
    <col min="20" max="20" width="11.8554687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 x14ac:dyDescent="0.55000000000000004">
      <c r="A1" s="132" t="s">
        <v>128</v>
      </c>
      <c r="I1" s="2" t="s">
        <v>140</v>
      </c>
    </row>
    <row r="2" spans="1:23" ht="23.1" customHeight="1" x14ac:dyDescent="0.55000000000000004">
      <c r="A2" s="133" t="s">
        <v>84</v>
      </c>
    </row>
    <row r="3" spans="1:23" ht="23.1" customHeight="1" x14ac:dyDescent="0.5"/>
    <row r="4" spans="1:23" ht="23.1" customHeight="1" x14ac:dyDescent="0.5">
      <c r="C4" s="5"/>
      <c r="D4" s="188" t="s">
        <v>1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5"/>
      <c r="V4" s="5"/>
      <c r="W4" s="5"/>
    </row>
    <row r="5" spans="1:23" ht="23.1" customHeight="1" x14ac:dyDescent="0.5">
      <c r="C5" s="70"/>
      <c r="D5" s="70"/>
      <c r="E5" s="70"/>
      <c r="F5" s="70"/>
      <c r="G5" s="70"/>
      <c r="H5" s="189" t="s">
        <v>31</v>
      </c>
      <c r="I5" s="189"/>
      <c r="J5" s="189"/>
      <c r="K5" s="70"/>
      <c r="L5" s="189" t="s">
        <v>32</v>
      </c>
      <c r="M5" s="189"/>
      <c r="N5" s="189"/>
      <c r="O5" s="189"/>
      <c r="P5" s="189"/>
      <c r="Q5" s="189"/>
      <c r="R5" s="189"/>
      <c r="S5" s="70"/>
      <c r="T5" s="70"/>
      <c r="U5" s="70"/>
      <c r="V5" s="70"/>
      <c r="W5" s="70"/>
    </row>
    <row r="6" spans="1:23" ht="23.1" customHeight="1" x14ac:dyDescent="0.5">
      <c r="B6" s="154"/>
      <c r="C6" s="70"/>
      <c r="D6" s="70"/>
      <c r="E6" s="70"/>
      <c r="F6" s="70"/>
      <c r="G6" s="70"/>
      <c r="H6" s="146"/>
      <c r="I6" s="146"/>
      <c r="J6" s="146"/>
      <c r="K6" s="70"/>
      <c r="L6" s="146"/>
      <c r="M6" s="146"/>
      <c r="N6" s="146" t="s">
        <v>195</v>
      </c>
      <c r="O6" s="146"/>
      <c r="P6" s="146"/>
      <c r="Q6" s="146"/>
      <c r="R6" s="146"/>
      <c r="S6" s="70"/>
      <c r="T6" s="70"/>
      <c r="U6" s="70"/>
      <c r="V6" s="70"/>
      <c r="W6" s="70"/>
    </row>
    <row r="7" spans="1:23" ht="23.1" customHeight="1" x14ac:dyDescent="0.5">
      <c r="B7" s="167"/>
      <c r="C7" s="70"/>
      <c r="D7" s="70"/>
      <c r="E7" s="70"/>
      <c r="F7" s="70"/>
      <c r="G7" s="70"/>
      <c r="H7" s="146"/>
      <c r="I7" s="146"/>
      <c r="J7" s="146"/>
      <c r="K7" s="70"/>
      <c r="L7" s="146"/>
      <c r="M7" s="146"/>
      <c r="N7" s="146" t="s">
        <v>175</v>
      </c>
      <c r="O7" s="146"/>
      <c r="P7" s="146"/>
      <c r="Q7" s="146"/>
      <c r="R7" s="146"/>
      <c r="S7" s="70"/>
      <c r="T7" s="70"/>
      <c r="U7" s="70"/>
      <c r="V7" s="70"/>
      <c r="W7" s="70"/>
    </row>
    <row r="8" spans="1:23" ht="23.1" customHeight="1" x14ac:dyDescent="0.5">
      <c r="B8" s="154"/>
      <c r="C8" s="70"/>
      <c r="D8" s="70"/>
      <c r="E8" s="70"/>
      <c r="F8" s="70"/>
      <c r="G8" s="70"/>
      <c r="H8" s="146"/>
      <c r="I8" s="146"/>
      <c r="J8" s="146"/>
      <c r="K8" s="70"/>
      <c r="L8" s="146"/>
      <c r="M8" s="146"/>
      <c r="N8" s="146" t="s">
        <v>176</v>
      </c>
      <c r="O8" s="146"/>
      <c r="P8" s="146"/>
      <c r="Q8" s="146"/>
      <c r="R8" s="146"/>
      <c r="S8" s="70"/>
      <c r="T8" s="70"/>
      <c r="U8" s="70"/>
      <c r="V8" s="70"/>
      <c r="W8" s="70"/>
    </row>
    <row r="9" spans="1:23" ht="23.1" customHeight="1" x14ac:dyDescent="0.5">
      <c r="B9" s="154"/>
      <c r="C9" s="70"/>
      <c r="D9" s="70"/>
      <c r="E9" s="70"/>
      <c r="F9" s="70"/>
      <c r="G9" s="70"/>
      <c r="H9" s="146"/>
      <c r="I9" s="146"/>
      <c r="J9" s="146"/>
      <c r="K9" s="70"/>
      <c r="L9" s="146"/>
      <c r="M9" s="146"/>
      <c r="N9" s="146" t="s">
        <v>147</v>
      </c>
      <c r="O9" s="146"/>
      <c r="P9" s="10"/>
      <c r="Q9" s="146"/>
      <c r="R9" s="146"/>
      <c r="S9" s="70"/>
      <c r="T9" s="70"/>
      <c r="U9" s="70"/>
      <c r="V9" s="70"/>
      <c r="W9" s="70"/>
    </row>
    <row r="10" spans="1:23" ht="23.1" customHeight="1" x14ac:dyDescent="0.5">
      <c r="C10" s="70"/>
      <c r="D10" s="70"/>
      <c r="E10" s="70"/>
      <c r="F10" s="70"/>
      <c r="G10" s="70"/>
      <c r="H10" s="70"/>
      <c r="I10" s="70"/>
      <c r="J10" s="70"/>
      <c r="K10" s="70"/>
      <c r="L10" s="10"/>
      <c r="M10" s="10"/>
      <c r="N10" s="146" t="s">
        <v>148</v>
      </c>
      <c r="O10" s="153"/>
      <c r="P10" s="146" t="s">
        <v>117</v>
      </c>
      <c r="Q10" s="10"/>
      <c r="R10" s="10" t="s">
        <v>47</v>
      </c>
      <c r="S10" s="10"/>
      <c r="T10" s="10"/>
      <c r="U10" s="70"/>
      <c r="V10" s="70" t="s">
        <v>49</v>
      </c>
      <c r="W10" s="70"/>
    </row>
    <row r="11" spans="1:23" ht="23.1" customHeight="1" x14ac:dyDescent="0.5">
      <c r="C11" s="70"/>
      <c r="D11" s="70" t="s">
        <v>26</v>
      </c>
      <c r="E11" s="70"/>
      <c r="F11" s="70"/>
      <c r="G11" s="70"/>
      <c r="H11" s="70"/>
      <c r="I11" s="70"/>
      <c r="J11" s="70"/>
      <c r="K11" s="70"/>
      <c r="L11" s="10"/>
      <c r="M11" s="10"/>
      <c r="N11" s="146" t="s">
        <v>149</v>
      </c>
      <c r="O11" s="153"/>
      <c r="P11" s="170" t="s">
        <v>118</v>
      </c>
      <c r="Q11" s="10"/>
      <c r="R11" s="10" t="s">
        <v>50</v>
      </c>
      <c r="S11" s="10"/>
      <c r="T11" s="10"/>
      <c r="U11" s="70"/>
      <c r="V11" s="70" t="s">
        <v>46</v>
      </c>
      <c r="W11" s="70"/>
    </row>
    <row r="12" spans="1:23" ht="23.1" customHeight="1" x14ac:dyDescent="0.5">
      <c r="C12" s="70"/>
      <c r="D12" s="70" t="s">
        <v>52</v>
      </c>
      <c r="E12" s="70"/>
      <c r="F12" s="70" t="s">
        <v>53</v>
      </c>
      <c r="G12" s="70"/>
      <c r="H12" s="70" t="s">
        <v>54</v>
      </c>
      <c r="I12" s="70"/>
      <c r="J12" s="70" t="s">
        <v>55</v>
      </c>
      <c r="K12" s="70"/>
      <c r="L12" s="10" t="s">
        <v>56</v>
      </c>
      <c r="M12" s="10"/>
      <c r="N12" s="153" t="s">
        <v>150</v>
      </c>
      <c r="O12" s="153"/>
      <c r="P12" s="170" t="s">
        <v>119</v>
      </c>
      <c r="Q12" s="10"/>
      <c r="R12" s="10" t="s">
        <v>57</v>
      </c>
      <c r="S12" s="10"/>
      <c r="T12" s="10" t="s">
        <v>51</v>
      </c>
      <c r="U12" s="70"/>
      <c r="V12" s="70" t="s">
        <v>59</v>
      </c>
      <c r="W12" s="70"/>
    </row>
    <row r="13" spans="1:23" ht="23.1" customHeight="1" x14ac:dyDescent="0.5">
      <c r="B13" s="152" t="s">
        <v>5</v>
      </c>
      <c r="C13" s="70"/>
      <c r="D13" s="70" t="s">
        <v>60</v>
      </c>
      <c r="E13" s="70"/>
      <c r="F13" s="70" t="s">
        <v>67</v>
      </c>
      <c r="G13" s="70"/>
      <c r="H13" s="70" t="s">
        <v>61</v>
      </c>
      <c r="I13" s="70"/>
      <c r="J13" s="70" t="s">
        <v>62</v>
      </c>
      <c r="K13" s="70"/>
      <c r="L13" s="10" t="s">
        <v>63</v>
      </c>
      <c r="M13" s="10"/>
      <c r="N13" s="153" t="s">
        <v>119</v>
      </c>
      <c r="O13" s="153"/>
      <c r="P13" s="170" t="s">
        <v>120</v>
      </c>
      <c r="Q13" s="10"/>
      <c r="R13" s="10" t="s">
        <v>64</v>
      </c>
      <c r="S13" s="10"/>
      <c r="T13" s="10" t="s">
        <v>58</v>
      </c>
      <c r="U13" s="70"/>
      <c r="V13" s="70" t="s">
        <v>65</v>
      </c>
      <c r="W13" s="70"/>
    </row>
    <row r="14" spans="1:23" ht="23.1" customHeight="1" x14ac:dyDescent="0.5">
      <c r="C14" s="70"/>
      <c r="D14" s="187" t="s">
        <v>78</v>
      </c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</row>
    <row r="15" spans="1:23" ht="24.75" customHeight="1" x14ac:dyDescent="0.5">
      <c r="A15" s="5" t="s">
        <v>182</v>
      </c>
    </row>
    <row r="16" spans="1:23" ht="22.5" customHeight="1" x14ac:dyDescent="0.5">
      <c r="A16" s="5" t="s">
        <v>168</v>
      </c>
      <c r="D16" s="82">
        <v>300000</v>
      </c>
      <c r="E16" s="82"/>
      <c r="F16" s="82">
        <v>930000</v>
      </c>
      <c r="G16" s="82"/>
      <c r="H16" s="82">
        <v>30000</v>
      </c>
      <c r="I16" s="82"/>
      <c r="J16" s="82">
        <v>21392886</v>
      </c>
      <c r="K16" s="136"/>
      <c r="L16" s="82">
        <v>-1787134</v>
      </c>
      <c r="M16" s="82"/>
      <c r="N16" s="82">
        <v>-113250</v>
      </c>
      <c r="O16" s="82"/>
      <c r="P16" s="82">
        <v>56354</v>
      </c>
      <c r="Q16" s="82"/>
      <c r="R16" s="82">
        <f>SUM($L$16:$P$16)</f>
        <v>-1844030</v>
      </c>
      <c r="S16" s="82"/>
      <c r="T16" s="82">
        <f>SUM(D16:J16,R16)</f>
        <v>20808856</v>
      </c>
      <c r="U16" s="82"/>
      <c r="V16" s="82">
        <v>12181591</v>
      </c>
      <c r="W16" s="82"/>
    </row>
    <row r="17" spans="1:23" ht="22.5" customHeight="1" x14ac:dyDescent="0.5"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</row>
    <row r="18" spans="1:23" ht="22.5" customHeight="1" x14ac:dyDescent="0.5">
      <c r="A18" s="5" t="s">
        <v>90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</row>
    <row r="19" spans="1:23" ht="22.5" customHeight="1" x14ac:dyDescent="0.5">
      <c r="A19" s="42" t="s">
        <v>163</v>
      </c>
      <c r="B19" s="150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</row>
    <row r="20" spans="1:23" ht="22.5" customHeight="1" x14ac:dyDescent="0.5">
      <c r="A20" s="46" t="s">
        <v>164</v>
      </c>
      <c r="B20" s="1">
        <v>6</v>
      </c>
      <c r="D20" s="83">
        <v>0</v>
      </c>
      <c r="E20" s="83"/>
      <c r="F20" s="83">
        <v>0</v>
      </c>
      <c r="G20" s="83"/>
      <c r="H20" s="83">
        <v>0</v>
      </c>
      <c r="I20" s="83"/>
      <c r="J20" s="83">
        <v>-240000</v>
      </c>
      <c r="K20" s="83"/>
      <c r="L20" s="83">
        <v>0</v>
      </c>
      <c r="M20" s="83"/>
      <c r="N20" s="159">
        <v>0</v>
      </c>
      <c r="O20" s="83"/>
      <c r="P20" s="83">
        <v>0</v>
      </c>
      <c r="Q20" s="83"/>
      <c r="R20" s="83">
        <f>SUM(L20:P20)</f>
        <v>0</v>
      </c>
      <c r="S20" s="83"/>
      <c r="T20" s="83">
        <v>-240000</v>
      </c>
      <c r="U20" s="83"/>
      <c r="V20" s="83">
        <f>SUM(R20)</f>
        <v>0</v>
      </c>
      <c r="W20" s="83"/>
    </row>
    <row r="21" spans="1:23" ht="22.5" customHeight="1" x14ac:dyDescent="0.5">
      <c r="A21" s="42" t="s">
        <v>165</v>
      </c>
      <c r="D21" s="84">
        <f>SUM(D20)</f>
        <v>0</v>
      </c>
      <c r="E21" s="83">
        <f t="shared" ref="E21:W21" si="0">SUM(E20)</f>
        <v>0</v>
      </c>
      <c r="F21" s="84">
        <f t="shared" si="0"/>
        <v>0</v>
      </c>
      <c r="G21" s="83">
        <f t="shared" si="0"/>
        <v>0</v>
      </c>
      <c r="H21" s="84">
        <f t="shared" si="0"/>
        <v>0</v>
      </c>
      <c r="I21" s="83">
        <f t="shared" si="0"/>
        <v>0</v>
      </c>
      <c r="J21" s="84">
        <f t="shared" si="0"/>
        <v>-240000</v>
      </c>
      <c r="K21" s="83">
        <f t="shared" si="0"/>
        <v>0</v>
      </c>
      <c r="L21" s="84">
        <f>SUM(L20)</f>
        <v>0</v>
      </c>
      <c r="M21" s="85"/>
      <c r="N21" s="84">
        <f>SUM(N20)</f>
        <v>0</v>
      </c>
      <c r="O21" s="85"/>
      <c r="P21" s="84">
        <f>SUM(P20)</f>
        <v>0</v>
      </c>
      <c r="Q21" s="83">
        <f t="shared" si="0"/>
        <v>0</v>
      </c>
      <c r="R21" s="84">
        <f>SUM(L21:Q21)</f>
        <v>0</v>
      </c>
      <c r="S21" s="83">
        <f t="shared" si="0"/>
        <v>0</v>
      </c>
      <c r="T21" s="84">
        <f t="shared" si="0"/>
        <v>-240000</v>
      </c>
      <c r="U21" s="83">
        <f t="shared" si="0"/>
        <v>0</v>
      </c>
      <c r="V21" s="83">
        <f t="shared" si="0"/>
        <v>0</v>
      </c>
      <c r="W21" s="83">
        <f t="shared" si="0"/>
        <v>0</v>
      </c>
    </row>
    <row r="22" spans="1:23" ht="22.5" customHeight="1" x14ac:dyDescent="0.5"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3" ht="22.5" customHeight="1" x14ac:dyDescent="0.5">
      <c r="A23" s="5" t="s">
        <v>216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</row>
    <row r="24" spans="1:23" ht="22.5" customHeight="1" x14ac:dyDescent="0.5">
      <c r="A24" s="46" t="s">
        <v>125</v>
      </c>
      <c r="D24" s="83">
        <v>0</v>
      </c>
      <c r="E24" s="135"/>
      <c r="F24" s="83">
        <v>0</v>
      </c>
      <c r="G24" s="135"/>
      <c r="H24" s="83">
        <v>0</v>
      </c>
      <c r="I24" s="135"/>
      <c r="J24" s="83">
        <v>3101532</v>
      </c>
      <c r="K24" s="135"/>
      <c r="L24" s="83">
        <v>0</v>
      </c>
      <c r="M24" s="135"/>
      <c r="N24" s="83">
        <v>0</v>
      </c>
      <c r="O24" s="135"/>
      <c r="P24" s="83">
        <v>0</v>
      </c>
      <c r="Q24" s="135"/>
      <c r="R24" s="83">
        <f>SUM(L24:P24)</f>
        <v>0</v>
      </c>
      <c r="S24" s="83"/>
      <c r="T24" s="83">
        <f>SUM(D24,F24,H24,J24,R24)</f>
        <v>3101532</v>
      </c>
      <c r="U24" s="83"/>
      <c r="V24" s="83"/>
      <c r="W24" s="83"/>
    </row>
    <row r="25" spans="1:23" ht="22.5" customHeight="1" x14ac:dyDescent="0.5">
      <c r="A25" s="46" t="s">
        <v>126</v>
      </c>
      <c r="D25" s="83">
        <v>0</v>
      </c>
      <c r="E25" s="135"/>
      <c r="F25" s="83">
        <v>0</v>
      </c>
      <c r="G25" s="135"/>
      <c r="H25" s="83">
        <v>0</v>
      </c>
      <c r="I25" s="135"/>
      <c r="J25" s="83">
        <v>0</v>
      </c>
      <c r="K25" s="135"/>
      <c r="L25" s="83">
        <v>75984</v>
      </c>
      <c r="M25" s="135"/>
      <c r="N25" s="83">
        <v>6819</v>
      </c>
      <c r="O25" s="135"/>
      <c r="P25" s="83">
        <v>-1331</v>
      </c>
      <c r="Q25" s="135"/>
      <c r="R25" s="83">
        <f>SUM(L25:P25)</f>
        <v>81472</v>
      </c>
      <c r="S25" s="83"/>
      <c r="T25" s="159">
        <f>SUM(D25,F25,H25,J25,R25)</f>
        <v>81472</v>
      </c>
      <c r="U25" s="83"/>
      <c r="V25" s="83"/>
      <c r="W25" s="83"/>
    </row>
    <row r="26" spans="1:23" ht="22.5" customHeight="1" x14ac:dyDescent="0.5">
      <c r="A26" s="5" t="s">
        <v>80</v>
      </c>
      <c r="D26" s="84">
        <f>SUM(D24:D25)</f>
        <v>0</v>
      </c>
      <c r="E26" s="83"/>
      <c r="F26" s="84">
        <f>SUM(F24:F25)</f>
        <v>0</v>
      </c>
      <c r="G26" s="83"/>
      <c r="H26" s="84">
        <f>SUM(H24:H25)</f>
        <v>0</v>
      </c>
      <c r="I26" s="83"/>
      <c r="J26" s="84">
        <f>SUM(J24:J25)</f>
        <v>3101532</v>
      </c>
      <c r="K26" s="83"/>
      <c r="L26" s="84">
        <f>SUM(L24:L25)</f>
        <v>75984</v>
      </c>
      <c r="M26" s="85"/>
      <c r="N26" s="84">
        <f>SUM(N24:N25)</f>
        <v>6819</v>
      </c>
      <c r="O26" s="85"/>
      <c r="P26" s="84">
        <f>SUM(P24:P25)</f>
        <v>-1331</v>
      </c>
      <c r="Q26" s="83"/>
      <c r="R26" s="84">
        <f>SUM(L26:P26)</f>
        <v>81472</v>
      </c>
      <c r="S26" s="83"/>
      <c r="T26" s="84">
        <f>SUM(R26,F26,D26,H26,J26)</f>
        <v>3183004</v>
      </c>
      <c r="U26" s="83"/>
      <c r="V26" s="83">
        <f>SUM(V24:V25)</f>
        <v>0</v>
      </c>
      <c r="W26" s="83"/>
    </row>
    <row r="27" spans="1:23" ht="22.5" customHeight="1" x14ac:dyDescent="0.5"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</row>
    <row r="28" spans="1:23" ht="22.5" customHeight="1" thickBot="1" x14ac:dyDescent="0.55000000000000004">
      <c r="A28" s="5" t="s">
        <v>183</v>
      </c>
      <c r="D28" s="86">
        <f>SUM(D16,D21,D26)</f>
        <v>300000</v>
      </c>
      <c r="E28" s="83"/>
      <c r="F28" s="86">
        <f>SUM(F16,F21,F26)</f>
        <v>930000</v>
      </c>
      <c r="G28" s="83"/>
      <c r="H28" s="86">
        <f>SUM(H16,H21,H26)</f>
        <v>30000</v>
      </c>
      <c r="I28" s="83"/>
      <c r="J28" s="86">
        <f>SUM(J16,J21,J26)</f>
        <v>24254418</v>
      </c>
      <c r="K28" s="83"/>
      <c r="L28" s="86">
        <f>SUM(L16,L21,L26)</f>
        <v>-1711150</v>
      </c>
      <c r="M28" s="85"/>
      <c r="N28" s="86">
        <f>SUM(N16,N21,N26)</f>
        <v>-106431</v>
      </c>
      <c r="O28" s="85"/>
      <c r="P28" s="86">
        <f>SUM(P16,P21,P26)</f>
        <v>55023</v>
      </c>
      <c r="Q28" s="83">
        <f>SUM(Q16,Q21,Q26)</f>
        <v>0</v>
      </c>
      <c r="R28" s="86">
        <f>SUM(R16,R21,R26)</f>
        <v>-1762558</v>
      </c>
      <c r="S28" s="83"/>
      <c r="T28" s="87">
        <f>SUM(R28,F28,D28,H28,J28)</f>
        <v>23751860</v>
      </c>
      <c r="U28" s="83"/>
      <c r="V28" s="83">
        <f>SUM(V16,V21,V26)</f>
        <v>12181591</v>
      </c>
      <c r="W28" s="83"/>
    </row>
    <row r="29" spans="1:23" ht="22.5" customHeight="1" thickTop="1" x14ac:dyDescent="0.5">
      <c r="T29" s="72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sheetPr>
    <pageSetUpPr fitToPage="1"/>
  </sheetPr>
  <dimension ref="A1:Y32"/>
  <sheetViews>
    <sheetView zoomScaleNormal="100" zoomScaleSheetLayoutView="70" workbookViewId="0"/>
  </sheetViews>
  <sheetFormatPr defaultColWidth="9.140625" defaultRowHeight="23.25" x14ac:dyDescent="0.5"/>
  <cols>
    <col min="1" max="1" width="53.140625" style="2" customWidth="1"/>
    <col min="2" max="2" width="5.85546875" style="142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1.85546875" style="2" customWidth="1"/>
    <col min="11" max="11" width="1.28515625" style="2" customWidth="1"/>
    <col min="12" max="12" width="12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1.5703125" style="2" customWidth="1"/>
    <col min="19" max="19" width="1.28515625" style="2" customWidth="1"/>
    <col min="20" max="20" width="11.570312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 x14ac:dyDescent="0.55000000000000004">
      <c r="A1" s="132" t="s">
        <v>128</v>
      </c>
      <c r="B1" s="141"/>
      <c r="I1" s="2" t="s">
        <v>140</v>
      </c>
    </row>
    <row r="2" spans="1:23" ht="23.1" customHeight="1" x14ac:dyDescent="0.55000000000000004">
      <c r="A2" s="132" t="s">
        <v>84</v>
      </c>
      <c r="B2" s="141"/>
    </row>
    <row r="3" spans="1:23" ht="9.9499999999999993" customHeight="1" x14ac:dyDescent="0.5"/>
    <row r="4" spans="1:23" ht="23.1" customHeight="1" x14ac:dyDescent="0.5">
      <c r="C4" s="5"/>
      <c r="D4" s="188" t="s">
        <v>1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5"/>
      <c r="V4" s="5"/>
      <c r="W4" s="5"/>
    </row>
    <row r="5" spans="1:23" ht="23.1" customHeight="1" x14ac:dyDescent="0.5">
      <c r="C5" s="70"/>
      <c r="D5" s="70"/>
      <c r="E5" s="70"/>
      <c r="F5" s="70"/>
      <c r="G5" s="70"/>
      <c r="H5" s="189" t="s">
        <v>31</v>
      </c>
      <c r="I5" s="189"/>
      <c r="J5" s="189"/>
      <c r="K5" s="70"/>
      <c r="L5" s="189" t="s">
        <v>32</v>
      </c>
      <c r="M5" s="189"/>
      <c r="N5" s="189"/>
      <c r="O5" s="189"/>
      <c r="P5" s="189"/>
      <c r="Q5" s="189"/>
      <c r="R5" s="189"/>
      <c r="S5" s="70"/>
      <c r="T5" s="70"/>
      <c r="U5" s="70"/>
      <c r="V5" s="70"/>
      <c r="W5" s="70"/>
    </row>
    <row r="6" spans="1:23" ht="23.1" customHeight="1" x14ac:dyDescent="0.5">
      <c r="C6" s="70"/>
      <c r="D6" s="70"/>
      <c r="E6" s="70"/>
      <c r="F6" s="70"/>
      <c r="G6" s="70"/>
      <c r="H6" s="146"/>
      <c r="I6" s="146"/>
      <c r="J6" s="146"/>
      <c r="K6" s="70"/>
      <c r="L6" s="146"/>
      <c r="M6" s="146"/>
      <c r="N6" s="146" t="s">
        <v>195</v>
      </c>
      <c r="O6" s="146"/>
      <c r="P6" s="146"/>
      <c r="Q6" s="146"/>
      <c r="R6" s="146"/>
      <c r="S6" s="70"/>
      <c r="T6" s="70"/>
      <c r="U6" s="70"/>
      <c r="V6" s="70"/>
      <c r="W6" s="70"/>
    </row>
    <row r="7" spans="1:23" ht="23.1" customHeight="1" x14ac:dyDescent="0.5">
      <c r="C7" s="70"/>
      <c r="D7" s="70"/>
      <c r="E7" s="70"/>
      <c r="F7" s="70"/>
      <c r="G7" s="70"/>
      <c r="H7" s="146"/>
      <c r="I7" s="146"/>
      <c r="J7" s="146"/>
      <c r="K7" s="70"/>
      <c r="L7" s="146"/>
      <c r="M7" s="146"/>
      <c r="N7" s="146" t="s">
        <v>175</v>
      </c>
      <c r="O7" s="146"/>
      <c r="P7" s="146"/>
      <c r="Q7" s="146"/>
      <c r="R7" s="146"/>
      <c r="S7" s="70"/>
      <c r="T7" s="70"/>
      <c r="U7" s="70"/>
      <c r="V7" s="70"/>
      <c r="W7" s="70"/>
    </row>
    <row r="8" spans="1:23" ht="23.1" customHeight="1" x14ac:dyDescent="0.5">
      <c r="C8" s="70"/>
      <c r="D8" s="70"/>
      <c r="E8" s="70"/>
      <c r="F8" s="70"/>
      <c r="G8" s="70"/>
      <c r="H8" s="146"/>
      <c r="I8" s="146"/>
      <c r="J8" s="146"/>
      <c r="K8" s="70"/>
      <c r="L8" s="146"/>
      <c r="M8" s="146"/>
      <c r="N8" s="146" t="s">
        <v>176</v>
      </c>
      <c r="O8" s="146"/>
      <c r="P8" s="140"/>
      <c r="Q8" s="146"/>
      <c r="R8" s="146"/>
      <c r="S8" s="70"/>
      <c r="T8" s="70"/>
      <c r="U8" s="70"/>
      <c r="V8" s="70"/>
      <c r="W8" s="70"/>
    </row>
    <row r="9" spans="1:23" ht="23.1" customHeight="1" x14ac:dyDescent="0.5">
      <c r="C9" s="70"/>
      <c r="D9" s="70"/>
      <c r="E9" s="70"/>
      <c r="F9" s="70"/>
      <c r="G9" s="70"/>
      <c r="H9" s="146"/>
      <c r="I9" s="146"/>
      <c r="J9" s="146"/>
      <c r="K9" s="70"/>
      <c r="L9" s="146"/>
      <c r="M9" s="146"/>
      <c r="N9" s="146" t="s">
        <v>147</v>
      </c>
      <c r="O9" s="146"/>
      <c r="P9" s="140"/>
      <c r="Q9" s="146"/>
      <c r="R9" s="146"/>
      <c r="S9" s="70"/>
      <c r="T9" s="70"/>
      <c r="U9" s="70"/>
      <c r="V9" s="70"/>
      <c r="W9" s="70"/>
    </row>
    <row r="10" spans="1:23" ht="23.1" customHeight="1" x14ac:dyDescent="0.5">
      <c r="C10" s="70"/>
      <c r="D10" s="70"/>
      <c r="E10" s="70"/>
      <c r="F10" s="70"/>
      <c r="G10" s="70"/>
      <c r="H10" s="70"/>
      <c r="I10" s="70"/>
      <c r="J10" s="70"/>
      <c r="K10" s="70"/>
      <c r="L10" s="140"/>
      <c r="M10" s="140"/>
      <c r="N10" s="140" t="s">
        <v>148</v>
      </c>
      <c r="O10" s="140"/>
      <c r="P10" s="170" t="s">
        <v>117</v>
      </c>
      <c r="Q10" s="140"/>
      <c r="R10" s="140" t="s">
        <v>47</v>
      </c>
      <c r="S10" s="140"/>
      <c r="T10" s="140"/>
      <c r="U10" s="70"/>
      <c r="V10" s="70" t="s">
        <v>49</v>
      </c>
      <c r="W10" s="70"/>
    </row>
    <row r="11" spans="1:23" ht="23.1" customHeight="1" x14ac:dyDescent="0.5">
      <c r="C11" s="70"/>
      <c r="D11" s="70" t="s">
        <v>26</v>
      </c>
      <c r="E11" s="70"/>
      <c r="F11" s="70"/>
      <c r="G11" s="70"/>
      <c r="H11" s="70"/>
      <c r="I11" s="70"/>
      <c r="J11" s="70"/>
      <c r="K11" s="70"/>
      <c r="L11" s="140"/>
      <c r="M11" s="140"/>
      <c r="N11" s="140" t="s">
        <v>149</v>
      </c>
      <c r="O11" s="140"/>
      <c r="P11" s="170" t="s">
        <v>118</v>
      </c>
      <c r="Q11" s="140"/>
      <c r="R11" s="140" t="s">
        <v>50</v>
      </c>
      <c r="S11" s="140"/>
      <c r="T11" s="140"/>
      <c r="U11" s="70"/>
      <c r="V11" s="70" t="s">
        <v>46</v>
      </c>
      <c r="W11" s="70"/>
    </row>
    <row r="12" spans="1:23" ht="23.1" customHeight="1" x14ac:dyDescent="0.5">
      <c r="C12" s="70"/>
      <c r="D12" s="70" t="s">
        <v>52</v>
      </c>
      <c r="E12" s="70"/>
      <c r="F12" s="70" t="s">
        <v>53</v>
      </c>
      <c r="G12" s="70"/>
      <c r="H12" s="70" t="s">
        <v>54</v>
      </c>
      <c r="I12" s="70"/>
      <c r="J12" s="70" t="s">
        <v>55</v>
      </c>
      <c r="K12" s="70"/>
      <c r="L12" s="140" t="s">
        <v>56</v>
      </c>
      <c r="M12" s="140"/>
      <c r="N12" s="140" t="s">
        <v>150</v>
      </c>
      <c r="O12" s="140"/>
      <c r="P12" s="170" t="s">
        <v>119</v>
      </c>
      <c r="Q12" s="140"/>
      <c r="R12" s="140" t="s">
        <v>57</v>
      </c>
      <c r="S12" s="140"/>
      <c r="T12" s="140" t="s">
        <v>51</v>
      </c>
      <c r="U12" s="70"/>
      <c r="V12" s="70" t="s">
        <v>59</v>
      </c>
      <c r="W12" s="70"/>
    </row>
    <row r="13" spans="1:23" ht="23.1" customHeight="1" x14ac:dyDescent="0.5">
      <c r="B13" s="142" t="s">
        <v>5</v>
      </c>
      <c r="C13" s="70"/>
      <c r="D13" s="70" t="s">
        <v>60</v>
      </c>
      <c r="E13" s="70"/>
      <c r="F13" s="70" t="s">
        <v>67</v>
      </c>
      <c r="G13" s="70"/>
      <c r="H13" s="70" t="s">
        <v>61</v>
      </c>
      <c r="I13" s="70"/>
      <c r="J13" s="70" t="s">
        <v>62</v>
      </c>
      <c r="K13" s="70"/>
      <c r="L13" s="140" t="s">
        <v>63</v>
      </c>
      <c r="M13" s="140"/>
      <c r="N13" s="140" t="s">
        <v>119</v>
      </c>
      <c r="O13" s="140"/>
      <c r="P13" s="170" t="s">
        <v>120</v>
      </c>
      <c r="Q13" s="140"/>
      <c r="R13" s="140" t="s">
        <v>64</v>
      </c>
      <c r="S13" s="140"/>
      <c r="T13" s="140" t="s">
        <v>58</v>
      </c>
      <c r="U13" s="70"/>
      <c r="V13" s="70" t="s">
        <v>65</v>
      </c>
      <c r="W13" s="70"/>
    </row>
    <row r="14" spans="1:23" ht="23.1" customHeight="1" x14ac:dyDescent="0.5">
      <c r="C14" s="70"/>
      <c r="D14" s="187" t="s">
        <v>78</v>
      </c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</row>
    <row r="15" spans="1:23" ht="24.75" customHeight="1" x14ac:dyDescent="0.5">
      <c r="A15" s="5" t="s">
        <v>192</v>
      </c>
    </row>
    <row r="16" spans="1:23" ht="22.5" customHeight="1" x14ac:dyDescent="0.5">
      <c r="A16" s="5" t="s">
        <v>193</v>
      </c>
      <c r="D16" s="160">
        <v>300000</v>
      </c>
      <c r="E16" s="85"/>
      <c r="F16" s="160">
        <v>930000</v>
      </c>
      <c r="G16" s="85"/>
      <c r="H16" s="160">
        <v>30000</v>
      </c>
      <c r="I16" s="85"/>
      <c r="J16" s="160">
        <v>25430648</v>
      </c>
      <c r="K16" s="85"/>
      <c r="L16" s="160">
        <v>-1645493</v>
      </c>
      <c r="M16" s="85"/>
      <c r="N16" s="161">
        <v>-98240</v>
      </c>
      <c r="O16" s="85"/>
      <c r="P16" s="161">
        <v>76092</v>
      </c>
      <c r="Q16" s="85"/>
      <c r="R16" s="160">
        <f>SUM(L16:P16)</f>
        <v>-1667641</v>
      </c>
      <c r="S16" s="85"/>
      <c r="T16" s="160">
        <f>SUM(D16,F16,H16,J16,R16)</f>
        <v>25023007</v>
      </c>
      <c r="U16" s="82"/>
      <c r="V16" s="82"/>
      <c r="W16" s="82"/>
    </row>
    <row r="17" spans="1:25" ht="10.5" customHeight="1" x14ac:dyDescent="0.5"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</row>
    <row r="18" spans="1:25" ht="22.5" customHeight="1" x14ac:dyDescent="0.5">
      <c r="A18" s="5" t="s">
        <v>90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</row>
    <row r="19" spans="1:25" ht="22.5" customHeight="1" x14ac:dyDescent="0.5">
      <c r="A19" s="42" t="s">
        <v>163</v>
      </c>
      <c r="B19" s="150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</row>
    <row r="20" spans="1:25" ht="22.5" customHeight="1" x14ac:dyDescent="0.5">
      <c r="A20" s="46" t="s">
        <v>164</v>
      </c>
      <c r="B20" s="142">
        <v>6</v>
      </c>
      <c r="C20" s="2">
        <v>0</v>
      </c>
      <c r="D20" s="83">
        <v>0</v>
      </c>
      <c r="E20" s="83"/>
      <c r="F20" s="83">
        <v>0</v>
      </c>
      <c r="G20" s="83"/>
      <c r="H20" s="83">
        <v>0</v>
      </c>
      <c r="I20" s="83"/>
      <c r="J20" s="83">
        <v>-495000</v>
      </c>
      <c r="K20" s="83"/>
      <c r="L20" s="83">
        <v>0</v>
      </c>
      <c r="M20" s="83"/>
      <c r="N20" s="83">
        <v>0</v>
      </c>
      <c r="O20" s="83"/>
      <c r="P20" s="83">
        <v>0</v>
      </c>
      <c r="Q20" s="83"/>
      <c r="R20" s="173">
        <f>SUM(L20,N20,P20)</f>
        <v>0</v>
      </c>
      <c r="S20" s="83"/>
      <c r="T20" s="83">
        <f>SUM(D20,F20,H20,J20,R20)</f>
        <v>-495000</v>
      </c>
      <c r="U20" s="83"/>
      <c r="V20" s="83">
        <f>SUM(R20)</f>
        <v>0</v>
      </c>
      <c r="W20" s="83"/>
    </row>
    <row r="21" spans="1:25" ht="22.5" customHeight="1" x14ac:dyDescent="0.5">
      <c r="A21" s="42" t="s">
        <v>165</v>
      </c>
      <c r="D21" s="84">
        <f>SUM(D20)</f>
        <v>0</v>
      </c>
      <c r="E21" s="83">
        <f t="shared" ref="E21:K21" si="0">SUM(E20)</f>
        <v>0</v>
      </c>
      <c r="F21" s="84">
        <f t="shared" si="0"/>
        <v>0</v>
      </c>
      <c r="G21" s="83">
        <f t="shared" si="0"/>
        <v>0</v>
      </c>
      <c r="H21" s="84">
        <f t="shared" si="0"/>
        <v>0</v>
      </c>
      <c r="I21" s="83">
        <f t="shared" si="0"/>
        <v>0</v>
      </c>
      <c r="J21" s="84">
        <f t="shared" si="0"/>
        <v>-495000</v>
      </c>
      <c r="K21" s="83">
        <f t="shared" si="0"/>
        <v>0</v>
      </c>
      <c r="L21" s="84">
        <f>SUM(L20)</f>
        <v>0</v>
      </c>
      <c r="M21" s="85"/>
      <c r="N21" s="84">
        <f>SUM(N20)</f>
        <v>0</v>
      </c>
      <c r="O21" s="85"/>
      <c r="P21" s="84">
        <f>SUM(P20)</f>
        <v>0</v>
      </c>
      <c r="Q21" s="83">
        <f t="shared" ref="Q21" si="1">SUM(Q20)</f>
        <v>0</v>
      </c>
      <c r="R21" s="162">
        <f>SUM(L21,N21,P21)</f>
        <v>0</v>
      </c>
      <c r="S21" s="83">
        <f t="shared" ref="S21:W21" si="2">SUM(S20)</f>
        <v>0</v>
      </c>
      <c r="T21" s="84">
        <f t="shared" si="2"/>
        <v>-495000</v>
      </c>
      <c r="U21" s="83">
        <f t="shared" si="2"/>
        <v>0</v>
      </c>
      <c r="V21" s="83">
        <f t="shared" si="2"/>
        <v>0</v>
      </c>
      <c r="W21" s="83">
        <f t="shared" si="2"/>
        <v>0</v>
      </c>
    </row>
    <row r="22" spans="1:25" ht="9.9499999999999993" customHeight="1" x14ac:dyDescent="0.5"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5" ht="22.5" customHeight="1" x14ac:dyDescent="0.5">
      <c r="A23" s="5" t="s">
        <v>216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1:25" ht="22.5" customHeight="1" x14ac:dyDescent="0.5">
      <c r="A24" s="46" t="s">
        <v>125</v>
      </c>
      <c r="D24" s="43">
        <v>0</v>
      </c>
      <c r="E24" s="43"/>
      <c r="F24" s="43">
        <v>0</v>
      </c>
      <c r="G24" s="43"/>
      <c r="H24" s="43">
        <v>0</v>
      </c>
      <c r="I24" s="43"/>
      <c r="J24" s="83">
        <f>'PL-5-8'!D95</f>
        <v>3018654</v>
      </c>
      <c r="K24" s="43"/>
      <c r="L24" s="43">
        <v>0</v>
      </c>
      <c r="M24" s="43"/>
      <c r="N24" s="43">
        <v>0</v>
      </c>
      <c r="O24" s="43"/>
      <c r="P24" s="43">
        <v>0</v>
      </c>
      <c r="Q24" s="43"/>
      <c r="R24" s="43">
        <v>0</v>
      </c>
      <c r="S24" s="43"/>
      <c r="T24" s="43">
        <f t="shared" ref="T24:T25" si="3">SUM(D24,F24,H24,J24,R24)</f>
        <v>3018654</v>
      </c>
      <c r="U24" s="43"/>
      <c r="V24" s="43"/>
      <c r="W24" s="43"/>
    </row>
    <row r="25" spans="1:25" ht="22.5" customHeight="1" x14ac:dyDescent="0.5">
      <c r="A25" s="46" t="s">
        <v>126</v>
      </c>
      <c r="D25" s="43">
        <v>0</v>
      </c>
      <c r="E25" s="43"/>
      <c r="F25" s="43">
        <v>0</v>
      </c>
      <c r="G25" s="43"/>
      <c r="H25" s="43">
        <v>0</v>
      </c>
      <c r="I25" s="43"/>
      <c r="J25" s="43">
        <v>0</v>
      </c>
      <c r="K25" s="43"/>
      <c r="L25" s="43">
        <f>'PL-5-8'!D111</f>
        <v>-186787</v>
      </c>
      <c r="M25" s="43"/>
      <c r="N25" s="43">
        <f>'PL-5-8'!D117+'PL-5-8'!D119</f>
        <v>10307</v>
      </c>
      <c r="O25" s="43"/>
      <c r="P25" s="43">
        <f>'PL-5-8'!D121</f>
        <v>-251110</v>
      </c>
      <c r="Q25" s="43"/>
      <c r="R25" s="43">
        <f>SUM(L25:P25)</f>
        <v>-427590</v>
      </c>
      <c r="S25" s="43"/>
      <c r="T25" s="43">
        <f t="shared" si="3"/>
        <v>-427590</v>
      </c>
      <c r="U25" s="43"/>
      <c r="V25" s="43"/>
      <c r="W25" s="43"/>
    </row>
    <row r="26" spans="1:25" ht="22.5" customHeight="1" x14ac:dyDescent="0.5">
      <c r="A26" s="5" t="s">
        <v>80</v>
      </c>
      <c r="D26" s="60">
        <f>SUM(D24:D25)</f>
        <v>0</v>
      </c>
      <c r="E26" s="43"/>
      <c r="F26" s="60">
        <f>SUM(F24:F25)</f>
        <v>0</v>
      </c>
      <c r="G26" s="43"/>
      <c r="H26" s="60">
        <f>SUM(H24:H25)</f>
        <v>0</v>
      </c>
      <c r="I26" s="43"/>
      <c r="J26" s="60">
        <f>SUM(J24:J25)</f>
        <v>3018654</v>
      </c>
      <c r="K26" s="43"/>
      <c r="L26" s="60">
        <f>SUM(L24:L25)</f>
        <v>-186787</v>
      </c>
      <c r="M26" s="68"/>
      <c r="N26" s="60">
        <f>SUM(N24:N25)</f>
        <v>10307</v>
      </c>
      <c r="O26" s="68"/>
      <c r="P26" s="60">
        <f>SUM(P24:P25)</f>
        <v>-251110</v>
      </c>
      <c r="Q26" s="43"/>
      <c r="R26" s="60">
        <f>SUM(L26:P26)</f>
        <v>-427590</v>
      </c>
      <c r="S26" s="43"/>
      <c r="T26" s="60">
        <f>SUM(R26,D26,H26,J26)</f>
        <v>2591064</v>
      </c>
      <c r="U26" s="43"/>
      <c r="V26" s="43">
        <f>SUM(V24:V25)</f>
        <v>0</v>
      </c>
      <c r="W26" s="43"/>
    </row>
    <row r="27" spans="1:25" ht="9.9499999999999993" customHeight="1" x14ac:dyDescent="0.5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</row>
    <row r="28" spans="1:25" ht="22.5" customHeight="1" thickBot="1" x14ac:dyDescent="0.55000000000000004">
      <c r="A28" s="5" t="s">
        <v>194</v>
      </c>
      <c r="D28" s="87">
        <f>SUM(D16,D21,D26)</f>
        <v>300000</v>
      </c>
      <c r="E28" s="43"/>
      <c r="F28" s="87">
        <f>SUM(F16,F21,F26)</f>
        <v>930000</v>
      </c>
      <c r="G28" s="43"/>
      <c r="H28" s="87">
        <f>SUM(H16,H21,H26)</f>
        <v>30000</v>
      </c>
      <c r="I28" s="43"/>
      <c r="J28" s="87">
        <f>SUM(J16,J21,J26)</f>
        <v>27954302</v>
      </c>
      <c r="K28" s="43"/>
      <c r="L28" s="87">
        <f>SUM(L16,L21,L26)</f>
        <v>-1832280</v>
      </c>
      <c r="M28" s="68"/>
      <c r="N28" s="87">
        <f>SUM(N16,N21,N26)</f>
        <v>-87933</v>
      </c>
      <c r="O28" s="68"/>
      <c r="P28" s="87">
        <f>SUM(P16,P21,P26)</f>
        <v>-175018</v>
      </c>
      <c r="Q28" s="43"/>
      <c r="R28" s="87">
        <f>SUM(R16,R21,R26)</f>
        <v>-2095231</v>
      </c>
      <c r="S28" s="43"/>
      <c r="T28" s="87">
        <f>SUM(R28,F28,D28,H28,J28)</f>
        <v>27119071</v>
      </c>
      <c r="U28" s="43"/>
      <c r="V28" s="43" t="e">
        <f>SUM(#REF!,V21,V26)</f>
        <v>#REF!</v>
      </c>
      <c r="W28" s="43"/>
      <c r="Y28" s="72"/>
    </row>
    <row r="29" spans="1:25" ht="24" thickTop="1" x14ac:dyDescent="0.5"/>
    <row r="32" spans="1:25" x14ac:dyDescent="0.5">
      <c r="J32" s="148"/>
      <c r="R32" s="72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zoomScaleNormal="100" zoomScaleSheetLayoutView="76" zoomScalePageLayoutView="55" workbookViewId="0"/>
  </sheetViews>
  <sheetFormatPr defaultColWidth="9.140625" defaultRowHeight="21" customHeight="1" x14ac:dyDescent="0.5"/>
  <cols>
    <col min="1" max="1" width="64.710937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3.140625" style="2" customWidth="1"/>
    <col min="11" max="11" width="2.5703125" style="2" customWidth="1"/>
    <col min="12" max="12" width="14.42578125" style="2" customWidth="1"/>
    <col min="13" max="13" width="2.5703125" style="2" customWidth="1"/>
    <col min="14" max="14" width="13.140625" style="2" customWidth="1"/>
    <col min="15" max="16384" width="9.140625" style="2"/>
  </cols>
  <sheetData>
    <row r="1" spans="1:14" ht="23.1" customHeight="1" x14ac:dyDescent="0.55000000000000004">
      <c r="A1" s="132" t="s">
        <v>128</v>
      </c>
      <c r="B1" s="67"/>
      <c r="C1" s="5"/>
      <c r="D1" s="5"/>
      <c r="E1" s="5"/>
      <c r="F1" s="5"/>
      <c r="G1" s="5"/>
      <c r="H1" s="5"/>
      <c r="I1" s="5" t="s">
        <v>66</v>
      </c>
      <c r="J1" s="5"/>
      <c r="K1" s="5"/>
      <c r="L1" s="5"/>
      <c r="M1" s="5"/>
      <c r="N1" s="5"/>
    </row>
    <row r="2" spans="1:14" ht="23.1" customHeight="1" x14ac:dyDescent="0.55000000000000004">
      <c r="A2" s="133" t="s">
        <v>84</v>
      </c>
      <c r="B2" s="6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3.1" customHeight="1" x14ac:dyDescent="0.5">
      <c r="A3" s="5"/>
      <c r="B3" s="6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88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3.1" customHeight="1" x14ac:dyDescent="0.5">
      <c r="A5" s="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63" t="s">
        <v>169</v>
      </c>
      <c r="M5" s="155"/>
      <c r="N5" s="155"/>
    </row>
    <row r="6" spans="1:14" ht="23.1" customHeight="1" x14ac:dyDescent="0.5">
      <c r="C6" s="70"/>
      <c r="D6" s="70"/>
      <c r="E6" s="70"/>
      <c r="F6" s="70"/>
      <c r="G6" s="70"/>
      <c r="H6" s="189" t="s">
        <v>31</v>
      </c>
      <c r="I6" s="189"/>
      <c r="J6" s="189"/>
      <c r="K6" s="70"/>
      <c r="L6" s="164" t="s">
        <v>25</v>
      </c>
      <c r="M6" s="70"/>
      <c r="N6" s="70"/>
    </row>
    <row r="7" spans="1:14" ht="23.1" customHeight="1" x14ac:dyDescent="0.5">
      <c r="B7" s="171"/>
      <c r="C7" s="70"/>
      <c r="D7" s="70"/>
      <c r="E7" s="70"/>
      <c r="F7" s="70"/>
      <c r="G7" s="70"/>
      <c r="H7" s="146"/>
      <c r="I7" s="146"/>
      <c r="J7" s="146"/>
      <c r="K7" s="70"/>
      <c r="L7" s="165" t="s">
        <v>195</v>
      </c>
      <c r="M7" s="70"/>
      <c r="N7" s="70"/>
    </row>
    <row r="8" spans="1:14" ht="23.1" customHeight="1" x14ac:dyDescent="0.5">
      <c r="B8" s="154"/>
      <c r="C8" s="70"/>
      <c r="D8" s="70"/>
      <c r="E8" s="70"/>
      <c r="F8" s="70"/>
      <c r="G8" s="70"/>
      <c r="H8" s="146"/>
      <c r="I8" s="146"/>
      <c r="J8" s="146"/>
      <c r="K8" s="70"/>
      <c r="L8" s="165" t="s">
        <v>175</v>
      </c>
      <c r="M8" s="70"/>
      <c r="N8" s="70"/>
    </row>
    <row r="9" spans="1:14" ht="23.1" customHeight="1" x14ac:dyDescent="0.5">
      <c r="B9" s="167"/>
      <c r="C9" s="70"/>
      <c r="D9" s="70"/>
      <c r="E9" s="70"/>
      <c r="F9" s="70"/>
      <c r="G9" s="70"/>
      <c r="H9" s="146"/>
      <c r="I9" s="146"/>
      <c r="J9" s="146"/>
      <c r="K9" s="70"/>
      <c r="L9" s="165" t="s">
        <v>155</v>
      </c>
      <c r="M9" s="70"/>
      <c r="N9" s="70"/>
    </row>
    <row r="10" spans="1:14" ht="23.1" customHeight="1" x14ac:dyDescent="0.5">
      <c r="B10" s="154"/>
      <c r="C10" s="70"/>
      <c r="D10" s="70"/>
      <c r="E10" s="70"/>
      <c r="F10" s="70"/>
      <c r="G10" s="70"/>
      <c r="H10" s="146"/>
      <c r="I10" s="146"/>
      <c r="J10" s="146"/>
      <c r="K10" s="70"/>
      <c r="L10" s="70" t="s">
        <v>156</v>
      </c>
      <c r="M10" s="70"/>
      <c r="N10" s="70"/>
    </row>
    <row r="11" spans="1:14" ht="23.1" customHeight="1" x14ac:dyDescent="0.5">
      <c r="C11" s="70"/>
      <c r="D11" s="70" t="s">
        <v>26</v>
      </c>
      <c r="E11" s="70"/>
      <c r="F11" s="70"/>
      <c r="G11" s="70"/>
      <c r="H11" s="70"/>
      <c r="I11" s="70"/>
      <c r="J11" s="70"/>
      <c r="K11" s="70"/>
      <c r="L11" s="70" t="s">
        <v>157</v>
      </c>
      <c r="M11" s="70"/>
      <c r="N11" s="70"/>
    </row>
    <row r="12" spans="1:14" ht="23.1" customHeight="1" x14ac:dyDescent="0.5">
      <c r="C12" s="70"/>
      <c r="D12" s="70" t="s">
        <v>52</v>
      </c>
      <c r="E12" s="70"/>
      <c r="F12" s="70" t="s">
        <v>53</v>
      </c>
      <c r="G12" s="70"/>
      <c r="H12" s="70" t="s">
        <v>54</v>
      </c>
      <c r="I12" s="70"/>
      <c r="J12" s="70" t="s">
        <v>55</v>
      </c>
      <c r="K12" s="70"/>
      <c r="L12" s="70" t="s">
        <v>150</v>
      </c>
      <c r="M12" s="70"/>
      <c r="N12" s="70" t="s">
        <v>51</v>
      </c>
    </row>
    <row r="13" spans="1:14" ht="23.1" customHeight="1" x14ac:dyDescent="0.5">
      <c r="B13" s="151" t="s">
        <v>5</v>
      </c>
      <c r="C13" s="70"/>
      <c r="D13" s="70" t="s">
        <v>60</v>
      </c>
      <c r="E13" s="70"/>
      <c r="F13" s="70" t="s">
        <v>67</v>
      </c>
      <c r="G13" s="70"/>
      <c r="H13" s="70" t="s">
        <v>61</v>
      </c>
      <c r="I13" s="70"/>
      <c r="J13" s="70" t="s">
        <v>62</v>
      </c>
      <c r="K13" s="70"/>
      <c r="L13" s="70" t="s">
        <v>119</v>
      </c>
      <c r="M13" s="70"/>
      <c r="N13" s="70" t="s">
        <v>58</v>
      </c>
    </row>
    <row r="14" spans="1:14" ht="23.1" customHeight="1" x14ac:dyDescent="0.5">
      <c r="C14" s="70"/>
      <c r="D14" s="187" t="s">
        <v>78</v>
      </c>
      <c r="E14" s="187"/>
      <c r="F14" s="187"/>
      <c r="G14" s="187"/>
      <c r="H14" s="187"/>
      <c r="I14" s="187"/>
      <c r="J14" s="187"/>
      <c r="K14" s="187"/>
      <c r="L14" s="187"/>
      <c r="M14" s="187"/>
      <c r="N14" s="187"/>
    </row>
    <row r="15" spans="1:14" ht="24.75" customHeight="1" x14ac:dyDescent="0.5">
      <c r="A15" s="5" t="s">
        <v>182</v>
      </c>
    </row>
    <row r="16" spans="1:14" ht="22.5" customHeight="1" x14ac:dyDescent="0.5">
      <c r="A16" s="5" t="s">
        <v>168</v>
      </c>
      <c r="D16" s="71">
        <v>300000</v>
      </c>
      <c r="E16" s="137"/>
      <c r="F16" s="71">
        <v>930000</v>
      </c>
      <c r="G16" s="137"/>
      <c r="H16" s="71">
        <v>30000</v>
      </c>
      <c r="I16" s="137"/>
      <c r="J16" s="71">
        <v>14796730</v>
      </c>
      <c r="K16" s="71"/>
      <c r="L16" s="71">
        <v>-113250</v>
      </c>
      <c r="M16" s="71"/>
      <c r="N16" s="71">
        <f>SUM(D16:L16)</f>
        <v>15943480</v>
      </c>
    </row>
    <row r="17" spans="1:14" ht="9.9499999999999993" customHeight="1" x14ac:dyDescent="0.5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22.5" customHeight="1" x14ac:dyDescent="0.5">
      <c r="A18" s="5" t="s">
        <v>90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ht="22.5" customHeight="1" x14ac:dyDescent="0.5">
      <c r="A19" s="42" t="s">
        <v>163</v>
      </c>
      <c r="B19" s="150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22.5" customHeight="1" x14ac:dyDescent="0.5">
      <c r="A20" s="46" t="s">
        <v>164</v>
      </c>
      <c r="B20" s="1">
        <v>6</v>
      </c>
      <c r="D20" s="72">
        <v>0</v>
      </c>
      <c r="E20" s="72"/>
      <c r="F20" s="72">
        <v>0</v>
      </c>
      <c r="G20" s="72"/>
      <c r="H20" s="72">
        <v>0</v>
      </c>
      <c r="I20" s="72"/>
      <c r="J20" s="72">
        <v>-240000</v>
      </c>
      <c r="K20" s="72"/>
      <c r="L20" s="72">
        <v>0</v>
      </c>
      <c r="M20" s="72"/>
      <c r="N20" s="72">
        <f>SUM(D20:L20)</f>
        <v>-240000</v>
      </c>
    </row>
    <row r="21" spans="1:14" ht="22.5" customHeight="1" x14ac:dyDescent="0.5">
      <c r="A21" s="42" t="s">
        <v>165</v>
      </c>
      <c r="D21" s="73">
        <f>SUM(D20)</f>
        <v>0</v>
      </c>
      <c r="E21" s="71"/>
      <c r="F21" s="73">
        <f>SUM(F20)</f>
        <v>0</v>
      </c>
      <c r="G21" s="71"/>
      <c r="H21" s="73">
        <f>SUM(H20)</f>
        <v>0</v>
      </c>
      <c r="I21" s="71"/>
      <c r="J21" s="73">
        <f>SUM(J20)</f>
        <v>-240000</v>
      </c>
      <c r="K21" s="71"/>
      <c r="L21" s="73">
        <f>SUM(L20)</f>
        <v>0</v>
      </c>
      <c r="M21" s="71"/>
      <c r="N21" s="73">
        <f>SUM(D21:L21)</f>
        <v>-240000</v>
      </c>
    </row>
    <row r="22" spans="1:14" ht="9.9499999999999993" customHeight="1" x14ac:dyDescent="0.5"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</row>
    <row r="23" spans="1:14" ht="22.5" customHeight="1" x14ac:dyDescent="0.5">
      <c r="A23" s="5" t="s">
        <v>216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ht="22.5" customHeight="1" x14ac:dyDescent="0.5">
      <c r="A24" s="2" t="s">
        <v>125</v>
      </c>
      <c r="D24" s="72">
        <v>0</v>
      </c>
      <c r="E24" s="72"/>
      <c r="F24" s="72">
        <v>0</v>
      </c>
      <c r="G24" s="72"/>
      <c r="H24" s="72">
        <v>0</v>
      </c>
      <c r="I24" s="72"/>
      <c r="J24" s="72">
        <v>1849046</v>
      </c>
      <c r="K24" s="72"/>
      <c r="L24" s="72">
        <v>0</v>
      </c>
      <c r="M24" s="72"/>
      <c r="N24" s="72">
        <f>SUM(D24:L24)</f>
        <v>1849046</v>
      </c>
    </row>
    <row r="25" spans="1:14" ht="22.5" customHeight="1" x14ac:dyDescent="0.5">
      <c r="A25" s="2" t="s">
        <v>126</v>
      </c>
      <c r="D25" s="72">
        <v>0</v>
      </c>
      <c r="E25" s="72"/>
      <c r="F25" s="72">
        <v>0</v>
      </c>
      <c r="G25" s="72"/>
      <c r="H25" s="72">
        <v>0</v>
      </c>
      <c r="I25" s="72"/>
      <c r="J25" s="72">
        <v>0</v>
      </c>
      <c r="K25" s="72"/>
      <c r="L25" s="72">
        <v>6819</v>
      </c>
      <c r="M25" s="72"/>
      <c r="N25" s="72">
        <f>SUM(D25:L25)</f>
        <v>6819</v>
      </c>
    </row>
    <row r="26" spans="1:14" ht="22.5" customHeight="1" x14ac:dyDescent="0.5">
      <c r="A26" s="4" t="s">
        <v>80</v>
      </c>
      <c r="D26" s="74">
        <f>SUM(D24:D25)</f>
        <v>0</v>
      </c>
      <c r="E26" s="72"/>
      <c r="F26" s="74">
        <f>SUM(F24:F25)</f>
        <v>0</v>
      </c>
      <c r="G26" s="72"/>
      <c r="H26" s="74">
        <f>SUM(H24:H25)</f>
        <v>0</v>
      </c>
      <c r="I26" s="72"/>
      <c r="J26" s="74">
        <f>SUM(J24:J25)</f>
        <v>1849046</v>
      </c>
      <c r="K26" s="72"/>
      <c r="L26" s="74">
        <f>SUM(L24:L25)</f>
        <v>6819</v>
      </c>
      <c r="M26" s="72"/>
      <c r="N26" s="74">
        <f>SUM(N24:N25)</f>
        <v>1855865</v>
      </c>
    </row>
    <row r="27" spans="1:14" ht="9.9499999999999993" customHeight="1" x14ac:dyDescent="0.5">
      <c r="D27" s="75"/>
      <c r="E27" s="72"/>
      <c r="F27" s="75"/>
      <c r="G27" s="72"/>
      <c r="H27" s="75"/>
      <c r="I27" s="72"/>
      <c r="J27" s="75"/>
      <c r="K27" s="72"/>
      <c r="L27" s="72"/>
      <c r="M27" s="72"/>
      <c r="N27" s="75"/>
    </row>
    <row r="28" spans="1:14" ht="22.5" customHeight="1" thickBot="1" x14ac:dyDescent="0.55000000000000004">
      <c r="A28" s="5" t="s">
        <v>183</v>
      </c>
      <c r="D28" s="76">
        <f>SUM(D16,D21,D26)</f>
        <v>300000</v>
      </c>
      <c r="E28" s="72"/>
      <c r="F28" s="76">
        <f>SUM(F16,F21,F26)</f>
        <v>930000</v>
      </c>
      <c r="G28" s="72"/>
      <c r="H28" s="76">
        <f>SUM(H16,H21,H26)</f>
        <v>30000</v>
      </c>
      <c r="I28" s="72"/>
      <c r="J28" s="76">
        <f>SUM(J16,J21,J26)</f>
        <v>16405776</v>
      </c>
      <c r="K28" s="134">
        <v>-1</v>
      </c>
      <c r="L28" s="76">
        <f>SUM(L16,L21,L26)</f>
        <v>-106431</v>
      </c>
      <c r="M28" s="77"/>
      <c r="N28" s="76">
        <f>SUM(N16,N21,N26)</f>
        <v>17559345</v>
      </c>
    </row>
    <row r="29" spans="1:14" ht="8.1" customHeight="1" thickTop="1" x14ac:dyDescent="0.5">
      <c r="A29" s="5"/>
      <c r="B29" s="154"/>
      <c r="D29" s="166"/>
      <c r="E29" s="72"/>
      <c r="F29" s="166"/>
      <c r="G29" s="72"/>
      <c r="H29" s="166"/>
      <c r="I29" s="72"/>
      <c r="J29" s="166"/>
      <c r="K29" s="77"/>
      <c r="L29" s="166"/>
      <c r="M29" s="77"/>
      <c r="N29" s="166"/>
    </row>
    <row r="30" spans="1:14" s="154" customFormat="1" ht="26.25" customHeight="1" x14ac:dyDescent="0.5">
      <c r="A30" s="63" t="s">
        <v>68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</sheetData>
  <mergeCells count="3">
    <mergeCell ref="B4:N4"/>
    <mergeCell ref="H6:J6"/>
    <mergeCell ref="D14:N14"/>
  </mergeCells>
  <pageMargins left="0.8" right="0.8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sheetPr>
    <pageSetUpPr fitToPage="1"/>
  </sheetPr>
  <dimension ref="A1:N33"/>
  <sheetViews>
    <sheetView zoomScaleNormal="100" zoomScaleSheetLayoutView="70" workbookViewId="0"/>
  </sheetViews>
  <sheetFormatPr defaultColWidth="9.140625" defaultRowHeight="21" customHeight="1" x14ac:dyDescent="0.5"/>
  <cols>
    <col min="1" max="1" width="62.140625" style="2" customWidth="1"/>
    <col min="2" max="2" width="10.5703125" style="142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4.140625" style="2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 x14ac:dyDescent="0.55000000000000004">
      <c r="A1" s="132" t="s">
        <v>128</v>
      </c>
      <c r="B1" s="67"/>
      <c r="C1" s="5"/>
      <c r="D1" s="5"/>
      <c r="E1" s="5"/>
      <c r="F1" s="5"/>
      <c r="G1" s="5"/>
      <c r="H1" s="5"/>
      <c r="I1" s="5" t="s">
        <v>66</v>
      </c>
      <c r="J1" s="5"/>
      <c r="K1" s="5"/>
      <c r="L1" s="5"/>
      <c r="M1" s="5"/>
      <c r="N1" s="5"/>
    </row>
    <row r="2" spans="1:14" ht="23.1" customHeight="1" x14ac:dyDescent="0.55000000000000004">
      <c r="A2" s="132" t="s">
        <v>84</v>
      </c>
      <c r="B2" s="6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7.5" customHeight="1" x14ac:dyDescent="0.5">
      <c r="A3" s="5"/>
      <c r="B3" s="6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88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3.1" customHeight="1" x14ac:dyDescent="0.5">
      <c r="A5" s="5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7" t="s">
        <v>50</v>
      </c>
      <c r="M5" s="143"/>
      <c r="N5" s="143"/>
    </row>
    <row r="6" spans="1:14" ht="23.1" customHeight="1" x14ac:dyDescent="0.5">
      <c r="C6" s="70"/>
      <c r="D6" s="70"/>
      <c r="E6" s="70"/>
      <c r="F6" s="70"/>
      <c r="G6" s="70"/>
      <c r="H6" s="189" t="s">
        <v>31</v>
      </c>
      <c r="I6" s="189"/>
      <c r="J6" s="189"/>
      <c r="K6" s="70"/>
      <c r="L6" s="144" t="s">
        <v>151</v>
      </c>
      <c r="M6" s="70"/>
      <c r="N6" s="70"/>
    </row>
    <row r="7" spans="1:14" ht="23.1" customHeight="1" x14ac:dyDescent="0.5">
      <c r="C7" s="70"/>
      <c r="D7" s="70"/>
      <c r="E7" s="70"/>
      <c r="F7" s="70"/>
      <c r="G7" s="70"/>
      <c r="H7" s="146"/>
      <c r="I7" s="146"/>
      <c r="J7" s="146"/>
      <c r="K7" s="70"/>
      <c r="L7" s="70" t="s">
        <v>195</v>
      </c>
      <c r="M7" s="70"/>
      <c r="N7" s="70"/>
    </row>
    <row r="8" spans="1:14" ht="23.1" customHeight="1" x14ac:dyDescent="0.5">
      <c r="B8" s="149"/>
      <c r="C8" s="70"/>
      <c r="D8" s="70"/>
      <c r="E8" s="70"/>
      <c r="F8" s="70"/>
      <c r="G8" s="70"/>
      <c r="H8" s="146"/>
      <c r="I8" s="146"/>
      <c r="J8" s="146"/>
      <c r="K8" s="70"/>
      <c r="L8" s="70" t="s">
        <v>175</v>
      </c>
      <c r="M8" s="70"/>
      <c r="N8" s="70"/>
    </row>
    <row r="9" spans="1:14" ht="23.1" customHeight="1" x14ac:dyDescent="0.5">
      <c r="C9" s="70"/>
      <c r="D9" s="70"/>
      <c r="E9" s="70"/>
      <c r="F9" s="70"/>
      <c r="G9" s="70"/>
      <c r="H9" s="146"/>
      <c r="I9" s="146"/>
      <c r="J9" s="146"/>
      <c r="K9" s="70"/>
      <c r="L9" s="70" t="s">
        <v>155</v>
      </c>
      <c r="M9" s="70"/>
      <c r="N9" s="70"/>
    </row>
    <row r="10" spans="1:14" ht="23.1" customHeight="1" x14ac:dyDescent="0.5">
      <c r="C10" s="70"/>
      <c r="D10" s="70"/>
      <c r="E10" s="70"/>
      <c r="F10" s="70"/>
      <c r="G10" s="70"/>
      <c r="H10" s="146"/>
      <c r="I10" s="146"/>
      <c r="J10" s="146"/>
      <c r="K10" s="70"/>
      <c r="L10" s="70" t="s">
        <v>156</v>
      </c>
      <c r="M10" s="70"/>
      <c r="N10" s="70"/>
    </row>
    <row r="11" spans="1:14" ht="23.1" customHeight="1" x14ac:dyDescent="0.5">
      <c r="C11" s="70"/>
      <c r="D11" s="70" t="s">
        <v>26</v>
      </c>
      <c r="E11" s="70"/>
      <c r="F11" s="70"/>
      <c r="G11" s="70"/>
      <c r="H11" s="70"/>
      <c r="I11" s="70"/>
      <c r="J11" s="70"/>
      <c r="K11" s="70"/>
      <c r="L11" s="70" t="s">
        <v>157</v>
      </c>
      <c r="M11" s="70"/>
      <c r="N11" s="70"/>
    </row>
    <row r="12" spans="1:14" ht="23.1" customHeight="1" x14ac:dyDescent="0.5">
      <c r="C12" s="70"/>
      <c r="D12" s="70" t="s">
        <v>52</v>
      </c>
      <c r="E12" s="70"/>
      <c r="F12" s="70" t="s">
        <v>53</v>
      </c>
      <c r="G12" s="70"/>
      <c r="H12" s="70" t="s">
        <v>54</v>
      </c>
      <c r="I12" s="70"/>
      <c r="J12" s="70" t="s">
        <v>55</v>
      </c>
      <c r="K12" s="70"/>
      <c r="L12" s="70" t="s">
        <v>150</v>
      </c>
      <c r="M12" s="70"/>
      <c r="N12" s="70" t="s">
        <v>51</v>
      </c>
    </row>
    <row r="13" spans="1:14" ht="23.1" customHeight="1" x14ac:dyDescent="0.5">
      <c r="B13" s="142" t="s">
        <v>5</v>
      </c>
      <c r="C13" s="70"/>
      <c r="D13" s="70" t="s">
        <v>60</v>
      </c>
      <c r="E13" s="70"/>
      <c r="F13" s="70" t="s">
        <v>67</v>
      </c>
      <c r="G13" s="70"/>
      <c r="H13" s="70" t="s">
        <v>61</v>
      </c>
      <c r="I13" s="70"/>
      <c r="J13" s="70" t="s">
        <v>62</v>
      </c>
      <c r="K13" s="70"/>
      <c r="L13" s="70" t="s">
        <v>119</v>
      </c>
      <c r="M13" s="70"/>
      <c r="N13" s="70" t="s">
        <v>58</v>
      </c>
    </row>
    <row r="14" spans="1:14" ht="23.1" customHeight="1" x14ac:dyDescent="0.5">
      <c r="C14" s="70"/>
      <c r="D14" s="187" t="s">
        <v>78</v>
      </c>
      <c r="E14" s="187"/>
      <c r="F14" s="187"/>
      <c r="G14" s="187"/>
      <c r="H14" s="187"/>
      <c r="I14" s="187"/>
      <c r="J14" s="187"/>
      <c r="K14" s="187"/>
      <c r="L14" s="187"/>
      <c r="M14" s="187"/>
      <c r="N14" s="187"/>
    </row>
    <row r="15" spans="1:14" ht="24.75" customHeight="1" x14ac:dyDescent="0.5">
      <c r="A15" s="5" t="s">
        <v>192</v>
      </c>
    </row>
    <row r="16" spans="1:14" ht="22.5" customHeight="1" x14ac:dyDescent="0.5">
      <c r="A16" s="5" t="s">
        <v>193</v>
      </c>
      <c r="D16" s="71">
        <v>300000</v>
      </c>
      <c r="E16" s="71"/>
      <c r="F16" s="71">
        <v>930000</v>
      </c>
      <c r="G16" s="71"/>
      <c r="H16" s="71">
        <v>30000</v>
      </c>
      <c r="I16" s="71"/>
      <c r="J16" s="71">
        <v>16859632</v>
      </c>
      <c r="K16" s="71"/>
      <c r="L16" s="71">
        <v>-98240</v>
      </c>
      <c r="M16" s="71"/>
      <c r="N16" s="71">
        <f>SUM(D16:L16)</f>
        <v>18021392</v>
      </c>
    </row>
    <row r="17" spans="1:14" ht="9.9499999999999993" customHeight="1" x14ac:dyDescent="0.5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22.5" customHeight="1" x14ac:dyDescent="0.5">
      <c r="A18" s="5" t="s">
        <v>90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ht="22.5" customHeight="1" x14ac:dyDescent="0.5">
      <c r="A19" s="42" t="s">
        <v>163</v>
      </c>
      <c r="B19" s="150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22.5" customHeight="1" x14ac:dyDescent="0.5">
      <c r="A20" s="46" t="s">
        <v>164</v>
      </c>
      <c r="B20" s="142">
        <v>6</v>
      </c>
      <c r="D20" s="72">
        <v>0</v>
      </c>
      <c r="E20" s="72"/>
      <c r="F20" s="72">
        <v>0</v>
      </c>
      <c r="G20" s="72"/>
      <c r="H20" s="72">
        <v>0</v>
      </c>
      <c r="I20" s="72"/>
      <c r="J20" s="72">
        <v>-495000</v>
      </c>
      <c r="K20" s="72"/>
      <c r="L20" s="72">
        <v>0</v>
      </c>
      <c r="M20" s="72"/>
      <c r="N20" s="72">
        <f>SUM(D20:L20)</f>
        <v>-495000</v>
      </c>
    </row>
    <row r="21" spans="1:14" ht="22.5" customHeight="1" x14ac:dyDescent="0.5">
      <c r="A21" s="42" t="s">
        <v>165</v>
      </c>
      <c r="D21" s="73">
        <f>SUM(D20)</f>
        <v>0</v>
      </c>
      <c r="E21" s="71"/>
      <c r="F21" s="73">
        <f>SUM(F20)</f>
        <v>0</v>
      </c>
      <c r="G21" s="71"/>
      <c r="H21" s="73">
        <f>SUM(H20)</f>
        <v>0</v>
      </c>
      <c r="I21" s="71"/>
      <c r="J21" s="73">
        <f>SUM(J20)</f>
        <v>-495000</v>
      </c>
      <c r="K21" s="71"/>
      <c r="L21" s="73">
        <f>SUM(L20)</f>
        <v>0</v>
      </c>
      <c r="M21" s="71"/>
      <c r="N21" s="73">
        <f>SUM(D21:L21)</f>
        <v>-495000</v>
      </c>
    </row>
    <row r="22" spans="1:14" ht="9.9499999999999993" customHeight="1" x14ac:dyDescent="0.5"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</row>
    <row r="23" spans="1:14" ht="22.5" customHeight="1" x14ac:dyDescent="0.5">
      <c r="A23" s="5" t="s">
        <v>216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ht="22.5" customHeight="1" x14ac:dyDescent="0.5">
      <c r="A24" s="2" t="s">
        <v>125</v>
      </c>
      <c r="D24" s="78">
        <v>0</v>
      </c>
      <c r="E24" s="78"/>
      <c r="F24" s="78">
        <v>0</v>
      </c>
      <c r="G24" s="78"/>
      <c r="H24" s="78">
        <v>0</v>
      </c>
      <c r="I24" s="78"/>
      <c r="J24" s="78">
        <v>1759410</v>
      </c>
      <c r="K24" s="78"/>
      <c r="L24" s="78">
        <v>0</v>
      </c>
      <c r="M24" s="78"/>
      <c r="N24" s="72">
        <f>SUM(D24:L24)</f>
        <v>1759410</v>
      </c>
    </row>
    <row r="25" spans="1:14" ht="22.5" customHeight="1" x14ac:dyDescent="0.5">
      <c r="A25" s="2" t="s">
        <v>126</v>
      </c>
      <c r="D25" s="78">
        <v>0</v>
      </c>
      <c r="E25" s="78"/>
      <c r="F25" s="78">
        <v>0</v>
      </c>
      <c r="G25" s="78"/>
      <c r="H25" s="78">
        <v>0</v>
      </c>
      <c r="I25" s="78"/>
      <c r="J25" s="78">
        <v>0</v>
      </c>
      <c r="K25" s="78"/>
      <c r="L25" s="78">
        <v>10308</v>
      </c>
      <c r="M25" s="78"/>
      <c r="N25" s="72">
        <f>SUM(D25:L25)</f>
        <v>10308</v>
      </c>
    </row>
    <row r="26" spans="1:14" ht="22.5" customHeight="1" x14ac:dyDescent="0.5">
      <c r="A26" s="4" t="s">
        <v>80</v>
      </c>
      <c r="D26" s="79">
        <f>SUM(D24:D25)</f>
        <v>0</v>
      </c>
      <c r="E26" s="78"/>
      <c r="F26" s="79">
        <f>SUM(F24:F25)</f>
        <v>0</v>
      </c>
      <c r="G26" s="78"/>
      <c r="H26" s="79">
        <f>SUM(H24:H25)</f>
        <v>0</v>
      </c>
      <c r="I26" s="78"/>
      <c r="J26" s="79">
        <f>SUM(J24:J25)</f>
        <v>1759410</v>
      </c>
      <c r="K26" s="78"/>
      <c r="L26" s="79">
        <f>SUM(L24:L25)</f>
        <v>10308</v>
      </c>
      <c r="M26" s="78"/>
      <c r="N26" s="79">
        <f>SUM(N24:N25)</f>
        <v>1769718</v>
      </c>
    </row>
    <row r="27" spans="1:14" ht="9.9499999999999993" customHeight="1" x14ac:dyDescent="0.5">
      <c r="A27" s="172"/>
      <c r="D27" s="80"/>
      <c r="E27" s="78"/>
      <c r="F27" s="80"/>
      <c r="G27" s="78"/>
      <c r="H27" s="80"/>
      <c r="I27" s="78"/>
      <c r="J27" s="80"/>
      <c r="K27" s="78"/>
      <c r="L27" s="80"/>
      <c r="M27" s="78"/>
      <c r="N27" s="80"/>
    </row>
    <row r="28" spans="1:14" ht="22.5" customHeight="1" thickBot="1" x14ac:dyDescent="0.55000000000000004">
      <c r="A28" s="5" t="s">
        <v>194</v>
      </c>
      <c r="D28" s="81">
        <f>SUM(D16,D21,D26)</f>
        <v>300000</v>
      </c>
      <c r="E28" s="78"/>
      <c r="F28" s="81">
        <f>SUM(F16,F21,F26)</f>
        <v>930000</v>
      </c>
      <c r="G28" s="78"/>
      <c r="H28" s="81">
        <f>SUM(H16,H21,H26)</f>
        <v>30000</v>
      </c>
      <c r="I28" s="78"/>
      <c r="J28" s="81">
        <f>SUM(J16,J21,J26)</f>
        <v>18124042</v>
      </c>
      <c r="K28" s="134">
        <v>-1</v>
      </c>
      <c r="L28" s="81">
        <f>SUM(L16,L21,L26)</f>
        <v>-87932</v>
      </c>
      <c r="M28" s="134"/>
      <c r="N28" s="81">
        <f>SUM(N16,N21,N26)</f>
        <v>19296110</v>
      </c>
    </row>
    <row r="29" spans="1:14" ht="9.9499999999999993" customHeight="1" thickTop="1" x14ac:dyDescent="0.5"/>
    <row r="30" spans="1:14" s="142" customFormat="1" ht="26.25" customHeight="1" x14ac:dyDescent="0.5">
      <c r="A30" s="63" t="s">
        <v>68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3" spans="10:14" ht="21" customHeight="1" x14ac:dyDescent="0.5">
      <c r="J33" s="72"/>
      <c r="L33" s="72"/>
      <c r="N33" s="72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3"/>
  <sheetViews>
    <sheetView zoomScaleNormal="100" zoomScaleSheetLayoutView="55" workbookViewId="0">
      <selection activeCell="I83" sqref="I83"/>
    </sheetView>
  </sheetViews>
  <sheetFormatPr defaultColWidth="8.7109375" defaultRowHeight="23.25" x14ac:dyDescent="0.5"/>
  <cols>
    <col min="1" max="1" width="44.85546875" style="2" customWidth="1"/>
    <col min="2" max="2" width="8.140625" style="1" customWidth="1"/>
    <col min="3" max="3" width="11.28515625" style="2" customWidth="1"/>
    <col min="4" max="4" width="1.85546875" style="2" customWidth="1"/>
    <col min="5" max="5" width="11.28515625" style="2" customWidth="1"/>
    <col min="6" max="6" width="1.85546875" style="2" customWidth="1"/>
    <col min="7" max="7" width="11.28515625" style="9" customWidth="1"/>
    <col min="8" max="8" width="1.85546875" style="2" customWidth="1"/>
    <col min="9" max="9" width="11.28515625" style="2" customWidth="1"/>
    <col min="10" max="16384" width="8.7109375" style="2"/>
  </cols>
  <sheetData>
    <row r="1" spans="1:9" ht="23.1" customHeight="1" x14ac:dyDescent="0.55000000000000004">
      <c r="A1" s="132" t="s">
        <v>128</v>
      </c>
      <c r="C1" s="9"/>
      <c r="D1" s="9"/>
      <c r="E1" s="9"/>
      <c r="F1" s="9"/>
      <c r="H1" s="9"/>
      <c r="I1" s="9"/>
    </row>
    <row r="2" spans="1:9" ht="23.1" customHeight="1" x14ac:dyDescent="0.55000000000000004">
      <c r="A2" s="133" t="s">
        <v>85</v>
      </c>
      <c r="C2" s="9"/>
      <c r="D2" s="9"/>
      <c r="E2" s="9"/>
      <c r="F2" s="9"/>
      <c r="H2" s="9"/>
      <c r="I2" s="9"/>
    </row>
    <row r="3" spans="1:9" ht="16.5" customHeight="1" x14ac:dyDescent="0.5">
      <c r="C3" s="9"/>
      <c r="D3" s="9"/>
      <c r="E3" s="9"/>
      <c r="F3" s="9"/>
      <c r="H3" s="9"/>
      <c r="I3" s="9"/>
    </row>
    <row r="4" spans="1:9" ht="23.1" customHeight="1" x14ac:dyDescent="0.5">
      <c r="C4" s="183" t="s">
        <v>1</v>
      </c>
      <c r="D4" s="183"/>
      <c r="E4" s="183"/>
      <c r="F4" s="41"/>
      <c r="G4" s="183" t="s">
        <v>2</v>
      </c>
      <c r="H4" s="183"/>
      <c r="I4" s="183"/>
    </row>
    <row r="5" spans="1:9" ht="23.1" customHeight="1" x14ac:dyDescent="0.5">
      <c r="C5" s="186" t="s">
        <v>184</v>
      </c>
      <c r="D5" s="186"/>
      <c r="E5" s="186"/>
      <c r="F5" s="10"/>
      <c r="G5" s="186" t="str">
        <f>C5</f>
        <v>สำหรับงวดเก้าเดือนสิ้นสุด</v>
      </c>
      <c r="H5" s="186"/>
      <c r="I5" s="186"/>
    </row>
    <row r="6" spans="1:9" ht="23.1" customHeight="1" x14ac:dyDescent="0.5">
      <c r="C6" s="186" t="s">
        <v>181</v>
      </c>
      <c r="D6" s="186"/>
      <c r="E6" s="186"/>
      <c r="F6" s="10"/>
      <c r="G6" s="186" t="str">
        <f>C6</f>
        <v>วันที่ 31 ธันวาคม</v>
      </c>
      <c r="H6" s="186"/>
      <c r="I6" s="186"/>
    </row>
    <row r="7" spans="1:9" ht="23.1" customHeight="1" x14ac:dyDescent="0.5">
      <c r="B7" s="1" t="s">
        <v>5</v>
      </c>
      <c r="C7" s="10">
        <v>2565</v>
      </c>
      <c r="D7" s="10"/>
      <c r="E7" s="153">
        <v>2564</v>
      </c>
      <c r="F7" s="10"/>
      <c r="G7" s="153">
        <v>2565</v>
      </c>
      <c r="H7" s="10"/>
      <c r="I7" s="153">
        <v>2564</v>
      </c>
    </row>
    <row r="8" spans="1:9" ht="23.1" customHeight="1" x14ac:dyDescent="0.5">
      <c r="C8" s="184" t="s">
        <v>78</v>
      </c>
      <c r="D8" s="184"/>
      <c r="E8" s="184"/>
      <c r="F8" s="184"/>
      <c r="G8" s="184"/>
      <c r="H8" s="184"/>
      <c r="I8" s="184"/>
    </row>
    <row r="9" spans="1:9" ht="21" customHeight="1" x14ac:dyDescent="0.5">
      <c r="A9" s="42" t="s">
        <v>69</v>
      </c>
      <c r="C9" s="9"/>
      <c r="D9" s="9"/>
      <c r="E9" s="9"/>
      <c r="F9" s="9"/>
      <c r="H9" s="9"/>
      <c r="I9" s="9"/>
    </row>
    <row r="10" spans="1:9" ht="21" customHeight="1" x14ac:dyDescent="0.5">
      <c r="A10" s="2" t="s">
        <v>205</v>
      </c>
      <c r="C10" s="43">
        <f>'PL-5-8'!D107</f>
        <v>3018654</v>
      </c>
      <c r="D10" s="43"/>
      <c r="E10" s="43">
        <v>3101532</v>
      </c>
      <c r="F10" s="43"/>
      <c r="G10" s="43">
        <f>'PL-5-8'!H107</f>
        <v>1759410</v>
      </c>
      <c r="H10" s="43"/>
      <c r="I10" s="43">
        <v>1849046</v>
      </c>
    </row>
    <row r="11" spans="1:9" ht="21" customHeight="1" x14ac:dyDescent="0.5">
      <c r="A11" s="44" t="s">
        <v>101</v>
      </c>
      <c r="C11" s="43"/>
      <c r="D11" s="43"/>
      <c r="E11" s="43"/>
      <c r="F11" s="43"/>
      <c r="G11" s="43"/>
      <c r="H11" s="43"/>
      <c r="I11" s="43"/>
    </row>
    <row r="12" spans="1:9" ht="21" customHeight="1" x14ac:dyDescent="0.5">
      <c r="A12" s="2" t="s">
        <v>102</v>
      </c>
      <c r="C12" s="45">
        <v>137459</v>
      </c>
      <c r="D12" s="43"/>
      <c r="E12" s="43">
        <v>134740</v>
      </c>
      <c r="F12" s="43"/>
      <c r="G12" s="45">
        <v>137459</v>
      </c>
      <c r="H12" s="43"/>
      <c r="I12" s="43">
        <v>134740</v>
      </c>
    </row>
    <row r="13" spans="1:9" ht="21" customHeight="1" x14ac:dyDescent="0.5">
      <c r="A13" s="9" t="s">
        <v>212</v>
      </c>
      <c r="C13" s="43">
        <v>52169</v>
      </c>
      <c r="D13" s="43"/>
      <c r="E13" s="43">
        <v>-31345</v>
      </c>
      <c r="F13" s="43"/>
      <c r="G13" s="43">
        <v>52169</v>
      </c>
      <c r="H13" s="43"/>
      <c r="I13" s="43">
        <v>-31345</v>
      </c>
    </row>
    <row r="14" spans="1:9" ht="21" customHeight="1" x14ac:dyDescent="0.5">
      <c r="A14" s="9" t="s">
        <v>98</v>
      </c>
      <c r="B14" s="1" t="s">
        <v>204</v>
      </c>
      <c r="C14" s="43">
        <v>0</v>
      </c>
      <c r="D14" s="43"/>
      <c r="E14" s="43">
        <v>0</v>
      </c>
      <c r="F14" s="43"/>
      <c r="G14" s="43">
        <v>-25491</v>
      </c>
      <c r="H14" s="43"/>
      <c r="I14" s="43">
        <v>-25491</v>
      </c>
    </row>
    <row r="15" spans="1:9" ht="21" customHeight="1" x14ac:dyDescent="0.5">
      <c r="A15" s="46" t="s">
        <v>99</v>
      </c>
      <c r="C15" s="43">
        <v>-508702</v>
      </c>
      <c r="D15" s="43"/>
      <c r="E15" s="43">
        <v>-254181</v>
      </c>
      <c r="F15" s="43"/>
      <c r="G15" s="43">
        <v>-508702</v>
      </c>
      <c r="H15" s="43"/>
      <c r="I15" s="43">
        <v>-254181</v>
      </c>
    </row>
    <row r="16" spans="1:9" ht="21" customHeight="1" x14ac:dyDescent="0.5">
      <c r="A16" s="2" t="s">
        <v>44</v>
      </c>
      <c r="C16" s="43">
        <v>115</v>
      </c>
      <c r="D16" s="43"/>
      <c r="E16" s="43">
        <v>37</v>
      </c>
      <c r="F16" s="43"/>
      <c r="G16" s="43">
        <v>115</v>
      </c>
      <c r="H16" s="43"/>
      <c r="I16" s="43">
        <v>37</v>
      </c>
    </row>
    <row r="17" spans="1:9" ht="21" hidden="1" customHeight="1" x14ac:dyDescent="0.5">
      <c r="A17" s="2" t="s">
        <v>70</v>
      </c>
      <c r="C17" s="43"/>
      <c r="D17" s="43"/>
      <c r="E17" s="43"/>
      <c r="F17" s="43"/>
      <c r="G17" s="43"/>
      <c r="H17" s="43"/>
      <c r="I17" s="43"/>
    </row>
    <row r="18" spans="1:9" ht="22.5" customHeight="1" x14ac:dyDescent="0.5">
      <c r="A18" s="2" t="s">
        <v>206</v>
      </c>
      <c r="C18" s="45">
        <v>-141309</v>
      </c>
      <c r="D18" s="43"/>
      <c r="E18" s="43">
        <v>-750329</v>
      </c>
      <c r="F18" s="43"/>
      <c r="G18" s="45">
        <v>-141301</v>
      </c>
      <c r="H18" s="43"/>
      <c r="I18" s="43">
        <v>-750321</v>
      </c>
    </row>
    <row r="19" spans="1:9" ht="22.5" customHeight="1" x14ac:dyDescent="0.5">
      <c r="A19" s="2" t="s">
        <v>207</v>
      </c>
      <c r="C19" s="45">
        <v>-240685</v>
      </c>
      <c r="D19" s="43"/>
      <c r="E19" s="43">
        <v>-21568</v>
      </c>
      <c r="F19" s="43"/>
      <c r="G19" s="45">
        <v>-240685</v>
      </c>
      <c r="H19" s="43"/>
      <c r="I19" s="43">
        <v>-21568</v>
      </c>
    </row>
    <row r="20" spans="1:9" ht="21" customHeight="1" x14ac:dyDescent="0.5">
      <c r="A20" s="2" t="s">
        <v>87</v>
      </c>
      <c r="C20" s="47">
        <v>-395</v>
      </c>
      <c r="D20" s="43"/>
      <c r="E20" s="43">
        <v>-1374</v>
      </c>
      <c r="F20" s="43"/>
      <c r="G20" s="47">
        <v>-395</v>
      </c>
      <c r="H20" s="43"/>
      <c r="I20" s="43">
        <v>-1374</v>
      </c>
    </row>
    <row r="21" spans="1:9" ht="21" hidden="1" customHeight="1" x14ac:dyDescent="0.5">
      <c r="A21" s="2" t="s">
        <v>88</v>
      </c>
      <c r="C21" s="43"/>
      <c r="D21" s="43"/>
      <c r="E21" s="43"/>
      <c r="F21" s="43"/>
      <c r="G21" s="43"/>
      <c r="H21" s="43"/>
      <c r="I21" s="43"/>
    </row>
    <row r="22" spans="1:9" ht="21" hidden="1" customHeight="1" x14ac:dyDescent="0.5">
      <c r="A22" s="2" t="s">
        <v>89</v>
      </c>
      <c r="C22" s="43"/>
      <c r="D22" s="43"/>
      <c r="E22" s="43"/>
      <c r="F22" s="43"/>
      <c r="G22" s="43"/>
      <c r="H22" s="43"/>
      <c r="I22" s="43"/>
    </row>
    <row r="23" spans="1:9" ht="21" customHeight="1" x14ac:dyDescent="0.5">
      <c r="A23" s="9" t="s">
        <v>215</v>
      </c>
      <c r="B23" s="142"/>
      <c r="C23" s="43"/>
      <c r="D23" s="43"/>
      <c r="E23" s="43"/>
      <c r="F23" s="43"/>
      <c r="G23" s="43"/>
      <c r="H23" s="43"/>
      <c r="I23" s="43"/>
    </row>
    <row r="24" spans="1:9" ht="21" customHeight="1" x14ac:dyDescent="0.5">
      <c r="A24" s="9" t="s">
        <v>214</v>
      </c>
      <c r="B24" s="1">
        <v>3</v>
      </c>
      <c r="C24" s="43">
        <v>-1284735</v>
      </c>
      <c r="D24" s="43"/>
      <c r="E24" s="43">
        <v>-1277977</v>
      </c>
      <c r="F24" s="43"/>
      <c r="G24" s="43">
        <v>0</v>
      </c>
      <c r="H24" s="43"/>
      <c r="I24" s="47">
        <v>0</v>
      </c>
    </row>
    <row r="25" spans="1:9" ht="22.5" customHeight="1" x14ac:dyDescent="0.5">
      <c r="A25" s="9" t="s">
        <v>103</v>
      </c>
      <c r="C25" s="47">
        <v>8940</v>
      </c>
      <c r="D25" s="43"/>
      <c r="E25" s="43">
        <v>17822</v>
      </c>
      <c r="F25" s="43"/>
      <c r="G25" s="47">
        <v>8940</v>
      </c>
      <c r="H25" s="43"/>
      <c r="I25" s="47">
        <v>17822</v>
      </c>
    </row>
    <row r="26" spans="1:9" ht="21" customHeight="1" x14ac:dyDescent="0.5">
      <c r="A26" s="9" t="s">
        <v>203</v>
      </c>
      <c r="C26" s="48">
        <v>433707</v>
      </c>
      <c r="D26" s="43"/>
      <c r="E26" s="49">
        <v>456243</v>
      </c>
      <c r="F26" s="43"/>
      <c r="G26" s="49">
        <v>433707</v>
      </c>
      <c r="H26" s="43"/>
      <c r="I26" s="48">
        <v>456243</v>
      </c>
    </row>
    <row r="27" spans="1:9" ht="21" customHeight="1" x14ac:dyDescent="0.5">
      <c r="C27" s="43">
        <f>SUM(C10:C26)</f>
        <v>1475218</v>
      </c>
      <c r="D27" s="43">
        <f>SUM(D10:D26)</f>
        <v>0</v>
      </c>
      <c r="E27" s="43">
        <f t="shared" ref="E27" si="0">SUM(E10:E26)</f>
        <v>1373600</v>
      </c>
      <c r="F27" s="43">
        <f>SUM(F10:F26)</f>
        <v>0</v>
      </c>
      <c r="G27" s="43">
        <f>SUM(G10:G26)</f>
        <v>1475226</v>
      </c>
      <c r="H27" s="43">
        <f>SUM(H10:H26)</f>
        <v>0</v>
      </c>
      <c r="I27" s="43">
        <f>SUM(I10:I26)</f>
        <v>1373608</v>
      </c>
    </row>
    <row r="28" spans="1:9" ht="21" customHeight="1" x14ac:dyDescent="0.5">
      <c r="A28" s="50" t="s">
        <v>71</v>
      </c>
      <c r="C28" s="51"/>
      <c r="D28" s="51"/>
      <c r="E28" s="51"/>
      <c r="F28" s="51"/>
      <c r="G28" s="51"/>
      <c r="H28" s="51"/>
      <c r="I28" s="51"/>
    </row>
    <row r="29" spans="1:9" ht="21" customHeight="1" x14ac:dyDescent="0.5">
      <c r="A29" s="52" t="s">
        <v>8</v>
      </c>
      <c r="C29" s="53">
        <v>318876</v>
      </c>
      <c r="D29" s="43"/>
      <c r="E29" s="53">
        <v>-569958</v>
      </c>
      <c r="F29" s="43"/>
      <c r="G29" s="53">
        <v>318876</v>
      </c>
      <c r="H29" s="43"/>
      <c r="I29" s="53">
        <v>-569958</v>
      </c>
    </row>
    <row r="30" spans="1:9" ht="21" customHeight="1" x14ac:dyDescent="0.5">
      <c r="A30" s="54" t="s">
        <v>110</v>
      </c>
      <c r="C30" s="53">
        <v>-179728</v>
      </c>
      <c r="D30" s="43"/>
      <c r="E30" s="53">
        <v>-91266</v>
      </c>
      <c r="F30" s="43"/>
      <c r="G30" s="53">
        <v>-179718</v>
      </c>
      <c r="H30" s="43"/>
      <c r="I30" s="53">
        <v>-91256</v>
      </c>
    </row>
    <row r="31" spans="1:9" ht="21" customHeight="1" x14ac:dyDescent="0.5">
      <c r="A31" s="54" t="s">
        <v>72</v>
      </c>
      <c r="C31" s="53">
        <v>-613292</v>
      </c>
      <c r="D31" s="43"/>
      <c r="E31" s="53">
        <v>-1377717</v>
      </c>
      <c r="F31" s="43"/>
      <c r="G31" s="53">
        <v>-613292</v>
      </c>
      <c r="H31" s="43"/>
      <c r="I31" s="53">
        <v>-1377717</v>
      </c>
    </row>
    <row r="32" spans="1:9" ht="21" customHeight="1" x14ac:dyDescent="0.5">
      <c r="A32" s="55" t="s">
        <v>73</v>
      </c>
      <c r="C32" s="56">
        <v>1594</v>
      </c>
      <c r="D32" s="43"/>
      <c r="E32" s="56">
        <v>258</v>
      </c>
      <c r="F32" s="43"/>
      <c r="G32" s="56">
        <v>1594</v>
      </c>
      <c r="H32" s="43"/>
      <c r="I32" s="56">
        <v>258</v>
      </c>
    </row>
    <row r="33" spans="1:9" ht="21" customHeight="1" x14ac:dyDescent="0.5">
      <c r="A33" s="55" t="s">
        <v>19</v>
      </c>
      <c r="C33" s="53">
        <v>-936938</v>
      </c>
      <c r="D33" s="43"/>
      <c r="E33" s="53">
        <v>987636</v>
      </c>
      <c r="F33" s="9"/>
      <c r="G33" s="53">
        <v>-936938</v>
      </c>
      <c r="H33" s="43"/>
      <c r="I33" s="53">
        <v>987636</v>
      </c>
    </row>
    <row r="34" spans="1:9" ht="21" customHeight="1" x14ac:dyDescent="0.5">
      <c r="A34" s="55" t="s">
        <v>111</v>
      </c>
      <c r="C34" s="47">
        <v>24961</v>
      </c>
      <c r="D34" s="43"/>
      <c r="E34" s="47">
        <v>-28785</v>
      </c>
      <c r="F34" s="9"/>
      <c r="G34" s="47">
        <v>24943</v>
      </c>
      <c r="H34" s="43"/>
      <c r="I34" s="47">
        <v>-28803</v>
      </c>
    </row>
    <row r="35" spans="1:9" ht="21" customHeight="1" x14ac:dyDescent="0.5">
      <c r="A35" s="55" t="s">
        <v>189</v>
      </c>
      <c r="C35" s="57">
        <f>SUM(C27:C34)</f>
        <v>90691</v>
      </c>
      <c r="D35" s="43">
        <f>SUM(D27:D34)</f>
        <v>0</v>
      </c>
      <c r="E35" s="57">
        <f>SUM(E27:E34)</f>
        <v>293768</v>
      </c>
      <c r="F35" s="9"/>
      <c r="G35" s="57">
        <f>SUM(G27:G34)</f>
        <v>90691</v>
      </c>
      <c r="H35" s="43">
        <f>SUM(H27:H34)</f>
        <v>0</v>
      </c>
      <c r="I35" s="57">
        <f>SUM(I27:I34)</f>
        <v>293768</v>
      </c>
    </row>
    <row r="36" spans="1:9" ht="21" customHeight="1" x14ac:dyDescent="0.5">
      <c r="A36" s="55" t="s">
        <v>108</v>
      </c>
      <c r="C36" s="58">
        <v>-9962</v>
      </c>
      <c r="D36" s="43"/>
      <c r="E36" s="58">
        <v>-4325</v>
      </c>
      <c r="F36" s="9"/>
      <c r="G36" s="58">
        <v>-9962</v>
      </c>
      <c r="H36" s="43"/>
      <c r="I36" s="58">
        <v>-4325</v>
      </c>
    </row>
    <row r="37" spans="1:9" ht="21" customHeight="1" x14ac:dyDescent="0.5">
      <c r="A37" s="55" t="s">
        <v>74</v>
      </c>
      <c r="C37" s="49">
        <v>-795017</v>
      </c>
      <c r="D37" s="43"/>
      <c r="E37" s="49">
        <v>-536176</v>
      </c>
      <c r="F37" s="9"/>
      <c r="G37" s="48">
        <v>-795017</v>
      </c>
      <c r="H37" s="43"/>
      <c r="I37" s="48">
        <v>-536176</v>
      </c>
    </row>
    <row r="38" spans="1:9" ht="21" customHeight="1" x14ac:dyDescent="0.5">
      <c r="A38" s="59" t="s">
        <v>208</v>
      </c>
      <c r="C38" s="60">
        <f>SUM(C35:C37)</f>
        <v>-714288</v>
      </c>
      <c r="D38" s="61"/>
      <c r="E38" s="60">
        <f>SUM(E35:E37)</f>
        <v>-246733</v>
      </c>
      <c r="F38" s="9"/>
      <c r="G38" s="60">
        <f>SUM(G35:G37)</f>
        <v>-714288</v>
      </c>
      <c r="H38" s="61"/>
      <c r="I38" s="60">
        <f>SUM(I35:I37)</f>
        <v>-246733</v>
      </c>
    </row>
    <row r="39" spans="1:9" ht="22.5" customHeight="1" x14ac:dyDescent="0.5">
      <c r="C39" s="9"/>
      <c r="D39" s="9"/>
      <c r="E39" s="9"/>
      <c r="F39" s="9"/>
      <c r="H39" s="9"/>
      <c r="I39" s="9"/>
    </row>
    <row r="40" spans="1:9" ht="23.1" customHeight="1" x14ac:dyDescent="0.55000000000000004">
      <c r="A40" s="132" t="s">
        <v>128</v>
      </c>
      <c r="C40" s="9"/>
      <c r="D40" s="9"/>
      <c r="E40" s="9"/>
      <c r="F40" s="9"/>
      <c r="H40" s="9"/>
      <c r="I40" s="9"/>
    </row>
    <row r="41" spans="1:9" ht="23.1" customHeight="1" x14ac:dyDescent="0.55000000000000004">
      <c r="A41" s="133" t="s">
        <v>85</v>
      </c>
      <c r="C41" s="9"/>
      <c r="D41" s="9"/>
      <c r="E41" s="9"/>
      <c r="F41" s="9"/>
      <c r="H41" s="9"/>
      <c r="I41" s="9"/>
    </row>
    <row r="42" spans="1:9" ht="16.5" customHeight="1" x14ac:dyDescent="0.5">
      <c r="C42" s="9"/>
      <c r="D42" s="9"/>
      <c r="E42" s="9"/>
      <c r="F42" s="9"/>
      <c r="H42" s="9"/>
      <c r="I42" s="9"/>
    </row>
    <row r="43" spans="1:9" ht="23.1" customHeight="1" x14ac:dyDescent="0.5">
      <c r="C43" s="183" t="s">
        <v>1</v>
      </c>
      <c r="D43" s="183"/>
      <c r="E43" s="183"/>
      <c r="F43" s="41"/>
      <c r="G43" s="183" t="s">
        <v>2</v>
      </c>
      <c r="H43" s="183"/>
      <c r="I43" s="183"/>
    </row>
    <row r="44" spans="1:9" ht="23.1" customHeight="1" x14ac:dyDescent="0.5">
      <c r="C44" s="186" t="str">
        <f>C5</f>
        <v>สำหรับงวดเก้าเดือนสิ้นสุด</v>
      </c>
      <c r="D44" s="186"/>
      <c r="E44" s="186"/>
      <c r="F44" s="10"/>
      <c r="G44" s="186" t="str">
        <f>G5</f>
        <v>สำหรับงวดเก้าเดือนสิ้นสุด</v>
      </c>
      <c r="H44" s="186"/>
      <c r="I44" s="186"/>
    </row>
    <row r="45" spans="1:9" ht="23.1" customHeight="1" x14ac:dyDescent="0.5">
      <c r="C45" s="186" t="str">
        <f>C6</f>
        <v>วันที่ 31 ธันวาคม</v>
      </c>
      <c r="D45" s="186"/>
      <c r="E45" s="186"/>
      <c r="F45" s="10"/>
      <c r="G45" s="186" t="str">
        <f>C45</f>
        <v>วันที่ 31 ธันวาคม</v>
      </c>
      <c r="H45" s="186"/>
      <c r="I45" s="186"/>
    </row>
    <row r="46" spans="1:9" ht="23.1" customHeight="1" x14ac:dyDescent="0.5">
      <c r="B46" s="174" t="s">
        <v>5</v>
      </c>
      <c r="C46" s="153">
        <v>2565</v>
      </c>
      <c r="D46" s="10"/>
      <c r="E46" s="153">
        <v>2564</v>
      </c>
      <c r="F46" s="10"/>
      <c r="G46" s="10">
        <v>2565</v>
      </c>
      <c r="H46" s="10"/>
      <c r="I46" s="153">
        <v>2564</v>
      </c>
    </row>
    <row r="47" spans="1:9" ht="23.1" customHeight="1" x14ac:dyDescent="0.5">
      <c r="C47" s="184" t="s">
        <v>78</v>
      </c>
      <c r="D47" s="184"/>
      <c r="E47" s="184"/>
      <c r="F47" s="184"/>
      <c r="G47" s="184"/>
      <c r="H47" s="184"/>
      <c r="I47" s="184"/>
    </row>
    <row r="48" spans="1:9" ht="22.5" customHeight="1" x14ac:dyDescent="0.5">
      <c r="A48" s="42" t="s">
        <v>75</v>
      </c>
      <c r="C48" s="9"/>
      <c r="D48" s="9"/>
      <c r="E48" s="9"/>
      <c r="F48" s="9"/>
      <c r="H48" s="9"/>
      <c r="I48" s="9"/>
    </row>
    <row r="49" spans="1:9" ht="22.5" hidden="1" customHeight="1" x14ac:dyDescent="0.5">
      <c r="A49" s="63" t="s">
        <v>201</v>
      </c>
      <c r="C49" s="45"/>
      <c r="D49" s="9"/>
      <c r="E49" s="45">
        <v>0</v>
      </c>
      <c r="F49" s="62"/>
      <c r="G49" s="45">
        <v>0</v>
      </c>
      <c r="H49" s="62"/>
      <c r="I49" s="45">
        <v>0</v>
      </c>
    </row>
    <row r="50" spans="1:9" ht="22.5" hidden="1" customHeight="1" x14ac:dyDescent="0.5">
      <c r="A50" s="63" t="s">
        <v>121</v>
      </c>
      <c r="C50" s="43"/>
      <c r="D50" s="9"/>
      <c r="E50" s="43"/>
      <c r="F50" s="62"/>
      <c r="G50" s="43"/>
      <c r="H50" s="62"/>
      <c r="I50" s="43"/>
    </row>
    <row r="51" spans="1:9" ht="22.5" customHeight="1" x14ac:dyDescent="0.5">
      <c r="A51" s="2" t="s">
        <v>152</v>
      </c>
      <c r="C51" s="64">
        <v>45047</v>
      </c>
      <c r="D51" s="43"/>
      <c r="E51" s="64">
        <v>94478</v>
      </c>
      <c r="F51" s="62"/>
      <c r="G51" s="64">
        <v>45047</v>
      </c>
      <c r="H51" s="62"/>
      <c r="I51" s="64">
        <v>94478</v>
      </c>
    </row>
    <row r="52" spans="1:9" ht="22.5" customHeight="1" x14ac:dyDescent="0.5">
      <c r="A52" s="9" t="s">
        <v>196</v>
      </c>
      <c r="B52" s="1" t="s">
        <v>204</v>
      </c>
      <c r="C52" s="56">
        <v>25491</v>
      </c>
      <c r="D52" s="43"/>
      <c r="E52" s="56">
        <v>25491</v>
      </c>
      <c r="F52" s="62"/>
      <c r="G52" s="56">
        <v>25491</v>
      </c>
      <c r="H52" s="62"/>
      <c r="I52" s="56">
        <v>25491</v>
      </c>
    </row>
    <row r="53" spans="1:9" ht="22.5" customHeight="1" x14ac:dyDescent="0.5">
      <c r="A53" s="2" t="s">
        <v>104</v>
      </c>
      <c r="C53" s="56">
        <v>-109136</v>
      </c>
      <c r="D53" s="43"/>
      <c r="E53" s="56">
        <v>-60994</v>
      </c>
      <c r="F53" s="62"/>
      <c r="G53" s="56">
        <v>-109136</v>
      </c>
      <c r="H53" s="62"/>
      <c r="I53" s="56">
        <v>-60994</v>
      </c>
    </row>
    <row r="54" spans="1:9" ht="22.5" hidden="1" customHeight="1" x14ac:dyDescent="0.5">
      <c r="A54" s="2" t="s">
        <v>160</v>
      </c>
      <c r="C54" s="56"/>
      <c r="D54" s="43"/>
      <c r="E54" s="56">
        <v>0</v>
      </c>
      <c r="F54" s="62"/>
      <c r="G54" s="56">
        <v>0</v>
      </c>
      <c r="H54" s="62"/>
      <c r="I54" s="56">
        <v>0</v>
      </c>
    </row>
    <row r="55" spans="1:9" ht="22.5" customHeight="1" x14ac:dyDescent="0.5">
      <c r="A55" s="2" t="s">
        <v>114</v>
      </c>
      <c r="C55" s="56">
        <v>502</v>
      </c>
      <c r="D55" s="43"/>
      <c r="E55" s="56">
        <v>1412</v>
      </c>
      <c r="F55" s="62"/>
      <c r="G55" s="56">
        <v>502</v>
      </c>
      <c r="H55" s="62"/>
      <c r="I55" s="56">
        <v>1412</v>
      </c>
    </row>
    <row r="56" spans="1:9" ht="22.5" hidden="1" customHeight="1" x14ac:dyDescent="0.5">
      <c r="A56" s="2" t="s">
        <v>136</v>
      </c>
      <c r="B56" s="142"/>
      <c r="C56" s="43"/>
      <c r="D56" s="43"/>
      <c r="E56" s="43"/>
      <c r="F56" s="62"/>
      <c r="G56" s="56"/>
      <c r="H56" s="62"/>
      <c r="I56" s="56"/>
    </row>
    <row r="57" spans="1:9" ht="22.5" hidden="1" customHeight="1" x14ac:dyDescent="0.5">
      <c r="A57" s="2" t="s">
        <v>170</v>
      </c>
      <c r="C57" s="56"/>
      <c r="D57" s="43"/>
      <c r="E57" s="56">
        <v>0</v>
      </c>
      <c r="F57" s="62"/>
      <c r="G57" s="56"/>
      <c r="H57" s="62"/>
      <c r="I57" s="56">
        <v>0</v>
      </c>
    </row>
    <row r="58" spans="1:9" ht="22.5" hidden="1" customHeight="1" x14ac:dyDescent="0.5">
      <c r="A58" s="2" t="s">
        <v>12</v>
      </c>
      <c r="B58" s="1">
        <v>3</v>
      </c>
      <c r="C58" s="56"/>
      <c r="D58" s="43"/>
      <c r="E58" s="43"/>
      <c r="F58" s="62"/>
      <c r="G58" s="56"/>
      <c r="H58" s="62"/>
      <c r="I58" s="43"/>
    </row>
    <row r="59" spans="1:9" ht="22.5" customHeight="1" x14ac:dyDescent="0.5">
      <c r="A59" s="5" t="s">
        <v>177</v>
      </c>
      <c r="C59" s="60">
        <f>SUM(C49:C57)</f>
        <v>-38096</v>
      </c>
      <c r="D59" s="61"/>
      <c r="E59" s="60">
        <f>SUM(E49:E58)</f>
        <v>60387</v>
      </c>
      <c r="F59" s="61"/>
      <c r="G59" s="60">
        <f>SUM(G49:G57)</f>
        <v>-38096</v>
      </c>
      <c r="H59" s="61"/>
      <c r="I59" s="60">
        <f>SUM(I49:I58)</f>
        <v>60387</v>
      </c>
    </row>
    <row r="60" spans="1:9" ht="10.5" customHeight="1" x14ac:dyDescent="0.5">
      <c r="C60" s="43"/>
      <c r="D60" s="43"/>
      <c r="E60" s="43"/>
      <c r="F60" s="43"/>
      <c r="G60" s="43"/>
      <c r="H60" s="43"/>
      <c r="I60" s="43"/>
    </row>
    <row r="61" spans="1:9" ht="22.5" customHeight="1" x14ac:dyDescent="0.5">
      <c r="A61" s="42" t="s">
        <v>76</v>
      </c>
      <c r="C61" s="43"/>
      <c r="D61" s="43"/>
      <c r="E61" s="43"/>
      <c r="F61" s="43"/>
      <c r="G61" s="43"/>
      <c r="H61" s="43"/>
      <c r="I61" s="43"/>
    </row>
    <row r="62" spans="1:9" ht="22.5" customHeight="1" x14ac:dyDescent="0.5">
      <c r="A62" s="2" t="s">
        <v>153</v>
      </c>
      <c r="C62" s="20">
        <v>-115</v>
      </c>
      <c r="D62" s="43"/>
      <c r="E62" s="20">
        <v>-37</v>
      </c>
      <c r="F62" s="43"/>
      <c r="G62" s="20">
        <v>-115</v>
      </c>
      <c r="H62" s="43"/>
      <c r="I62" s="20">
        <v>-37</v>
      </c>
    </row>
    <row r="63" spans="1:9" ht="22.5" customHeight="1" x14ac:dyDescent="0.5">
      <c r="A63" s="2" t="s">
        <v>105</v>
      </c>
      <c r="C63" s="65">
        <v>-496428</v>
      </c>
      <c r="D63" s="43"/>
      <c r="E63" s="65">
        <v>-243372</v>
      </c>
      <c r="F63" s="43"/>
      <c r="G63" s="65">
        <v>-496428</v>
      </c>
      <c r="H63" s="43"/>
      <c r="I63" s="65">
        <v>-243372</v>
      </c>
    </row>
    <row r="64" spans="1:9" ht="22.5" customHeight="1" x14ac:dyDescent="0.5">
      <c r="A64" s="2" t="s">
        <v>154</v>
      </c>
      <c r="C64" s="65">
        <v>0</v>
      </c>
      <c r="D64" s="43"/>
      <c r="E64" s="65">
        <v>-1591</v>
      </c>
      <c r="F64" s="43"/>
      <c r="G64" s="65">
        <v>0</v>
      </c>
      <c r="H64" s="43"/>
      <c r="I64" s="65">
        <v>-1591</v>
      </c>
    </row>
    <row r="65" spans="1:9" ht="22.5" hidden="1" customHeight="1" x14ac:dyDescent="0.5">
      <c r="A65" s="2" t="s">
        <v>137</v>
      </c>
      <c r="C65" s="65"/>
      <c r="D65" s="43"/>
      <c r="E65" s="43"/>
      <c r="F65" s="43"/>
      <c r="G65" s="65"/>
      <c r="H65" s="43"/>
      <c r="I65" s="43"/>
    </row>
    <row r="66" spans="1:9" ht="22.5" hidden="1" customHeight="1" x14ac:dyDescent="0.5">
      <c r="A66" s="2" t="s">
        <v>106</v>
      </c>
      <c r="C66" s="66"/>
      <c r="D66" s="43"/>
      <c r="E66" s="43"/>
      <c r="F66" s="43"/>
      <c r="G66" s="66"/>
      <c r="H66" s="43"/>
      <c r="I66" s="43"/>
    </row>
    <row r="67" spans="1:9" s="5" customFormat="1" ht="22.5" customHeight="1" x14ac:dyDescent="0.5">
      <c r="A67" s="5" t="s">
        <v>109</v>
      </c>
      <c r="B67" s="67"/>
      <c r="C67" s="60">
        <f>SUM(C62:C66)</f>
        <v>-496543</v>
      </c>
      <c r="D67" s="61"/>
      <c r="E67" s="60">
        <f>SUM(E62:E66)</f>
        <v>-245000</v>
      </c>
      <c r="F67" s="61"/>
      <c r="G67" s="60">
        <f>SUM(G62:G66)</f>
        <v>-496543</v>
      </c>
      <c r="H67" s="61"/>
      <c r="I67" s="60">
        <f>SUM(I62:I66)</f>
        <v>-245000</v>
      </c>
    </row>
    <row r="68" spans="1:9" s="5" customFormat="1" ht="22.5" customHeight="1" x14ac:dyDescent="0.5">
      <c r="B68" s="67"/>
      <c r="C68" s="68"/>
      <c r="D68" s="61"/>
      <c r="E68" s="68"/>
      <c r="F68" s="61"/>
      <c r="G68" s="68"/>
      <c r="H68" s="61"/>
      <c r="I68" s="68"/>
    </row>
    <row r="69" spans="1:9" s="5" customFormat="1" ht="22.5" customHeight="1" x14ac:dyDescent="0.5">
      <c r="A69" s="63" t="s">
        <v>158</v>
      </c>
      <c r="B69" s="67"/>
      <c r="C69" s="68"/>
      <c r="D69" s="61"/>
      <c r="E69" s="68"/>
      <c r="F69" s="61"/>
      <c r="G69" s="68"/>
      <c r="H69" s="61"/>
      <c r="I69" s="68"/>
    </row>
    <row r="70" spans="1:9" s="5" customFormat="1" ht="22.5" customHeight="1" x14ac:dyDescent="0.5">
      <c r="A70" s="63" t="s">
        <v>122</v>
      </c>
      <c r="B70" s="67"/>
      <c r="C70" s="65">
        <f>C38+C59+C67</f>
        <v>-1248927</v>
      </c>
      <c r="D70" s="45"/>
      <c r="E70" s="65">
        <f>E38+E59+E67</f>
        <v>-431346</v>
      </c>
      <c r="F70" s="45"/>
      <c r="G70" s="65">
        <f>G38+G59+G67</f>
        <v>-1248927</v>
      </c>
      <c r="H70" s="45"/>
      <c r="I70" s="65">
        <f>I38+I59+I67</f>
        <v>-431346</v>
      </c>
    </row>
    <row r="71" spans="1:9" s="5" customFormat="1" ht="22.5" customHeight="1" x14ac:dyDescent="0.5">
      <c r="A71" s="63" t="s">
        <v>123</v>
      </c>
      <c r="B71" s="67"/>
      <c r="C71" s="65"/>
      <c r="D71" s="45"/>
      <c r="E71" s="65"/>
      <c r="F71" s="45"/>
      <c r="G71" s="65"/>
      <c r="H71" s="45"/>
      <c r="I71" s="65"/>
    </row>
    <row r="72" spans="1:9" ht="23.1" customHeight="1" x14ac:dyDescent="0.5">
      <c r="A72" s="9" t="s">
        <v>124</v>
      </c>
      <c r="C72" s="48">
        <v>-239715</v>
      </c>
      <c r="D72" s="43"/>
      <c r="E72" s="48">
        <v>103326</v>
      </c>
      <c r="F72" s="43"/>
      <c r="G72" s="48">
        <v>-239715</v>
      </c>
      <c r="H72" s="43"/>
      <c r="I72" s="48">
        <v>103326</v>
      </c>
    </row>
    <row r="73" spans="1:9" x14ac:dyDescent="0.5">
      <c r="A73" s="5" t="s">
        <v>158</v>
      </c>
      <c r="C73" s="61">
        <f>SUM(C70:C72)</f>
        <v>-1488642</v>
      </c>
      <c r="D73" s="61"/>
      <c r="E73" s="61">
        <f>SUM(E70:E72)</f>
        <v>-328020</v>
      </c>
      <c r="F73" s="61"/>
      <c r="G73" s="61">
        <f>SUM(G70:G72)</f>
        <v>-1488642</v>
      </c>
      <c r="H73" s="61"/>
      <c r="I73" s="61">
        <f>SUM(I70:I72)</f>
        <v>-328020</v>
      </c>
    </row>
    <row r="74" spans="1:9" ht="22.5" customHeight="1" x14ac:dyDescent="0.5">
      <c r="A74" s="2" t="s">
        <v>77</v>
      </c>
      <c r="C74" s="43">
        <f>'BS-3-4'!F10</f>
        <v>4814661</v>
      </c>
      <c r="D74" s="43"/>
      <c r="E74" s="43">
        <v>4646819</v>
      </c>
      <c r="F74" s="43"/>
      <c r="G74" s="43">
        <f>'BS-3-4'!J10</f>
        <v>4814661</v>
      </c>
      <c r="H74" s="43"/>
      <c r="I74" s="43">
        <v>4646819</v>
      </c>
    </row>
    <row r="75" spans="1:9" ht="22.5" customHeight="1" thickBot="1" x14ac:dyDescent="0.55000000000000004">
      <c r="A75" s="5" t="s">
        <v>191</v>
      </c>
      <c r="C75" s="69">
        <f>SUM(C73:C74)</f>
        <v>3326019</v>
      </c>
      <c r="D75" s="43"/>
      <c r="E75" s="69">
        <f>SUM(E73:E74)</f>
        <v>4318799</v>
      </c>
      <c r="F75" s="43"/>
      <c r="G75" s="69">
        <f>SUM(G73:G74)</f>
        <v>3326019</v>
      </c>
      <c r="H75" s="43"/>
      <c r="I75" s="69">
        <f>SUM(I73:I74)</f>
        <v>4318799</v>
      </c>
    </row>
    <row r="76" spans="1:9" ht="22.5" customHeight="1" thickTop="1" x14ac:dyDescent="0.5">
      <c r="C76" s="9"/>
      <c r="D76" s="9"/>
      <c r="E76" s="9"/>
      <c r="F76" s="9"/>
      <c r="H76" s="9"/>
      <c r="I76" s="9"/>
    </row>
    <row r="77" spans="1:9" ht="22.5" customHeight="1" x14ac:dyDescent="0.5">
      <c r="A77" s="42" t="s">
        <v>197</v>
      </c>
      <c r="C77" s="43"/>
      <c r="D77" s="43"/>
      <c r="E77" s="43"/>
      <c r="F77" s="43"/>
      <c r="G77" s="43"/>
      <c r="H77" s="43"/>
      <c r="I77" s="43"/>
    </row>
    <row r="78" spans="1:9" ht="22.5" customHeight="1" x14ac:dyDescent="0.5">
      <c r="A78" s="9" t="s">
        <v>178</v>
      </c>
      <c r="B78" s="167"/>
      <c r="C78" s="43"/>
      <c r="D78" s="43"/>
      <c r="E78" s="43"/>
      <c r="F78" s="43"/>
      <c r="G78" s="43"/>
      <c r="H78" s="43"/>
      <c r="I78" s="43"/>
    </row>
    <row r="79" spans="1:9" ht="22.5" customHeight="1" x14ac:dyDescent="0.5">
      <c r="A79" s="2" t="s">
        <v>179</v>
      </c>
      <c r="C79" s="65">
        <v>-10494</v>
      </c>
      <c r="D79" s="43"/>
      <c r="E79" s="65">
        <v>69441</v>
      </c>
      <c r="F79" s="43"/>
      <c r="G79" s="65">
        <v>-10494</v>
      </c>
      <c r="H79" s="43"/>
      <c r="I79" s="65">
        <v>69441</v>
      </c>
    </row>
    <row r="80" spans="1:9" ht="22.5" hidden="1" customHeight="1" x14ac:dyDescent="0.5">
      <c r="A80" s="9" t="s">
        <v>91</v>
      </c>
      <c r="C80" s="56"/>
      <c r="D80" s="43"/>
      <c r="E80" s="56">
        <v>5777</v>
      </c>
      <c r="F80" s="43"/>
      <c r="G80" s="56"/>
      <c r="H80" s="43"/>
      <c r="I80" s="56">
        <v>5777</v>
      </c>
    </row>
    <row r="81" spans="1:9" ht="22.5" hidden="1" customHeight="1" x14ac:dyDescent="0.5">
      <c r="A81" s="2" t="s">
        <v>138</v>
      </c>
      <c r="C81" s="56"/>
      <c r="D81" s="9"/>
      <c r="E81" s="43"/>
      <c r="F81" s="9"/>
      <c r="G81" s="56"/>
      <c r="H81" s="9"/>
      <c r="I81" s="43"/>
    </row>
    <row r="82" spans="1:9" ht="22.5" customHeight="1" x14ac:dyDescent="0.5">
      <c r="B82" s="2"/>
    </row>
    <row r="83" spans="1:9" ht="22.5" customHeight="1" x14ac:dyDescent="0.5">
      <c r="C83" s="72"/>
      <c r="G83" s="62"/>
    </row>
  </sheetData>
  <mergeCells count="14">
    <mergeCell ref="C44:E44"/>
    <mergeCell ref="G44:I44"/>
    <mergeCell ref="C45:E45"/>
    <mergeCell ref="G45:I45"/>
    <mergeCell ref="C47:I47"/>
    <mergeCell ref="C4:E4"/>
    <mergeCell ref="G4:I4"/>
    <mergeCell ref="C8:I8"/>
    <mergeCell ref="C43:E43"/>
    <mergeCell ref="G43:I43"/>
    <mergeCell ref="C5:E5"/>
    <mergeCell ref="G5:I5"/>
    <mergeCell ref="C6:E6"/>
    <mergeCell ref="G6:I6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2023-02-13T04:50:07Z</cp:lastPrinted>
  <dcterms:created xsi:type="dcterms:W3CDTF">2015-06-24T12:37:27Z</dcterms:created>
  <dcterms:modified xsi:type="dcterms:W3CDTF">2023-02-13T10:47:20Z</dcterms:modified>
</cp:coreProperties>
</file>