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L\L_JMT Network Services\2022\YE12'22\"/>
    </mc:Choice>
  </mc:AlternateContent>
  <xr:revisionPtr revIDLastSave="0" documentId="13_ncr:1_{36666606-2685-4A94-8651-299BD41905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2" r:id="rId1"/>
    <sheet name="PL" sheetId="3" r:id="rId2"/>
    <sheet name="Consolidated" sheetId="1" r:id="rId3"/>
    <sheet name="The Company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>[76]!Equity_Del_Item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>[118]!Print_a</definedName>
    <definedName name="_xlnm.Print_Area" localSheetId="0">BS!$A$1:$K$108</definedName>
    <definedName name="_xlnm.Print_Area" localSheetId="2">Consolidated!$A$1:$AE$43</definedName>
    <definedName name="_xlnm.Print_Area" localSheetId="1">PL!$A$1:$K$188</definedName>
    <definedName name="_xlnm.Print_Area" localSheetId="3">'The Company'!$A$1:$Z$39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89">BS!$A$89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[140]노무비!#REF!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3" i="3" l="1"/>
  <c r="E173" i="3"/>
  <c r="E98" i="2" l="1"/>
  <c r="E100" i="2" s="1"/>
  <c r="V27" i="4" l="1"/>
  <c r="R34" i="4"/>
  <c r="J23" i="4"/>
  <c r="J30" i="4"/>
  <c r="H33" i="4"/>
  <c r="F33" i="4"/>
  <c r="D33" i="4"/>
  <c r="R27" i="4"/>
  <c r="V39" i="1"/>
  <c r="E22" i="2"/>
  <c r="L33" i="4"/>
  <c r="L31" i="4"/>
  <c r="J27" i="1"/>
  <c r="J29" i="1" s="1"/>
  <c r="J40" i="1" s="1"/>
  <c r="R35" i="4" l="1"/>
  <c r="V35" i="4" s="1"/>
  <c r="X35" i="4" s="1"/>
  <c r="Z35" i="4" s="1"/>
  <c r="I61" i="2" l="1"/>
  <c r="K168" i="3"/>
  <c r="K147" i="3"/>
  <c r="K154" i="3" s="1"/>
  <c r="G168" i="3"/>
  <c r="G154" i="3"/>
  <c r="K50" i="3"/>
  <c r="K41" i="3"/>
  <c r="K26" i="3"/>
  <c r="K14" i="3"/>
  <c r="K17" i="3" s="1"/>
  <c r="K21" i="3" s="1"/>
  <c r="G50" i="3"/>
  <c r="G41" i="3"/>
  <c r="G26" i="3"/>
  <c r="G14" i="3"/>
  <c r="G17" i="3" s="1"/>
  <c r="G21" i="3" s="1"/>
  <c r="K98" i="2"/>
  <c r="K100" i="2" s="1"/>
  <c r="G98" i="2"/>
  <c r="G100" i="2" s="1"/>
  <c r="K71" i="2"/>
  <c r="K61" i="2"/>
  <c r="G71" i="2"/>
  <c r="G61" i="2"/>
  <c r="K39" i="2"/>
  <c r="K22" i="2"/>
  <c r="G39" i="2"/>
  <c r="G22" i="2"/>
  <c r="X21" i="4"/>
  <c r="Z21" i="4" s="1"/>
  <c r="Z18" i="4"/>
  <c r="X16" i="4"/>
  <c r="Z16" i="4" s="1"/>
  <c r="Y23" i="1"/>
  <c r="AA23" i="1" s="1"/>
  <c r="AE23" i="1" s="1"/>
  <c r="Y26" i="1"/>
  <c r="AA26" i="1" s="1"/>
  <c r="AE26" i="1" s="1"/>
  <c r="Y20" i="1"/>
  <c r="AA20" i="1" s="1"/>
  <c r="AE20" i="1" s="1"/>
  <c r="Y18" i="1"/>
  <c r="AA18" i="1" s="1"/>
  <c r="AE18" i="1" s="1"/>
  <c r="G27" i="3" l="1"/>
  <c r="G29" i="3" s="1"/>
  <c r="G32" i="3" s="1"/>
  <c r="G34" i="3" s="1"/>
  <c r="K27" i="3"/>
  <c r="K29" i="3" s="1"/>
  <c r="G51" i="3"/>
  <c r="K51" i="3"/>
  <c r="G40" i="2"/>
  <c r="G72" i="2"/>
  <c r="G101" i="2" s="1"/>
  <c r="K40" i="2"/>
  <c r="K72" i="2"/>
  <c r="K101" i="2" s="1"/>
  <c r="K32" i="3" l="1"/>
  <c r="K34" i="3" s="1"/>
  <c r="G65" i="3"/>
  <c r="G53" i="3"/>
  <c r="G70" i="3" s="1"/>
  <c r="G88" i="3"/>
  <c r="G110" i="3" s="1"/>
  <c r="G131" i="3" s="1"/>
  <c r="G135" i="3" s="1"/>
  <c r="G172" i="3" s="1"/>
  <c r="G174" i="3" s="1"/>
  <c r="G175" i="3" s="1"/>
  <c r="I41" i="3"/>
  <c r="K63" i="3" l="1"/>
  <c r="G63" i="3" s="1"/>
  <c r="G64" i="3" s="1"/>
  <c r="K88" i="3"/>
  <c r="K110" i="3" s="1"/>
  <c r="K131" i="3" s="1"/>
  <c r="K135" i="3" s="1"/>
  <c r="K172" i="3" s="1"/>
  <c r="K174" i="3" s="1"/>
  <c r="K175" i="3" s="1"/>
  <c r="K53" i="3"/>
  <c r="K68" i="3" s="1"/>
  <c r="G68" i="3" s="1"/>
  <c r="G69" i="3" s="1"/>
  <c r="Y39" i="1"/>
  <c r="AA39" i="1" s="1"/>
  <c r="AE39" i="1" s="1"/>
  <c r="X30" i="4" l="1"/>
  <c r="Z30" i="4" s="1"/>
  <c r="J28" i="4"/>
  <c r="J25" i="4"/>
  <c r="J36" i="4" s="1"/>
  <c r="Y34" i="1"/>
  <c r="AA34" i="1" s="1"/>
  <c r="J42" i="1"/>
  <c r="AC34" i="1" l="1"/>
  <c r="AE34" i="1" s="1"/>
  <c r="J38" i="4"/>
  <c r="Y37" i="1" l="1"/>
  <c r="D14" i="4" l="1"/>
  <c r="D23" i="4" s="1"/>
  <c r="D16" i="1"/>
  <c r="D27" i="1" s="1"/>
  <c r="Z17" i="4" l="1"/>
  <c r="Y19" i="1" l="1"/>
  <c r="AA19" i="1" s="1"/>
  <c r="AE19" i="1" s="1"/>
  <c r="I50" i="3" l="1"/>
  <c r="E50" i="3"/>
  <c r="I71" i="2" l="1"/>
  <c r="E71" i="2"/>
  <c r="V32" i="1" l="1"/>
  <c r="V16" i="1"/>
  <c r="L32" i="1"/>
  <c r="L16" i="1"/>
  <c r="L27" i="1" l="1"/>
  <c r="L29" i="1" s="1"/>
  <c r="V27" i="1"/>
  <c r="V29" i="1" s="1"/>
  <c r="V40" i="1" s="1"/>
  <c r="L40" i="1" l="1"/>
  <c r="L42" i="1" s="1"/>
  <c r="L41" i="1"/>
  <c r="Y35" i="1"/>
  <c r="AA35" i="1" s="1"/>
  <c r="AE35" i="1" s="1"/>
  <c r="Z31" i="4" l="1"/>
  <c r="L28" i="4"/>
  <c r="L14" i="4"/>
  <c r="L23" i="4" s="1"/>
  <c r="L25" i="4" l="1"/>
  <c r="L36" i="4" s="1"/>
  <c r="L37" i="4"/>
  <c r="I98" i="2"/>
  <c r="L38" i="4" l="1"/>
  <c r="I26" i="3"/>
  <c r="E26" i="3"/>
  <c r="X34" i="4" l="1"/>
  <c r="Z34" i="4" s="1"/>
  <c r="X33" i="4"/>
  <c r="Z33" i="4" s="1"/>
  <c r="X26" i="4"/>
  <c r="X22" i="4"/>
  <c r="X20" i="4"/>
  <c r="X13" i="4"/>
  <c r="X12" i="4"/>
  <c r="V28" i="4"/>
  <c r="V14" i="4"/>
  <c r="V23" i="4" s="1"/>
  <c r="X14" i="4" l="1"/>
  <c r="V25" i="4"/>
  <c r="V36" i="4" s="1"/>
  <c r="X23" i="4" l="1"/>
  <c r="X37" i="4" s="1"/>
  <c r="X25" i="4" l="1"/>
  <c r="R12" i="4" l="1"/>
  <c r="E61" i="2"/>
  <c r="T32" i="1" l="1"/>
  <c r="I14" i="3" l="1"/>
  <c r="I17" i="3" l="1"/>
  <c r="I21" i="3" s="1"/>
  <c r="Y24" i="1"/>
  <c r="AA24" i="1" s="1"/>
  <c r="AE24" i="1" s="1"/>
  <c r="I27" i="3" l="1"/>
  <c r="I29" i="3" s="1"/>
  <c r="I32" i="3" l="1"/>
  <c r="I34" i="3" s="1"/>
  <c r="Z20" i="4"/>
  <c r="Y38" i="1" l="1"/>
  <c r="Y30" i="1"/>
  <c r="Y22" i="1"/>
  <c r="AA22" i="1" s="1"/>
  <c r="AE22" i="1" s="1"/>
  <c r="Y14" i="1"/>
  <c r="I39" i="2" l="1"/>
  <c r="AA38" i="1" l="1"/>
  <c r="AE38" i="1" s="1"/>
  <c r="N28" i="4"/>
  <c r="N14" i="4"/>
  <c r="N23" i="4" l="1"/>
  <c r="N37" i="4" s="1"/>
  <c r="N32" i="1"/>
  <c r="N16" i="1"/>
  <c r="N25" i="4" l="1"/>
  <c r="N36" i="4" s="1"/>
  <c r="N27" i="1"/>
  <c r="N41" i="1" s="1"/>
  <c r="N29" i="1" l="1"/>
  <c r="N38" i="4"/>
  <c r="Y31" i="1"/>
  <c r="N40" i="1" l="1"/>
  <c r="N42" i="1" s="1"/>
  <c r="AA37" i="1"/>
  <c r="AE37" i="1" s="1"/>
  <c r="P16" i="1" l="1"/>
  <c r="P27" i="1" s="1"/>
  <c r="H16" i="1"/>
  <c r="F16" i="1"/>
  <c r="F27" i="1" s="1"/>
  <c r="H27" i="1" l="1"/>
  <c r="H41" i="1" s="1"/>
  <c r="X27" i="4" l="1"/>
  <c r="E41" i="3"/>
  <c r="X28" i="4" l="1"/>
  <c r="X36" i="4" s="1"/>
  <c r="T16" i="1"/>
  <c r="Y15" i="1"/>
  <c r="Y16" i="1" l="1"/>
  <c r="Y27" i="1" s="1"/>
  <c r="Y41" i="1" s="1"/>
  <c r="T27" i="1"/>
  <c r="AA15" i="1"/>
  <c r="AE15" i="1" s="1"/>
  <c r="G102" i="2"/>
  <c r="K102" i="2"/>
  <c r="AA31" i="1" l="1"/>
  <c r="AC14" i="1"/>
  <c r="AC16" i="1" s="1"/>
  <c r="AC27" i="1" s="1"/>
  <c r="Z22" i="4"/>
  <c r="R14" i="1" l="1"/>
  <c r="E51" i="3"/>
  <c r="AA14" i="1" l="1"/>
  <c r="AE14" i="1" s="1"/>
  <c r="R16" i="1"/>
  <c r="R27" i="1" s="1"/>
  <c r="I51" i="3"/>
  <c r="Z27" i="4" s="1"/>
  <c r="T28" i="4"/>
  <c r="AA16" i="1" l="1"/>
  <c r="E168" i="3"/>
  <c r="AE16" i="1" l="1"/>
  <c r="AE27" i="1" s="1"/>
  <c r="AE41" i="1" s="1"/>
  <c r="AA27" i="1"/>
  <c r="T14" i="4"/>
  <c r="T23" i="4" s="1"/>
  <c r="Z13" i="4"/>
  <c r="T25" i="4" l="1"/>
  <c r="T36" i="4" s="1"/>
  <c r="P32" i="1"/>
  <c r="H32" i="1"/>
  <c r="F32" i="1"/>
  <c r="D32" i="1"/>
  <c r="X38" i="4" l="1"/>
  <c r="Y32" i="1"/>
  <c r="T29" i="1"/>
  <c r="T40" i="1" s="1"/>
  <c r="I154" i="3"/>
  <c r="I168" i="3"/>
  <c r="Y29" i="1" l="1"/>
  <c r="I88" i="3"/>
  <c r="E154" i="3"/>
  <c r="Y40" i="1" l="1"/>
  <c r="Y42" i="1" s="1"/>
  <c r="I63" i="3"/>
  <c r="I53" i="3"/>
  <c r="I68" i="3" s="1"/>
  <c r="E68" i="3" s="1"/>
  <c r="E63" i="3" l="1"/>
  <c r="R30" i="1" s="1"/>
  <c r="AA30" i="1" s="1"/>
  <c r="R26" i="4"/>
  <c r="P28" i="4"/>
  <c r="F28" i="4"/>
  <c r="D28" i="4"/>
  <c r="P14" i="4"/>
  <c r="H14" i="4"/>
  <c r="H23" i="4" s="1"/>
  <c r="F14" i="4"/>
  <c r="E14" i="3"/>
  <c r="E39" i="2"/>
  <c r="I22" i="2"/>
  <c r="I40" i="2" s="1"/>
  <c r="F23" i="4" l="1"/>
  <c r="F25" i="4" s="1"/>
  <c r="F36" i="4" s="1"/>
  <c r="P23" i="4"/>
  <c r="P25" i="4" s="1"/>
  <c r="Z26" i="4"/>
  <c r="Z28" i="4" s="1"/>
  <c r="R28" i="4"/>
  <c r="H25" i="4"/>
  <c r="H37" i="4"/>
  <c r="AC41" i="1"/>
  <c r="E17" i="3"/>
  <c r="F29" i="1"/>
  <c r="F40" i="1" s="1"/>
  <c r="F41" i="1"/>
  <c r="H29" i="1"/>
  <c r="H40" i="1" s="1"/>
  <c r="I72" i="2"/>
  <c r="E72" i="2"/>
  <c r="AC29" i="1"/>
  <c r="P29" i="1"/>
  <c r="P40" i="1" s="1"/>
  <c r="P41" i="1"/>
  <c r="F37" i="4"/>
  <c r="I100" i="2"/>
  <c r="E40" i="2"/>
  <c r="H28" i="4"/>
  <c r="H36" i="4" l="1"/>
  <c r="P36" i="4"/>
  <c r="P38" i="4" s="1"/>
  <c r="E21" i="3"/>
  <c r="E27" i="3" s="1"/>
  <c r="H38" i="4"/>
  <c r="F38" i="4"/>
  <c r="P37" i="4"/>
  <c r="P42" i="1"/>
  <c r="D25" i="4"/>
  <c r="D36" i="4" s="1"/>
  <c r="E101" i="2"/>
  <c r="D37" i="4"/>
  <c r="I101" i="2"/>
  <c r="I102" i="2" s="1"/>
  <c r="I110" i="3"/>
  <c r="I131" i="3" s="1"/>
  <c r="I135" i="3" s="1"/>
  <c r="E29" i="3" l="1"/>
  <c r="E32" i="3" s="1"/>
  <c r="E102" i="2"/>
  <c r="F42" i="1"/>
  <c r="H42" i="1"/>
  <c r="D41" i="1"/>
  <c r="D38" i="4"/>
  <c r="Z12" i="4"/>
  <c r="D29" i="1"/>
  <c r="D40" i="1" s="1"/>
  <c r="I172" i="3" l="1"/>
  <c r="I174" i="3" s="1"/>
  <c r="I175" i="3" s="1"/>
  <c r="R14" i="4"/>
  <c r="E34" i="3" l="1"/>
  <c r="E88" i="3"/>
  <c r="E110" i="3" s="1"/>
  <c r="E131" i="3" s="1"/>
  <c r="Z14" i="4"/>
  <c r="Z23" i="4" s="1"/>
  <c r="R23" i="4"/>
  <c r="R32" i="1"/>
  <c r="D42" i="1"/>
  <c r="R29" i="1"/>
  <c r="R40" i="1" l="1"/>
  <c r="AA32" i="1"/>
  <c r="E135" i="3"/>
  <c r="E172" i="3" s="1"/>
  <c r="E53" i="3"/>
  <c r="E70" i="3" s="1"/>
  <c r="E69" i="3" s="1"/>
  <c r="E65" i="3"/>
  <c r="E64" i="3" s="1"/>
  <c r="AC30" i="1" s="1"/>
  <c r="AA29" i="1"/>
  <c r="R37" i="4"/>
  <c r="R25" i="4"/>
  <c r="R36" i="4" s="1"/>
  <c r="R41" i="1"/>
  <c r="AA41" i="1"/>
  <c r="AC31" i="1" l="1"/>
  <c r="AA40" i="1"/>
  <c r="AA42" i="1" s="1"/>
  <c r="E174" i="3"/>
  <c r="E175" i="3" s="1"/>
  <c r="AE29" i="1"/>
  <c r="Z37" i="4"/>
  <c r="Z25" i="4"/>
  <c r="Z36" i="4" s="1"/>
  <c r="R42" i="1"/>
  <c r="AE30" i="1" l="1"/>
  <c r="R38" i="4"/>
  <c r="Z38" i="4"/>
  <c r="AE31" i="1" l="1"/>
  <c r="AC32" i="1"/>
  <c r="AC40" i="1" s="1"/>
  <c r="AC42" i="1" l="1"/>
  <c r="AE32" i="1"/>
  <c r="AE40" i="1" l="1"/>
  <c r="AE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36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<sst xmlns="http://schemas.openxmlformats.org/spreadsheetml/2006/main" count="441" uniqueCount="300">
  <si>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</si>
  <si>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</si>
  <si>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(หน่วย: บาท)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</si>
  <si>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</si>
  <si>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</si>
  <si>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</si>
  <si>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</si>
  <si>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</si>
  <si>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</si>
  <si>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</si>
  <si>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</si>
  <si>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</si>
  <si>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</si>
  <si>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</si>
  <si>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</si>
  <si>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</si>
  <si>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</si>
  <si>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</si>
  <si>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</si>
  <si>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</si>
  <si>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</si>
  <si>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</si>
  <si>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</si>
  <si>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</si>
  <si>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</si>
  <si>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</si>
  <si>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</si>
  <si>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</si>
  <si>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</si>
  <si>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</si>
  <si>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</si>
  <si>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</si>
  <si>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</si>
  <si>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</si>
  <si>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</si>
  <si>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</si>
  <si>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</si>
  <si>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</si>
  <si>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</si>
  <si>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</si>
  <si>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</si>
  <si>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</si>
  <si>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</si>
  <si>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</si>
  <si>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</si>
  <si>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</si>
  <si>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</si>
  <si>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</si>
  <si>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</si>
  <si>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</si>
  <si>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</si>
  <si>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</si>
  <si>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</si>
  <si>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</si>
  <si>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</si>
  <si>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</si>
  <si>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</si>
  <si>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</si>
  <si>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</si>
  <si>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</si>
  <si>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</si>
  <si>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</si>
  <si>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</si>
  <si>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</si>
  <si>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</si>
  <si>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</si>
  <si>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</si>
  <si>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</si>
  <si>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</si>
  <si>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</si>
  <si>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</si>
  <si>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</si>
  <si>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</si>
  <si>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</si>
  <si>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</si>
  <si>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</si>
  <si>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</si>
  <si>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</si>
  <si>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</si>
  <si>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</si>
  <si>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</si>
  <si>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</si>
  <si>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</si>
  <si>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</si>
  <si>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</si>
  <si>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</si>
  <si>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</si>
  <si>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</si>
  <si>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</si>
  <si>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</si>
  <si>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</si>
  <si>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</si>
  <si>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</si>
  <si>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</si>
  <si>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</si>
  <si>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</si>
  <si>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</si>
  <si>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</si>
  <si>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</si>
  <si>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</si>
  <si>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</si>
  <si>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</si>
  <si>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</si>
  <si>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</si>
  <si>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</si>
  <si>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</si>
  <si>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</si>
  <si>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</si>
  <si>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</si>
  <si>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</si>
  <si>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</si>
  <si>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</si>
  <si>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</si>
  <si>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</si>
  <si>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</si>
  <si>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จ่ายเงินปันผล</t>
  </si>
  <si>
    <t xml:space="preserve">    รายการที่ไม่ใช่เงินสด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</si>
  <si>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</si>
  <si>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</si>
  <si>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</si>
  <si>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</si>
  <si>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</si>
  <si>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</si>
  <si>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</si>
  <si>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</si>
  <si>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</si>
  <si>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</si>
  <si>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</si>
  <si>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</si>
  <si>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</si>
  <si>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</si>
  <si>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</si>
  <si>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</si>
  <si>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</si>
  <si>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</si>
  <si>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</si>
  <si>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</si>
  <si>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</si>
  <si>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</si>
  <si>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</si>
  <si>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เงินสดและรายการเทียบเท่าเงินสดต้นปี</t>
  </si>
  <si>
    <t>องค์ประกอบอื่น</t>
  </si>
  <si>
    <t>ของส่วนของผู้ถือหุ้น</t>
  </si>
  <si>
    <t xml:space="preserve">รายการที่จะถูกบันทึกในส่วนของกำไรหรือขาดทุนในภายหลัง </t>
  </si>
  <si>
    <t xml:space="preserve">   กำไรจากการจำหน่ายทรัพย์สินรอการขาย</t>
  </si>
  <si>
    <t>เงินสดรับจากการออกหุ้นกู้</t>
  </si>
  <si>
    <t xml:space="preserve">   ส่วนแบ่งกำไรจากเงินลงทุนในบริษัทย่อย</t>
  </si>
  <si>
    <t>ข้อมูลงบกระแสเงินสดเพิ่มเติม: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</si>
  <si>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</si>
  <si>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</si>
  <si>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</si>
  <si>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</si>
  <si>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</si>
  <si>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</si>
  <si>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</si>
  <si>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</si>
  <si>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</si>
  <si>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</si>
  <si>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</si>
  <si>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</si>
  <si>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</si>
  <si>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</si>
  <si>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</si>
  <si>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</si>
  <si>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</si>
  <si>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</si>
  <si>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</si>
  <si>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เงินสดสุทธิจากกิจกรรมจัดหาเงิน</t>
  </si>
  <si>
    <t xml:space="preserve">ส่วนแบ่งกำไรขาดทุนเบ็ดเสร็จอื่นจากเงินลงทุนในบริษัทย่อย 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</si>
  <si>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</si>
  <si>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</si>
  <si>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เงินฝากธนาคารที่มีข้อจำกัดในการใช้</t>
  </si>
  <si>
    <t xml:space="preserve">   ผลขาดทุนจากการด้อยค่าทรัพย์สินรอการขาย</t>
  </si>
  <si>
    <t xml:space="preserve">   เงินปันผลรับ</t>
  </si>
  <si>
    <t xml:space="preserve">   ภาษีมูลค่าเพิ่มรอเรียกคืน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</si>
  <si>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</si>
  <si>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</si>
  <si>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เงินสดรับเงินปันผล</t>
  </si>
  <si>
    <t>เงินสดรับล่วงหน้าค่าหุ้น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</si>
  <si>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</si>
  <si>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</si>
  <si>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เงินรับล่วงหน้าค่าหุ้น</t>
  </si>
  <si>
    <t>เงินสดรับคืนทุนจากบริษัทย่อย</t>
  </si>
  <si>
    <t>เงินกู้ยืมระยะสั้นจากสถาบันการเงิน</t>
  </si>
  <si>
    <t xml:space="preserve">   หนี้สูญและค่าเผื่อหนี้สงสัยจะสูญ (โอนกลับ)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</si>
  <si>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</si>
  <si>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</si>
  <si>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</si>
  <si>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เจ้าหนี้จากการซื้อลูกหนี้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</si>
  <si>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</si>
  <si>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</si>
  <si>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รายได้ดอกเบี้ย</t>
  </si>
  <si>
    <t>รายได้เงินปันผล</t>
  </si>
  <si>
    <t>โอนกลับหนี้สูญและหนี้สงสัยจะสูญ (หนี้สูญและหนี้สงสัยจะสูญ)</t>
  </si>
  <si>
    <t>ส่วนแบ่งกำไรขาดทุนเบ็ดเสร็จอื่นจากเงินลงทุนในบริษัทย่อย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</si>
  <si>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</si>
  <si>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</si>
  <si>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หนี้สินตามสัญญาเช่า - สุทธิจากส่วนที่ถึงกำหนดชำระ</t>
  </si>
  <si>
    <t>ต้นทุนทางการเงิน</t>
  </si>
  <si>
    <t>ส่วนทุนจากการจ่ายโดยใช้หุ้นเป็นเกณฑ์</t>
  </si>
  <si>
    <t>ส่วนทุนจาก</t>
  </si>
  <si>
    <t>ใช้หุ้นเป็นเกณฑ์</t>
  </si>
  <si>
    <t>การจ่ายโดย</t>
  </si>
  <si>
    <t xml:space="preserve">   รายการจ่ายโดยใช้หุ้นเป็นเกณฑ์</t>
  </si>
  <si>
    <t xml:space="preserve">   เงินฝากธนาคารที่มีข้อจำกัดในการใช้</t>
  </si>
  <si>
    <t>เงินฝากธนาคารที่มีภาระค้ำประกัน (เพิ่มขึ้น) ลดลง</t>
  </si>
  <si>
    <t>เงินสดจ่ายชำระหุ้นกู้</t>
  </si>
  <si>
    <t xml:space="preserve">   ผลขาดทุนด้านเครดิตที่คาดว่าจะเกิดขึ้น (โอนกลับ)</t>
  </si>
  <si>
    <t>สำรองสำหรับ</t>
  </si>
  <si>
    <t>มูลค่ายุติธรรม</t>
  </si>
  <si>
    <t xml:space="preserve">   ที่กำหนดให้วัดมูลค่าด้วยมูลค่ายุติธรรมผ่านกำไรขาดทุนเบ็ดเสร็จอื่น</t>
  </si>
  <si>
    <t>เงินกู้ยืมระยะสั้นจากสถาบันการเงินเพิ่มขึ้น (ลดลง)</t>
  </si>
  <si>
    <t>กำไร (ขาดทุน) 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</si>
  <si>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</si>
  <si>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>ยอดคงเหลือ ณ วันที่ 1 มกราคม 2564</t>
  </si>
  <si>
    <t>ยอดคงเหลือ ณ วันที่ 31 ธันวาคม 2564</t>
  </si>
  <si>
    <t>2564</t>
  </si>
  <si>
    <t>ส่วนที่เป็นของผู้มีส่วนได้เสียที่ไม่มีอำนาจควบคุมของบริษัทย่อย</t>
  </si>
  <si>
    <t>ชำระหนี้สินตามสัญญาเช่า</t>
  </si>
  <si>
    <t xml:space="preserve">   รายการเทียบเท่าเงินสด</t>
  </si>
  <si>
    <t>6, 8</t>
  </si>
  <si>
    <t>6, 9</t>
  </si>
  <si>
    <t>6, 16</t>
  </si>
  <si>
    <t>6, 14</t>
  </si>
  <si>
    <t>6, 36</t>
  </si>
  <si>
    <t xml:space="preserve">   สินทรัพย์ทางการเงินหมุนเวียนอื่น</t>
  </si>
  <si>
    <t>เงินสดและรายการเทียบเท่าเงินสดปลายปี (หมายเหตุ 7)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</si>
  <si>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</si>
  <si>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</si>
  <si>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 xml:space="preserve">ที่ดิน อาคารและอุปกรณ์ </t>
  </si>
  <si>
    <t>ส่วนต่ำจากการเปลี่ยนแปลงสัดส่วนเงินลงทุนในบริษัทย่อย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</si>
  <si>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</si>
  <si>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</si>
  <si>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</si>
  <si>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 xml:space="preserve">   เงินลงทุนในบริษัทย่อย (หมายเหตุ 17)</t>
  </si>
  <si>
    <t>ส่วนต่ำจากการเปลี่ยนแปลงสัดส่วน</t>
  </si>
  <si>
    <t xml:space="preserve"> ส่วนต่ำจากการ 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</si>
  <si>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</si>
  <si>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</si>
  <si>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เงินสดรับจากการออกหุ้นเพิ่มทุน</t>
  </si>
  <si>
    <t>เงินสดรับจากการเพิ่มทุนในบริษัทย่อย - ส่วนได้เสียที่ไม่มีอำนาจควบคุม</t>
  </si>
  <si>
    <t>เงินสดและรายการเทียบเท่าเงินสดเพิ่มขึ้นสุทธิ</t>
  </si>
  <si>
    <t>เงินสดสุทธิจาก (ใช้ไปใน) กิจกรรมลงทุน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</si>
  <si>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</si>
  <si>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</si>
  <si>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</si>
  <si>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</si>
  <si>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ผลขาดทุนด้านเครดิตที่คาดว่าจะเกิดขึ้นของเงินสดและ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</si>
  <si>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</si>
  <si>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</si>
  <si>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โอนกลับผลขาดทุนด้านเครดิตที่คาดว่าจะเกิดขึ้น </t>
  </si>
  <si>
    <t xml:space="preserve">   (ผลขาดทุนด้านเครดิตที่คาดว่าจะเกิดขึ้น)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</si>
  <si>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</si>
  <si>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</si>
  <si>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</si>
  <si>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</si>
  <si>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</si>
  <si>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เงินลงทุนในการร่วมค้า</t>
  </si>
  <si>
    <t>6, 37</t>
  </si>
  <si>
    <t>อสังหาริมทรัพย์เพื่อการลงทุน</t>
  </si>
  <si>
    <t>6, 25</t>
  </si>
  <si>
    <t>6, 22</t>
  </si>
  <si>
    <t>6, 28</t>
  </si>
  <si>
    <t>การจ่ายโดยใช้หุ้นเป็นเกณฑ์ (หมายเหตุ 33)</t>
  </si>
  <si>
    <t>ออกหุ้นสามัญเพิ่มทุน (หมายเหตุ 32)</t>
  </si>
  <si>
    <t>โอนไปกำไรสะสม (หมายเหตุ 14)</t>
  </si>
  <si>
    <t xml:space="preserve">   ผลขาดทุนจากการด้อยค่าสินทรัพย์ไม่หมุนเวียนอื่น</t>
  </si>
  <si>
    <t xml:space="preserve">   ขาดทุน (กำไร) จากการจำหน่ายและตัดจำหน่ายสินทรัพย์</t>
  </si>
  <si>
    <t xml:space="preserve">      หุ้นสามัญ 1,531,104,648 หุ้น มูลค่าหุ้นละ 0.5 บาท</t>
  </si>
  <si>
    <t xml:space="preserve">         (2564: หุ้นสามัญ 1,529,143,490 หุ้น มูลค่าหุ้นละ 0.5 บาท)</t>
  </si>
  <si>
    <t xml:space="preserve">         (2564: หุ้นสามัญ 1,367,310,111 หุ้น มูลค่าหุ้นละ 0.5 บาท)</t>
  </si>
  <si>
    <t xml:space="preserve">ผลขาดทุนจากการประมาณการตามหลักคณิตศาสตร์ประกันภัย </t>
  </si>
  <si>
    <t xml:space="preserve">   ค่าใช้จ่ายจากหนี้สินสัญญาประกันภัย (โอนกลับ)</t>
  </si>
  <si>
    <t xml:space="preserve">   สำรองเบี้ยประกันภัยที่ยังไม่ถือเป็นรายได้</t>
  </si>
  <si>
    <t xml:space="preserve">   กำไรจากการเปลี่ยนแปลงในมูลค่ายุติธรรมของสินทรัพย์ทางการเงิน</t>
  </si>
  <si>
    <t xml:space="preserve">      รับโอนทรัพย์สินรอการขายจากเงินให้สินเชื่อจากการซื้อลูกหนี้</t>
  </si>
  <si>
    <t>6, 35</t>
  </si>
  <si>
    <t>เงินปันผลจ่าย (หมายเหตุ 44)</t>
  </si>
  <si>
    <t xml:space="preserve">   ส่วนแบ่งกำไรจากเงินลงทุนในการร่วมค้า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</si>
  <si>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</si>
  <si>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</si>
  <si>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เงินสดจ่ายลงทุนในการร่วมค้า</t>
  </si>
  <si>
    <t xml:space="preserve">      เงินให้สินเชื่อจากการซื้อลูกหนี้โดยการผ่อนชำระ</t>
  </si>
  <si>
    <t xml:space="preserve">      เจ้าหนี้จากการซื้อสินทรัพย์และคอมพิวเตอร์ซอฟต์แวร์</t>
  </si>
  <si>
    <t xml:space="preserve">      เงินรอรับคืนจากการขายทอดตลาดเพิ่มขึ้น</t>
  </si>
  <si>
    <t xml:space="preserve">      ตัดจำหน่ายหนี้สูญ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</si>
  <si>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</si>
  <si>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</si>
  <si>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 xml:space="preserve">หุ้นทุนซื้อคืน </t>
  </si>
  <si>
    <t>17, 23</t>
  </si>
  <si>
    <t>ส่วนแบ่งกำไรจากเงินลงทุนในการร่วมค้า</t>
  </si>
  <si>
    <t xml:space="preserve">   เงินลงทุนในบริษัทย่อย</t>
  </si>
  <si>
    <t xml:space="preserve">   แสดงสิทธิ (หมายเหตุ 32)</t>
  </si>
  <si>
    <t xml:space="preserve">   แสดงสิทธิ (หมายเหตุ 32, 33)</t>
  </si>
  <si>
    <t xml:space="preserve">   มูลค่ายุติธรรมของอสังหาริมทรัพย์เพื่อการลงทุนลดลง</t>
  </si>
  <si>
    <t xml:space="preserve">      หุ้นสามัญ 1,459,148,903 หุ้น มูลค่าหุ้นละ 0.5 บาท</t>
  </si>
  <si>
    <t xml:space="preserve">   กำไรส่วนที่เป็นของผู้ถือหุ้นของบริษัทฯ </t>
  </si>
  <si>
    <t xml:space="preserve">   กำไรส่วนที่เป็นของผู้ถือหุ้นของบริษัทฯ</t>
  </si>
  <si>
    <t xml:space="preserve">         อสังหาริมทรัพย์เพื่อการลงทุน</t>
  </si>
  <si>
    <t xml:space="preserve">      โอนสินทรัพย์ระหว่างก่อสร้างและสินทรัพย์สิทธิการใช้เป็น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</si>
</sst>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2" fillId="0" borderId="0"/>
  </cellStyleXfs>
  <cellXfs count="192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164" fontId="8" fillId="0" borderId="0" xfId="1" applyNumberFormat="1" applyFont="1" applyFill="1" applyAlignment="1">
      <alignment horizontal="right" vertical="top"/>
    </xf>
    <xf numFmtId="1" fontId="8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49" fontId="9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49" fontId="3" fillId="0" borderId="0" xfId="5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center" vertical="center"/>
    </xf>
    <xf numFmtId="164" fontId="3" fillId="0" borderId="5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vertical="center"/>
    </xf>
    <xf numFmtId="164" fontId="11" fillId="0" borderId="0" xfId="7" applyNumberFormat="1" applyFont="1" applyFill="1" applyAlignment="1">
      <alignment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Continuous" vertical="center"/>
    </xf>
    <xf numFmtId="164" fontId="3" fillId="0" borderId="0" xfId="7" quotePrefix="1" applyNumberFormat="1" applyFont="1" applyFill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4" fontId="11" fillId="0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center" vertical="center"/>
    </xf>
    <xf numFmtId="164" fontId="8" fillId="0" borderId="0" xfId="7" quotePrefix="1" applyNumberFormat="1" applyFont="1" applyFill="1" applyBorder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0" xfId="7" applyFont="1" applyFill="1" applyAlignment="1">
      <alignment horizontal="center" vertical="center"/>
    </xf>
    <xf numFmtId="43" fontId="3" fillId="0" borderId="0" xfId="7" applyFont="1" applyFill="1" applyAlignment="1">
      <alignment vertical="center"/>
    </xf>
    <xf numFmtId="43" fontId="3" fillId="0" borderId="0" xfId="7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center"/>
    </xf>
    <xf numFmtId="164" fontId="4" fillId="0" borderId="0" xfId="7" applyNumberFormat="1" applyFont="1" applyFill="1" applyBorder="1" applyAlignment="1">
      <alignment horizontal="center" vertical="center"/>
    </xf>
    <xf numFmtId="164" fontId="6" fillId="0" borderId="0" xfId="7" applyNumberFormat="1" applyFont="1" applyFill="1" applyAlignment="1">
      <alignment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43" fontId="3" fillId="0" borderId="4" xfId="7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quotePrefix="1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1" xfId="7" applyNumberFormat="1" applyFont="1" applyFill="1" applyBorder="1" applyAlignment="1">
      <alignment horizontal="center" vertical="center"/>
    </xf>
    <xf numFmtId="41" fontId="3" fillId="0" borderId="3" xfId="7" applyNumberFormat="1" applyFont="1" applyFill="1" applyBorder="1" applyAlignment="1">
      <alignment horizontal="center" vertical="center"/>
    </xf>
    <xf numFmtId="41" fontId="13" fillId="0" borderId="0" xfId="7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Alignment="1">
      <alignment horizontal="center" vertical="top"/>
    </xf>
    <xf numFmtId="164" fontId="4" fillId="0" borderId="1" xfId="7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3" fontId="4" fillId="0" borderId="0" xfId="7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43" fontId="3" fillId="0" borderId="0" xfId="7" applyFont="1" applyFill="1" applyAlignment="1">
      <alignment horizontal="right" vertical="center"/>
    </xf>
    <xf numFmtId="43" fontId="3" fillId="0" borderId="0" xfId="7" applyFont="1" applyFill="1" applyAlignment="1">
      <alignment horizontal="centerContinuous" vertical="center"/>
    </xf>
    <xf numFmtId="43" fontId="4" fillId="0" borderId="0" xfId="7" applyFont="1" applyFill="1" applyBorder="1" applyAlignment="1">
      <alignment horizontal="center" vertical="center"/>
    </xf>
    <xf numFmtId="43" fontId="3" fillId="0" borderId="0" xfId="7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5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7" applyNumberFormat="1" applyFont="1" applyFill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1" xfId="7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top"/>
    </xf>
    <xf numFmtId="43" fontId="4" fillId="0" borderId="1" xfId="7" applyFont="1" applyFill="1" applyBorder="1" applyAlignment="1">
      <alignment horizontal="center" vertical="center"/>
    </xf>
    <xf numFmtId="43" fontId="3" fillId="0" borderId="2" xfId="7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2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8" xr:uid="{BD4BFBF7-B443-44E0-B212-FDE8B56A2300}"/>
    <cellStyle name="Normal 143" xfId="9" xr:uid="{CFAAA192-5117-4F6C-ABB3-A14035E6DDA2}"/>
    <cellStyle name="Normal 16 8" xfId="6" xr:uid="{00000000-0005-0000-0000-000004000000}"/>
    <cellStyle name="Normal 2 2" xfId="4" xr:uid="{00000000-0005-0000-0000-000005000000}"/>
    <cellStyle name="Normal 2 3" xfId="5" xr:uid="{00000000-0005-0000-0000-000006000000}"/>
    <cellStyle name="Normal 2 3 2" xfId="11" xr:uid="{FDC2C595-ABD7-4133-8AD2-3A8A060EB7B3}"/>
    <cellStyle name="Normal_BS&amp;PLT Q1'2006" xfId="2" xr:uid="{00000000-0005-0000-0000-000007000000}"/>
    <cellStyle name="Percent 10" xfId="10" xr:uid="{C8932050-D8A0-4743-9E16-4E7914285F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???/?????/?????/MJR/??/?????????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Data/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??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??????????/??/????/???/????/???????/G?/?????/7??/??/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panmetanee/AppData/Local/Temp/GAMxFiles/ReadOnly/519c362130724c3cb32a87f87fec669f/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178/aws/Documents%20and%20Settings/bktph.THNB00255/Desktop/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chen/AppData/Local/Microsoft/Windows/Temporary%20Internet%20Files/OLK5FF7/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Documents%20and%20Settings/bkpns/Desktop/ARAC/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2rdfc7knsti9wvuwpkdgua4m3v8s7tjwrkidtn2up5mqsj5by3u2/Jan%2030%2014/b1691fecd8c442df99a2f0b6a053337f/TUM%20for%202011/TUM_2011_YE_Assignment/Example%20Work%20Papers/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KWANG/J_o_B_$/Example%20Work%20Papers/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Lead%20MTL2004%20ForFS/Section%20H/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TAC/AP.X?4642C903" TargetMode="External"/><Relationship Id="rId1" Type="http://schemas.openxmlformats.org/officeDocument/2006/relationships/externalLinkPath" Target="file:///\\4642C903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Jpfilesvrc/&#22269;&#38555;&#20107;&#26989;&#37096;/Documents%20and%20Settings/denz0331/&#12487;&#12473;&#12463;&#12488;&#12483;&#12503;/&#36899;&#32080;&#12497;&#12483;&#12465;&#12540;&#12472;&#12469;&#12531;&#12503;&#12523;/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C.Lotus.Notes.Data/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Funds%20Management/Seapc/Assets/Avalon/2002/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ibunya.Ounchokdee/AppData/Local/Temp/GAMxFiles/d3k7cc7bzz44daepq7t8msb5d4adu78jssuvt2ibyiij5gccnmei/Oct%2013%2016/2d51c27aa2e64cf7b5aa49084880cd3a/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ACCT/JE/ORACLE%20EOM%20JE/TUI_TUFP%20JE/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kumente%20und%20Einstellungen/PC04/Lokale%20Einstellungen/Temporary%20Internet%20Files/OLK7/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Working%20?64019DDD" TargetMode="External"/><Relationship Id="rId1" Type="http://schemas.openxmlformats.org/officeDocument/2006/relationships/externalLinkPath" Target="file:///\\64019DDD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654/Aod/TW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DO/Misc/ADO-Project/Maldives%20Palms/CF/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s/My%20Documents/RAV/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10">
          <cell r="F10">
            <v>1746.43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4">
          <cell r="B4">
            <v>111874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>
        <row r="10">
          <cell r="F10">
            <v>1746.43</v>
          </cell>
        </row>
      </sheetData>
      <sheetData sheetId="1019"/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0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10">
          <cell r="F10">
            <v>1746.43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11">
          <cell r="C11">
            <v>92228783.219999999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総合B"/>
      <sheetName val="PAN M4*25 FE CM3 P2"/>
      <sheetName val="detail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aseCostSCr"/>
      <sheetName val="BaseCostEur"/>
      <sheetName val="BaseUsage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Basic"/>
      <sheetName val="EX"/>
      <sheetName val="Part"/>
      <sheetName val="Console"/>
      <sheetName val="W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ข้อมูลบัญชี -Sep-06"/>
      <sheetName val="AILC004"/>
      <sheetName val="PAN M4_25 FE CM3 P2"/>
      <sheetName val="Detail-Sep"/>
      <sheetName val="อมตะCiyt"/>
      <sheetName val="130530"/>
      <sheetName val="USAGE FOOD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ชื่อหุ้น"/>
      <sheetName val="B&amp;S 1999"/>
      <sheetName val="Report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/>
      <sheetData sheetId="921"/>
      <sheetData sheetId="922">
        <row r="2">
          <cell r="V2">
            <v>2317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3">
          <cell r="B3" t="str">
            <v>Total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>
        <row r="3">
          <cell r="B3" t="str">
            <v>Total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/>
      <sheetData sheetId="1408"/>
      <sheetData sheetId="1409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0</v>
          </cell>
        </row>
      </sheetData>
      <sheetData sheetId="1704">
        <row r="3">
          <cell r="B3" t="str">
            <v>Total</v>
          </cell>
        </row>
      </sheetData>
      <sheetData sheetId="1705">
        <row r="2">
          <cell r="B2">
            <v>0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>
        <row r="2">
          <cell r="B2">
            <v>1.9678000000000001E-2</v>
          </cell>
        </row>
      </sheetData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2">
          <cell r="B2">
            <v>0</v>
          </cell>
        </row>
      </sheetData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3">
          <cell r="B3" t="str">
            <v>Total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2">
          <cell r="B2">
            <v>1.9678000000000001E-2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/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/>
      <sheetData sheetId="2446"/>
      <sheetData sheetId="2447"/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>
        <row r="2">
          <cell r="B2">
            <v>0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/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/>
      <sheetData sheetId="2517"/>
      <sheetData sheetId="2518"/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Working Capital "/>
      <sheetName val="BW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1"/>
  <sheetViews>
    <sheetView showGridLines="0" view="pageBreakPreview" topLeftCell="A79" zoomScale="130" zoomScaleNormal="70" zoomScaleSheetLayoutView="130" workbookViewId="0">
      <selection activeCell="A90" sqref="A90"/>
    </sheetView>
  </sheetViews>
  <sheetFormatPr defaultColWidth="10.5703125" defaultRowHeight="24" customHeight="1" x14ac:dyDescent="0.25"/>
  <cols>
    <col min="1" max="1" width="47.140625" style="7" customWidth="1"/>
    <col min="2" max="2" width="4.42578125" style="1" customWidth="1"/>
    <col min="3" max="3" width="7.42578125" style="7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" customWidth="1"/>
    <col min="13" max="13" width="10.5703125" style="1"/>
    <col min="14" max="14" width="14.5703125" style="1" customWidth="1"/>
    <col min="15" max="15" width="10.85546875" style="1" bestFit="1" customWidth="1"/>
    <col min="16" max="16" width="2.42578125" style="1" customWidth="1"/>
    <col min="17" max="17" width="10.5703125" style="1"/>
    <col min="18" max="19" width="12.42578125" style="1" bestFit="1" customWidth="1"/>
    <col min="20" max="16384" width="10.5703125" style="1"/>
  </cols>
  <sheetData>
    <row r="1" spans="1:12" s="12" customFormat="1" ht="23.25" x14ac:dyDescent="0.25">
      <c r="A1" s="8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25" x14ac:dyDescent="0.25">
      <c r="A2" s="2" t="s">
        <v>26</v>
      </c>
      <c r="B2" s="9"/>
      <c r="C2" s="10"/>
      <c r="D2" s="11"/>
      <c r="E2" s="11"/>
      <c r="F2" s="11"/>
      <c r="G2" s="11"/>
      <c r="H2" s="11"/>
      <c r="I2" s="9"/>
      <c r="J2" s="11"/>
      <c r="K2" s="9"/>
      <c r="L2" s="11"/>
    </row>
    <row r="3" spans="1:12" s="15" customFormat="1" ht="22.5" customHeight="1" x14ac:dyDescent="0.25">
      <c r="A3" s="13" t="s">
        <v>255</v>
      </c>
      <c r="B3" s="13"/>
      <c r="C3" s="13"/>
      <c r="D3" s="13"/>
      <c r="E3" s="13"/>
      <c r="F3" s="13"/>
      <c r="G3" s="14"/>
      <c r="H3" s="13"/>
      <c r="I3" s="13"/>
      <c r="J3" s="13"/>
      <c r="K3" s="14"/>
      <c r="L3" s="13"/>
    </row>
    <row r="4" spans="1:12" ht="23.25" x14ac:dyDescent="0.25">
      <c r="A4" s="10"/>
      <c r="B4" s="11"/>
      <c r="C4" s="10"/>
      <c r="D4" s="11"/>
      <c r="E4" s="11"/>
      <c r="F4" s="11"/>
      <c r="G4" s="11"/>
      <c r="H4" s="11"/>
      <c r="I4" s="11"/>
      <c r="J4" s="11"/>
      <c r="K4" s="16" t="s">
        <v>2</v>
      </c>
    </row>
    <row r="5" spans="1:12" ht="23.25" x14ac:dyDescent="0.25">
      <c r="E5" s="185" t="s">
        <v>3</v>
      </c>
      <c r="F5" s="185"/>
      <c r="G5" s="185"/>
      <c r="H5" s="18"/>
      <c r="I5" s="185" t="s">
        <v>27</v>
      </c>
      <c r="J5" s="185"/>
      <c r="K5" s="185"/>
      <c r="L5" s="18"/>
    </row>
    <row r="6" spans="1:12" ht="24.75" customHeight="1" x14ac:dyDescent="0.25">
      <c r="C6" s="152" t="s">
        <v>28</v>
      </c>
      <c r="D6" s="17"/>
      <c r="E6" s="153" t="s">
        <v>256</v>
      </c>
      <c r="F6" s="18"/>
      <c r="G6" s="153" t="s">
        <v>216</v>
      </c>
      <c r="H6" s="18"/>
      <c r="I6" s="153" t="s">
        <v>256</v>
      </c>
      <c r="J6" s="18"/>
      <c r="K6" s="153" t="s">
        <v>216</v>
      </c>
      <c r="L6" s="18"/>
    </row>
    <row r="7" spans="1:12" ht="23.25" x14ac:dyDescent="0.25">
      <c r="A7" s="5" t="s">
        <v>29</v>
      </c>
    </row>
    <row r="8" spans="1:12" ht="23.25" x14ac:dyDescent="0.25">
      <c r="A8" s="5" t="s">
        <v>30</v>
      </c>
      <c r="C8" s="19"/>
    </row>
    <row r="9" spans="1:12" ht="23.25" x14ac:dyDescent="0.25">
      <c r="A9" s="7" t="s">
        <v>31</v>
      </c>
      <c r="C9" s="20">
        <v>7</v>
      </c>
      <c r="E9" s="176">
        <v>2797092099</v>
      </c>
      <c r="F9" s="21"/>
      <c r="G9" s="21">
        <v>2075973788</v>
      </c>
      <c r="H9" s="21"/>
      <c r="I9" s="21">
        <v>2455082496</v>
      </c>
      <c r="J9" s="21"/>
      <c r="K9" s="21">
        <v>1826984480</v>
      </c>
      <c r="L9" s="21"/>
    </row>
    <row r="10" spans="1:12" ht="23.25" x14ac:dyDescent="0.25">
      <c r="A10" s="7" t="s">
        <v>171</v>
      </c>
      <c r="C10" s="20"/>
      <c r="E10" s="176">
        <v>1764796</v>
      </c>
      <c r="F10" s="21"/>
      <c r="G10" s="21">
        <v>4160228</v>
      </c>
      <c r="H10" s="21"/>
      <c r="I10" s="21">
        <v>0</v>
      </c>
      <c r="J10" s="21"/>
      <c r="K10" s="21">
        <v>0</v>
      </c>
      <c r="L10" s="21"/>
    </row>
    <row r="11" spans="1:12" ht="23.25" x14ac:dyDescent="0.25">
      <c r="A11" s="7" t="s">
        <v>32</v>
      </c>
      <c r="C11" s="20" t="s">
        <v>220</v>
      </c>
      <c r="D11" s="4"/>
      <c r="E11" s="176">
        <v>803781931</v>
      </c>
      <c r="F11" s="23"/>
      <c r="G11" s="21">
        <v>724997202</v>
      </c>
      <c r="H11" s="23"/>
      <c r="I11" s="21">
        <v>31280514</v>
      </c>
      <c r="J11" s="23"/>
      <c r="K11" s="21">
        <v>15106405</v>
      </c>
      <c r="L11" s="23"/>
    </row>
    <row r="12" spans="1:12" ht="23.25" x14ac:dyDescent="0.25">
      <c r="A12" s="7" t="s">
        <v>33</v>
      </c>
      <c r="C12" s="20" t="s">
        <v>221</v>
      </c>
      <c r="D12" s="4"/>
      <c r="E12" s="176">
        <v>31666513</v>
      </c>
      <c r="F12" s="23"/>
      <c r="G12" s="21">
        <v>32076844</v>
      </c>
      <c r="H12" s="23"/>
      <c r="I12" s="21">
        <v>29912861</v>
      </c>
      <c r="J12" s="23"/>
      <c r="K12" s="21">
        <v>26997768</v>
      </c>
      <c r="L12" s="23"/>
    </row>
    <row r="13" spans="1:12" ht="23.25" x14ac:dyDescent="0.25">
      <c r="A13" s="7" t="s">
        <v>156</v>
      </c>
      <c r="C13" s="20">
        <v>10</v>
      </c>
      <c r="D13" s="126"/>
      <c r="E13" s="176">
        <v>102700551</v>
      </c>
      <c r="F13" s="23"/>
      <c r="G13" s="21">
        <v>37236551</v>
      </c>
      <c r="H13" s="23"/>
      <c r="I13" s="21">
        <v>0</v>
      </c>
      <c r="J13" s="23"/>
      <c r="K13" s="21">
        <v>0</v>
      </c>
      <c r="L13" s="23"/>
    </row>
    <row r="14" spans="1:12" ht="23.25" x14ac:dyDescent="0.25">
      <c r="A14" s="7" t="s">
        <v>157</v>
      </c>
      <c r="C14" s="20">
        <v>11</v>
      </c>
      <c r="D14" s="126"/>
      <c r="E14" s="176">
        <v>200961119</v>
      </c>
      <c r="F14" s="23"/>
      <c r="G14" s="21">
        <v>131035262</v>
      </c>
      <c r="H14" s="23"/>
      <c r="I14" s="21">
        <v>0</v>
      </c>
      <c r="J14" s="23"/>
      <c r="K14" s="21">
        <v>0</v>
      </c>
      <c r="L14" s="23"/>
    </row>
    <row r="15" spans="1:12" ht="23.25" x14ac:dyDescent="0.25">
      <c r="A15" s="7" t="s">
        <v>158</v>
      </c>
      <c r="C15" s="20">
        <v>12</v>
      </c>
      <c r="D15" s="126"/>
      <c r="E15" s="176">
        <v>39050018</v>
      </c>
      <c r="F15" s="23"/>
      <c r="G15" s="21">
        <v>29714296</v>
      </c>
      <c r="H15" s="23"/>
      <c r="I15" s="21">
        <v>0</v>
      </c>
      <c r="J15" s="23"/>
      <c r="K15" s="21">
        <v>0</v>
      </c>
      <c r="L15" s="23"/>
    </row>
    <row r="16" spans="1:12" ht="23.25" x14ac:dyDescent="0.25">
      <c r="A16" s="7" t="s">
        <v>119</v>
      </c>
      <c r="C16" s="20"/>
      <c r="D16" s="4"/>
      <c r="E16" s="21"/>
      <c r="F16" s="23"/>
      <c r="G16" s="21"/>
      <c r="H16" s="23"/>
      <c r="I16" s="21"/>
      <c r="J16" s="23"/>
      <c r="K16" s="21"/>
      <c r="L16" s="23"/>
    </row>
    <row r="17" spans="1:12" ht="23.25" x14ac:dyDescent="0.25">
      <c r="A17" s="7" t="s">
        <v>34</v>
      </c>
      <c r="C17" s="20">
        <v>13</v>
      </c>
      <c r="D17" s="4"/>
      <c r="E17" s="176">
        <v>744208886</v>
      </c>
      <c r="F17" s="23"/>
      <c r="G17" s="21">
        <v>552365084</v>
      </c>
      <c r="H17" s="23"/>
      <c r="I17" s="21">
        <v>368290124</v>
      </c>
      <c r="J17" s="23"/>
      <c r="K17" s="21">
        <v>299369135</v>
      </c>
      <c r="L17" s="23"/>
    </row>
    <row r="18" spans="1:12" ht="23.25" x14ac:dyDescent="0.25">
      <c r="A18" s="24" t="s">
        <v>35</v>
      </c>
      <c r="B18" s="25"/>
      <c r="C18" s="20">
        <v>6</v>
      </c>
      <c r="E18" s="176">
        <v>500000000</v>
      </c>
      <c r="F18" s="21"/>
      <c r="G18" s="21">
        <v>0</v>
      </c>
      <c r="H18" s="21"/>
      <c r="I18" s="21">
        <v>16694000000</v>
      </c>
      <c r="J18" s="21"/>
      <c r="K18" s="21">
        <v>9181000000</v>
      </c>
      <c r="L18" s="23"/>
    </row>
    <row r="19" spans="1:12" ht="23.25" x14ac:dyDescent="0.25">
      <c r="A19" s="24" t="s">
        <v>185</v>
      </c>
      <c r="B19" s="25"/>
      <c r="C19" s="20">
        <v>14</v>
      </c>
      <c r="E19" s="176">
        <v>2698543018</v>
      </c>
      <c r="F19" s="21"/>
      <c r="G19" s="21">
        <v>6357796738</v>
      </c>
      <c r="H19" s="21"/>
      <c r="I19" s="21">
        <v>2417253399</v>
      </c>
      <c r="J19" s="21"/>
      <c r="K19" s="21">
        <v>6200564386</v>
      </c>
      <c r="L19" s="21"/>
    </row>
    <row r="20" spans="1:12" ht="23.25" x14ac:dyDescent="0.25">
      <c r="A20" s="26" t="s">
        <v>159</v>
      </c>
      <c r="B20" s="25"/>
      <c r="C20" s="20">
        <v>15</v>
      </c>
      <c r="E20" s="176">
        <v>1686207628</v>
      </c>
      <c r="F20" s="21"/>
      <c r="G20" s="21">
        <v>979012539</v>
      </c>
      <c r="H20" s="21"/>
      <c r="I20" s="21">
        <v>0</v>
      </c>
      <c r="J20" s="23"/>
      <c r="K20" s="21">
        <v>0</v>
      </c>
      <c r="L20" s="21"/>
    </row>
    <row r="21" spans="1:12" ht="23.25" x14ac:dyDescent="0.25">
      <c r="A21" s="7" t="s">
        <v>36</v>
      </c>
      <c r="C21" s="20" t="s">
        <v>222</v>
      </c>
      <c r="E21" s="176">
        <v>166119258</v>
      </c>
      <c r="F21" s="21"/>
      <c r="G21" s="21">
        <v>160668561</v>
      </c>
      <c r="H21" s="21"/>
      <c r="I21" s="21">
        <v>42438408</v>
      </c>
      <c r="J21" s="21"/>
      <c r="K21" s="21">
        <v>28499266</v>
      </c>
      <c r="L21" s="21"/>
    </row>
    <row r="22" spans="1:12" ht="23.25" x14ac:dyDescent="0.25">
      <c r="A22" s="5" t="s">
        <v>37</v>
      </c>
      <c r="C22" s="20"/>
      <c r="E22" s="27">
        <f>SUM(E9:E21)</f>
        <v>9772095817</v>
      </c>
      <c r="F22" s="21"/>
      <c r="G22" s="27">
        <f>SUM(G9:G21)</f>
        <v>11085037093</v>
      </c>
      <c r="H22" s="21"/>
      <c r="I22" s="27">
        <f>SUM(I9:I21)</f>
        <v>22038257802</v>
      </c>
      <c r="J22" s="21"/>
      <c r="K22" s="27">
        <f>SUM(K9:K21)</f>
        <v>17578521440</v>
      </c>
      <c r="L22" s="21"/>
    </row>
    <row r="23" spans="1:12" ht="23.25" x14ac:dyDescent="0.25">
      <c r="A23" s="5" t="s">
        <v>38</v>
      </c>
      <c r="C23" s="20"/>
      <c r="E23" s="21"/>
      <c r="F23" s="21"/>
      <c r="G23" s="21"/>
      <c r="H23" s="21"/>
      <c r="I23" s="21"/>
      <c r="J23" s="21"/>
      <c r="K23" s="21"/>
      <c r="L23" s="21"/>
    </row>
    <row r="24" spans="1:12" ht="23.25" x14ac:dyDescent="0.25">
      <c r="A24" s="7" t="s">
        <v>39</v>
      </c>
      <c r="C24" s="20"/>
      <c r="E24" s="21">
        <v>3388168</v>
      </c>
      <c r="F24" s="21"/>
      <c r="G24" s="21">
        <v>2764079</v>
      </c>
      <c r="H24" s="21"/>
      <c r="I24" s="21">
        <v>2197530</v>
      </c>
      <c r="J24" s="21"/>
      <c r="K24" s="21">
        <v>1678764</v>
      </c>
      <c r="L24" s="21"/>
    </row>
    <row r="25" spans="1:12" ht="23.25" x14ac:dyDescent="0.25">
      <c r="A25" s="7" t="s">
        <v>119</v>
      </c>
      <c r="C25" s="20"/>
      <c r="E25" s="21"/>
      <c r="F25" s="21"/>
      <c r="G25" s="21"/>
      <c r="H25" s="21"/>
      <c r="I25" s="21"/>
      <c r="J25" s="21"/>
      <c r="K25" s="21"/>
      <c r="L25" s="21"/>
    </row>
    <row r="26" spans="1:12" ht="23.25" x14ac:dyDescent="0.25">
      <c r="A26" s="7" t="s">
        <v>40</v>
      </c>
      <c r="C26" s="20">
        <v>13</v>
      </c>
      <c r="E26" s="21">
        <v>17577298214</v>
      </c>
      <c r="F26" s="21"/>
      <c r="G26" s="21">
        <v>15829143787</v>
      </c>
      <c r="H26" s="21"/>
      <c r="I26" s="176">
        <v>5406315667</v>
      </c>
      <c r="J26" s="21"/>
      <c r="K26" s="21">
        <v>4248945250</v>
      </c>
      <c r="L26" s="21"/>
    </row>
    <row r="27" spans="1:12" ht="23.25" x14ac:dyDescent="0.25">
      <c r="A27" s="7" t="s">
        <v>186</v>
      </c>
      <c r="C27" s="20" t="s">
        <v>223</v>
      </c>
      <c r="E27" s="21">
        <v>606524365</v>
      </c>
      <c r="F27" s="21"/>
      <c r="G27" s="21">
        <v>273049448</v>
      </c>
      <c r="H27" s="21"/>
      <c r="I27" s="176">
        <v>94542888</v>
      </c>
      <c r="J27" s="21"/>
      <c r="K27" s="21">
        <v>74847062</v>
      </c>
      <c r="L27" s="21"/>
    </row>
    <row r="28" spans="1:12" ht="23.25" x14ac:dyDescent="0.25">
      <c r="A28" s="7" t="s">
        <v>41</v>
      </c>
      <c r="C28" s="20">
        <v>17</v>
      </c>
      <c r="E28" s="21">
        <v>0</v>
      </c>
      <c r="F28" s="21"/>
      <c r="G28" s="21">
        <v>0</v>
      </c>
      <c r="H28" s="21"/>
      <c r="I28" s="176">
        <v>4602948852</v>
      </c>
      <c r="J28" s="21"/>
      <c r="K28" s="21">
        <v>3590651744</v>
      </c>
      <c r="L28" s="21"/>
    </row>
    <row r="29" spans="1:12" ht="23.25" x14ac:dyDescent="0.25">
      <c r="A29" s="7" t="s">
        <v>257</v>
      </c>
      <c r="C29" s="20">
        <v>18</v>
      </c>
      <c r="E29" s="21">
        <v>5097860662</v>
      </c>
      <c r="F29" s="21"/>
      <c r="G29" s="21">
        <v>0</v>
      </c>
      <c r="H29" s="21"/>
      <c r="I29" s="176">
        <v>0</v>
      </c>
      <c r="J29" s="21"/>
      <c r="K29" s="21">
        <v>0</v>
      </c>
      <c r="L29" s="21"/>
    </row>
    <row r="30" spans="1:12" ht="23.25" x14ac:dyDescent="0.25">
      <c r="A30" s="7" t="s">
        <v>259</v>
      </c>
      <c r="C30" s="20">
        <v>19</v>
      </c>
      <c r="E30" s="21">
        <v>28500948</v>
      </c>
      <c r="F30" s="21"/>
      <c r="G30" s="21">
        <v>0</v>
      </c>
      <c r="H30" s="21"/>
      <c r="I30" s="176">
        <v>28500948</v>
      </c>
      <c r="J30" s="21"/>
      <c r="K30" s="176">
        <v>0</v>
      </c>
      <c r="L30" s="21"/>
    </row>
    <row r="31" spans="1:12" ht="23.25" x14ac:dyDescent="0.25">
      <c r="A31" s="7" t="s">
        <v>229</v>
      </c>
      <c r="C31" s="20">
        <v>20</v>
      </c>
      <c r="E31" s="21">
        <v>197610494</v>
      </c>
      <c r="F31" s="21"/>
      <c r="G31" s="21">
        <v>193671270</v>
      </c>
      <c r="H31" s="21"/>
      <c r="I31" s="176">
        <v>170197359</v>
      </c>
      <c r="J31" s="21"/>
      <c r="K31" s="21">
        <v>166068662</v>
      </c>
      <c r="L31" s="21"/>
    </row>
    <row r="32" spans="1:12" ht="23.25" x14ac:dyDescent="0.25">
      <c r="A32" s="24" t="s">
        <v>42</v>
      </c>
      <c r="B32" s="25"/>
      <c r="C32" s="20">
        <v>21</v>
      </c>
      <c r="E32" s="21">
        <v>112445770</v>
      </c>
      <c r="F32" s="21"/>
      <c r="G32" s="21">
        <v>144476823</v>
      </c>
      <c r="H32" s="21"/>
      <c r="I32" s="176">
        <v>108827138</v>
      </c>
      <c r="J32" s="21"/>
      <c r="K32" s="21">
        <v>139717299</v>
      </c>
      <c r="L32" s="21"/>
    </row>
    <row r="33" spans="1:14" ht="23.25" x14ac:dyDescent="0.25">
      <c r="A33" s="7" t="s">
        <v>187</v>
      </c>
      <c r="C33" s="20">
        <v>22</v>
      </c>
      <c r="E33" s="21">
        <v>105970626</v>
      </c>
      <c r="F33" s="21"/>
      <c r="G33" s="21">
        <v>165447008</v>
      </c>
      <c r="H33" s="21"/>
      <c r="I33" s="176">
        <v>90851468</v>
      </c>
      <c r="J33" s="21"/>
      <c r="K33" s="21">
        <v>147194998</v>
      </c>
      <c r="L33" s="21"/>
    </row>
    <row r="34" spans="1:14" ht="23.25" x14ac:dyDescent="0.25">
      <c r="A34" s="7" t="s">
        <v>227</v>
      </c>
      <c r="E34" s="21"/>
      <c r="F34" s="21"/>
      <c r="G34" s="21"/>
      <c r="H34" s="21"/>
      <c r="I34" s="176"/>
      <c r="J34" s="21"/>
      <c r="K34" s="21"/>
      <c r="L34" s="21"/>
    </row>
    <row r="35" spans="1:14" ht="23.25" x14ac:dyDescent="0.25">
      <c r="A35" s="7" t="s">
        <v>228</v>
      </c>
      <c r="C35" s="20"/>
      <c r="E35" s="21">
        <v>0</v>
      </c>
      <c r="F35" s="21"/>
      <c r="G35" s="21">
        <v>10969342</v>
      </c>
      <c r="H35" s="21"/>
      <c r="I35" s="176">
        <v>0</v>
      </c>
      <c r="J35" s="21"/>
      <c r="K35" s="21">
        <v>0</v>
      </c>
      <c r="L35" s="21"/>
    </row>
    <row r="36" spans="1:14" ht="23.25" x14ac:dyDescent="0.25">
      <c r="A36" s="7" t="s">
        <v>162</v>
      </c>
      <c r="C36" s="20" t="s">
        <v>289</v>
      </c>
      <c r="E36" s="21">
        <v>284758860</v>
      </c>
      <c r="F36" s="21"/>
      <c r="G36" s="21">
        <v>273789518</v>
      </c>
      <c r="H36" s="21"/>
      <c r="I36" s="176">
        <v>0</v>
      </c>
      <c r="J36" s="21"/>
      <c r="K36" s="21">
        <v>0</v>
      </c>
      <c r="L36" s="21"/>
    </row>
    <row r="37" spans="1:14" ht="23.25" x14ac:dyDescent="0.25">
      <c r="A37" s="26" t="s">
        <v>43</v>
      </c>
      <c r="B37" s="25"/>
      <c r="C37" s="20">
        <v>40</v>
      </c>
      <c r="E37" s="21">
        <v>65240206</v>
      </c>
      <c r="F37" s="21"/>
      <c r="G37" s="21">
        <v>40560038</v>
      </c>
      <c r="H37" s="21"/>
      <c r="I37" s="176">
        <v>0</v>
      </c>
      <c r="J37" s="21"/>
      <c r="K37" s="21">
        <v>0</v>
      </c>
      <c r="L37" s="21"/>
    </row>
    <row r="38" spans="1:14" ht="23.25" x14ac:dyDescent="0.25">
      <c r="A38" s="24" t="s">
        <v>44</v>
      </c>
      <c r="B38" s="25"/>
      <c r="C38" s="20">
        <v>6</v>
      </c>
      <c r="E38" s="21">
        <v>9933497</v>
      </c>
      <c r="F38" s="21"/>
      <c r="G38" s="21">
        <v>17319629</v>
      </c>
      <c r="H38" s="21"/>
      <c r="I38" s="176">
        <v>9894041</v>
      </c>
      <c r="J38" s="21"/>
      <c r="K38" s="21">
        <v>17123517</v>
      </c>
      <c r="L38" s="21"/>
    </row>
    <row r="39" spans="1:14" ht="23.25" x14ac:dyDescent="0.25">
      <c r="A39" s="5" t="s">
        <v>45</v>
      </c>
      <c r="C39" s="19"/>
      <c r="E39" s="27">
        <f>SUM(E24:E38)</f>
        <v>24089531810</v>
      </c>
      <c r="F39" s="21"/>
      <c r="G39" s="27">
        <f>SUM(G24:G38)</f>
        <v>16951190942</v>
      </c>
      <c r="H39" s="21"/>
      <c r="I39" s="27">
        <f>SUM(I24:I38)</f>
        <v>10514275891</v>
      </c>
      <c r="J39" s="21"/>
      <c r="K39" s="27">
        <f>SUM(K24:K38)</f>
        <v>8386227296</v>
      </c>
      <c r="L39" s="21"/>
    </row>
    <row r="40" spans="1:14" thickBot="1" x14ac:dyDescent="0.3">
      <c r="A40" s="5" t="s">
        <v>46</v>
      </c>
      <c r="E40" s="29">
        <f>E22+E39</f>
        <v>33861627627</v>
      </c>
      <c r="F40" s="21"/>
      <c r="G40" s="29">
        <f>G22+G39</f>
        <v>28036228035</v>
      </c>
      <c r="H40" s="21"/>
      <c r="I40" s="29">
        <f>I22+I39</f>
        <v>32552533693</v>
      </c>
      <c r="J40" s="23"/>
      <c r="K40" s="29">
        <f>K22+K39</f>
        <v>25964748736</v>
      </c>
      <c r="L40" s="21"/>
    </row>
    <row r="41" spans="1:14" thickTop="1" x14ac:dyDescent="0.25">
      <c r="L41" s="21"/>
    </row>
    <row r="42" spans="1:14" ht="23.25" x14ac:dyDescent="0.25">
      <c r="A42" s="7" t="s">
        <v>25</v>
      </c>
      <c r="L42" s="21"/>
    </row>
    <row r="43" spans="1:14" ht="23.25" x14ac:dyDescent="0.25">
      <c r="A43" s="8" t="s">
        <v>0</v>
      </c>
      <c r="B43" s="9"/>
      <c r="C43" s="10"/>
      <c r="D43" s="11"/>
      <c r="E43" s="11"/>
      <c r="F43" s="11"/>
      <c r="G43" s="11"/>
      <c r="H43" s="11"/>
      <c r="I43" s="11"/>
      <c r="J43" s="11"/>
      <c r="K43" s="11"/>
      <c r="L43" s="23"/>
    </row>
    <row r="44" spans="1:14" ht="23.25" x14ac:dyDescent="0.25">
      <c r="A44" s="2" t="s">
        <v>47</v>
      </c>
      <c r="B44" s="9"/>
      <c r="C44" s="10"/>
      <c r="D44" s="11"/>
      <c r="E44" s="11"/>
      <c r="F44" s="11"/>
      <c r="G44" s="11"/>
      <c r="H44" s="11"/>
      <c r="I44" s="9"/>
      <c r="J44" s="11"/>
      <c r="K44" s="9"/>
    </row>
    <row r="45" spans="1:14" ht="23.25" x14ac:dyDescent="0.25">
      <c r="A45" s="13" t="s">
        <v>255</v>
      </c>
      <c r="B45" s="13"/>
      <c r="C45" s="13"/>
      <c r="D45" s="13"/>
      <c r="E45" s="13"/>
      <c r="F45" s="13"/>
      <c r="G45" s="14"/>
      <c r="H45" s="13"/>
      <c r="I45" s="13"/>
      <c r="J45" s="13"/>
      <c r="K45" s="14"/>
      <c r="N45" s="12"/>
    </row>
    <row r="46" spans="1:14" s="12" customFormat="1" ht="23.25" x14ac:dyDescent="0.25">
      <c r="A46" s="10"/>
      <c r="B46" s="11"/>
      <c r="C46" s="10"/>
      <c r="D46" s="11"/>
      <c r="E46" s="11"/>
      <c r="F46" s="11"/>
      <c r="G46" s="11"/>
      <c r="H46" s="11"/>
      <c r="I46" s="11"/>
      <c r="J46" s="11"/>
      <c r="K46" s="16" t="s">
        <v>2</v>
      </c>
      <c r="L46" s="11"/>
    </row>
    <row r="47" spans="1:14" s="12" customFormat="1" ht="23.25" x14ac:dyDescent="0.25">
      <c r="A47" s="7"/>
      <c r="B47" s="1"/>
      <c r="C47" s="7"/>
      <c r="D47" s="1"/>
      <c r="E47" s="185" t="s">
        <v>3</v>
      </c>
      <c r="F47" s="185"/>
      <c r="G47" s="185"/>
      <c r="H47" s="18"/>
      <c r="I47" s="185" t="s">
        <v>27</v>
      </c>
      <c r="J47" s="185"/>
      <c r="K47" s="185"/>
      <c r="L47" s="11"/>
      <c r="N47" s="15"/>
    </row>
    <row r="48" spans="1:14" s="15" customFormat="1" ht="22.5" customHeight="1" x14ac:dyDescent="0.25">
      <c r="A48" s="7"/>
      <c r="B48" s="1"/>
      <c r="C48" s="152" t="s">
        <v>28</v>
      </c>
      <c r="D48" s="17"/>
      <c r="E48" s="153" t="s">
        <v>256</v>
      </c>
      <c r="F48" s="18"/>
      <c r="G48" s="153" t="s">
        <v>216</v>
      </c>
      <c r="H48" s="18"/>
      <c r="I48" s="153" t="s">
        <v>256</v>
      </c>
      <c r="J48" s="18"/>
      <c r="K48" s="153" t="s">
        <v>216</v>
      </c>
      <c r="L48" s="13"/>
      <c r="N48" s="1"/>
    </row>
    <row r="49" spans="1:12" ht="23.25" x14ac:dyDescent="0.25">
      <c r="A49" s="5" t="s">
        <v>48</v>
      </c>
    </row>
    <row r="50" spans="1:12" ht="23.25" x14ac:dyDescent="0.25">
      <c r="A50" s="5" t="s">
        <v>49</v>
      </c>
      <c r="L50" s="18"/>
    </row>
    <row r="51" spans="1:12" ht="24.75" customHeight="1" x14ac:dyDescent="0.25">
      <c r="A51" s="26" t="s">
        <v>183</v>
      </c>
      <c r="B51" s="25"/>
      <c r="C51" s="20">
        <v>24</v>
      </c>
      <c r="E51" s="47">
        <v>0</v>
      </c>
      <c r="F51" s="3"/>
      <c r="G51" s="3">
        <v>300000000</v>
      </c>
      <c r="H51" s="3"/>
      <c r="I51" s="47">
        <v>0</v>
      </c>
      <c r="J51" s="3"/>
      <c r="K51" s="3">
        <v>300000000</v>
      </c>
      <c r="L51" s="18"/>
    </row>
    <row r="52" spans="1:12" ht="23.25" x14ac:dyDescent="0.25">
      <c r="A52" s="26" t="s">
        <v>50</v>
      </c>
      <c r="B52" s="25"/>
      <c r="C52" s="20" t="s">
        <v>260</v>
      </c>
      <c r="E52" s="3">
        <v>185098315</v>
      </c>
      <c r="F52" s="3"/>
      <c r="G52" s="3">
        <v>162162594</v>
      </c>
      <c r="H52" s="3"/>
      <c r="I52" s="3">
        <v>83458528</v>
      </c>
      <c r="J52" s="3"/>
      <c r="K52" s="3">
        <v>75796386</v>
      </c>
    </row>
    <row r="53" spans="1:12" ht="23.25" x14ac:dyDescent="0.25">
      <c r="A53" s="26" t="s">
        <v>188</v>
      </c>
      <c r="B53" s="25"/>
      <c r="C53" s="20"/>
      <c r="E53" s="3">
        <v>466506774</v>
      </c>
      <c r="F53" s="3"/>
      <c r="G53" s="3">
        <v>722515056</v>
      </c>
      <c r="H53" s="3"/>
      <c r="I53" s="47">
        <v>0</v>
      </c>
      <c r="J53" s="3"/>
      <c r="K53" s="47">
        <v>0</v>
      </c>
    </row>
    <row r="54" spans="1:12" ht="23.25" x14ac:dyDescent="0.25">
      <c r="A54" s="26" t="s">
        <v>160</v>
      </c>
      <c r="B54" s="25"/>
      <c r="C54" s="20">
        <v>26</v>
      </c>
      <c r="E54" s="3">
        <v>385367575</v>
      </c>
      <c r="F54" s="3"/>
      <c r="G54" s="3">
        <v>274510318</v>
      </c>
      <c r="H54" s="3"/>
      <c r="I54" s="47">
        <v>0</v>
      </c>
      <c r="J54" s="42"/>
      <c r="K54" s="47">
        <v>0</v>
      </c>
      <c r="L54" s="3"/>
    </row>
    <row r="55" spans="1:12" ht="23.25" x14ac:dyDescent="0.25">
      <c r="A55" s="26" t="s">
        <v>161</v>
      </c>
      <c r="B55" s="25"/>
      <c r="C55" s="20">
        <v>27</v>
      </c>
      <c r="E55" s="3">
        <v>151483835</v>
      </c>
      <c r="F55" s="3"/>
      <c r="G55" s="3">
        <v>103838276</v>
      </c>
      <c r="H55" s="3"/>
      <c r="I55" s="47">
        <v>0</v>
      </c>
      <c r="J55" s="42"/>
      <c r="K55" s="47">
        <v>0</v>
      </c>
      <c r="L55" s="3"/>
    </row>
    <row r="56" spans="1:12" ht="23.25" x14ac:dyDescent="0.25">
      <c r="A56" s="26" t="s">
        <v>189</v>
      </c>
      <c r="B56" s="25"/>
      <c r="C56" s="20" t="s">
        <v>261</v>
      </c>
      <c r="E56" s="181">
        <v>50140388</v>
      </c>
      <c r="F56" s="3"/>
      <c r="G56" s="3">
        <v>49527213</v>
      </c>
      <c r="H56" s="3"/>
      <c r="I56" s="47">
        <v>39755414</v>
      </c>
      <c r="J56" s="42"/>
      <c r="K56" s="47">
        <v>33521584</v>
      </c>
      <c r="L56" s="3"/>
    </row>
    <row r="57" spans="1:12" ht="23.25" x14ac:dyDescent="0.25">
      <c r="A57" s="26" t="s">
        <v>51</v>
      </c>
      <c r="B57" s="25"/>
      <c r="C57" s="20">
        <v>29</v>
      </c>
      <c r="E57" s="3">
        <v>190112402</v>
      </c>
      <c r="F57" s="3"/>
      <c r="G57" s="3">
        <v>469355981</v>
      </c>
      <c r="H57" s="3"/>
      <c r="I57" s="3">
        <v>189542452</v>
      </c>
      <c r="J57" s="3"/>
      <c r="K57" s="3">
        <v>171337984</v>
      </c>
      <c r="L57" s="3"/>
    </row>
    <row r="58" spans="1:12" ht="23.25" x14ac:dyDescent="0.25">
      <c r="A58" s="7" t="s">
        <v>52</v>
      </c>
      <c r="C58" s="20">
        <v>30</v>
      </c>
      <c r="E58" s="4">
        <v>2646975173</v>
      </c>
      <c r="F58" s="4"/>
      <c r="G58" s="131">
        <v>1696697459</v>
      </c>
      <c r="H58" s="131"/>
      <c r="I58" s="131">
        <v>2646975173</v>
      </c>
      <c r="J58" s="131"/>
      <c r="K58" s="131">
        <v>1696697459</v>
      </c>
      <c r="L58" s="3"/>
    </row>
    <row r="59" spans="1:12" ht="23.25" x14ac:dyDescent="0.25">
      <c r="A59" s="24" t="s">
        <v>53</v>
      </c>
      <c r="B59" s="25"/>
      <c r="C59" s="20"/>
      <c r="E59" s="3">
        <v>74880628</v>
      </c>
      <c r="F59" s="3"/>
      <c r="G59" s="3">
        <v>103083488</v>
      </c>
      <c r="H59" s="3"/>
      <c r="I59" s="3">
        <v>38149955</v>
      </c>
      <c r="J59" s="3"/>
      <c r="K59" s="3">
        <v>41906261</v>
      </c>
      <c r="L59" s="3"/>
    </row>
    <row r="60" spans="1:12" ht="23.25" x14ac:dyDescent="0.25">
      <c r="A60" s="7" t="s">
        <v>54</v>
      </c>
      <c r="C60" s="20" t="s">
        <v>262</v>
      </c>
      <c r="E60" s="3">
        <v>82899968</v>
      </c>
      <c r="F60" s="3"/>
      <c r="G60" s="3">
        <v>49260434</v>
      </c>
      <c r="H60" s="3"/>
      <c r="I60" s="3">
        <v>23138625</v>
      </c>
      <c r="J60" s="3"/>
      <c r="K60" s="3">
        <v>19902192</v>
      </c>
      <c r="L60" s="3"/>
    </row>
    <row r="61" spans="1:12" ht="23.25" x14ac:dyDescent="0.25">
      <c r="A61" s="5" t="s">
        <v>55</v>
      </c>
      <c r="C61" s="20"/>
      <c r="E61" s="30">
        <f>SUM(E51:E60)</f>
        <v>4233465058</v>
      </c>
      <c r="F61" s="4"/>
      <c r="G61" s="48">
        <f>SUM(G51:G60)</f>
        <v>3930950819</v>
      </c>
      <c r="H61" s="4"/>
      <c r="I61" s="30">
        <f>SUM(I51:I60)</f>
        <v>3021020147</v>
      </c>
      <c r="J61" s="4"/>
      <c r="K61" s="48">
        <f>SUM(K51:K60)</f>
        <v>2339161866</v>
      </c>
      <c r="L61" s="3"/>
    </row>
    <row r="62" spans="1:12" ht="23.25" x14ac:dyDescent="0.25">
      <c r="A62" s="5" t="s">
        <v>56</v>
      </c>
      <c r="C62" s="20"/>
      <c r="E62" s="4"/>
      <c r="F62" s="4"/>
      <c r="G62" s="131"/>
      <c r="H62" s="4"/>
      <c r="I62" s="4"/>
      <c r="J62" s="4"/>
      <c r="K62" s="131"/>
      <c r="L62" s="4"/>
    </row>
    <row r="63" spans="1:12" ht="23.25" x14ac:dyDescent="0.25">
      <c r="A63" s="7" t="s">
        <v>197</v>
      </c>
      <c r="C63" s="20"/>
      <c r="E63" s="126"/>
      <c r="F63" s="126"/>
      <c r="G63" s="131"/>
      <c r="H63" s="126"/>
      <c r="I63" s="126"/>
      <c r="J63" s="126"/>
      <c r="K63" s="131"/>
      <c r="L63" s="3"/>
    </row>
    <row r="64" spans="1:12" ht="23.25" x14ac:dyDescent="0.25">
      <c r="A64" s="7" t="s">
        <v>34</v>
      </c>
      <c r="C64" s="20" t="s">
        <v>261</v>
      </c>
      <c r="E64" s="180">
        <v>68669362</v>
      </c>
      <c r="F64" s="126"/>
      <c r="G64" s="47">
        <v>71766000</v>
      </c>
      <c r="H64" s="131"/>
      <c r="I64" s="47">
        <v>63791193</v>
      </c>
      <c r="J64" s="42"/>
      <c r="K64" s="47">
        <v>68616396</v>
      </c>
      <c r="L64" s="3"/>
    </row>
    <row r="65" spans="1:14" ht="23.25" x14ac:dyDescent="0.25">
      <c r="A65" s="7" t="s">
        <v>163</v>
      </c>
      <c r="C65" s="31"/>
      <c r="E65" s="4"/>
      <c r="F65" s="4"/>
      <c r="G65" s="131"/>
      <c r="H65" s="131"/>
      <c r="I65" s="47"/>
      <c r="J65" s="42"/>
      <c r="K65" s="47"/>
      <c r="L65" s="4"/>
    </row>
    <row r="66" spans="1:14" ht="23.25" x14ac:dyDescent="0.25">
      <c r="A66" s="7" t="s">
        <v>34</v>
      </c>
      <c r="C66" s="20">
        <v>29</v>
      </c>
      <c r="E66" s="6">
        <v>585347762</v>
      </c>
      <c r="F66" s="4"/>
      <c r="G66" s="6">
        <v>433469803</v>
      </c>
      <c r="H66" s="131"/>
      <c r="I66" s="6">
        <v>584187032</v>
      </c>
      <c r="J66" s="131"/>
      <c r="K66" s="6">
        <v>20472771</v>
      </c>
      <c r="L66" s="4"/>
    </row>
    <row r="67" spans="1:14" ht="23.25" x14ac:dyDescent="0.25">
      <c r="A67" s="7" t="s">
        <v>57</v>
      </c>
      <c r="C67" s="20">
        <v>30</v>
      </c>
      <c r="E67" s="4">
        <v>5827196392</v>
      </c>
      <c r="F67" s="4"/>
      <c r="G67" s="131">
        <v>4485135123</v>
      </c>
      <c r="H67" s="131"/>
      <c r="I67" s="131">
        <v>5827196392</v>
      </c>
      <c r="J67" s="131"/>
      <c r="K67" s="131">
        <v>4485135123</v>
      </c>
      <c r="L67" s="131"/>
    </row>
    <row r="68" spans="1:14" ht="23.25" x14ac:dyDescent="0.25">
      <c r="A68" s="7" t="s">
        <v>58</v>
      </c>
      <c r="C68" s="20">
        <v>31</v>
      </c>
      <c r="E68" s="4">
        <v>11247673</v>
      </c>
      <c r="F68" s="4"/>
      <c r="G68" s="131">
        <v>9170651</v>
      </c>
      <c r="H68" s="131"/>
      <c r="I68" s="131">
        <v>4383621</v>
      </c>
      <c r="J68" s="131"/>
      <c r="K68" s="131">
        <v>1700060</v>
      </c>
      <c r="L68" s="131"/>
    </row>
    <row r="69" spans="1:14" ht="23.25" x14ac:dyDescent="0.25">
      <c r="A69" s="7" t="s">
        <v>190</v>
      </c>
      <c r="C69" s="20">
        <v>40</v>
      </c>
      <c r="E69" s="131">
        <v>24045429</v>
      </c>
      <c r="F69" s="131"/>
      <c r="G69" s="131">
        <v>5605856</v>
      </c>
      <c r="H69" s="131"/>
      <c r="I69" s="47">
        <v>18823841</v>
      </c>
      <c r="J69" s="131"/>
      <c r="K69" s="47">
        <v>1361873</v>
      </c>
      <c r="L69" s="126"/>
    </row>
    <row r="70" spans="1:14" ht="23.25" x14ac:dyDescent="0.25">
      <c r="A70" s="7" t="s">
        <v>59</v>
      </c>
      <c r="C70" s="20">
        <v>6</v>
      </c>
      <c r="E70" s="47">
        <v>23485125</v>
      </c>
      <c r="F70" s="47"/>
      <c r="G70" s="47">
        <v>22476095</v>
      </c>
      <c r="H70" s="47"/>
      <c r="I70" s="47">
        <v>16755419</v>
      </c>
      <c r="J70" s="47"/>
      <c r="K70" s="47">
        <v>16172020</v>
      </c>
      <c r="L70" s="126"/>
    </row>
    <row r="71" spans="1:14" ht="23.25" x14ac:dyDescent="0.25">
      <c r="A71" s="5" t="s">
        <v>60</v>
      </c>
      <c r="C71" s="19"/>
      <c r="E71" s="30">
        <f>SUM(E63:E70)</f>
        <v>6539991743</v>
      </c>
      <c r="F71" s="4"/>
      <c r="G71" s="48">
        <f>SUM(G63:G70)</f>
        <v>5027623528</v>
      </c>
      <c r="H71" s="4"/>
      <c r="I71" s="48">
        <f>SUM(I63:I70)</f>
        <v>6515137498</v>
      </c>
      <c r="J71" s="4"/>
      <c r="K71" s="48">
        <f>SUM(K63:K70)</f>
        <v>4593458243</v>
      </c>
      <c r="L71" s="4"/>
    </row>
    <row r="72" spans="1:14" ht="23.25" x14ac:dyDescent="0.25">
      <c r="A72" s="5" t="s">
        <v>61</v>
      </c>
      <c r="E72" s="30">
        <f>E61+E71</f>
        <v>10773456801</v>
      </c>
      <c r="F72" s="4"/>
      <c r="G72" s="48">
        <f>G61+G71</f>
        <v>8958574347</v>
      </c>
      <c r="H72" s="4"/>
      <c r="I72" s="30">
        <f>I61+I71</f>
        <v>9536157645</v>
      </c>
      <c r="J72" s="4"/>
      <c r="K72" s="48">
        <f>K61+K71</f>
        <v>6932620109</v>
      </c>
      <c r="L72" s="4"/>
    </row>
    <row r="73" spans="1:14" ht="23.25" x14ac:dyDescent="0.25">
      <c r="A73" s="5"/>
      <c r="E73" s="130"/>
      <c r="F73" s="130"/>
      <c r="G73" s="130"/>
      <c r="H73" s="130"/>
      <c r="I73" s="130"/>
      <c r="J73" s="130"/>
      <c r="K73" s="130"/>
      <c r="L73" s="4"/>
    </row>
    <row r="74" spans="1:14" ht="23.25" x14ac:dyDescent="0.25">
      <c r="A74" s="7" t="s">
        <v>25</v>
      </c>
      <c r="L74" s="4"/>
    </row>
    <row r="75" spans="1:14" ht="23.25" x14ac:dyDescent="0.25">
      <c r="A75" s="8" t="s">
        <v>0</v>
      </c>
      <c r="B75" s="9"/>
      <c r="C75" s="10"/>
      <c r="D75" s="11"/>
      <c r="E75" s="11"/>
      <c r="F75" s="11"/>
      <c r="G75" s="11"/>
      <c r="H75" s="11"/>
      <c r="I75" s="11"/>
      <c r="J75" s="11"/>
      <c r="K75" s="11"/>
      <c r="L75" s="131"/>
    </row>
    <row r="76" spans="1:14" ht="23.25" x14ac:dyDescent="0.25">
      <c r="A76" s="2" t="s">
        <v>47</v>
      </c>
      <c r="B76" s="9"/>
      <c r="C76" s="10"/>
      <c r="D76" s="11"/>
      <c r="E76" s="11"/>
      <c r="F76" s="11"/>
      <c r="G76" s="11"/>
      <c r="H76" s="11"/>
      <c r="I76" s="9"/>
      <c r="J76" s="11"/>
      <c r="K76" s="9"/>
      <c r="L76" s="131"/>
    </row>
    <row r="77" spans="1:14" ht="23.25" x14ac:dyDescent="0.25">
      <c r="A77" s="13" t="s">
        <v>255</v>
      </c>
      <c r="B77" s="13"/>
      <c r="C77" s="13"/>
      <c r="D77" s="13"/>
      <c r="E77" s="13"/>
      <c r="F77" s="13"/>
      <c r="G77" s="14"/>
      <c r="H77" s="13"/>
      <c r="I77" s="13"/>
      <c r="J77" s="13"/>
      <c r="K77" s="14"/>
      <c r="L77" s="4"/>
    </row>
    <row r="78" spans="1:14" ht="23.25" x14ac:dyDescent="0.25">
      <c r="A78" s="10"/>
      <c r="B78" s="11"/>
      <c r="C78" s="10"/>
      <c r="D78" s="11"/>
      <c r="E78" s="11"/>
      <c r="F78" s="11"/>
      <c r="G78" s="11"/>
      <c r="H78" s="11"/>
      <c r="I78" s="11"/>
      <c r="J78" s="11"/>
      <c r="K78" s="16" t="s">
        <v>2</v>
      </c>
      <c r="L78" s="4"/>
    </row>
    <row r="79" spans="1:14" ht="23.25" x14ac:dyDescent="0.25">
      <c r="E79" s="185" t="s">
        <v>3</v>
      </c>
      <c r="F79" s="185"/>
      <c r="G79" s="185"/>
      <c r="H79" s="18"/>
      <c r="I79" s="185" t="s">
        <v>27</v>
      </c>
      <c r="J79" s="185"/>
      <c r="K79" s="185"/>
      <c r="L79" s="130"/>
    </row>
    <row r="80" spans="1:14" ht="23.25" x14ac:dyDescent="0.25">
      <c r="C80" s="152" t="s">
        <v>28</v>
      </c>
      <c r="D80" s="17"/>
      <c r="E80" s="153" t="s">
        <v>256</v>
      </c>
      <c r="F80" s="18"/>
      <c r="G80" s="153" t="s">
        <v>216</v>
      </c>
      <c r="H80" s="18"/>
      <c r="I80" s="153" t="s">
        <v>256</v>
      </c>
      <c r="J80" s="18"/>
      <c r="K80" s="153" t="s">
        <v>216</v>
      </c>
      <c r="N80" s="12"/>
    </row>
    <row r="81" spans="1:14" s="12" customFormat="1" ht="23.25" x14ac:dyDescent="0.25">
      <c r="A81" s="5" t="s">
        <v>12</v>
      </c>
      <c r="B81" s="1"/>
      <c r="C81" s="7"/>
      <c r="D81" s="1"/>
      <c r="E81" s="22"/>
      <c r="F81" s="22"/>
      <c r="G81" s="22"/>
      <c r="H81" s="22"/>
      <c r="I81" s="22"/>
      <c r="J81" s="22"/>
      <c r="K81" s="22"/>
      <c r="L81" s="11"/>
    </row>
    <row r="82" spans="1:14" s="12" customFormat="1" ht="23.25" x14ac:dyDescent="0.25">
      <c r="A82" s="7" t="s">
        <v>9</v>
      </c>
      <c r="B82" s="1"/>
      <c r="C82" s="20">
        <v>32</v>
      </c>
      <c r="D82" s="1"/>
      <c r="E82" s="22"/>
      <c r="F82" s="22"/>
      <c r="G82" s="22"/>
      <c r="H82" s="22"/>
      <c r="I82" s="22"/>
      <c r="J82" s="22"/>
      <c r="K82" s="22"/>
      <c r="L82" s="11"/>
      <c r="N82" s="15"/>
    </row>
    <row r="83" spans="1:14" s="15" customFormat="1" ht="22.5" customHeight="1" x14ac:dyDescent="0.25">
      <c r="A83" s="24" t="s">
        <v>62</v>
      </c>
      <c r="B83" s="25"/>
      <c r="C83" s="19"/>
      <c r="D83" s="1"/>
      <c r="E83" s="22"/>
      <c r="F83" s="22"/>
      <c r="G83" s="22"/>
      <c r="H83" s="22"/>
      <c r="I83" s="22"/>
      <c r="J83" s="22"/>
      <c r="K83" s="22"/>
      <c r="L83" s="13"/>
      <c r="N83" s="1"/>
    </row>
    <row r="84" spans="1:14" ht="23.25" x14ac:dyDescent="0.25">
      <c r="A84" s="62" t="s">
        <v>268</v>
      </c>
      <c r="B84" s="25"/>
      <c r="C84" s="19"/>
      <c r="E84" s="22"/>
      <c r="F84" s="22"/>
      <c r="G84" s="22"/>
      <c r="H84" s="22"/>
      <c r="I84" s="22"/>
      <c r="J84" s="22"/>
      <c r="K84" s="22"/>
    </row>
    <row r="85" spans="1:14" thickBot="1" x14ac:dyDescent="0.3">
      <c r="A85" s="62" t="s">
        <v>269</v>
      </c>
      <c r="B85" s="12"/>
      <c r="C85" s="19"/>
      <c r="E85" s="33">
        <v>765552324</v>
      </c>
      <c r="F85" s="32"/>
      <c r="G85" s="33">
        <v>764571745</v>
      </c>
      <c r="H85" s="32"/>
      <c r="I85" s="33">
        <v>765552324</v>
      </c>
      <c r="J85" s="32"/>
      <c r="K85" s="33">
        <v>764571745</v>
      </c>
      <c r="L85" s="18"/>
    </row>
    <row r="86" spans="1:14" ht="24.75" customHeight="1" thickTop="1" x14ac:dyDescent="0.25">
      <c r="A86" s="24" t="s">
        <v>63</v>
      </c>
      <c r="B86" s="25"/>
      <c r="C86" s="19"/>
      <c r="E86" s="22"/>
      <c r="F86" s="22"/>
      <c r="G86" s="22"/>
      <c r="H86" s="22"/>
      <c r="I86" s="22"/>
      <c r="J86" s="22"/>
      <c r="K86" s="22"/>
      <c r="L86" s="18"/>
    </row>
    <row r="87" spans="1:14" ht="23.25" x14ac:dyDescent="0.25">
      <c r="A87" s="24" t="s">
        <v>295</v>
      </c>
      <c r="B87" s="25"/>
      <c r="C87" s="19"/>
      <c r="E87" s="22"/>
      <c r="F87" s="22"/>
      <c r="G87" s="22"/>
      <c r="H87" s="22"/>
      <c r="I87" s="22"/>
      <c r="J87" s="22"/>
      <c r="K87" s="22"/>
      <c r="L87" s="22"/>
    </row>
    <row r="88" spans="1:14" ht="23.25" x14ac:dyDescent="0.25">
      <c r="A88" s="24" t="s">
        <v>270</v>
      </c>
      <c r="B88" s="25"/>
      <c r="E88" s="32">
        <v>729574452</v>
      </c>
      <c r="F88" s="32"/>
      <c r="G88" s="32">
        <v>683655056</v>
      </c>
      <c r="H88" s="32"/>
      <c r="I88" s="32">
        <v>729574452</v>
      </c>
      <c r="J88" s="32"/>
      <c r="K88" s="32">
        <v>683655056</v>
      </c>
      <c r="L88" s="22"/>
    </row>
    <row r="89" spans="1:14" ht="23.25" x14ac:dyDescent="0.25">
      <c r="A89" s="7" t="s">
        <v>64</v>
      </c>
      <c r="E89" s="1">
        <v>20539373851</v>
      </c>
      <c r="F89" s="22"/>
      <c r="G89" s="1">
        <v>16810330038</v>
      </c>
      <c r="H89" s="22"/>
      <c r="I89" s="1">
        <v>20539373851</v>
      </c>
      <c r="J89" s="22"/>
      <c r="K89" s="1">
        <v>16810330038</v>
      </c>
      <c r="L89" s="22"/>
    </row>
    <row r="90" spans="1:14" ht="23.25" x14ac:dyDescent="0.25">
      <c r="A90" s="7" t="s">
        <v>181</v>
      </c>
      <c r="C90" s="163">
        <v>32</v>
      </c>
      <c r="E90" s="1">
        <v>260660</v>
      </c>
      <c r="F90" s="22"/>
      <c r="G90" s="1">
        <v>112148717</v>
      </c>
      <c r="H90" s="22"/>
      <c r="I90" s="47">
        <v>260660</v>
      </c>
      <c r="J90" s="22"/>
      <c r="K90" s="47">
        <v>112148717</v>
      </c>
      <c r="L90" s="22"/>
    </row>
    <row r="91" spans="1:14" ht="23.25" x14ac:dyDescent="0.25">
      <c r="A91" s="7" t="s">
        <v>230</v>
      </c>
      <c r="C91" s="163">
        <v>17</v>
      </c>
      <c r="E91" s="1">
        <v>-115907077</v>
      </c>
      <c r="F91" s="22"/>
      <c r="G91" s="1">
        <v>-27356078</v>
      </c>
      <c r="H91" s="22"/>
      <c r="I91" s="47">
        <v>-115907077</v>
      </c>
      <c r="J91" s="22"/>
      <c r="K91" s="47">
        <v>-27356078</v>
      </c>
      <c r="L91" s="22"/>
    </row>
    <row r="92" spans="1:14" ht="23.25" x14ac:dyDescent="0.25">
      <c r="A92" s="7" t="s">
        <v>199</v>
      </c>
      <c r="C92" s="20">
        <v>33</v>
      </c>
      <c r="E92" s="1">
        <v>7820666</v>
      </c>
      <c r="F92" s="22"/>
      <c r="G92" s="1">
        <v>11258248</v>
      </c>
      <c r="H92" s="22"/>
      <c r="I92" s="47">
        <v>7820666</v>
      </c>
      <c r="J92" s="22"/>
      <c r="K92" s="47">
        <v>11258248</v>
      </c>
      <c r="L92" s="32"/>
    </row>
    <row r="93" spans="1:14" ht="23.25" x14ac:dyDescent="0.25">
      <c r="A93" s="7" t="s">
        <v>164</v>
      </c>
      <c r="C93" s="20"/>
      <c r="E93" s="1">
        <v>735007</v>
      </c>
      <c r="F93" s="22"/>
      <c r="G93" s="1">
        <v>735007</v>
      </c>
      <c r="H93" s="22"/>
      <c r="I93" s="47">
        <v>735007</v>
      </c>
      <c r="J93" s="22"/>
      <c r="K93" s="47">
        <v>735007</v>
      </c>
      <c r="L93" s="22"/>
    </row>
    <row r="94" spans="1:14" ht="23.25" x14ac:dyDescent="0.25">
      <c r="A94" s="24" t="s">
        <v>6</v>
      </c>
      <c r="B94" s="12"/>
      <c r="C94" s="19"/>
      <c r="E94" s="22"/>
      <c r="F94" s="22"/>
      <c r="G94" s="22"/>
      <c r="H94" s="22"/>
      <c r="I94" s="22"/>
      <c r="J94" s="22"/>
      <c r="K94" s="22"/>
      <c r="L94" s="22"/>
    </row>
    <row r="95" spans="1:14" ht="23.25" x14ac:dyDescent="0.25">
      <c r="A95" s="24" t="s">
        <v>65</v>
      </c>
      <c r="B95" s="12"/>
      <c r="C95" s="20">
        <v>34</v>
      </c>
      <c r="E95" s="22">
        <v>78715029</v>
      </c>
      <c r="F95" s="22"/>
      <c r="G95" s="22">
        <v>78715029</v>
      </c>
      <c r="H95" s="22"/>
      <c r="I95" s="22">
        <v>78715029</v>
      </c>
      <c r="J95" s="22"/>
      <c r="K95" s="22">
        <v>78715029</v>
      </c>
      <c r="L95" s="32"/>
    </row>
    <row r="96" spans="1:14" ht="23.25" x14ac:dyDescent="0.25">
      <c r="A96" s="34" t="s">
        <v>66</v>
      </c>
      <c r="B96" s="12"/>
      <c r="E96" s="22">
        <v>1774901035</v>
      </c>
      <c r="F96" s="22"/>
      <c r="G96" s="22">
        <v>1393379489</v>
      </c>
      <c r="H96" s="22"/>
      <c r="I96" s="22">
        <v>1774901035</v>
      </c>
      <c r="J96" s="22"/>
      <c r="K96" s="22">
        <v>1393379489</v>
      </c>
      <c r="L96" s="22"/>
    </row>
    <row r="97" spans="1:12" ht="23.25" x14ac:dyDescent="0.25">
      <c r="A97" s="34" t="s">
        <v>120</v>
      </c>
      <c r="B97" s="12"/>
      <c r="E97" s="35">
        <v>902425</v>
      </c>
      <c r="F97" s="22"/>
      <c r="G97" s="35">
        <v>-30736879</v>
      </c>
      <c r="H97" s="22"/>
      <c r="I97" s="35">
        <v>902425</v>
      </c>
      <c r="J97" s="22"/>
      <c r="K97" s="35">
        <v>-30736879</v>
      </c>
      <c r="L97" s="22"/>
    </row>
    <row r="98" spans="1:12" ht="23.25" x14ac:dyDescent="0.25">
      <c r="A98" s="24" t="s">
        <v>4</v>
      </c>
      <c r="B98" s="12"/>
      <c r="E98" s="22">
        <f>SUM(E88:E97)</f>
        <v>23016376048</v>
      </c>
      <c r="F98" s="22"/>
      <c r="G98" s="22">
        <f>SUM(G88:G97)</f>
        <v>19032128627</v>
      </c>
      <c r="H98" s="22"/>
      <c r="I98" s="22">
        <f>SUM(I88:I97)</f>
        <v>23016376048</v>
      </c>
      <c r="J98" s="22"/>
      <c r="K98" s="22">
        <f>SUM(K88:K97)</f>
        <v>19032128627</v>
      </c>
      <c r="L98" s="22"/>
    </row>
    <row r="99" spans="1:12" ht="23.25" x14ac:dyDescent="0.25">
      <c r="A99" s="24" t="s">
        <v>67</v>
      </c>
      <c r="B99" s="12"/>
      <c r="C99" s="20">
        <v>17.3</v>
      </c>
      <c r="E99" s="35">
        <v>71794778</v>
      </c>
      <c r="F99" s="32"/>
      <c r="G99" s="35">
        <v>45525061</v>
      </c>
      <c r="H99" s="32"/>
      <c r="I99" s="6">
        <v>0</v>
      </c>
      <c r="J99" s="32"/>
      <c r="K99" s="6">
        <v>0</v>
      </c>
      <c r="L99" s="22"/>
    </row>
    <row r="100" spans="1:12" ht="23.25" x14ac:dyDescent="0.25">
      <c r="A100" s="5" t="s">
        <v>68</v>
      </c>
      <c r="B100" s="12"/>
      <c r="E100" s="28">
        <f>SUM(E98:E99)</f>
        <v>23088170826</v>
      </c>
      <c r="F100" s="32"/>
      <c r="G100" s="28">
        <f>SUM(G98:G99)</f>
        <v>19077653688</v>
      </c>
      <c r="H100" s="32"/>
      <c r="I100" s="28">
        <f>SUM(I98:I99)</f>
        <v>23016376048</v>
      </c>
      <c r="J100" s="32"/>
      <c r="K100" s="28">
        <f>SUM(K98:K99)</f>
        <v>19032128627</v>
      </c>
      <c r="L100" s="22"/>
    </row>
    <row r="101" spans="1:12" thickBot="1" x14ac:dyDescent="0.3">
      <c r="A101" s="5" t="s">
        <v>69</v>
      </c>
      <c r="E101" s="33">
        <f>E72+E100</f>
        <v>33861627627</v>
      </c>
      <c r="F101" s="22"/>
      <c r="G101" s="33">
        <f>G72+G100</f>
        <v>28036228035</v>
      </c>
      <c r="H101" s="22"/>
      <c r="I101" s="33">
        <f>I72+I100</f>
        <v>32552533693</v>
      </c>
      <c r="J101" s="22"/>
      <c r="K101" s="33">
        <f>K72+K100</f>
        <v>25964748736</v>
      </c>
      <c r="L101" s="22"/>
    </row>
    <row r="102" spans="1:12" thickTop="1" x14ac:dyDescent="0.25">
      <c r="C102" s="36"/>
      <c r="E102" s="22">
        <f>E40-E101</f>
        <v>0</v>
      </c>
      <c r="G102" s="22">
        <f>G40-G101</f>
        <v>0</v>
      </c>
      <c r="I102" s="22">
        <f>I40-I101</f>
        <v>0</v>
      </c>
      <c r="K102" s="22">
        <f>K40-K101</f>
        <v>0</v>
      </c>
      <c r="L102" s="32"/>
    </row>
    <row r="103" spans="1:12" ht="23.25" x14ac:dyDescent="0.25">
      <c r="A103" s="7" t="s">
        <v>25</v>
      </c>
      <c r="C103" s="36"/>
      <c r="L103" s="6"/>
    </row>
    <row r="104" spans="1:12" ht="23.25" customHeight="1" x14ac:dyDescent="0.25">
      <c r="C104" s="36"/>
      <c r="E104" s="183"/>
      <c r="G104" s="183"/>
      <c r="I104" s="183"/>
      <c r="K104" s="182"/>
      <c r="L104" s="22"/>
    </row>
    <row r="105" spans="1:12" ht="23.25" customHeight="1" x14ac:dyDescent="0.25">
      <c r="A105" s="37"/>
      <c r="B105" s="38"/>
      <c r="C105" s="36"/>
      <c r="L105" s="32"/>
    </row>
    <row r="106" spans="1:12" ht="23.25" customHeight="1" x14ac:dyDescent="0.25">
      <c r="A106" s="39"/>
      <c r="B106" s="38"/>
      <c r="C106" s="36"/>
      <c r="L106" s="32"/>
    </row>
    <row r="107" spans="1:12" ht="23.25" customHeight="1" x14ac:dyDescent="0.25">
      <c r="C107" s="19" t="s">
        <v>70</v>
      </c>
      <c r="L107" s="22"/>
    </row>
    <row r="108" spans="1:12" ht="23.25" customHeight="1" x14ac:dyDescent="0.25">
      <c r="A108" s="37"/>
      <c r="B108" s="38"/>
      <c r="C108" s="36"/>
    </row>
    <row r="109" spans="1:12" ht="23.25" customHeight="1" x14ac:dyDescent="0.25"/>
    <row r="110" spans="1:12" ht="23.25" customHeight="1" x14ac:dyDescent="0.25"/>
    <row r="111" spans="1:12" ht="23.25" customHeight="1" x14ac:dyDescent="0.25"/>
    <row r="112" spans="1:12" ht="23.25" customHeight="1" x14ac:dyDescent="0.25"/>
    <row r="113" ht="23.25" customHeight="1" x14ac:dyDescent="0.25"/>
    <row r="114" ht="23.25" customHeight="1" x14ac:dyDescent="0.25"/>
    <row r="115" ht="23.25" x14ac:dyDescent="0.25"/>
    <row r="116" ht="23.25" x14ac:dyDescent="0.25"/>
    <row r="117" ht="23.25" x14ac:dyDescent="0.25"/>
    <row r="118" ht="23.25" x14ac:dyDescent="0.25"/>
    <row r="119" ht="23.25" x14ac:dyDescent="0.25"/>
    <row r="120" ht="23.25" x14ac:dyDescent="0.25"/>
    <row r="121" ht="23.25" x14ac:dyDescent="0.25"/>
    <row r="122" ht="23.25" x14ac:dyDescent="0.25"/>
    <row r="123" ht="23.25" x14ac:dyDescent="0.25"/>
    <row r="124" ht="23.25" x14ac:dyDescent="0.25"/>
    <row r="125" ht="23.25" x14ac:dyDescent="0.25"/>
    <row r="126" ht="23.25" x14ac:dyDescent="0.25"/>
    <row r="127" ht="23.25" x14ac:dyDescent="0.25"/>
    <row r="128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  <row r="171" ht="23.25" x14ac:dyDescent="0.25"/>
  </sheetData>
  <mergeCells count="6">
    <mergeCell ref="I5:K5"/>
    <mergeCell ref="E5:G5"/>
    <mergeCell ref="E47:G47"/>
    <mergeCell ref="I47:K47"/>
    <mergeCell ref="E79:G79"/>
    <mergeCell ref="I79:K79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2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2"/>
  <sheetViews>
    <sheetView showGridLines="0" tabSelected="1" view="pageBreakPreview" topLeftCell="A163" zoomScale="90" zoomScaleNormal="115" zoomScaleSheetLayoutView="90" workbookViewId="0">
      <selection activeCell="E187" sqref="E187"/>
    </sheetView>
  </sheetViews>
  <sheetFormatPr defaultColWidth="10.5703125" defaultRowHeight="24" customHeight="1" x14ac:dyDescent="0.25"/>
  <cols>
    <col min="1" max="1" width="45.140625" style="45" customWidth="1"/>
    <col min="2" max="2" width="6.42578125" style="40" customWidth="1"/>
    <col min="3" max="3" width="5.85546875" style="45" customWidth="1"/>
    <col min="4" max="4" width="1.5703125" style="40" customWidth="1"/>
    <col min="5" max="5" width="16" style="112" customWidth="1"/>
    <col min="6" max="6" width="1.5703125" style="40" customWidth="1"/>
    <col min="7" max="7" width="16.85546875" style="40" customWidth="1"/>
    <col min="8" max="8" width="1.5703125" style="40" customWidth="1"/>
    <col min="9" max="9" width="16" style="112" customWidth="1"/>
    <col min="10" max="10" width="1.5703125" style="40" customWidth="1"/>
    <col min="11" max="11" width="15.5703125" style="40" customWidth="1"/>
    <col min="12" max="12" width="2.42578125" style="40" customWidth="1"/>
    <col min="13" max="13" width="13.140625" style="40" bestFit="1" customWidth="1"/>
    <col min="14" max="14" width="11" style="40" bestFit="1" customWidth="1"/>
    <col min="15" max="15" width="10.5703125" style="40"/>
    <col min="16" max="16" width="12.28515625" style="40" bestFit="1" customWidth="1"/>
    <col min="17" max="16384" width="10.5703125" style="40"/>
  </cols>
  <sheetData>
    <row r="1" spans="1:11" s="49" customFormat="1" ht="20.45" customHeight="1" x14ac:dyDescent="0.25">
      <c r="A1" s="50" t="s">
        <v>0</v>
      </c>
      <c r="B1" s="51"/>
      <c r="C1" s="52"/>
      <c r="D1" s="53"/>
      <c r="E1" s="132"/>
      <c r="F1" s="53"/>
      <c r="G1" s="53"/>
      <c r="H1" s="53"/>
      <c r="I1" s="132"/>
      <c r="J1" s="53"/>
      <c r="K1" s="53"/>
    </row>
    <row r="2" spans="1:11" s="49" customFormat="1" ht="20.45" customHeight="1" x14ac:dyDescent="0.25">
      <c r="A2" s="50" t="s">
        <v>71</v>
      </c>
      <c r="B2" s="51"/>
      <c r="C2" s="52"/>
      <c r="D2" s="53"/>
      <c r="E2" s="132"/>
      <c r="F2" s="53"/>
      <c r="G2" s="53"/>
      <c r="H2" s="53"/>
      <c r="I2" s="132"/>
      <c r="J2" s="53"/>
      <c r="K2" s="53"/>
    </row>
    <row r="3" spans="1:11" s="49" customFormat="1" ht="20.45" customHeight="1" x14ac:dyDescent="0.25">
      <c r="A3" s="50" t="s">
        <v>252</v>
      </c>
      <c r="B3" s="51"/>
      <c r="C3" s="52"/>
      <c r="D3" s="53"/>
      <c r="E3" s="132"/>
      <c r="F3" s="53"/>
      <c r="G3" s="53"/>
      <c r="H3" s="53"/>
      <c r="I3" s="132"/>
      <c r="J3" s="53"/>
      <c r="K3" s="53"/>
    </row>
    <row r="4" spans="1:11" s="49" customFormat="1" ht="20.45" customHeight="1" x14ac:dyDescent="0.25">
      <c r="B4" s="51"/>
      <c r="C4" s="52"/>
      <c r="D4" s="53"/>
      <c r="E4" s="132"/>
      <c r="F4" s="53"/>
      <c r="G4" s="53"/>
      <c r="H4" s="53"/>
      <c r="I4" s="133"/>
      <c r="J4" s="53"/>
      <c r="K4" s="54" t="s">
        <v>2</v>
      </c>
    </row>
    <row r="5" spans="1:11" ht="20.45" customHeight="1" x14ac:dyDescent="0.25">
      <c r="E5" s="147"/>
      <c r="F5" s="125" t="s">
        <v>3</v>
      </c>
      <c r="G5" s="125"/>
      <c r="H5" s="55"/>
      <c r="I5" s="147"/>
      <c r="J5" s="125" t="s">
        <v>27</v>
      </c>
      <c r="K5" s="125"/>
    </row>
    <row r="6" spans="1:11" ht="20.45" customHeight="1" x14ac:dyDescent="0.25">
      <c r="C6" s="56" t="s">
        <v>28</v>
      </c>
      <c r="D6" s="57"/>
      <c r="E6" s="59">
        <v>2565</v>
      </c>
      <c r="F6" s="58"/>
      <c r="G6" s="59">
        <v>2564</v>
      </c>
      <c r="H6" s="60"/>
      <c r="I6" s="59">
        <v>2565</v>
      </c>
      <c r="J6" s="58"/>
      <c r="K6" s="59">
        <v>2564</v>
      </c>
    </row>
    <row r="7" spans="1:11" ht="20.45" customHeight="1" x14ac:dyDescent="0.25">
      <c r="A7" s="44" t="s">
        <v>72</v>
      </c>
      <c r="C7" s="56"/>
      <c r="D7" s="57"/>
      <c r="E7" s="134"/>
      <c r="F7" s="58"/>
      <c r="G7" s="149"/>
      <c r="H7" s="60"/>
      <c r="I7" s="134"/>
      <c r="J7" s="58"/>
      <c r="K7" s="149"/>
    </row>
    <row r="8" spans="1:11" ht="20.45" customHeight="1" x14ac:dyDescent="0.25">
      <c r="A8" s="44" t="s">
        <v>73</v>
      </c>
      <c r="F8" s="112"/>
      <c r="G8" s="112"/>
      <c r="H8" s="112"/>
      <c r="J8" s="112"/>
      <c r="K8" s="112"/>
    </row>
    <row r="9" spans="1:11" ht="20.45" customHeight="1" x14ac:dyDescent="0.25">
      <c r="A9" s="62" t="s">
        <v>179</v>
      </c>
      <c r="B9" s="63"/>
      <c r="C9" s="64" t="s">
        <v>276</v>
      </c>
      <c r="E9" s="109">
        <v>327451778</v>
      </c>
      <c r="F9" s="109"/>
      <c r="G9" s="109">
        <v>300635348</v>
      </c>
      <c r="H9" s="109"/>
      <c r="I9" s="109">
        <v>308882624</v>
      </c>
      <c r="J9" s="109"/>
      <c r="K9" s="109">
        <v>296163632</v>
      </c>
    </row>
    <row r="10" spans="1:11" ht="20.45" customHeight="1" x14ac:dyDescent="0.25">
      <c r="A10" s="62" t="s">
        <v>191</v>
      </c>
      <c r="B10" s="63"/>
      <c r="C10" s="64">
        <v>6</v>
      </c>
      <c r="E10" s="109">
        <v>2615020359</v>
      </c>
      <c r="F10" s="109"/>
      <c r="G10" s="109">
        <v>2073455144</v>
      </c>
      <c r="H10" s="109"/>
      <c r="I10" s="109">
        <v>1542648430</v>
      </c>
      <c r="J10" s="109"/>
      <c r="K10" s="109">
        <v>1089312889</v>
      </c>
    </row>
    <row r="11" spans="1:11" ht="20.45" customHeight="1" x14ac:dyDescent="0.25">
      <c r="A11" s="62" t="s">
        <v>192</v>
      </c>
      <c r="B11" s="63"/>
      <c r="C11" s="64"/>
      <c r="E11" s="109">
        <v>1193300</v>
      </c>
      <c r="F11" s="109"/>
      <c r="G11" s="109">
        <v>274240</v>
      </c>
      <c r="H11" s="109"/>
      <c r="I11" s="129">
        <v>0</v>
      </c>
      <c r="J11" s="109"/>
      <c r="K11" s="129">
        <v>0</v>
      </c>
    </row>
    <row r="12" spans="1:11" ht="20.45" customHeight="1" x14ac:dyDescent="0.25">
      <c r="A12" s="62" t="s">
        <v>180</v>
      </c>
      <c r="B12" s="63"/>
      <c r="C12" s="64"/>
      <c r="E12" s="109">
        <v>1187085764</v>
      </c>
      <c r="F12" s="109"/>
      <c r="G12" s="109">
        <v>1056416429</v>
      </c>
      <c r="H12" s="109"/>
      <c r="I12" s="109">
        <v>316430618</v>
      </c>
      <c r="J12" s="109"/>
      <c r="K12" s="109">
        <v>233550607</v>
      </c>
    </row>
    <row r="13" spans="1:11" ht="20.45" customHeight="1" x14ac:dyDescent="0.25">
      <c r="A13" s="62" t="s">
        <v>148</v>
      </c>
      <c r="B13" s="63"/>
      <c r="C13" s="64" t="s">
        <v>224</v>
      </c>
      <c r="E13" s="109">
        <v>278763792</v>
      </c>
      <c r="F13" s="109"/>
      <c r="G13" s="109">
        <v>194161289</v>
      </c>
      <c r="H13" s="109"/>
      <c r="I13" s="129">
        <v>0</v>
      </c>
      <c r="J13" s="42"/>
      <c r="K13" s="129">
        <v>0</v>
      </c>
    </row>
    <row r="14" spans="1:11" ht="20.45" customHeight="1" x14ac:dyDescent="0.25">
      <c r="A14" s="44" t="s">
        <v>74</v>
      </c>
      <c r="C14" s="65"/>
      <c r="E14" s="118">
        <f>SUM(E9:E13)</f>
        <v>4409514993</v>
      </c>
      <c r="F14" s="109"/>
      <c r="G14" s="118">
        <f>SUM(G9:G13)</f>
        <v>3624942450</v>
      </c>
      <c r="H14" s="109"/>
      <c r="I14" s="118">
        <f>SUM(I9:I13)</f>
        <v>2167961672</v>
      </c>
      <c r="J14" s="109"/>
      <c r="K14" s="118">
        <f>SUM(K9:K13)</f>
        <v>1619027128</v>
      </c>
    </row>
    <row r="15" spans="1:11" ht="20.45" customHeight="1" x14ac:dyDescent="0.25">
      <c r="A15" s="62" t="s">
        <v>75</v>
      </c>
      <c r="B15" s="63"/>
      <c r="C15" s="64">
        <v>6</v>
      </c>
      <c r="E15" s="109">
        <v>-1098122005</v>
      </c>
      <c r="F15" s="109"/>
      <c r="G15" s="109">
        <v>-865303881</v>
      </c>
      <c r="H15" s="109"/>
      <c r="I15" s="109">
        <v>-678182274</v>
      </c>
      <c r="J15" s="109"/>
      <c r="K15" s="109">
        <v>-554837212</v>
      </c>
    </row>
    <row r="16" spans="1:11" ht="20.45" customHeight="1" x14ac:dyDescent="0.25">
      <c r="A16" s="62" t="s">
        <v>149</v>
      </c>
      <c r="B16" s="63"/>
      <c r="C16" s="64" t="s">
        <v>258</v>
      </c>
      <c r="E16" s="110">
        <v>-360842061</v>
      </c>
      <c r="F16" s="114"/>
      <c r="G16" s="110">
        <v>-168649100</v>
      </c>
      <c r="H16" s="114"/>
      <c r="I16" s="128">
        <v>0</v>
      </c>
      <c r="J16" s="43"/>
      <c r="K16" s="128">
        <v>0</v>
      </c>
    </row>
    <row r="17" spans="1:11" ht="20.45" customHeight="1" x14ac:dyDescent="0.25">
      <c r="A17" s="44" t="s">
        <v>76</v>
      </c>
      <c r="C17" s="65"/>
      <c r="E17" s="109">
        <f>SUM(E14:E16)</f>
        <v>2950550927</v>
      </c>
      <c r="F17" s="109"/>
      <c r="G17" s="109">
        <f>SUM(G14:G16)</f>
        <v>2590989469</v>
      </c>
      <c r="H17" s="109"/>
      <c r="I17" s="109">
        <f>SUM(I14:I15)</f>
        <v>1489779398</v>
      </c>
      <c r="J17" s="109"/>
      <c r="K17" s="109">
        <f>SUM(K14:K15)</f>
        <v>1064189916</v>
      </c>
    </row>
    <row r="18" spans="1:11" ht="20.45" customHeight="1" x14ac:dyDescent="0.25">
      <c r="A18" s="45" t="s">
        <v>248</v>
      </c>
      <c r="C18" s="65"/>
      <c r="E18" s="109"/>
      <c r="F18" s="109"/>
      <c r="G18" s="109"/>
      <c r="H18" s="109"/>
      <c r="I18" s="109"/>
      <c r="J18" s="109"/>
      <c r="K18" s="109"/>
    </row>
    <row r="19" spans="1:11" ht="20.45" customHeight="1" x14ac:dyDescent="0.25">
      <c r="A19" s="45" t="s">
        <v>249</v>
      </c>
      <c r="C19" s="65"/>
      <c r="E19" s="129">
        <v>13910248</v>
      </c>
      <c r="F19" s="109"/>
      <c r="G19" s="129">
        <v>6292877</v>
      </c>
      <c r="H19" s="109"/>
      <c r="I19" s="129">
        <v>22007474</v>
      </c>
      <c r="K19" s="129">
        <v>4417516</v>
      </c>
    </row>
    <row r="20" spans="1:11" ht="20.45" customHeight="1" x14ac:dyDescent="0.25">
      <c r="A20" s="62" t="s">
        <v>77</v>
      </c>
      <c r="B20" s="63"/>
      <c r="C20" s="64">
        <v>6</v>
      </c>
      <c r="E20" s="148">
        <v>44965566</v>
      </c>
      <c r="F20" s="111"/>
      <c r="G20" s="174">
        <v>24963755</v>
      </c>
      <c r="H20" s="111"/>
      <c r="I20" s="148">
        <v>191164001</v>
      </c>
      <c r="J20" s="111"/>
      <c r="K20" s="174">
        <v>108805017</v>
      </c>
    </row>
    <row r="21" spans="1:11" ht="20.45" customHeight="1" x14ac:dyDescent="0.25">
      <c r="A21" s="44" t="s">
        <v>78</v>
      </c>
      <c r="B21" s="63"/>
      <c r="C21" s="64"/>
      <c r="E21" s="109">
        <f>SUM(E17:E20)</f>
        <v>3009426741</v>
      </c>
      <c r="F21" s="109"/>
      <c r="G21" s="109">
        <f>SUM(G17:G20)</f>
        <v>2622246101</v>
      </c>
      <c r="H21" s="109"/>
      <c r="I21" s="109">
        <f>SUM(I17:I20)</f>
        <v>1702950873</v>
      </c>
      <c r="J21" s="109"/>
      <c r="K21" s="109">
        <f>SUM(K17:K20)</f>
        <v>1177412449</v>
      </c>
    </row>
    <row r="22" spans="1:11" ht="20.45" customHeight="1" x14ac:dyDescent="0.25">
      <c r="A22" s="62" t="s">
        <v>79</v>
      </c>
      <c r="B22" s="63"/>
      <c r="C22" s="64">
        <v>6</v>
      </c>
      <c r="E22" s="114">
        <v>-789495514</v>
      </c>
      <c r="F22" s="114"/>
      <c r="G22" s="114">
        <v>-601082746</v>
      </c>
      <c r="H22" s="114"/>
      <c r="I22" s="114">
        <v>-451442881</v>
      </c>
      <c r="J22" s="114"/>
      <c r="K22" s="114">
        <v>-346767688</v>
      </c>
    </row>
    <row r="23" spans="1:11" ht="20.45" customHeight="1" x14ac:dyDescent="0.25">
      <c r="A23" s="62" t="s">
        <v>250</v>
      </c>
      <c r="B23" s="63"/>
      <c r="C23" s="64"/>
      <c r="E23" s="114"/>
      <c r="F23" s="114"/>
      <c r="G23" s="114"/>
      <c r="H23" s="114"/>
      <c r="I23" s="114"/>
      <c r="J23" s="114"/>
      <c r="K23" s="114"/>
    </row>
    <row r="24" spans="1:11" ht="20.45" customHeight="1" x14ac:dyDescent="0.25">
      <c r="A24" s="62" t="s">
        <v>251</v>
      </c>
      <c r="B24" s="63"/>
      <c r="C24" s="64"/>
      <c r="E24" s="114">
        <v>-144285114</v>
      </c>
      <c r="F24" s="114"/>
      <c r="G24" s="114">
        <v>-62206058</v>
      </c>
      <c r="H24" s="129"/>
      <c r="I24" s="112">
        <v>110571506</v>
      </c>
      <c r="J24" s="129"/>
      <c r="K24" s="112">
        <v>33913115</v>
      </c>
    </row>
    <row r="25" spans="1:11" ht="20.45" customHeight="1" x14ac:dyDescent="0.25">
      <c r="A25" s="62" t="s">
        <v>193</v>
      </c>
      <c r="B25" s="63"/>
      <c r="C25" s="64"/>
      <c r="E25" s="112">
        <v>-296668</v>
      </c>
      <c r="F25" s="114"/>
      <c r="G25" s="112">
        <v>6258858</v>
      </c>
      <c r="H25" s="114"/>
      <c r="I25" s="129">
        <v>0</v>
      </c>
      <c r="J25" s="114"/>
      <c r="K25" s="129">
        <v>0</v>
      </c>
    </row>
    <row r="26" spans="1:11" ht="20.45" customHeight="1" x14ac:dyDescent="0.25">
      <c r="A26" s="44" t="s">
        <v>80</v>
      </c>
      <c r="E26" s="115">
        <f>SUM(E22:E25)</f>
        <v>-934077296</v>
      </c>
      <c r="F26" s="109"/>
      <c r="G26" s="115">
        <f>SUM(G22:G25)</f>
        <v>-657029946</v>
      </c>
      <c r="H26" s="109"/>
      <c r="I26" s="115">
        <f>SUM(I22:I25)</f>
        <v>-340871375</v>
      </c>
      <c r="J26" s="109"/>
      <c r="K26" s="115">
        <f>SUM(K22:K25)</f>
        <v>-312854573</v>
      </c>
    </row>
    <row r="27" spans="1:11" ht="20.45" customHeight="1" x14ac:dyDescent="0.25">
      <c r="A27" s="41" t="s">
        <v>81</v>
      </c>
      <c r="B27" s="49"/>
      <c r="E27" s="109">
        <f>SUM(E21,E26)</f>
        <v>2075349445</v>
      </c>
      <c r="F27" s="109"/>
      <c r="G27" s="109">
        <f>SUM(G21,G26)</f>
        <v>1965216155</v>
      </c>
      <c r="H27" s="109"/>
      <c r="I27" s="109">
        <f>SUM(I21,I26)</f>
        <v>1362079498</v>
      </c>
      <c r="J27" s="109"/>
      <c r="K27" s="109">
        <f>SUM(K21,K26)</f>
        <v>864557876</v>
      </c>
    </row>
    <row r="28" spans="1:11" ht="20.45" customHeight="1" x14ac:dyDescent="0.25">
      <c r="A28" s="62" t="s">
        <v>198</v>
      </c>
      <c r="B28" s="49"/>
      <c r="C28" s="64">
        <v>39</v>
      </c>
      <c r="E28" s="110">
        <v>-282908712</v>
      </c>
      <c r="F28" s="109"/>
      <c r="G28" s="110">
        <v>-344959119</v>
      </c>
      <c r="H28" s="109"/>
      <c r="I28" s="110">
        <v>-281202258</v>
      </c>
      <c r="J28" s="109"/>
      <c r="K28" s="110">
        <v>-327359792</v>
      </c>
    </row>
    <row r="29" spans="1:11" ht="20.45" customHeight="1" x14ac:dyDescent="0.25">
      <c r="A29" s="41" t="s">
        <v>121</v>
      </c>
      <c r="B29" s="49"/>
      <c r="E29" s="109">
        <f>SUM(E27:E28)</f>
        <v>1792440733</v>
      </c>
      <c r="F29" s="109"/>
      <c r="G29" s="109">
        <f>SUM(G27:G28)</f>
        <v>1620257036</v>
      </c>
      <c r="H29" s="109"/>
      <c r="I29" s="109">
        <f>SUM(I27:I28)</f>
        <v>1080877240</v>
      </c>
      <c r="J29" s="109"/>
      <c r="K29" s="109">
        <f>SUM(K27:K28)</f>
        <v>537198084</v>
      </c>
    </row>
    <row r="30" spans="1:11" ht="20.45" customHeight="1" x14ac:dyDescent="0.25">
      <c r="A30" s="62" t="s">
        <v>138</v>
      </c>
      <c r="B30" s="49"/>
      <c r="C30" s="68">
        <v>17.2</v>
      </c>
      <c r="E30" s="139">
        <v>0</v>
      </c>
      <c r="F30" s="139"/>
      <c r="G30" s="139">
        <v>0</v>
      </c>
      <c r="H30" s="139"/>
      <c r="I30" s="139">
        <v>785683586</v>
      </c>
      <c r="J30" s="139"/>
      <c r="K30" s="139">
        <v>957375871</v>
      </c>
    </row>
    <row r="31" spans="1:11" ht="20.45" customHeight="1" x14ac:dyDescent="0.25">
      <c r="A31" s="62" t="s">
        <v>290</v>
      </c>
      <c r="B31" s="49"/>
      <c r="C31" s="68">
        <v>18.2</v>
      </c>
      <c r="E31" s="184">
        <v>97860862</v>
      </c>
      <c r="F31" s="139"/>
      <c r="G31" s="184">
        <v>0</v>
      </c>
      <c r="H31" s="139"/>
      <c r="I31" s="184">
        <v>0</v>
      </c>
      <c r="J31" s="139"/>
      <c r="K31" s="184">
        <v>0</v>
      </c>
    </row>
    <row r="32" spans="1:11" ht="20.45" customHeight="1" x14ac:dyDescent="0.25">
      <c r="A32" s="41" t="s">
        <v>122</v>
      </c>
      <c r="B32" s="49"/>
      <c r="E32" s="150">
        <f>SUM(E29:E31)</f>
        <v>1890301595</v>
      </c>
      <c r="F32" s="112"/>
      <c r="G32" s="150">
        <f>SUM(G29:G31)</f>
        <v>1620257036</v>
      </c>
      <c r="H32" s="112"/>
      <c r="I32" s="150">
        <f>SUM(I29:I31)</f>
        <v>1866560826</v>
      </c>
      <c r="J32" s="108"/>
      <c r="K32" s="150">
        <f>SUM(K29:K31)</f>
        <v>1494573955</v>
      </c>
    </row>
    <row r="33" spans="1:14" ht="20.45" customHeight="1" x14ac:dyDescent="0.25">
      <c r="A33" s="62" t="s">
        <v>139</v>
      </c>
      <c r="B33" s="49"/>
      <c r="C33" s="68">
        <v>40</v>
      </c>
      <c r="E33" s="113">
        <v>-208700406</v>
      </c>
      <c r="F33" s="108"/>
      <c r="G33" s="113">
        <v>-240966100</v>
      </c>
      <c r="H33" s="108"/>
      <c r="I33" s="113">
        <v>-120986227</v>
      </c>
      <c r="J33" s="108"/>
      <c r="K33" s="113">
        <v>-94200186</v>
      </c>
    </row>
    <row r="34" spans="1:14" ht="20.45" customHeight="1" x14ac:dyDescent="0.25">
      <c r="A34" s="44" t="s">
        <v>21</v>
      </c>
      <c r="E34" s="119">
        <f>SUM(E32:E33)</f>
        <v>1681601189</v>
      </c>
      <c r="F34" s="108"/>
      <c r="G34" s="119">
        <f>SUM(G32:G33)</f>
        <v>1379290936</v>
      </c>
      <c r="H34" s="108"/>
      <c r="I34" s="119">
        <f>SUM(I32:I33)</f>
        <v>1745574599</v>
      </c>
      <c r="J34" s="108"/>
      <c r="K34" s="119">
        <f>SUM(K32:K33)</f>
        <v>1400373769</v>
      </c>
    </row>
    <row r="35" spans="1:14" ht="20.45" customHeight="1" x14ac:dyDescent="0.25">
      <c r="E35" s="117"/>
      <c r="F35" s="117"/>
      <c r="G35" s="117"/>
      <c r="H35" s="117"/>
      <c r="I35" s="117"/>
      <c r="J35" s="117"/>
      <c r="K35" s="117"/>
    </row>
    <row r="36" spans="1:14" s="45" customFormat="1" ht="20.45" customHeight="1" x14ac:dyDescent="0.25">
      <c r="A36" s="70" t="s">
        <v>82</v>
      </c>
      <c r="B36" s="61"/>
      <c r="C36" s="71"/>
      <c r="D36" s="72"/>
      <c r="E36" s="120"/>
      <c r="F36" s="71"/>
      <c r="G36" s="120"/>
      <c r="H36" s="73"/>
      <c r="I36" s="135"/>
      <c r="J36" s="74"/>
      <c r="K36" s="135"/>
      <c r="L36" s="61"/>
    </row>
    <row r="37" spans="1:14" s="45" customFormat="1" ht="20.45" customHeight="1" x14ac:dyDescent="0.25">
      <c r="A37" s="75" t="s">
        <v>123</v>
      </c>
      <c r="B37" s="61"/>
      <c r="C37" s="71"/>
      <c r="D37" s="72"/>
      <c r="E37" s="120"/>
      <c r="F37" s="71"/>
      <c r="G37" s="120"/>
      <c r="H37" s="73"/>
      <c r="I37" s="135"/>
      <c r="J37" s="74"/>
      <c r="K37" s="135"/>
      <c r="L37" s="61"/>
    </row>
    <row r="38" spans="1:14" s="45" customFormat="1" ht="20.45" customHeight="1" x14ac:dyDescent="0.25">
      <c r="A38" s="76" t="s">
        <v>124</v>
      </c>
      <c r="B38" s="61"/>
      <c r="C38" s="71"/>
      <c r="D38" s="72"/>
      <c r="E38" s="120"/>
      <c r="F38" s="71"/>
      <c r="G38" s="120"/>
      <c r="H38" s="73"/>
      <c r="I38" s="135"/>
      <c r="J38" s="74"/>
      <c r="K38" s="135"/>
      <c r="L38" s="61"/>
    </row>
    <row r="39" spans="1:14" s="45" customFormat="1" ht="20.45" customHeight="1" x14ac:dyDescent="0.25">
      <c r="A39" s="76" t="s">
        <v>125</v>
      </c>
      <c r="B39" s="61"/>
      <c r="C39" s="68"/>
      <c r="D39" s="72"/>
      <c r="E39" s="77">
        <v>0</v>
      </c>
      <c r="F39" s="71"/>
      <c r="G39" s="114">
        <v>941145</v>
      </c>
      <c r="H39" s="71"/>
      <c r="I39" s="77">
        <v>0</v>
      </c>
      <c r="J39" s="71"/>
      <c r="K39" s="77">
        <v>0</v>
      </c>
      <c r="L39" s="43"/>
    </row>
    <row r="40" spans="1:14" s="45" customFormat="1" ht="20.45" customHeight="1" x14ac:dyDescent="0.25">
      <c r="A40" s="76" t="s">
        <v>194</v>
      </c>
      <c r="B40" s="61"/>
      <c r="C40" s="68">
        <v>17.2</v>
      </c>
      <c r="D40" s="72"/>
      <c r="E40" s="124">
        <v>0</v>
      </c>
      <c r="F40" s="71"/>
      <c r="G40" s="124">
        <v>0</v>
      </c>
      <c r="H40" s="71"/>
      <c r="I40" s="124">
        <v>0</v>
      </c>
      <c r="J40" s="71"/>
      <c r="K40" s="124">
        <v>941145</v>
      </c>
      <c r="L40" s="43"/>
      <c r="N40" s="178"/>
    </row>
    <row r="41" spans="1:14" s="45" customFormat="1" ht="20.45" customHeight="1" x14ac:dyDescent="0.25">
      <c r="A41" s="105" t="s">
        <v>143</v>
      </c>
      <c r="B41" s="97"/>
      <c r="C41" s="89"/>
      <c r="D41" s="90"/>
      <c r="E41" s="124">
        <f>SUM(E39:E40)</f>
        <v>0</v>
      </c>
      <c r="F41" s="78"/>
      <c r="G41" s="121">
        <f>SUM(G39:G40)</f>
        <v>941145</v>
      </c>
      <c r="H41" s="78"/>
      <c r="I41" s="124">
        <f>SUM(I39:I40)</f>
        <v>0</v>
      </c>
      <c r="J41" s="77"/>
      <c r="K41" s="121">
        <f>SUM(K39:K40)</f>
        <v>941145</v>
      </c>
      <c r="L41" s="97"/>
    </row>
    <row r="42" spans="1:14" s="101" customFormat="1" ht="20.45" customHeight="1" x14ac:dyDescent="0.25">
      <c r="A42" s="105"/>
      <c r="B42" s="97"/>
      <c r="C42" s="89"/>
      <c r="D42" s="90"/>
      <c r="E42" s="122"/>
      <c r="F42" s="78"/>
      <c r="G42" s="122"/>
      <c r="H42" s="78"/>
      <c r="I42" s="122"/>
      <c r="J42" s="77"/>
      <c r="K42" s="122"/>
      <c r="L42" s="97"/>
    </row>
    <row r="43" spans="1:14" s="101" customFormat="1" ht="20.45" customHeight="1" x14ac:dyDescent="0.25">
      <c r="A43" s="106" t="s">
        <v>243</v>
      </c>
      <c r="B43" s="97"/>
      <c r="C43" s="89"/>
      <c r="D43" s="90"/>
      <c r="E43" s="122"/>
      <c r="F43" s="78"/>
      <c r="G43" s="122"/>
      <c r="H43" s="78"/>
      <c r="I43" s="114"/>
      <c r="J43" s="77"/>
      <c r="K43" s="114"/>
      <c r="L43" s="97"/>
    </row>
    <row r="44" spans="1:14" s="101" customFormat="1" ht="20.45" customHeight="1" x14ac:dyDescent="0.25">
      <c r="A44" s="105" t="s">
        <v>271</v>
      </c>
      <c r="B44" s="97"/>
      <c r="C44" s="89"/>
      <c r="D44" s="90"/>
      <c r="E44" s="122"/>
      <c r="F44" s="78"/>
      <c r="G44" s="122"/>
      <c r="H44" s="78"/>
      <c r="I44" s="114"/>
      <c r="J44" s="77"/>
      <c r="K44" s="114"/>
      <c r="L44" s="97"/>
    </row>
    <row r="45" spans="1:14" s="101" customFormat="1" ht="20.45" customHeight="1" x14ac:dyDescent="0.25">
      <c r="A45" s="76" t="s">
        <v>169</v>
      </c>
      <c r="B45" s="97"/>
      <c r="C45" s="89"/>
      <c r="D45" s="90"/>
      <c r="E45" s="77">
        <v>-526906</v>
      </c>
      <c r="G45" s="117">
        <v>-1059886</v>
      </c>
      <c r="I45" s="77">
        <v>-1959972</v>
      </c>
      <c r="K45" s="77">
        <v>0</v>
      </c>
      <c r="L45" s="97"/>
      <c r="M45" s="175"/>
    </row>
    <row r="46" spans="1:14" s="101" customFormat="1" ht="20.45" customHeight="1" x14ac:dyDescent="0.25">
      <c r="A46" s="76" t="s">
        <v>244</v>
      </c>
      <c r="B46" s="61"/>
      <c r="C46" s="68"/>
      <c r="D46" s="72"/>
      <c r="E46" s="77"/>
      <c r="F46" s="71"/>
      <c r="G46" s="114"/>
      <c r="H46" s="71"/>
      <c r="I46" s="77"/>
      <c r="J46" s="71"/>
      <c r="K46" s="77"/>
      <c r="L46" s="43"/>
    </row>
    <row r="47" spans="1:14" s="45" customFormat="1" ht="20.45" customHeight="1" x14ac:dyDescent="0.25">
      <c r="A47" s="76" t="s">
        <v>210</v>
      </c>
      <c r="B47" s="61"/>
      <c r="C47" s="68"/>
      <c r="D47" s="72"/>
      <c r="E47" s="77"/>
      <c r="F47" s="71"/>
      <c r="G47" s="114"/>
      <c r="H47" s="71"/>
      <c r="J47" s="71"/>
      <c r="K47" s="77"/>
      <c r="L47" s="43"/>
    </row>
    <row r="48" spans="1:14" s="45" customFormat="1" ht="20.45" customHeight="1" x14ac:dyDescent="0.25">
      <c r="A48" s="76" t="s">
        <v>169</v>
      </c>
      <c r="B48" s="61"/>
      <c r="C48" s="68"/>
      <c r="D48" s="72"/>
      <c r="E48" s="77">
        <v>-12498172</v>
      </c>
      <c r="F48" s="71"/>
      <c r="G48" s="77">
        <v>6324802</v>
      </c>
      <c r="H48" s="71"/>
      <c r="I48" s="77">
        <v>-16408593</v>
      </c>
      <c r="J48" s="71"/>
      <c r="K48" s="77">
        <v>0</v>
      </c>
      <c r="L48" s="43"/>
    </row>
    <row r="49" spans="1:16" s="45" customFormat="1" ht="20.45" customHeight="1" x14ac:dyDescent="0.25">
      <c r="A49" s="105" t="s">
        <v>168</v>
      </c>
      <c r="B49" s="97"/>
      <c r="C49" s="68">
        <v>17.2</v>
      </c>
      <c r="D49" s="90"/>
      <c r="E49" s="124">
        <v>0</v>
      </c>
      <c r="F49" s="78"/>
      <c r="G49" s="124">
        <v>0</v>
      </c>
      <c r="H49" s="78"/>
      <c r="I49" s="113">
        <v>3651359</v>
      </c>
      <c r="J49" s="78"/>
      <c r="K49" s="113">
        <v>3159858</v>
      </c>
      <c r="L49" s="97"/>
      <c r="P49" s="178"/>
    </row>
    <row r="50" spans="1:16" s="101" customFormat="1" ht="20.45" customHeight="1" x14ac:dyDescent="0.25">
      <c r="A50" s="105" t="s">
        <v>170</v>
      </c>
      <c r="B50" s="97"/>
      <c r="C50" s="89"/>
      <c r="D50" s="90"/>
      <c r="E50" s="121">
        <f>SUM(E45:E49)</f>
        <v>-13025078</v>
      </c>
      <c r="F50" s="78"/>
      <c r="G50" s="121">
        <f>SUM(G45:G49)</f>
        <v>5264916</v>
      </c>
      <c r="H50" s="78"/>
      <c r="I50" s="121">
        <f>SUM(I45:I49)</f>
        <v>-14717206</v>
      </c>
      <c r="J50" s="77"/>
      <c r="K50" s="121">
        <f>SUM(K45:K49)</f>
        <v>3159858</v>
      </c>
      <c r="L50" s="97"/>
    </row>
    <row r="51" spans="1:16" s="101" customFormat="1" ht="20.45" customHeight="1" x14ac:dyDescent="0.25">
      <c r="A51" s="70" t="s">
        <v>24</v>
      </c>
      <c r="B51" s="61"/>
      <c r="C51" s="79"/>
      <c r="D51" s="72"/>
      <c r="E51" s="121">
        <f>SUM(E41,E50)</f>
        <v>-13025078</v>
      </c>
      <c r="F51" s="80"/>
      <c r="G51" s="121">
        <f>SUM(G41,G50)</f>
        <v>6206061</v>
      </c>
      <c r="H51" s="80"/>
      <c r="I51" s="121">
        <f>SUM(I41,I50)</f>
        <v>-14717206</v>
      </c>
      <c r="J51" s="81"/>
      <c r="K51" s="121">
        <f>SUM(K41,K50)</f>
        <v>4101003</v>
      </c>
      <c r="L51" s="61"/>
    </row>
    <row r="52" spans="1:16" s="45" customFormat="1" ht="20.45" customHeight="1" x14ac:dyDescent="0.25">
      <c r="A52" s="105"/>
      <c r="B52" s="97"/>
      <c r="C52" s="89"/>
      <c r="D52" s="90"/>
      <c r="E52" s="122"/>
      <c r="F52" s="78"/>
      <c r="G52" s="122"/>
      <c r="H52" s="78"/>
      <c r="I52" s="122"/>
      <c r="J52" s="77"/>
      <c r="K52" s="122"/>
      <c r="L52" s="97"/>
    </row>
    <row r="53" spans="1:16" s="101" customFormat="1" ht="20.45" customHeight="1" thickBot="1" x14ac:dyDescent="0.3">
      <c r="A53" s="70" t="s">
        <v>23</v>
      </c>
      <c r="B53" s="61"/>
      <c r="C53" s="79"/>
      <c r="D53" s="72"/>
      <c r="E53" s="136">
        <f>SUM(E34,E51)</f>
        <v>1668576111</v>
      </c>
      <c r="F53" s="107"/>
      <c r="G53" s="136">
        <f>SUM(G34,G51)</f>
        <v>1385496997</v>
      </c>
      <c r="H53" s="107"/>
      <c r="I53" s="136">
        <f>SUM(I34,I51)</f>
        <v>1730857393</v>
      </c>
      <c r="J53" s="73"/>
      <c r="K53" s="136">
        <f>SUM(K34,K51)</f>
        <v>1404474772</v>
      </c>
      <c r="L53" s="61"/>
    </row>
    <row r="54" spans="1:16" ht="20.45" customHeight="1" thickTop="1" x14ac:dyDescent="0.25">
      <c r="A54" s="62"/>
      <c r="B54" s="49"/>
      <c r="C54" s="68"/>
      <c r="E54" s="114"/>
      <c r="F54" s="83"/>
      <c r="G54" s="84"/>
      <c r="H54" s="83"/>
      <c r="I54" s="108"/>
      <c r="J54" s="85"/>
      <c r="K54" s="86"/>
    </row>
    <row r="55" spans="1:16" ht="21" customHeight="1" x14ac:dyDescent="0.25">
      <c r="A55" s="45" t="s">
        <v>25</v>
      </c>
      <c r="B55" s="61"/>
      <c r="C55" s="61"/>
      <c r="D55" s="61"/>
      <c r="F55" s="61"/>
      <c r="G55" s="61"/>
      <c r="H55" s="61"/>
      <c r="I55" s="108"/>
      <c r="J55" s="61"/>
      <c r="K55" s="54"/>
      <c r="L55" s="61"/>
    </row>
    <row r="56" spans="1:16" s="61" customFormat="1" ht="23.1" customHeight="1" x14ac:dyDescent="0.25">
      <c r="A56" s="50" t="s">
        <v>0</v>
      </c>
      <c r="B56" s="51"/>
      <c r="C56" s="52"/>
      <c r="D56" s="53"/>
      <c r="E56" s="132"/>
      <c r="F56" s="53"/>
      <c r="G56" s="53"/>
      <c r="H56" s="53"/>
      <c r="I56" s="132"/>
      <c r="J56" s="53"/>
      <c r="K56" s="53"/>
      <c r="L56" s="49"/>
    </row>
    <row r="57" spans="1:16" s="49" customFormat="1" ht="23.25" customHeight="1" x14ac:dyDescent="0.25">
      <c r="A57" s="50" t="s">
        <v>118</v>
      </c>
      <c r="B57" s="51"/>
      <c r="C57" s="52"/>
      <c r="D57" s="53"/>
      <c r="E57" s="132"/>
      <c r="F57" s="53"/>
      <c r="G57" s="53"/>
      <c r="H57" s="53"/>
      <c r="I57" s="132"/>
      <c r="J57" s="53"/>
      <c r="K57" s="53"/>
    </row>
    <row r="58" spans="1:16" s="49" customFormat="1" ht="23.25" customHeight="1" x14ac:dyDescent="0.25">
      <c r="A58" s="50" t="s">
        <v>252</v>
      </c>
      <c r="B58" s="51"/>
      <c r="C58" s="52"/>
      <c r="D58" s="53"/>
      <c r="E58" s="132"/>
      <c r="F58" s="53"/>
      <c r="G58" s="53"/>
      <c r="H58" s="53"/>
      <c r="I58" s="132"/>
      <c r="J58" s="53"/>
      <c r="K58" s="53"/>
    </row>
    <row r="59" spans="1:16" s="49" customFormat="1" ht="23.25" customHeight="1" x14ac:dyDescent="0.25">
      <c r="B59" s="51"/>
      <c r="C59" s="52"/>
      <c r="D59" s="53"/>
      <c r="E59" s="132"/>
      <c r="F59" s="53"/>
      <c r="G59" s="53"/>
      <c r="H59" s="53"/>
      <c r="I59" s="133"/>
      <c r="J59" s="53"/>
      <c r="K59" s="54" t="s">
        <v>2</v>
      </c>
    </row>
    <row r="60" spans="1:16" s="49" customFormat="1" ht="23.25" customHeight="1" x14ac:dyDescent="0.25">
      <c r="A60" s="45"/>
      <c r="B60" s="40"/>
      <c r="C60" s="45"/>
      <c r="D60" s="40"/>
      <c r="E60" s="147"/>
      <c r="F60" s="125" t="s">
        <v>3</v>
      </c>
      <c r="G60" s="125"/>
      <c r="H60" s="55"/>
      <c r="I60" s="147"/>
      <c r="J60" s="125" t="s">
        <v>27</v>
      </c>
      <c r="K60" s="125"/>
      <c r="L60" s="40"/>
    </row>
    <row r="61" spans="1:16" ht="23.25" x14ac:dyDescent="0.25">
      <c r="C61" s="56" t="s">
        <v>28</v>
      </c>
      <c r="D61" s="57"/>
      <c r="E61" s="59">
        <v>2565</v>
      </c>
      <c r="F61" s="58"/>
      <c r="G61" s="59">
        <v>2564</v>
      </c>
      <c r="H61" s="60"/>
      <c r="I61" s="59">
        <v>2565</v>
      </c>
      <c r="J61" s="58"/>
      <c r="K61" s="59">
        <v>2564</v>
      </c>
    </row>
    <row r="62" spans="1:16" ht="23.25" x14ac:dyDescent="0.25">
      <c r="A62" s="44" t="s">
        <v>83</v>
      </c>
      <c r="C62" s="68"/>
      <c r="E62" s="109"/>
      <c r="G62" s="88"/>
      <c r="I62" s="109"/>
      <c r="J62" s="88"/>
      <c r="K62" s="88"/>
    </row>
    <row r="63" spans="1:16" ht="24" customHeight="1" thickBot="1" x14ac:dyDescent="0.3">
      <c r="A63" s="45" t="s">
        <v>84</v>
      </c>
      <c r="C63" s="68"/>
      <c r="E63" s="117">
        <f>I63</f>
        <v>1745574599</v>
      </c>
      <c r="F63" s="88"/>
      <c r="G63" s="117">
        <f>K63</f>
        <v>1400373769</v>
      </c>
      <c r="I63" s="137">
        <f>I34</f>
        <v>1745574599</v>
      </c>
      <c r="J63" s="88"/>
      <c r="K63" s="137">
        <f>K34</f>
        <v>1400373769</v>
      </c>
    </row>
    <row r="64" spans="1:16" ht="24" customHeight="1" thickTop="1" x14ac:dyDescent="0.25">
      <c r="A64" s="45" t="s">
        <v>217</v>
      </c>
      <c r="C64" s="68"/>
      <c r="E64" s="121">
        <f>E65-E63</f>
        <v>-63973410</v>
      </c>
      <c r="G64" s="121">
        <f>G65-G63</f>
        <v>-21082833</v>
      </c>
      <c r="I64" s="114"/>
      <c r="J64" s="88"/>
      <c r="K64" s="114"/>
    </row>
    <row r="65" spans="1:12" ht="24" customHeight="1" thickBot="1" x14ac:dyDescent="0.3">
      <c r="C65" s="68"/>
      <c r="E65" s="137">
        <f>E34</f>
        <v>1681601189</v>
      </c>
      <c r="F65" s="67"/>
      <c r="G65" s="137">
        <f>G34</f>
        <v>1379290936</v>
      </c>
      <c r="I65" s="114"/>
      <c r="J65" s="87"/>
      <c r="K65" s="114"/>
    </row>
    <row r="66" spans="1:12" ht="24" customHeight="1" thickTop="1" x14ac:dyDescent="0.25">
      <c r="A66" s="91"/>
      <c r="B66" s="97"/>
      <c r="C66" s="89"/>
      <c r="D66" s="90"/>
      <c r="E66" s="117"/>
      <c r="F66" s="78"/>
      <c r="G66" s="117"/>
      <c r="H66" s="77"/>
      <c r="I66" s="114"/>
      <c r="J66" s="103"/>
      <c r="K66" s="114"/>
      <c r="L66" s="97"/>
    </row>
    <row r="67" spans="1:12" ht="24" customHeight="1" x14ac:dyDescent="0.25">
      <c r="A67" s="70" t="s">
        <v>85</v>
      </c>
      <c r="B67" s="61"/>
      <c r="C67" s="74"/>
      <c r="D67" s="92"/>
      <c r="E67" s="146"/>
      <c r="F67" s="80"/>
      <c r="G67" s="146"/>
      <c r="H67" s="81"/>
      <c r="I67" s="123"/>
      <c r="J67" s="104"/>
      <c r="K67" s="123"/>
      <c r="L67" s="61"/>
    </row>
    <row r="68" spans="1:12" ht="24" customHeight="1" thickBot="1" x14ac:dyDescent="0.3">
      <c r="A68" s="45" t="s">
        <v>84</v>
      </c>
      <c r="B68" s="61"/>
      <c r="C68" s="74"/>
      <c r="D68" s="92"/>
      <c r="E68" s="117">
        <f>I68</f>
        <v>1730857393</v>
      </c>
      <c r="F68" s="88"/>
      <c r="G68" s="117">
        <f>K68</f>
        <v>1404474772</v>
      </c>
      <c r="I68" s="137">
        <f>I53</f>
        <v>1730857393</v>
      </c>
      <c r="J68" s="88"/>
      <c r="K68" s="137">
        <f>K53</f>
        <v>1404474772</v>
      </c>
      <c r="L68" s="61"/>
    </row>
    <row r="69" spans="1:12" ht="24" customHeight="1" thickTop="1" x14ac:dyDescent="0.25">
      <c r="A69" s="45" t="s">
        <v>217</v>
      </c>
      <c r="B69" s="61"/>
      <c r="C69" s="68">
        <v>17.3</v>
      </c>
      <c r="D69" s="92"/>
      <c r="E69" s="121">
        <f>E70-E68</f>
        <v>-62281282</v>
      </c>
      <c r="G69" s="121">
        <f>G70-G68</f>
        <v>-18977775</v>
      </c>
      <c r="I69" s="114"/>
      <c r="J69" s="88"/>
      <c r="K69" s="114"/>
      <c r="L69" s="61"/>
    </row>
    <row r="70" spans="1:12" ht="24" customHeight="1" thickBot="1" x14ac:dyDescent="0.3">
      <c r="B70" s="61"/>
      <c r="C70" s="74"/>
      <c r="D70" s="92"/>
      <c r="E70" s="137">
        <f>SUM(E53)</f>
        <v>1668576111</v>
      </c>
      <c r="F70" s="67"/>
      <c r="G70" s="137">
        <f>SUM(G53)</f>
        <v>1385496997</v>
      </c>
      <c r="I70" s="114"/>
      <c r="J70" s="67"/>
      <c r="K70" s="114"/>
      <c r="L70" s="61"/>
    </row>
    <row r="71" spans="1:12" ht="24" customHeight="1" thickTop="1" x14ac:dyDescent="0.25">
      <c r="A71" s="93"/>
      <c r="B71" s="97"/>
      <c r="C71" s="94"/>
      <c r="D71" s="95"/>
      <c r="E71" s="114"/>
      <c r="F71" s="127"/>
      <c r="G71" s="114"/>
      <c r="H71" s="77"/>
      <c r="I71" s="117"/>
      <c r="J71" s="77"/>
      <c r="K71" s="117"/>
      <c r="L71" s="61"/>
    </row>
    <row r="72" spans="1:12" ht="24" customHeight="1" x14ac:dyDescent="0.25">
      <c r="A72" s="93"/>
      <c r="B72" s="97"/>
      <c r="C72" s="94"/>
      <c r="D72" s="95"/>
      <c r="E72" s="114"/>
      <c r="F72" s="127"/>
      <c r="G72" s="114"/>
      <c r="H72" s="77"/>
      <c r="I72" s="117"/>
      <c r="J72" s="77"/>
      <c r="K72" s="117"/>
      <c r="L72" s="97"/>
    </row>
    <row r="73" spans="1:12" ht="24" customHeight="1" x14ac:dyDescent="0.25">
      <c r="A73" s="44" t="s">
        <v>86</v>
      </c>
      <c r="C73" s="68">
        <v>41</v>
      </c>
      <c r="E73" s="109"/>
      <c r="G73" s="109"/>
      <c r="I73" s="109"/>
      <c r="J73" s="88"/>
      <c r="K73" s="109"/>
      <c r="L73" s="97"/>
    </row>
    <row r="74" spans="1:12" ht="24" customHeight="1" x14ac:dyDescent="0.25">
      <c r="A74" s="62" t="s">
        <v>87</v>
      </c>
      <c r="B74" s="63"/>
      <c r="C74" s="68"/>
      <c r="E74" s="109"/>
      <c r="G74" s="109"/>
      <c r="H74" s="88"/>
      <c r="I74" s="109"/>
      <c r="J74" s="88"/>
      <c r="K74" s="109"/>
    </row>
    <row r="75" spans="1:12" ht="24" customHeight="1" thickBot="1" x14ac:dyDescent="0.3">
      <c r="A75" s="62" t="s">
        <v>296</v>
      </c>
      <c r="B75" s="49"/>
      <c r="C75" s="68"/>
      <c r="E75" s="151">
        <v>1.22</v>
      </c>
      <c r="F75" s="88"/>
      <c r="G75" s="151">
        <v>1.29</v>
      </c>
      <c r="H75" s="88"/>
      <c r="I75" s="151">
        <v>1.22</v>
      </c>
      <c r="J75" s="88"/>
      <c r="K75" s="151">
        <v>1.29</v>
      </c>
    </row>
    <row r="76" spans="1:12" ht="24" customHeight="1" thickTop="1" x14ac:dyDescent="0.25">
      <c r="A76" s="96"/>
      <c r="B76" s="96"/>
      <c r="C76" s="96"/>
      <c r="D76" s="96"/>
      <c r="E76" s="109"/>
      <c r="F76" s="96"/>
      <c r="G76" s="109"/>
      <c r="H76" s="96"/>
      <c r="I76" s="109"/>
      <c r="J76" s="96"/>
      <c r="K76" s="109"/>
    </row>
    <row r="77" spans="1:12" ht="24" customHeight="1" x14ac:dyDescent="0.25">
      <c r="A77" s="62" t="s">
        <v>134</v>
      </c>
      <c r="B77" s="49"/>
      <c r="C77" s="68"/>
      <c r="E77" s="108"/>
      <c r="F77" s="83"/>
      <c r="G77" s="108"/>
      <c r="H77" s="83"/>
      <c r="I77" s="108"/>
      <c r="J77" s="83"/>
      <c r="K77" s="108"/>
      <c r="L77" s="96"/>
    </row>
    <row r="78" spans="1:12" ht="24" customHeight="1" thickBot="1" x14ac:dyDescent="0.3">
      <c r="A78" s="62" t="s">
        <v>297</v>
      </c>
      <c r="B78" s="49"/>
      <c r="C78" s="68"/>
      <c r="E78" s="151">
        <v>1.21</v>
      </c>
      <c r="F78" s="83"/>
      <c r="G78" s="151">
        <v>1.26</v>
      </c>
      <c r="H78" s="83"/>
      <c r="I78" s="151">
        <v>1.21</v>
      </c>
      <c r="J78" s="88"/>
      <c r="K78" s="151">
        <v>1.26</v>
      </c>
    </row>
    <row r="79" spans="1:12" ht="24" customHeight="1" thickTop="1" x14ac:dyDescent="0.25">
      <c r="A79" s="96"/>
      <c r="B79" s="96"/>
      <c r="C79" s="96"/>
      <c r="D79" s="96"/>
      <c r="E79" s="109"/>
      <c r="F79" s="96"/>
      <c r="G79" s="96"/>
      <c r="H79" s="96"/>
      <c r="I79" s="109"/>
      <c r="J79" s="96"/>
      <c r="K79" s="96"/>
    </row>
    <row r="80" spans="1:12" ht="23.25" x14ac:dyDescent="0.25">
      <c r="A80" s="45" t="s">
        <v>25</v>
      </c>
      <c r="B80" s="61"/>
      <c r="C80" s="61"/>
      <c r="D80" s="61"/>
      <c r="F80" s="61"/>
      <c r="G80" s="61"/>
      <c r="H80" s="61"/>
      <c r="I80" s="108"/>
      <c r="J80" s="61"/>
      <c r="K80" s="54"/>
      <c r="L80" s="96"/>
    </row>
    <row r="81" spans="1:12" ht="19.7" customHeight="1" x14ac:dyDescent="0.25">
      <c r="A81" s="50" t="s">
        <v>0</v>
      </c>
      <c r="B81" s="53"/>
      <c r="C81" s="52"/>
      <c r="D81" s="53"/>
      <c r="E81" s="132"/>
      <c r="F81" s="53"/>
      <c r="G81" s="53"/>
      <c r="H81" s="53"/>
      <c r="I81" s="132"/>
      <c r="J81" s="53"/>
      <c r="K81" s="53"/>
      <c r="L81" s="61"/>
    </row>
    <row r="82" spans="1:12" ht="19.7" customHeight="1" x14ac:dyDescent="0.25">
      <c r="A82" s="41" t="s">
        <v>88</v>
      </c>
      <c r="B82" s="51"/>
      <c r="C82" s="52"/>
      <c r="D82" s="53"/>
      <c r="E82" s="132"/>
      <c r="F82" s="53"/>
      <c r="G82" s="53"/>
      <c r="H82" s="53"/>
      <c r="I82" s="132"/>
      <c r="J82" s="53"/>
      <c r="K82" s="53"/>
      <c r="L82" s="49"/>
    </row>
    <row r="83" spans="1:12" ht="19.7" customHeight="1" x14ac:dyDescent="0.25">
      <c r="A83" s="50" t="s">
        <v>252</v>
      </c>
      <c r="B83" s="51"/>
      <c r="C83" s="52"/>
      <c r="D83" s="53"/>
      <c r="E83" s="132"/>
      <c r="F83" s="53"/>
      <c r="G83" s="53"/>
      <c r="H83" s="53"/>
      <c r="I83" s="132"/>
      <c r="J83" s="53"/>
      <c r="K83" s="53"/>
      <c r="L83" s="49"/>
    </row>
    <row r="84" spans="1:12" s="49" customFormat="1" ht="19.7" customHeight="1" x14ac:dyDescent="0.25">
      <c r="B84" s="51"/>
      <c r="C84" s="52"/>
      <c r="D84" s="53"/>
      <c r="E84" s="132"/>
      <c r="F84" s="53"/>
      <c r="G84" s="53"/>
      <c r="H84" s="53"/>
      <c r="I84" s="133"/>
      <c r="J84" s="53"/>
      <c r="K84" s="54" t="s">
        <v>2</v>
      </c>
    </row>
    <row r="85" spans="1:12" s="49" customFormat="1" ht="19.7" customHeight="1" x14ac:dyDescent="0.25">
      <c r="A85" s="45"/>
      <c r="B85" s="40"/>
      <c r="C85" s="45"/>
      <c r="D85" s="40"/>
      <c r="E85" s="147"/>
      <c r="F85" s="125" t="s">
        <v>3</v>
      </c>
      <c r="G85" s="125"/>
      <c r="H85" s="55"/>
      <c r="I85" s="147"/>
      <c r="J85" s="125" t="s">
        <v>27</v>
      </c>
      <c r="K85" s="125"/>
    </row>
    <row r="86" spans="1:12" s="49" customFormat="1" ht="19.7" customHeight="1" x14ac:dyDescent="0.25">
      <c r="A86" s="45"/>
      <c r="B86" s="40"/>
      <c r="C86" s="56"/>
      <c r="D86" s="57"/>
      <c r="E86" s="138" t="s">
        <v>256</v>
      </c>
      <c r="F86" s="58"/>
      <c r="G86" s="59">
        <v>2564</v>
      </c>
      <c r="H86" s="60"/>
      <c r="I86" s="138" t="s">
        <v>256</v>
      </c>
      <c r="J86" s="58"/>
      <c r="K86" s="59">
        <v>2564</v>
      </c>
      <c r="L86" s="40"/>
    </row>
    <row r="87" spans="1:12" s="49" customFormat="1" ht="19.7" customHeight="1" x14ac:dyDescent="0.25">
      <c r="A87" s="44" t="s">
        <v>89</v>
      </c>
      <c r="B87" s="55"/>
      <c r="C87" s="98"/>
      <c r="D87" s="40"/>
      <c r="E87" s="111"/>
      <c r="F87" s="42"/>
      <c r="G87" s="42"/>
      <c r="H87" s="40"/>
      <c r="I87" s="111"/>
      <c r="J87" s="42"/>
      <c r="K87" s="42"/>
      <c r="L87" s="40"/>
    </row>
    <row r="88" spans="1:12" ht="19.7" customHeight="1" x14ac:dyDescent="0.25">
      <c r="A88" s="45" t="s">
        <v>90</v>
      </c>
      <c r="C88" s="98"/>
      <c r="E88" s="114">
        <f>E32</f>
        <v>1890301595</v>
      </c>
      <c r="F88" s="43"/>
      <c r="G88" s="114">
        <f>G32</f>
        <v>1620257036</v>
      </c>
      <c r="H88" s="43"/>
      <c r="I88" s="114">
        <f>SUM(I34-I33)</f>
        <v>1866560826</v>
      </c>
      <c r="J88" s="43"/>
      <c r="K88" s="114">
        <f>SUM(K34-K33)</f>
        <v>1494573955</v>
      </c>
    </row>
    <row r="89" spans="1:12" ht="19.7" customHeight="1" x14ac:dyDescent="0.25">
      <c r="A89" s="45" t="s">
        <v>91</v>
      </c>
      <c r="C89" s="98"/>
      <c r="E89" s="109"/>
      <c r="F89" s="42"/>
      <c r="G89" s="109"/>
      <c r="H89" s="42"/>
      <c r="I89" s="109"/>
      <c r="J89" s="42"/>
      <c r="K89" s="109"/>
    </row>
    <row r="90" spans="1:12" ht="19.7" customHeight="1" x14ac:dyDescent="0.25">
      <c r="A90" s="45" t="s">
        <v>92</v>
      </c>
      <c r="C90" s="98"/>
      <c r="E90" s="109"/>
      <c r="F90" s="42"/>
      <c r="G90" s="109"/>
      <c r="H90" s="42"/>
      <c r="I90" s="109"/>
      <c r="J90" s="42"/>
      <c r="K90" s="109"/>
    </row>
    <row r="91" spans="1:12" ht="19.7" customHeight="1" x14ac:dyDescent="0.25">
      <c r="A91" s="62" t="s">
        <v>93</v>
      </c>
      <c r="C91" s="98"/>
      <c r="E91" s="109">
        <v>153459086</v>
      </c>
      <c r="F91" s="42"/>
      <c r="G91" s="109">
        <v>124675877</v>
      </c>
      <c r="H91" s="42"/>
      <c r="I91" s="109">
        <v>127765111</v>
      </c>
      <c r="J91" s="42"/>
      <c r="K91" s="109">
        <v>101869742</v>
      </c>
    </row>
    <row r="92" spans="1:12" ht="19.7" customHeight="1" x14ac:dyDescent="0.25">
      <c r="A92" s="62" t="s">
        <v>207</v>
      </c>
      <c r="C92" s="98"/>
      <c r="E92" s="109">
        <v>144285114</v>
      </c>
      <c r="F92" s="42"/>
      <c r="G92" s="109">
        <v>62206058</v>
      </c>
      <c r="H92" s="42"/>
      <c r="I92" s="109">
        <v>-110571506</v>
      </c>
      <c r="J92" s="42"/>
      <c r="K92" s="109">
        <v>-33913115</v>
      </c>
    </row>
    <row r="93" spans="1:12" ht="19.7" customHeight="1" x14ac:dyDescent="0.25">
      <c r="A93" s="62" t="s">
        <v>184</v>
      </c>
      <c r="C93" s="98"/>
      <c r="E93" s="109">
        <v>296668</v>
      </c>
      <c r="F93" s="42"/>
      <c r="G93" s="109">
        <v>-6258858</v>
      </c>
      <c r="H93" s="42"/>
      <c r="I93" s="99">
        <v>0</v>
      </c>
      <c r="J93" s="42"/>
      <c r="K93" s="99">
        <v>0</v>
      </c>
    </row>
    <row r="94" spans="1:12" ht="19.7" customHeight="1" x14ac:dyDescent="0.25">
      <c r="A94" s="45" t="s">
        <v>272</v>
      </c>
      <c r="C94" s="98"/>
      <c r="E94" s="109">
        <v>21157108</v>
      </c>
      <c r="F94" s="42"/>
      <c r="G94" s="109">
        <v>-51929056</v>
      </c>
      <c r="H94" s="42"/>
      <c r="I94" s="99">
        <v>0</v>
      </c>
      <c r="J94" s="42"/>
      <c r="K94" s="99">
        <v>0</v>
      </c>
    </row>
    <row r="95" spans="1:12" ht="19.7" customHeight="1" x14ac:dyDescent="0.25">
      <c r="A95" s="45" t="s">
        <v>172</v>
      </c>
      <c r="C95" s="98"/>
      <c r="E95" s="109">
        <v>36855703</v>
      </c>
      <c r="F95" s="42"/>
      <c r="G95" s="109">
        <v>48699250</v>
      </c>
      <c r="H95" s="42"/>
      <c r="I95" s="99">
        <v>0</v>
      </c>
      <c r="J95" s="42"/>
      <c r="K95" s="99">
        <v>0</v>
      </c>
    </row>
    <row r="96" spans="1:12" s="177" customFormat="1" ht="19.7" customHeight="1" x14ac:dyDescent="0.25">
      <c r="A96" s="45" t="s">
        <v>266</v>
      </c>
      <c r="C96" s="98"/>
      <c r="E96" s="109">
        <v>582984</v>
      </c>
      <c r="F96" s="42"/>
      <c r="G96" s="99">
        <v>0</v>
      </c>
      <c r="H96" s="42"/>
      <c r="I96" s="99">
        <v>2914</v>
      </c>
      <c r="J96" s="42"/>
      <c r="K96" s="99">
        <v>0</v>
      </c>
    </row>
    <row r="97" spans="1:11" s="177" customFormat="1" ht="19.7" customHeight="1" x14ac:dyDescent="0.25">
      <c r="A97" s="45" t="s">
        <v>294</v>
      </c>
      <c r="C97" s="98"/>
      <c r="E97" s="109">
        <v>35253987</v>
      </c>
      <c r="F97" s="42"/>
      <c r="G97" s="99">
        <v>0</v>
      </c>
      <c r="H97" s="42"/>
      <c r="I97" s="99">
        <v>35253987</v>
      </c>
      <c r="J97" s="42"/>
      <c r="K97" s="99">
        <v>0</v>
      </c>
    </row>
    <row r="98" spans="1:11" ht="19.7" customHeight="1" x14ac:dyDescent="0.25">
      <c r="A98" s="45" t="s">
        <v>273</v>
      </c>
      <c r="C98" s="98"/>
      <c r="E98" s="109">
        <v>31910926</v>
      </c>
      <c r="F98" s="42"/>
      <c r="G98" s="109">
        <v>33081646</v>
      </c>
      <c r="H98" s="42"/>
      <c r="I98" s="99">
        <v>0</v>
      </c>
      <c r="J98" s="42"/>
      <c r="K98" s="99">
        <v>0</v>
      </c>
    </row>
    <row r="99" spans="1:11" ht="19.7" customHeight="1" x14ac:dyDescent="0.25">
      <c r="A99" s="45" t="s">
        <v>146</v>
      </c>
      <c r="C99" s="98"/>
      <c r="E99" s="99">
        <v>0</v>
      </c>
      <c r="F99" s="42"/>
      <c r="G99" s="99">
        <v>0</v>
      </c>
      <c r="H99" s="42"/>
      <c r="I99" s="109">
        <v>-785683586</v>
      </c>
      <c r="J99" s="42"/>
      <c r="K99" s="109">
        <v>-957375871</v>
      </c>
    </row>
    <row r="100" spans="1:11" s="177" customFormat="1" ht="19.7" customHeight="1" x14ac:dyDescent="0.25">
      <c r="A100" s="45" t="s">
        <v>278</v>
      </c>
      <c r="C100" s="98"/>
      <c r="E100" s="99">
        <v>-97860862</v>
      </c>
      <c r="F100" s="42"/>
      <c r="G100" s="99">
        <v>0</v>
      </c>
      <c r="H100" s="42"/>
      <c r="I100" s="129">
        <v>0</v>
      </c>
      <c r="J100" s="42"/>
      <c r="K100" s="99">
        <v>0</v>
      </c>
    </row>
    <row r="101" spans="1:11" ht="19.7" customHeight="1" x14ac:dyDescent="0.25">
      <c r="A101" s="62" t="s">
        <v>144</v>
      </c>
      <c r="B101" s="49"/>
      <c r="C101" s="98"/>
      <c r="E101" s="109">
        <v>-122711834</v>
      </c>
      <c r="F101" s="88"/>
      <c r="G101" s="109">
        <v>-72402742</v>
      </c>
      <c r="H101" s="88"/>
      <c r="I101" s="129">
        <v>0</v>
      </c>
      <c r="J101" s="88"/>
      <c r="K101" s="99">
        <v>0</v>
      </c>
    </row>
    <row r="102" spans="1:11" ht="19.7" customHeight="1" x14ac:dyDescent="0.25">
      <c r="A102" s="62" t="s">
        <v>267</v>
      </c>
      <c r="C102" s="98"/>
      <c r="E102" s="109">
        <v>-353065</v>
      </c>
      <c r="F102" s="42"/>
      <c r="G102" s="109">
        <v>962329</v>
      </c>
      <c r="H102" s="42"/>
      <c r="I102" s="109">
        <v>-2619664</v>
      </c>
      <c r="J102" s="42"/>
      <c r="K102" s="109">
        <v>238767</v>
      </c>
    </row>
    <row r="103" spans="1:11" ht="19.7" customHeight="1" x14ac:dyDescent="0.25">
      <c r="A103" s="62" t="s">
        <v>274</v>
      </c>
      <c r="B103" s="49"/>
      <c r="C103" s="98"/>
      <c r="E103" s="109">
        <v>-13910247</v>
      </c>
      <c r="F103" s="88"/>
      <c r="G103" s="109">
        <v>-291101</v>
      </c>
      <c r="H103" s="88"/>
      <c r="I103" s="99">
        <v>-22007473</v>
      </c>
      <c r="J103" s="88"/>
      <c r="K103" s="99">
        <v>-564386</v>
      </c>
    </row>
    <row r="104" spans="1:11" ht="19.7" customHeight="1" x14ac:dyDescent="0.25">
      <c r="A104" s="45" t="s">
        <v>94</v>
      </c>
      <c r="B104" s="49"/>
      <c r="C104" s="98"/>
      <c r="E104" s="109">
        <v>1059824</v>
      </c>
      <c r="F104" s="88"/>
      <c r="G104" s="109">
        <v>1021408</v>
      </c>
      <c r="H104" s="88"/>
      <c r="I104" s="109">
        <v>233593</v>
      </c>
      <c r="J104" s="88"/>
      <c r="K104" s="109">
        <v>207353</v>
      </c>
    </row>
    <row r="105" spans="1:11" ht="19.7" customHeight="1" x14ac:dyDescent="0.25">
      <c r="A105" s="45" t="s">
        <v>203</v>
      </c>
      <c r="B105" s="49"/>
      <c r="C105" s="98"/>
      <c r="E105" s="109">
        <v>5480505</v>
      </c>
      <c r="F105" s="88"/>
      <c r="G105" s="109">
        <v>10350031</v>
      </c>
      <c r="H105" s="88"/>
      <c r="I105" s="109">
        <v>3146397</v>
      </c>
      <c r="J105" s="88"/>
      <c r="K105" s="109">
        <v>5942027</v>
      </c>
    </row>
    <row r="106" spans="1:11" ht="19.7" customHeight="1" x14ac:dyDescent="0.25">
      <c r="A106" s="45" t="s">
        <v>95</v>
      </c>
      <c r="B106" s="49"/>
      <c r="C106" s="98"/>
      <c r="E106" s="109">
        <v>-2615020359</v>
      </c>
      <c r="F106" s="88"/>
      <c r="G106" s="109">
        <v>-2073455144</v>
      </c>
      <c r="H106" s="88"/>
      <c r="I106" s="109">
        <v>-1542648430</v>
      </c>
      <c r="J106" s="88"/>
      <c r="K106" s="109">
        <v>-1089312889</v>
      </c>
    </row>
    <row r="107" spans="1:11" ht="19.7" customHeight="1" x14ac:dyDescent="0.25">
      <c r="A107" s="45" t="s">
        <v>173</v>
      </c>
      <c r="B107" s="49"/>
      <c r="C107" s="98"/>
      <c r="E107" s="109">
        <v>-1193300</v>
      </c>
      <c r="F107" s="88"/>
      <c r="G107" s="109">
        <v>-274240</v>
      </c>
      <c r="H107" s="88"/>
      <c r="I107" s="99">
        <v>0</v>
      </c>
      <c r="J107" s="88"/>
      <c r="K107" s="99">
        <v>0</v>
      </c>
    </row>
    <row r="108" spans="1:11" ht="19.7" customHeight="1" x14ac:dyDescent="0.25">
      <c r="A108" s="45" t="s">
        <v>96</v>
      </c>
      <c r="B108" s="49"/>
      <c r="C108" s="98"/>
      <c r="E108" s="110">
        <v>282908712</v>
      </c>
      <c r="F108" s="88"/>
      <c r="G108" s="110">
        <v>344959119</v>
      </c>
      <c r="H108" s="88"/>
      <c r="I108" s="110">
        <v>281202258</v>
      </c>
      <c r="J108" s="88"/>
      <c r="K108" s="110">
        <v>327359792</v>
      </c>
    </row>
    <row r="109" spans="1:11" ht="19.7" customHeight="1" x14ac:dyDescent="0.25">
      <c r="A109" s="45" t="s">
        <v>212</v>
      </c>
      <c r="C109" s="98"/>
      <c r="E109" s="111"/>
      <c r="F109" s="42"/>
      <c r="G109" s="111"/>
      <c r="H109" s="42"/>
      <c r="I109" s="111"/>
      <c r="J109" s="42"/>
      <c r="K109" s="111"/>
    </row>
    <row r="110" spans="1:11" ht="19.7" customHeight="1" x14ac:dyDescent="0.25">
      <c r="A110" s="45" t="s">
        <v>97</v>
      </c>
      <c r="C110" s="98"/>
      <c r="E110" s="109">
        <f>SUM(E88:E108)</f>
        <v>-247497455</v>
      </c>
      <c r="F110" s="54"/>
      <c r="G110" s="109">
        <f>SUM(G88:G108)</f>
        <v>41601613</v>
      </c>
      <c r="H110" s="54"/>
      <c r="I110" s="109">
        <f>SUM(I88:I108)</f>
        <v>-149365573</v>
      </c>
      <c r="J110" s="54"/>
      <c r="K110" s="109">
        <f>SUM(K88:K108)</f>
        <v>-150974625</v>
      </c>
    </row>
    <row r="111" spans="1:11" ht="19.7" customHeight="1" x14ac:dyDescent="0.25">
      <c r="A111" s="45" t="s">
        <v>98</v>
      </c>
      <c r="C111" s="98"/>
      <c r="E111" s="111"/>
      <c r="F111" s="42"/>
      <c r="G111" s="111"/>
      <c r="H111" s="42"/>
      <c r="I111" s="111"/>
      <c r="J111" s="42"/>
      <c r="K111" s="111"/>
    </row>
    <row r="112" spans="1:11" ht="19.7" customHeight="1" x14ac:dyDescent="0.25">
      <c r="A112" s="45" t="s">
        <v>204</v>
      </c>
      <c r="C112" s="98"/>
      <c r="E112" s="111">
        <v>2395432</v>
      </c>
      <c r="F112" s="42"/>
      <c r="G112" s="111">
        <v>2097304</v>
      </c>
      <c r="H112" s="42"/>
      <c r="I112" s="129">
        <v>0</v>
      </c>
      <c r="J112" s="42"/>
      <c r="K112" s="129">
        <v>0</v>
      </c>
    </row>
    <row r="113" spans="1:11" ht="19.7" customHeight="1" x14ac:dyDescent="0.25">
      <c r="A113" s="45" t="s">
        <v>99</v>
      </c>
      <c r="C113" s="98"/>
      <c r="E113" s="109">
        <v>15426910</v>
      </c>
      <c r="F113" s="88"/>
      <c r="G113" s="109">
        <v>-86758401</v>
      </c>
      <c r="H113" s="88"/>
      <c r="I113" s="109">
        <v>-16174109</v>
      </c>
      <c r="J113" s="88"/>
      <c r="K113" s="109">
        <v>3746246</v>
      </c>
    </row>
    <row r="114" spans="1:11" ht="19.7" customHeight="1" x14ac:dyDescent="0.25">
      <c r="A114" s="45" t="s">
        <v>100</v>
      </c>
      <c r="C114" s="98"/>
      <c r="E114" s="109">
        <v>410102</v>
      </c>
      <c r="F114" s="88"/>
      <c r="G114" s="109">
        <v>5412250</v>
      </c>
      <c r="H114" s="88"/>
      <c r="I114" s="109">
        <v>-1317833</v>
      </c>
      <c r="J114" s="88"/>
      <c r="K114" s="109">
        <v>5134401</v>
      </c>
    </row>
    <row r="115" spans="1:11" ht="19.7" customHeight="1" x14ac:dyDescent="0.25">
      <c r="A115" s="45" t="s">
        <v>150</v>
      </c>
      <c r="C115" s="98"/>
      <c r="E115" s="109">
        <v>-65244705</v>
      </c>
      <c r="F115" s="88"/>
      <c r="G115" s="109">
        <v>-3514812</v>
      </c>
      <c r="H115" s="88"/>
      <c r="I115" s="129">
        <v>0</v>
      </c>
      <c r="J115" s="46"/>
      <c r="K115" s="129">
        <v>0</v>
      </c>
    </row>
    <row r="116" spans="1:11" ht="19.7" customHeight="1" x14ac:dyDescent="0.25">
      <c r="A116" s="45" t="s">
        <v>151</v>
      </c>
      <c r="C116" s="98"/>
      <c r="E116" s="109">
        <v>-10950839</v>
      </c>
      <c r="F116" s="88"/>
      <c r="G116" s="109">
        <v>25278399</v>
      </c>
      <c r="H116" s="88"/>
      <c r="I116" s="129">
        <v>0</v>
      </c>
      <c r="J116" s="46"/>
      <c r="K116" s="129">
        <v>0</v>
      </c>
    </row>
    <row r="117" spans="1:11" ht="19.7" customHeight="1" x14ac:dyDescent="0.25">
      <c r="A117" s="45" t="s">
        <v>152</v>
      </c>
      <c r="C117" s="98"/>
      <c r="E117" s="109">
        <v>-9286669</v>
      </c>
      <c r="F117" s="88"/>
      <c r="G117" s="109">
        <v>23205468</v>
      </c>
      <c r="H117" s="88"/>
      <c r="I117" s="129">
        <v>0</v>
      </c>
      <c r="J117" s="46"/>
      <c r="K117" s="129">
        <v>0</v>
      </c>
    </row>
    <row r="118" spans="1:11" ht="19.7" customHeight="1" x14ac:dyDescent="0.25">
      <c r="A118" s="45" t="s">
        <v>153</v>
      </c>
      <c r="C118" s="98"/>
      <c r="E118" s="109">
        <v>-18589750</v>
      </c>
      <c r="F118" s="88"/>
      <c r="G118" s="109">
        <v>-105961992</v>
      </c>
      <c r="H118" s="88"/>
      <c r="I118" s="129">
        <v>0</v>
      </c>
      <c r="J118" s="46"/>
      <c r="K118" s="129">
        <v>0</v>
      </c>
    </row>
    <row r="119" spans="1:11" ht="19.7" customHeight="1" x14ac:dyDescent="0.25">
      <c r="A119" s="45" t="s">
        <v>174</v>
      </c>
      <c r="C119" s="98"/>
      <c r="E119" s="129">
        <v>0</v>
      </c>
      <c r="F119" s="88"/>
      <c r="G119" s="109">
        <v>6616545</v>
      </c>
      <c r="H119" s="88"/>
      <c r="I119" s="129">
        <v>0</v>
      </c>
      <c r="J119" s="46"/>
      <c r="K119" s="129">
        <v>0</v>
      </c>
    </row>
    <row r="120" spans="1:11" ht="19.7" customHeight="1" x14ac:dyDescent="0.25">
      <c r="A120" s="45" t="s">
        <v>225</v>
      </c>
      <c r="C120" s="98"/>
      <c r="E120" s="109">
        <v>3665872107</v>
      </c>
      <c r="F120" s="88"/>
      <c r="G120" s="109">
        <v>-5194116717</v>
      </c>
      <c r="H120" s="88"/>
      <c r="I120" s="111">
        <v>3803134798</v>
      </c>
      <c r="J120" s="46"/>
      <c r="K120" s="111">
        <v>-5279540816</v>
      </c>
    </row>
    <row r="121" spans="1:11" ht="19.7" customHeight="1" x14ac:dyDescent="0.25">
      <c r="A121" s="45" t="s">
        <v>101</v>
      </c>
      <c r="C121" s="98"/>
      <c r="E121" s="109">
        <v>-7998924</v>
      </c>
      <c r="F121" s="88"/>
      <c r="G121" s="109">
        <v>-76929070</v>
      </c>
      <c r="H121" s="88"/>
      <c r="I121" s="109">
        <v>-13939142</v>
      </c>
      <c r="J121" s="88"/>
      <c r="K121" s="109">
        <v>-12331846</v>
      </c>
    </row>
    <row r="122" spans="1:11" ht="19.7" customHeight="1" x14ac:dyDescent="0.25">
      <c r="A122" s="45" t="s">
        <v>102</v>
      </c>
      <c r="C122" s="98"/>
      <c r="E122" s="109">
        <v>-3043261269</v>
      </c>
      <c r="F122" s="88"/>
      <c r="G122" s="109">
        <v>-6950453222</v>
      </c>
      <c r="H122" s="88"/>
      <c r="I122" s="109">
        <v>-1107574038</v>
      </c>
      <c r="J122" s="88"/>
      <c r="K122" s="109">
        <v>-1694225036</v>
      </c>
    </row>
    <row r="123" spans="1:11" ht="19.7" customHeight="1" x14ac:dyDescent="0.25">
      <c r="A123" s="45" t="s">
        <v>195</v>
      </c>
      <c r="C123" s="98"/>
      <c r="E123" s="109">
        <v>2337678</v>
      </c>
      <c r="F123" s="88"/>
      <c r="G123" s="109">
        <v>2804020</v>
      </c>
      <c r="H123" s="88"/>
      <c r="I123" s="109">
        <v>6478216</v>
      </c>
      <c r="J123" s="88"/>
      <c r="K123" s="109">
        <v>-2082033</v>
      </c>
    </row>
    <row r="124" spans="1:11" ht="19.7" customHeight="1" x14ac:dyDescent="0.25">
      <c r="A124" s="62" t="s">
        <v>213</v>
      </c>
      <c r="B124" s="63"/>
      <c r="C124" s="98"/>
      <c r="E124" s="109">
        <v>6803148</v>
      </c>
      <c r="F124" s="88"/>
      <c r="G124" s="109">
        <v>-8568066</v>
      </c>
      <c r="H124" s="88"/>
      <c r="I124" s="109">
        <v>7226562</v>
      </c>
      <c r="J124" s="88"/>
      <c r="K124" s="109">
        <v>-8371954</v>
      </c>
    </row>
    <row r="125" spans="1:11" ht="19.7" customHeight="1" x14ac:dyDescent="0.25">
      <c r="A125" s="45" t="s">
        <v>103</v>
      </c>
      <c r="C125" s="98"/>
      <c r="E125" s="109"/>
      <c r="F125" s="88"/>
      <c r="G125" s="109"/>
      <c r="H125" s="88"/>
      <c r="I125" s="109"/>
      <c r="J125" s="88"/>
      <c r="K125" s="109"/>
    </row>
    <row r="126" spans="1:11" ht="19.7" customHeight="1" x14ac:dyDescent="0.25">
      <c r="A126" s="62" t="s">
        <v>104</v>
      </c>
      <c r="B126" s="49"/>
      <c r="C126" s="98"/>
      <c r="E126" s="109">
        <v>657526</v>
      </c>
      <c r="F126" s="88"/>
      <c r="G126" s="109">
        <v>43113336</v>
      </c>
      <c r="H126" s="88"/>
      <c r="I126" s="109">
        <v>-14712858</v>
      </c>
      <c r="J126" s="88"/>
      <c r="K126" s="109">
        <v>4892253</v>
      </c>
    </row>
    <row r="127" spans="1:11" ht="19.7" customHeight="1" x14ac:dyDescent="0.25">
      <c r="A127" s="62" t="s">
        <v>154</v>
      </c>
      <c r="B127" s="49"/>
      <c r="C127" s="98"/>
      <c r="E127" s="109">
        <v>-1185795</v>
      </c>
      <c r="F127" s="88"/>
      <c r="G127" s="109">
        <v>9031</v>
      </c>
      <c r="H127" s="88"/>
      <c r="I127" s="139">
        <v>0</v>
      </c>
      <c r="J127" s="88"/>
      <c r="K127" s="139">
        <v>0</v>
      </c>
    </row>
    <row r="128" spans="1:11" ht="19.7" customHeight="1" x14ac:dyDescent="0.25">
      <c r="A128" s="62" t="s">
        <v>155</v>
      </c>
      <c r="B128" s="49"/>
      <c r="C128" s="98"/>
      <c r="E128" s="109">
        <v>47645559</v>
      </c>
      <c r="F128" s="88"/>
      <c r="G128" s="109">
        <v>-108265460</v>
      </c>
      <c r="H128" s="88"/>
      <c r="I128" s="139">
        <v>0</v>
      </c>
      <c r="J128" s="88"/>
      <c r="K128" s="139">
        <v>0</v>
      </c>
    </row>
    <row r="129" spans="1:12" ht="19.7" customHeight="1" x14ac:dyDescent="0.25">
      <c r="A129" s="62" t="s">
        <v>105</v>
      </c>
      <c r="B129" s="49"/>
      <c r="C129" s="98"/>
      <c r="E129" s="109">
        <v>33639534</v>
      </c>
      <c r="F129" s="88"/>
      <c r="G129" s="109">
        <v>8961061</v>
      </c>
      <c r="H129" s="88"/>
      <c r="I129" s="109">
        <v>3236433</v>
      </c>
      <c r="J129" s="88"/>
      <c r="K129" s="109">
        <v>-1312067</v>
      </c>
    </row>
    <row r="130" spans="1:12" ht="19.7" customHeight="1" x14ac:dyDescent="0.25">
      <c r="A130" s="45" t="s">
        <v>106</v>
      </c>
      <c r="B130" s="49"/>
      <c r="C130" s="98"/>
      <c r="E130" s="113">
        <v>1009030</v>
      </c>
      <c r="F130" s="42"/>
      <c r="G130" s="113">
        <v>236657</v>
      </c>
      <c r="H130" s="42"/>
      <c r="I130" s="113">
        <v>583399</v>
      </c>
      <c r="J130" s="42"/>
      <c r="K130" s="113">
        <v>59791</v>
      </c>
    </row>
    <row r="131" spans="1:12" ht="19.7" customHeight="1" x14ac:dyDescent="0.25">
      <c r="A131" s="62" t="s">
        <v>279</v>
      </c>
      <c r="B131" s="49"/>
      <c r="C131" s="98"/>
      <c r="E131" s="109">
        <f>SUM(E110:E130)</f>
        <v>372181620</v>
      </c>
      <c r="F131" s="42"/>
      <c r="G131" s="109">
        <f>SUM(G110:G130)</f>
        <v>-12375232056</v>
      </c>
      <c r="H131" s="42"/>
      <c r="I131" s="109">
        <f>SUM(I110:I130)</f>
        <v>2517575855</v>
      </c>
      <c r="J131" s="42"/>
      <c r="K131" s="109">
        <f>SUM(K110:K130)</f>
        <v>-7135005686</v>
      </c>
    </row>
    <row r="132" spans="1:12" ht="19.7" customHeight="1" x14ac:dyDescent="0.25">
      <c r="A132" s="62" t="s">
        <v>107</v>
      </c>
      <c r="B132" s="49"/>
      <c r="C132" s="98"/>
      <c r="E132" s="109">
        <v>2323026893</v>
      </c>
      <c r="F132" s="42"/>
      <c r="G132" s="109">
        <v>1845395895</v>
      </c>
      <c r="H132" s="42"/>
      <c r="I132" s="109">
        <v>1532905307</v>
      </c>
      <c r="J132" s="42"/>
      <c r="K132" s="109">
        <v>1065343794</v>
      </c>
    </row>
    <row r="133" spans="1:12" ht="19.7" customHeight="1" x14ac:dyDescent="0.25">
      <c r="A133" s="62" t="s">
        <v>108</v>
      </c>
      <c r="B133" s="49"/>
      <c r="C133" s="98"/>
      <c r="E133" s="109">
        <v>-244959479</v>
      </c>
      <c r="F133" s="42"/>
      <c r="G133" s="109">
        <v>-328654300</v>
      </c>
      <c r="H133" s="42"/>
      <c r="I133" s="109">
        <v>-243989442</v>
      </c>
      <c r="J133" s="42"/>
      <c r="K133" s="109">
        <v>-311400481</v>
      </c>
    </row>
    <row r="134" spans="1:12" ht="19.7" customHeight="1" x14ac:dyDescent="0.25">
      <c r="A134" s="62" t="s">
        <v>109</v>
      </c>
      <c r="C134" s="98"/>
      <c r="E134" s="110">
        <v>-243325434</v>
      </c>
      <c r="F134" s="42"/>
      <c r="G134" s="110">
        <v>-203092730</v>
      </c>
      <c r="H134" s="42"/>
      <c r="I134" s="110">
        <v>-106790570</v>
      </c>
      <c r="J134" s="42"/>
      <c r="K134" s="110">
        <v>-53759960</v>
      </c>
    </row>
    <row r="135" spans="1:12" ht="19.7" customHeight="1" x14ac:dyDescent="0.25">
      <c r="A135" s="41" t="s">
        <v>280</v>
      </c>
      <c r="B135" s="63"/>
      <c r="C135" s="98"/>
      <c r="E135" s="110">
        <f>SUM(E131:E134)</f>
        <v>2206923600</v>
      </c>
      <c r="F135" s="42"/>
      <c r="G135" s="110">
        <f>SUM(G131:G134)</f>
        <v>-11061583191</v>
      </c>
      <c r="H135" s="42"/>
      <c r="I135" s="110">
        <f>SUM(I131:I134)</f>
        <v>3699701150</v>
      </c>
      <c r="J135" s="42"/>
      <c r="K135" s="110">
        <f>SUM(K131:K134)</f>
        <v>-6434822333</v>
      </c>
    </row>
    <row r="136" spans="1:12" ht="19.7" customHeight="1" x14ac:dyDescent="0.25">
      <c r="C136" s="98"/>
      <c r="E136" s="114"/>
      <c r="F136" s="88"/>
      <c r="G136" s="87"/>
      <c r="I136" s="114"/>
      <c r="J136" s="88"/>
      <c r="K136" s="87"/>
    </row>
    <row r="137" spans="1:12" ht="21" customHeight="1" x14ac:dyDescent="0.25">
      <c r="A137" s="100" t="s">
        <v>25</v>
      </c>
      <c r="B137" s="63"/>
      <c r="C137" s="98"/>
      <c r="F137" s="88"/>
    </row>
    <row r="138" spans="1:12" ht="21.75" customHeight="1" x14ac:dyDescent="0.25">
      <c r="A138" s="50" t="s">
        <v>0</v>
      </c>
      <c r="B138" s="51"/>
      <c r="C138" s="52"/>
      <c r="D138" s="53"/>
      <c r="E138" s="132"/>
      <c r="F138" s="53"/>
      <c r="G138" s="53"/>
      <c r="H138" s="53"/>
      <c r="I138" s="132"/>
      <c r="J138" s="53"/>
      <c r="K138" s="53"/>
    </row>
    <row r="139" spans="1:12" ht="21.75" customHeight="1" x14ac:dyDescent="0.25">
      <c r="A139" s="41" t="s">
        <v>110</v>
      </c>
      <c r="B139" s="53"/>
      <c r="C139" s="52"/>
      <c r="D139" s="53"/>
      <c r="E139" s="132"/>
      <c r="F139" s="53"/>
      <c r="G139" s="53"/>
      <c r="H139" s="53"/>
      <c r="I139" s="132"/>
      <c r="J139" s="53"/>
      <c r="K139" s="53"/>
      <c r="L139" s="49"/>
    </row>
    <row r="140" spans="1:12" ht="21.75" customHeight="1" x14ac:dyDescent="0.25">
      <c r="A140" s="50" t="s">
        <v>252</v>
      </c>
      <c r="B140" s="51"/>
      <c r="C140" s="52"/>
      <c r="D140" s="53"/>
      <c r="E140" s="132"/>
      <c r="F140" s="53"/>
      <c r="G140" s="53"/>
      <c r="H140" s="53"/>
      <c r="I140" s="132"/>
      <c r="J140" s="53"/>
      <c r="K140" s="53"/>
      <c r="L140" s="49"/>
    </row>
    <row r="141" spans="1:12" ht="21.75" customHeight="1" x14ac:dyDescent="0.25">
      <c r="A141" s="49"/>
      <c r="B141" s="51"/>
      <c r="C141" s="52"/>
      <c r="D141" s="53"/>
      <c r="E141" s="132"/>
      <c r="F141" s="53"/>
      <c r="G141" s="53"/>
      <c r="H141" s="53"/>
      <c r="I141" s="133"/>
      <c r="J141" s="53"/>
      <c r="K141" s="54" t="s">
        <v>2</v>
      </c>
    </row>
    <row r="142" spans="1:12" ht="21.75" customHeight="1" x14ac:dyDescent="0.25">
      <c r="E142" s="164"/>
      <c r="F142" s="125" t="s">
        <v>3</v>
      </c>
      <c r="G142" s="125"/>
      <c r="H142" s="55"/>
      <c r="I142" s="164"/>
      <c r="J142" s="125" t="s">
        <v>27</v>
      </c>
      <c r="K142" s="125"/>
    </row>
    <row r="143" spans="1:12" s="49" customFormat="1" ht="21.75" customHeight="1" x14ac:dyDescent="0.25">
      <c r="A143" s="45"/>
      <c r="B143" s="40"/>
      <c r="C143" s="56"/>
      <c r="D143" s="57"/>
      <c r="E143" s="138" t="s">
        <v>256</v>
      </c>
      <c r="F143" s="58"/>
      <c r="G143" s="59">
        <v>2564</v>
      </c>
      <c r="H143" s="60"/>
      <c r="I143" s="138" t="s">
        <v>256</v>
      </c>
      <c r="J143" s="58"/>
      <c r="K143" s="59">
        <v>2564</v>
      </c>
      <c r="L143" s="40"/>
    </row>
    <row r="144" spans="1:12" s="49" customFormat="1" ht="21.75" customHeight="1" x14ac:dyDescent="0.25">
      <c r="A144" s="44" t="s">
        <v>111</v>
      </c>
      <c r="B144" s="55"/>
      <c r="C144" s="98"/>
      <c r="D144" s="40"/>
      <c r="E144" s="114"/>
      <c r="F144" s="88"/>
      <c r="G144" s="87"/>
      <c r="H144" s="40"/>
      <c r="I144" s="114"/>
      <c r="J144" s="88"/>
      <c r="K144" s="87"/>
      <c r="L144" s="40"/>
    </row>
    <row r="145" spans="1:12" s="49" customFormat="1" ht="21.75" customHeight="1" x14ac:dyDescent="0.25">
      <c r="A145" s="45" t="s">
        <v>205</v>
      </c>
      <c r="B145" s="40"/>
      <c r="C145" s="98"/>
      <c r="D145" s="40"/>
      <c r="E145" s="114">
        <v>-624089</v>
      </c>
      <c r="F145" s="88"/>
      <c r="G145" s="114">
        <v>1173085</v>
      </c>
      <c r="H145" s="88"/>
      <c r="I145" s="114">
        <v>-518766</v>
      </c>
      <c r="J145" s="88"/>
      <c r="K145" s="114">
        <v>1175732</v>
      </c>
      <c r="L145" s="40"/>
    </row>
    <row r="146" spans="1:12" s="49" customFormat="1" ht="21.75" customHeight="1" x14ac:dyDescent="0.25">
      <c r="A146" s="45" t="s">
        <v>175</v>
      </c>
      <c r="B146" s="40"/>
      <c r="C146" s="98"/>
      <c r="D146" s="40"/>
      <c r="E146" s="109">
        <v>-500000000</v>
      </c>
      <c r="F146" s="88"/>
      <c r="G146" s="109">
        <v>282000000</v>
      </c>
      <c r="H146" s="88"/>
      <c r="I146" s="109">
        <v>-7513000000</v>
      </c>
      <c r="J146" s="88"/>
      <c r="K146" s="109">
        <v>-3766500000</v>
      </c>
      <c r="L146" s="40"/>
    </row>
    <row r="147" spans="1:12" ht="21.75" customHeight="1" x14ac:dyDescent="0.25">
      <c r="A147" s="45" t="s">
        <v>176</v>
      </c>
      <c r="C147" s="98"/>
      <c r="E147" s="99">
        <v>0</v>
      </c>
      <c r="F147" s="88"/>
      <c r="G147" s="99">
        <v>-12965680</v>
      </c>
      <c r="H147" s="88"/>
      <c r="I147" s="99">
        <v>-312032031</v>
      </c>
      <c r="J147" s="88"/>
      <c r="K147" s="99">
        <f>-89735949-K149</f>
        <v>-93326322</v>
      </c>
    </row>
    <row r="148" spans="1:12" s="177" customFormat="1" ht="21.75" customHeight="1" x14ac:dyDescent="0.25">
      <c r="A148" s="45" t="s">
        <v>281</v>
      </c>
      <c r="C148" s="98"/>
      <c r="E148" s="99">
        <v>-4999999800</v>
      </c>
      <c r="F148" s="88"/>
      <c r="G148" s="99">
        <v>0</v>
      </c>
      <c r="H148" s="88"/>
      <c r="I148" s="99">
        <v>0</v>
      </c>
      <c r="J148" s="88"/>
      <c r="K148" s="99">
        <v>0</v>
      </c>
    </row>
    <row r="149" spans="1:12" ht="21.75" customHeight="1" x14ac:dyDescent="0.25">
      <c r="A149" s="45" t="s">
        <v>182</v>
      </c>
      <c r="C149" s="98"/>
      <c r="E149" s="99">
        <v>0</v>
      </c>
      <c r="F149" s="88"/>
      <c r="G149" s="99">
        <v>0</v>
      </c>
      <c r="H149" s="88"/>
      <c r="I149" s="99">
        <v>0</v>
      </c>
      <c r="J149" s="88"/>
      <c r="K149" s="99">
        <v>3590373</v>
      </c>
    </row>
    <row r="150" spans="1:12" ht="21.75" customHeight="1" x14ac:dyDescent="0.25">
      <c r="A150" s="101" t="s">
        <v>245</v>
      </c>
      <c r="B150" s="67"/>
      <c r="C150" s="98"/>
      <c r="E150" s="114">
        <v>3369557</v>
      </c>
      <c r="F150" s="87"/>
      <c r="G150" s="114">
        <v>395662</v>
      </c>
      <c r="H150" s="87"/>
      <c r="I150" s="114">
        <v>3340711</v>
      </c>
      <c r="J150" s="87"/>
      <c r="K150" s="114">
        <v>380903</v>
      </c>
    </row>
    <row r="151" spans="1:12" ht="21.75" customHeight="1" x14ac:dyDescent="0.25">
      <c r="A151" s="101" t="s">
        <v>246</v>
      </c>
      <c r="B151" s="67"/>
      <c r="C151" s="98"/>
      <c r="E151" s="114">
        <v>-81333987</v>
      </c>
      <c r="F151" s="87"/>
      <c r="G151" s="114">
        <v>-151333192</v>
      </c>
      <c r="H151" s="87"/>
      <c r="I151" s="114">
        <v>-72350144</v>
      </c>
      <c r="J151" s="87"/>
      <c r="K151" s="114">
        <v>-139121182</v>
      </c>
    </row>
    <row r="152" spans="1:12" ht="21.75" customHeight="1" x14ac:dyDescent="0.25">
      <c r="A152" s="101" t="s">
        <v>196</v>
      </c>
      <c r="B152" s="67"/>
      <c r="C152" s="98"/>
      <c r="E152" s="99">
        <v>-42545994</v>
      </c>
      <c r="F152" s="87"/>
      <c r="G152" s="99">
        <v>0</v>
      </c>
      <c r="H152" s="87"/>
      <c r="I152" s="99">
        <v>-37545994</v>
      </c>
      <c r="J152" s="87"/>
      <c r="K152" s="99">
        <v>0</v>
      </c>
    </row>
    <row r="153" spans="1:12" ht="21.75" customHeight="1" x14ac:dyDescent="0.25">
      <c r="A153" s="101" t="s">
        <v>177</v>
      </c>
      <c r="B153" s="67"/>
      <c r="C153" s="98"/>
      <c r="E153" s="99">
        <v>1193300</v>
      </c>
      <c r="F153" s="87"/>
      <c r="G153" s="99">
        <v>274240</v>
      </c>
      <c r="H153" s="87"/>
      <c r="I153" s="99">
        <v>0</v>
      </c>
      <c r="J153" s="87"/>
      <c r="K153" s="99">
        <v>0</v>
      </c>
    </row>
    <row r="154" spans="1:12" ht="21.75" customHeight="1" x14ac:dyDescent="0.25">
      <c r="A154" s="44" t="s">
        <v>242</v>
      </c>
      <c r="C154" s="98"/>
      <c r="E154" s="115">
        <f>SUM(E145:E153)</f>
        <v>-5619941013</v>
      </c>
      <c r="F154" s="42"/>
      <c r="G154" s="115">
        <f>SUM(G145:G153)</f>
        <v>119544115</v>
      </c>
      <c r="H154" s="42"/>
      <c r="I154" s="115">
        <f>SUM(I145:I153)</f>
        <v>-7932106224</v>
      </c>
      <c r="J154" s="42"/>
      <c r="K154" s="115">
        <f>SUM(K145:K153)</f>
        <v>-3993800496</v>
      </c>
    </row>
    <row r="155" spans="1:12" ht="21.75" customHeight="1" x14ac:dyDescent="0.25">
      <c r="A155" s="44" t="s">
        <v>112</v>
      </c>
      <c r="B155" s="55"/>
      <c r="C155" s="98"/>
      <c r="E155" s="111"/>
      <c r="F155" s="42"/>
      <c r="G155" s="111"/>
      <c r="H155" s="42"/>
      <c r="I155" s="111"/>
      <c r="J155" s="42"/>
      <c r="K155" s="111"/>
    </row>
    <row r="156" spans="1:12" ht="21.75" customHeight="1" x14ac:dyDescent="0.25">
      <c r="A156" s="100" t="s">
        <v>211</v>
      </c>
      <c r="B156" s="63"/>
      <c r="C156" s="98"/>
      <c r="E156" s="109">
        <v>-300000000</v>
      </c>
      <c r="F156" s="88"/>
      <c r="G156" s="109">
        <v>250000000</v>
      </c>
      <c r="H156" s="88"/>
      <c r="I156" s="109">
        <v>-300000000</v>
      </c>
      <c r="J156" s="88"/>
      <c r="K156" s="109">
        <v>250000000</v>
      </c>
    </row>
    <row r="157" spans="1:12" ht="21.75" customHeight="1" x14ac:dyDescent="0.25">
      <c r="A157" s="100" t="s">
        <v>218</v>
      </c>
      <c r="B157" s="55"/>
      <c r="C157" s="98"/>
      <c r="E157" s="109">
        <v>-55880309</v>
      </c>
      <c r="F157" s="99"/>
      <c r="G157" s="109">
        <v>-50075687</v>
      </c>
      <c r="H157" s="99"/>
      <c r="I157" s="99">
        <v>-39566974</v>
      </c>
      <c r="J157" s="99"/>
      <c r="K157" s="99">
        <v>-34994895</v>
      </c>
    </row>
    <row r="158" spans="1:12" ht="21.75" customHeight="1" x14ac:dyDescent="0.25">
      <c r="A158" s="100" t="s">
        <v>113</v>
      </c>
      <c r="B158" s="49"/>
      <c r="C158" s="98"/>
      <c r="E158" s="109">
        <v>760000000</v>
      </c>
      <c r="F158" s="88"/>
      <c r="G158" s="109">
        <v>757512762</v>
      </c>
      <c r="H158" s="88"/>
      <c r="I158" s="99">
        <v>760000000</v>
      </c>
      <c r="J158" s="88"/>
      <c r="K158" s="99">
        <v>100000000</v>
      </c>
    </row>
    <row r="159" spans="1:12" ht="21.75" customHeight="1" x14ac:dyDescent="0.25">
      <c r="A159" s="100" t="s">
        <v>114</v>
      </c>
      <c r="B159" s="63"/>
      <c r="C159" s="98"/>
      <c r="E159" s="109">
        <v>-886960043</v>
      </c>
      <c r="F159" s="88"/>
      <c r="G159" s="109">
        <v>-246418000</v>
      </c>
      <c r="H159" s="88"/>
      <c r="I159" s="109">
        <v>-176940000</v>
      </c>
      <c r="J159" s="88"/>
      <c r="K159" s="109">
        <v>-184160000</v>
      </c>
    </row>
    <row r="160" spans="1:12" ht="21.75" customHeight="1" x14ac:dyDescent="0.25">
      <c r="A160" s="100" t="s">
        <v>145</v>
      </c>
      <c r="B160" s="63"/>
      <c r="C160" s="98"/>
      <c r="E160" s="109">
        <v>4000000000</v>
      </c>
      <c r="F160" s="88"/>
      <c r="G160" s="109">
        <v>500000000</v>
      </c>
      <c r="H160" s="88"/>
      <c r="I160" s="109">
        <v>4000000000</v>
      </c>
      <c r="J160" s="88"/>
      <c r="K160" s="109">
        <v>500000000</v>
      </c>
    </row>
    <row r="161" spans="1:11" ht="21.75" customHeight="1" x14ac:dyDescent="0.25">
      <c r="A161" s="100" t="s">
        <v>206</v>
      </c>
      <c r="C161" s="98"/>
      <c r="E161" s="123">
        <v>-1698000000</v>
      </c>
      <c r="F161" s="88"/>
      <c r="G161" s="123">
        <v>-1074700000</v>
      </c>
      <c r="H161" s="88"/>
      <c r="I161" s="123">
        <v>-1698000000</v>
      </c>
      <c r="J161" s="88"/>
      <c r="K161" s="123">
        <v>-1074700000</v>
      </c>
    </row>
    <row r="162" spans="1:11" ht="21.75" customHeight="1" x14ac:dyDescent="0.25">
      <c r="A162" s="100" t="s">
        <v>136</v>
      </c>
      <c r="B162" s="63"/>
      <c r="C162" s="65"/>
      <c r="D162" s="82"/>
      <c r="E162" s="109">
        <v>-21450458</v>
      </c>
      <c r="F162" s="102"/>
      <c r="G162" s="109">
        <v>-7819312</v>
      </c>
      <c r="H162" s="102"/>
      <c r="I162" s="109">
        <v>-21450458</v>
      </c>
      <c r="J162" s="102"/>
      <c r="K162" s="109">
        <v>-7069315</v>
      </c>
    </row>
    <row r="163" spans="1:11" ht="21.75" customHeight="1" x14ac:dyDescent="0.25">
      <c r="A163" s="100" t="s">
        <v>239</v>
      </c>
      <c r="B163" s="63"/>
      <c r="C163" s="65"/>
      <c r="D163" s="82"/>
      <c r="E163" s="109">
        <v>979878223</v>
      </c>
      <c r="F163" s="102"/>
      <c r="G163" s="109">
        <v>12695345847</v>
      </c>
      <c r="H163" s="102"/>
      <c r="I163" s="109">
        <v>979878223</v>
      </c>
      <c r="J163" s="102"/>
      <c r="K163" s="109">
        <v>12695345847</v>
      </c>
    </row>
    <row r="164" spans="1:11" ht="21.75" customHeight="1" x14ac:dyDescent="0.25">
      <c r="A164" s="100" t="s">
        <v>178</v>
      </c>
      <c r="B164" s="55"/>
      <c r="C164" s="98"/>
      <c r="E164" s="109">
        <v>2674278842</v>
      </c>
      <c r="F164" s="88"/>
      <c r="G164" s="109">
        <v>112148717</v>
      </c>
      <c r="H164" s="88"/>
      <c r="I164" s="109">
        <v>2674278842</v>
      </c>
      <c r="J164" s="88"/>
      <c r="K164" s="109">
        <v>112148717</v>
      </c>
    </row>
    <row r="165" spans="1:11" ht="21.75" customHeight="1" x14ac:dyDescent="0.25">
      <c r="A165" s="100" t="s">
        <v>165</v>
      </c>
      <c r="B165" s="63"/>
      <c r="C165" s="98"/>
      <c r="E165" s="99">
        <v>0</v>
      </c>
      <c r="F165" s="88"/>
      <c r="G165" s="99">
        <v>91917</v>
      </c>
      <c r="H165" s="88"/>
      <c r="I165" s="99">
        <v>0</v>
      </c>
      <c r="J165" s="88"/>
      <c r="K165" s="99">
        <v>0</v>
      </c>
    </row>
    <row r="166" spans="1:11" ht="21.75" customHeight="1" x14ac:dyDescent="0.25">
      <c r="A166" s="100" t="s">
        <v>240</v>
      </c>
      <c r="B166" s="63"/>
      <c r="C166" s="98"/>
      <c r="E166" s="99">
        <v>0</v>
      </c>
      <c r="F166" s="88"/>
      <c r="G166" s="99">
        <v>911400</v>
      </c>
      <c r="H166" s="88"/>
      <c r="I166" s="99">
        <v>0</v>
      </c>
      <c r="J166" s="88"/>
      <c r="K166" s="99">
        <v>0</v>
      </c>
    </row>
    <row r="167" spans="1:11" ht="21.75" customHeight="1" x14ac:dyDescent="0.25">
      <c r="A167" s="100" t="s">
        <v>115</v>
      </c>
      <c r="B167" s="63"/>
      <c r="C167" s="98"/>
      <c r="E167" s="109">
        <v>-1317696543</v>
      </c>
      <c r="F167" s="88"/>
      <c r="G167" s="109">
        <v>-886999067</v>
      </c>
      <c r="H167" s="88"/>
      <c r="I167" s="109">
        <v>-1317696543</v>
      </c>
      <c r="J167" s="88"/>
      <c r="K167" s="109">
        <v>-886999067</v>
      </c>
    </row>
    <row r="168" spans="1:11" ht="21.75" customHeight="1" x14ac:dyDescent="0.25">
      <c r="A168" s="44" t="s">
        <v>167</v>
      </c>
      <c r="C168" s="98"/>
      <c r="E168" s="115">
        <f>SUM(E156:E167)</f>
        <v>4134169712</v>
      </c>
      <c r="F168" s="88"/>
      <c r="G168" s="115">
        <f>SUM(G156:G167)</f>
        <v>12049998577</v>
      </c>
      <c r="H168" s="88"/>
      <c r="I168" s="115">
        <f>SUM(I156:I167)</f>
        <v>4860503090</v>
      </c>
      <c r="J168" s="88"/>
      <c r="K168" s="115">
        <f>SUM(K156:K167)</f>
        <v>11469571287</v>
      </c>
    </row>
    <row r="169" spans="1:11" ht="21.75" customHeight="1" x14ac:dyDescent="0.25">
      <c r="A169" s="45" t="s">
        <v>137</v>
      </c>
      <c r="C169" s="98"/>
      <c r="E169" s="99">
        <v>0</v>
      </c>
      <c r="F169" s="88"/>
      <c r="G169" s="114">
        <v>941145</v>
      </c>
      <c r="H169" s="88"/>
      <c r="I169" s="99">
        <v>0</v>
      </c>
      <c r="J169" s="88"/>
      <c r="K169" s="99">
        <v>0</v>
      </c>
    </row>
    <row r="170" spans="1:11" ht="21.75" customHeight="1" x14ac:dyDescent="0.25">
      <c r="A170" s="45" t="s">
        <v>247</v>
      </c>
      <c r="C170" s="98"/>
      <c r="E170" s="114"/>
      <c r="F170" s="88"/>
      <c r="G170" s="114"/>
      <c r="K170" s="112"/>
    </row>
    <row r="171" spans="1:11" ht="21.75" customHeight="1" x14ac:dyDescent="0.25">
      <c r="A171" s="62" t="s">
        <v>219</v>
      </c>
      <c r="C171" s="98"/>
      <c r="E171" s="114">
        <v>-33988</v>
      </c>
      <c r="F171" s="88"/>
      <c r="G171" s="114">
        <v>-3899</v>
      </c>
      <c r="H171" s="88"/>
      <c r="I171" s="162">
        <v>0</v>
      </c>
      <c r="J171" s="88"/>
      <c r="K171" s="162">
        <v>0</v>
      </c>
    </row>
    <row r="172" spans="1:11" ht="21.75" customHeight="1" x14ac:dyDescent="0.25">
      <c r="A172" s="44" t="s">
        <v>241</v>
      </c>
      <c r="C172" s="98"/>
      <c r="E172" s="118">
        <f>E135+E154+E168+E169+E171</f>
        <v>721118311</v>
      </c>
      <c r="F172" s="87"/>
      <c r="G172" s="118">
        <f>G135+G154+G168+G169+G171</f>
        <v>1108896747</v>
      </c>
      <c r="H172" s="87"/>
      <c r="I172" s="118">
        <f>I135+I154+I168+I169</f>
        <v>628098016</v>
      </c>
      <c r="J172" s="87"/>
      <c r="K172" s="118">
        <f>K135+K154+K168+K169</f>
        <v>1040948458</v>
      </c>
    </row>
    <row r="173" spans="1:11" ht="21.75" customHeight="1" x14ac:dyDescent="0.25">
      <c r="A173" s="62" t="s">
        <v>140</v>
      </c>
      <c r="B173" s="49"/>
      <c r="C173" s="98"/>
      <c r="E173" s="110">
        <f>BS!G9</f>
        <v>2075973788</v>
      </c>
      <c r="F173" s="88"/>
      <c r="G173" s="110">
        <v>967077041</v>
      </c>
      <c r="H173" s="88"/>
      <c r="I173" s="110">
        <f>BS!K9</f>
        <v>1826984480</v>
      </c>
      <c r="J173" s="88"/>
      <c r="K173" s="110">
        <v>786036022</v>
      </c>
    </row>
    <row r="174" spans="1:11" ht="21.75" customHeight="1" thickBot="1" x14ac:dyDescent="0.3">
      <c r="A174" s="50" t="s">
        <v>226</v>
      </c>
      <c r="B174" s="63"/>
      <c r="C174" s="98"/>
      <c r="E174" s="116">
        <f>SUM(E172:E173)</f>
        <v>2797092099</v>
      </c>
      <c r="F174" s="88"/>
      <c r="G174" s="116">
        <f>SUM(G172:G173)</f>
        <v>2075973788</v>
      </c>
      <c r="H174" s="88"/>
      <c r="I174" s="116">
        <f>SUM(I172:I173)</f>
        <v>2455082496</v>
      </c>
      <c r="J174" s="88"/>
      <c r="K174" s="116">
        <f>SUM(K172:K173)</f>
        <v>1826984480</v>
      </c>
    </row>
    <row r="175" spans="1:11" ht="21.75" customHeight="1" thickTop="1" x14ac:dyDescent="0.25">
      <c r="A175" s="50"/>
      <c r="B175" s="63"/>
      <c r="C175" s="98"/>
      <c r="E175" s="117">
        <f>E174-BS!E9</f>
        <v>0</v>
      </c>
      <c r="F175" s="42"/>
      <c r="G175" s="117">
        <f>G174-BS!G9</f>
        <v>0</v>
      </c>
      <c r="H175" s="42"/>
      <c r="I175" s="117">
        <f>I174-BS!I9</f>
        <v>0</v>
      </c>
      <c r="J175" s="42"/>
      <c r="K175" s="117">
        <f>K174-BS!K9</f>
        <v>0</v>
      </c>
    </row>
    <row r="176" spans="1:11" ht="21.75" customHeight="1" x14ac:dyDescent="0.25">
      <c r="A176" s="50" t="s">
        <v>147</v>
      </c>
      <c r="B176" s="63"/>
      <c r="C176" s="98"/>
      <c r="E176" s="117"/>
      <c r="F176" s="42"/>
      <c r="G176" s="117"/>
      <c r="H176" s="42"/>
      <c r="I176" s="117"/>
      <c r="J176" s="42"/>
      <c r="K176" s="117"/>
    </row>
    <row r="177" spans="1:11" ht="21.75" customHeight="1" x14ac:dyDescent="0.25">
      <c r="A177" s="50" t="s">
        <v>116</v>
      </c>
      <c r="B177" s="63"/>
      <c r="C177" s="98"/>
      <c r="E177" s="117"/>
      <c r="F177" s="42"/>
      <c r="G177" s="117"/>
      <c r="H177" s="42"/>
      <c r="I177" s="117"/>
      <c r="J177" s="42"/>
      <c r="K177" s="117"/>
    </row>
    <row r="178" spans="1:11" ht="21.75" customHeight="1" x14ac:dyDescent="0.25">
      <c r="A178" s="62" t="s">
        <v>282</v>
      </c>
      <c r="C178" s="40"/>
      <c r="E178" s="109">
        <v>466506774</v>
      </c>
      <c r="G178" s="109">
        <v>722515056</v>
      </c>
      <c r="I178" s="99">
        <v>0</v>
      </c>
      <c r="K178" s="99">
        <v>0</v>
      </c>
    </row>
    <row r="179" spans="1:11" ht="21.75" customHeight="1" x14ac:dyDescent="0.25">
      <c r="A179" s="62" t="s">
        <v>275</v>
      </c>
      <c r="C179" s="40"/>
      <c r="E179" s="112">
        <v>1003247430</v>
      </c>
      <c r="G179" s="40">
        <v>805726329</v>
      </c>
      <c r="I179" s="99">
        <v>0</v>
      </c>
      <c r="J179" s="177"/>
      <c r="K179" s="99">
        <v>0</v>
      </c>
    </row>
    <row r="180" spans="1:11" ht="21.75" customHeight="1" x14ac:dyDescent="0.25">
      <c r="A180" s="62" t="s">
        <v>283</v>
      </c>
      <c r="C180" s="40"/>
      <c r="E180" s="99">
        <v>124773</v>
      </c>
      <c r="G180" s="99">
        <v>4412073</v>
      </c>
      <c r="I180" s="109">
        <v>124773</v>
      </c>
      <c r="K180" s="109">
        <v>4315268</v>
      </c>
    </row>
    <row r="181" spans="1:11" ht="21.75" customHeight="1" x14ac:dyDescent="0.25">
      <c r="A181" s="62" t="s">
        <v>284</v>
      </c>
      <c r="C181" s="40"/>
      <c r="E181" s="99">
        <v>386845501</v>
      </c>
      <c r="G181" s="99">
        <v>452270969</v>
      </c>
      <c r="I181" s="99">
        <v>0</v>
      </c>
      <c r="K181" s="99">
        <v>0</v>
      </c>
    </row>
    <row r="182" spans="1:11" ht="21.75" customHeight="1" x14ac:dyDescent="0.25">
      <c r="A182" s="62" t="s">
        <v>285</v>
      </c>
      <c r="C182" s="40"/>
      <c r="E182" s="99">
        <v>585077</v>
      </c>
      <c r="G182" s="99">
        <v>125492</v>
      </c>
      <c r="I182" s="99">
        <v>0</v>
      </c>
      <c r="K182" s="99">
        <v>0</v>
      </c>
    </row>
    <row r="183" spans="1:11" ht="21.75" customHeight="1" x14ac:dyDescent="0.25">
      <c r="A183" s="62" t="s">
        <v>286</v>
      </c>
      <c r="C183" s="40"/>
      <c r="E183" s="99">
        <v>53396974</v>
      </c>
      <c r="F183" s="42"/>
      <c r="G183" s="99">
        <v>58173745</v>
      </c>
      <c r="H183" s="42"/>
      <c r="I183" s="99">
        <v>40976450</v>
      </c>
      <c r="J183" s="42"/>
      <c r="K183" s="99">
        <v>48388269</v>
      </c>
    </row>
    <row r="184" spans="1:11" ht="21.75" customHeight="1" x14ac:dyDescent="0.25">
      <c r="A184" s="62" t="s">
        <v>287</v>
      </c>
      <c r="B184" s="63"/>
      <c r="C184" s="98"/>
      <c r="E184" s="99">
        <v>440101</v>
      </c>
      <c r="F184" s="42"/>
      <c r="G184" s="99">
        <v>1577689</v>
      </c>
      <c r="H184" s="42"/>
      <c r="I184" s="99">
        <v>440101</v>
      </c>
      <c r="J184" s="42"/>
      <c r="K184" s="99">
        <v>1577689</v>
      </c>
    </row>
    <row r="185" spans="1:11" s="177" customFormat="1" ht="21.75" customHeight="1" x14ac:dyDescent="0.25">
      <c r="A185" s="62" t="s">
        <v>299</v>
      </c>
      <c r="B185" s="63"/>
      <c r="C185" s="98"/>
      <c r="E185" s="99"/>
      <c r="F185" s="42"/>
      <c r="G185" s="99"/>
      <c r="H185" s="42"/>
      <c r="I185" s="99"/>
      <c r="J185" s="42"/>
      <c r="K185" s="99"/>
    </row>
    <row r="186" spans="1:11" s="177" customFormat="1" ht="21.75" customHeight="1" x14ac:dyDescent="0.25">
      <c r="A186" s="62" t="s">
        <v>298</v>
      </c>
      <c r="B186" s="63"/>
      <c r="C186" s="98"/>
      <c r="E186" s="99">
        <v>63754936</v>
      </c>
      <c r="F186" s="42"/>
      <c r="G186" s="99">
        <v>0</v>
      </c>
      <c r="H186" s="42"/>
      <c r="I186" s="99">
        <v>63754936</v>
      </c>
      <c r="J186" s="42"/>
      <c r="K186" s="99">
        <v>0</v>
      </c>
    </row>
    <row r="187" spans="1:11" ht="21.75" customHeight="1" x14ac:dyDescent="0.25">
      <c r="A187" s="50"/>
      <c r="B187" s="63"/>
      <c r="C187" s="98"/>
      <c r="E187" s="117"/>
      <c r="F187" s="42"/>
      <c r="G187" s="66"/>
      <c r="H187" s="42"/>
      <c r="I187" s="117"/>
      <c r="J187" s="42"/>
      <c r="K187" s="69"/>
    </row>
    <row r="188" spans="1:11" ht="23.25" x14ac:dyDescent="0.25">
      <c r="A188" s="100" t="s">
        <v>25</v>
      </c>
      <c r="B188" s="63"/>
      <c r="C188" s="98"/>
      <c r="E188" s="109"/>
      <c r="F188" s="88"/>
      <c r="G188" s="54"/>
    </row>
    <row r="189" spans="1:11" ht="23.25" x14ac:dyDescent="0.25"/>
    <row r="190" spans="1:11" ht="23.25" x14ac:dyDescent="0.25"/>
    <row r="191" spans="1:11" ht="23.25" x14ac:dyDescent="0.25"/>
    <row r="192" spans="1:11" ht="21.75" customHeight="1" x14ac:dyDescent="0.25"/>
    <row r="193" spans="2:12" ht="21.75" customHeight="1" x14ac:dyDescent="0.25"/>
    <row r="194" spans="2:12" ht="23.25" x14ac:dyDescent="0.25"/>
    <row r="195" spans="2:12" ht="23.25" x14ac:dyDescent="0.25"/>
    <row r="196" spans="2:12" ht="23.25" x14ac:dyDescent="0.25"/>
    <row r="197" spans="2:12" ht="23.25" x14ac:dyDescent="0.25"/>
    <row r="198" spans="2:12" ht="23.25" x14ac:dyDescent="0.25"/>
    <row r="199" spans="2:12" ht="23.25" x14ac:dyDescent="0.25"/>
    <row r="200" spans="2:12" ht="23.25" x14ac:dyDescent="0.25"/>
    <row r="201" spans="2:12" s="45" customFormat="1" ht="23.25" x14ac:dyDescent="0.25">
      <c r="B201" s="40"/>
      <c r="D201" s="40"/>
      <c r="E201" s="112"/>
      <c r="F201" s="40"/>
      <c r="G201" s="40"/>
      <c r="H201" s="40"/>
      <c r="I201" s="112"/>
      <c r="J201" s="40"/>
      <c r="K201" s="40"/>
      <c r="L201" s="40"/>
    </row>
    <row r="202" spans="2:12" s="45" customFormat="1" ht="23.25" x14ac:dyDescent="0.25">
      <c r="B202" s="40"/>
      <c r="D202" s="40"/>
      <c r="E202" s="112"/>
      <c r="F202" s="40"/>
      <c r="G202" s="40"/>
      <c r="H202" s="40"/>
      <c r="I202" s="112"/>
      <c r="J202" s="40"/>
      <c r="K202" s="40"/>
      <c r="L202" s="40"/>
    </row>
    <row r="203" spans="2:12" s="45" customFormat="1" ht="23.25" x14ac:dyDescent="0.25">
      <c r="B203" s="40"/>
      <c r="D203" s="40"/>
      <c r="E203" s="112"/>
      <c r="F203" s="40"/>
      <c r="G203" s="40"/>
      <c r="H203" s="40"/>
      <c r="I203" s="112"/>
      <c r="J203" s="40"/>
      <c r="K203" s="40"/>
      <c r="L203" s="40"/>
    </row>
    <row r="204" spans="2:12" s="45" customFormat="1" ht="23.25" x14ac:dyDescent="0.25">
      <c r="B204" s="40"/>
      <c r="D204" s="40"/>
      <c r="E204" s="112"/>
      <c r="F204" s="40"/>
      <c r="G204" s="40"/>
      <c r="H204" s="40"/>
      <c r="I204" s="112"/>
      <c r="J204" s="40"/>
      <c r="K204" s="40"/>
      <c r="L204" s="40"/>
    </row>
    <row r="205" spans="2:12" s="45" customFormat="1" ht="23.25" x14ac:dyDescent="0.25">
      <c r="B205" s="40"/>
      <c r="D205" s="40"/>
      <c r="E205" s="112"/>
      <c r="F205" s="40"/>
      <c r="G205" s="40"/>
      <c r="H205" s="40"/>
      <c r="I205" s="112"/>
      <c r="J205" s="40"/>
      <c r="K205" s="40"/>
      <c r="L205" s="40"/>
    </row>
    <row r="206" spans="2:12" s="45" customFormat="1" ht="23.25" x14ac:dyDescent="0.25">
      <c r="B206" s="40"/>
      <c r="D206" s="40"/>
      <c r="E206" s="112"/>
      <c r="F206" s="40"/>
      <c r="G206" s="40"/>
      <c r="H206" s="40"/>
      <c r="I206" s="112"/>
      <c r="J206" s="40"/>
      <c r="K206" s="40"/>
      <c r="L206" s="40"/>
    </row>
    <row r="207" spans="2:12" s="45" customFormat="1" ht="23.25" x14ac:dyDescent="0.25">
      <c r="B207" s="40"/>
      <c r="D207" s="40"/>
      <c r="E207" s="112"/>
      <c r="F207" s="40"/>
      <c r="G207" s="40"/>
      <c r="H207" s="40"/>
      <c r="I207" s="112"/>
      <c r="J207" s="40"/>
      <c r="K207" s="40"/>
      <c r="L207" s="40"/>
    </row>
    <row r="208" spans="2:12" s="45" customFormat="1" ht="23.25" x14ac:dyDescent="0.25">
      <c r="B208" s="40"/>
      <c r="D208" s="40"/>
      <c r="E208" s="112"/>
      <c r="F208" s="40"/>
      <c r="G208" s="40"/>
      <c r="H208" s="40"/>
      <c r="I208" s="112"/>
      <c r="J208" s="40"/>
      <c r="K208" s="40"/>
      <c r="L208" s="40"/>
    </row>
    <row r="209" spans="2:12" s="45" customFormat="1" ht="23.25" x14ac:dyDescent="0.25">
      <c r="B209" s="40"/>
      <c r="D209" s="40"/>
      <c r="E209" s="112"/>
      <c r="F209" s="40"/>
      <c r="G209" s="40"/>
      <c r="H209" s="40"/>
      <c r="I209" s="112"/>
      <c r="J209" s="40"/>
      <c r="K209" s="40"/>
      <c r="L209" s="40"/>
    </row>
    <row r="210" spans="2:12" s="45" customFormat="1" ht="23.25" x14ac:dyDescent="0.25">
      <c r="B210" s="40"/>
      <c r="D210" s="40"/>
      <c r="E210" s="112"/>
      <c r="F210" s="40"/>
      <c r="G210" s="40"/>
      <c r="H210" s="40"/>
      <c r="I210" s="112"/>
      <c r="J210" s="40"/>
      <c r="K210" s="40"/>
      <c r="L210" s="40"/>
    </row>
    <row r="211" spans="2:12" s="45" customFormat="1" ht="23.25" x14ac:dyDescent="0.25">
      <c r="B211" s="40"/>
      <c r="D211" s="40"/>
      <c r="E211" s="112"/>
      <c r="F211" s="40"/>
      <c r="G211" s="40"/>
      <c r="H211" s="40"/>
      <c r="I211" s="112"/>
      <c r="J211" s="40"/>
      <c r="K211" s="40"/>
      <c r="L211" s="40"/>
    </row>
    <row r="212" spans="2:12" s="45" customFormat="1" ht="23.25" x14ac:dyDescent="0.25">
      <c r="B212" s="40"/>
      <c r="D212" s="40"/>
      <c r="E212" s="112"/>
      <c r="F212" s="40"/>
      <c r="G212" s="40"/>
      <c r="H212" s="40"/>
      <c r="I212" s="112"/>
      <c r="J212" s="40"/>
      <c r="K212" s="40"/>
      <c r="L212" s="40"/>
    </row>
    <row r="213" spans="2:12" s="45" customFormat="1" ht="23.25" x14ac:dyDescent="0.25">
      <c r="B213" s="40"/>
      <c r="D213" s="40"/>
      <c r="E213" s="112"/>
      <c r="F213" s="40"/>
      <c r="G213" s="40"/>
      <c r="H213" s="40"/>
      <c r="I213" s="112"/>
      <c r="J213" s="40"/>
      <c r="K213" s="40"/>
      <c r="L213" s="40"/>
    </row>
    <row r="214" spans="2:12" s="45" customFormat="1" ht="23.25" x14ac:dyDescent="0.25">
      <c r="B214" s="40"/>
      <c r="D214" s="40"/>
      <c r="E214" s="112"/>
      <c r="F214" s="40"/>
      <c r="G214" s="40"/>
      <c r="H214" s="40"/>
      <c r="I214" s="112"/>
      <c r="J214" s="40"/>
      <c r="K214" s="40"/>
      <c r="L214" s="40"/>
    </row>
    <row r="215" spans="2:12" s="45" customFormat="1" ht="23.25" x14ac:dyDescent="0.25">
      <c r="B215" s="40"/>
      <c r="D215" s="40"/>
      <c r="E215" s="112"/>
      <c r="F215" s="40"/>
      <c r="G215" s="40"/>
      <c r="H215" s="40"/>
      <c r="I215" s="112"/>
      <c r="J215" s="40"/>
      <c r="K215" s="40"/>
      <c r="L215" s="40"/>
    </row>
    <row r="216" spans="2:12" s="45" customFormat="1" ht="23.25" x14ac:dyDescent="0.25">
      <c r="B216" s="40"/>
      <c r="D216" s="40"/>
      <c r="E216" s="112"/>
      <c r="F216" s="40"/>
      <c r="G216" s="40"/>
      <c r="H216" s="40"/>
      <c r="I216" s="112"/>
      <c r="J216" s="40"/>
      <c r="K216" s="40"/>
      <c r="L216" s="40"/>
    </row>
    <row r="217" spans="2:12" s="45" customFormat="1" ht="23.25" x14ac:dyDescent="0.25">
      <c r="B217" s="40"/>
      <c r="D217" s="40"/>
      <c r="E217" s="112"/>
      <c r="F217" s="40"/>
      <c r="G217" s="40"/>
      <c r="H217" s="40"/>
      <c r="I217" s="112"/>
      <c r="J217" s="40"/>
      <c r="K217" s="40"/>
      <c r="L217" s="40"/>
    </row>
    <row r="218" spans="2:12" s="45" customFormat="1" ht="23.25" x14ac:dyDescent="0.25">
      <c r="B218" s="40"/>
      <c r="D218" s="40"/>
      <c r="E218" s="112"/>
      <c r="F218" s="40"/>
      <c r="G218" s="40"/>
      <c r="H218" s="40"/>
      <c r="I218" s="112"/>
      <c r="J218" s="40"/>
      <c r="K218" s="40"/>
      <c r="L218" s="40"/>
    </row>
    <row r="219" spans="2:12" s="45" customFormat="1" ht="23.25" x14ac:dyDescent="0.25">
      <c r="B219" s="40"/>
      <c r="D219" s="40"/>
      <c r="E219" s="112"/>
      <c r="F219" s="40"/>
      <c r="G219" s="40"/>
      <c r="H219" s="40"/>
      <c r="I219" s="112"/>
      <c r="J219" s="40"/>
      <c r="K219" s="40"/>
      <c r="L219" s="40"/>
    </row>
    <row r="220" spans="2:12" s="45" customFormat="1" ht="23.25" x14ac:dyDescent="0.25">
      <c r="B220" s="40"/>
      <c r="D220" s="40"/>
      <c r="E220" s="112"/>
      <c r="F220" s="40"/>
      <c r="G220" s="40"/>
      <c r="H220" s="40"/>
      <c r="I220" s="112"/>
      <c r="J220" s="40"/>
      <c r="K220" s="40"/>
      <c r="L220" s="40"/>
    </row>
    <row r="221" spans="2:12" s="45" customFormat="1" ht="23.25" x14ac:dyDescent="0.25">
      <c r="B221" s="40"/>
      <c r="D221" s="40"/>
      <c r="E221" s="112"/>
      <c r="F221" s="40"/>
      <c r="G221" s="40"/>
      <c r="H221" s="40"/>
      <c r="I221" s="112"/>
      <c r="J221" s="40"/>
      <c r="K221" s="40"/>
      <c r="L221" s="40"/>
    </row>
    <row r="222" spans="2:12" s="45" customFormat="1" ht="23.25" x14ac:dyDescent="0.25">
      <c r="B222" s="40"/>
      <c r="D222" s="40"/>
      <c r="E222" s="112"/>
      <c r="F222" s="40"/>
      <c r="G222" s="40"/>
      <c r="H222" s="40"/>
      <c r="I222" s="112"/>
      <c r="J222" s="40"/>
      <c r="K222" s="40"/>
      <c r="L222" s="40"/>
    </row>
    <row r="223" spans="2:12" s="45" customFormat="1" ht="23.25" x14ac:dyDescent="0.25">
      <c r="B223" s="40"/>
      <c r="D223" s="40"/>
      <c r="E223" s="112"/>
      <c r="F223" s="40"/>
      <c r="G223" s="40"/>
      <c r="H223" s="40"/>
      <c r="I223" s="112"/>
      <c r="J223" s="40"/>
      <c r="K223" s="40"/>
      <c r="L223" s="40"/>
    </row>
    <row r="224" spans="2:12" s="45" customFormat="1" ht="23.25" x14ac:dyDescent="0.25">
      <c r="B224" s="40"/>
      <c r="D224" s="40"/>
      <c r="E224" s="112"/>
      <c r="F224" s="40"/>
      <c r="G224" s="40"/>
      <c r="H224" s="40"/>
      <c r="I224" s="112"/>
      <c r="J224" s="40"/>
      <c r="K224" s="40"/>
      <c r="L224" s="40"/>
    </row>
    <row r="225" spans="2:12" s="45" customFormat="1" ht="23.25" x14ac:dyDescent="0.25">
      <c r="B225" s="40"/>
      <c r="D225" s="40"/>
      <c r="E225" s="112"/>
      <c r="F225" s="40"/>
      <c r="G225" s="40"/>
      <c r="H225" s="40"/>
      <c r="I225" s="112"/>
      <c r="J225" s="40"/>
      <c r="K225" s="40"/>
      <c r="L225" s="40"/>
    </row>
    <row r="226" spans="2:12" s="45" customFormat="1" ht="23.25" x14ac:dyDescent="0.25">
      <c r="B226" s="40"/>
      <c r="D226" s="40"/>
      <c r="E226" s="112"/>
      <c r="F226" s="40"/>
      <c r="G226" s="40"/>
      <c r="H226" s="40"/>
      <c r="I226" s="112"/>
      <c r="J226" s="40"/>
      <c r="K226" s="40"/>
      <c r="L226" s="40"/>
    </row>
    <row r="227" spans="2:12" s="45" customFormat="1" ht="23.25" x14ac:dyDescent="0.25">
      <c r="B227" s="40"/>
      <c r="D227" s="40"/>
      <c r="E227" s="112"/>
      <c r="F227" s="40"/>
      <c r="G227" s="40"/>
      <c r="H227" s="40"/>
      <c r="I227" s="112"/>
      <c r="J227" s="40"/>
      <c r="K227" s="40"/>
      <c r="L227" s="40"/>
    </row>
    <row r="228" spans="2:12" s="45" customFormat="1" ht="23.25" x14ac:dyDescent="0.25">
      <c r="B228" s="40"/>
      <c r="D228" s="40"/>
      <c r="E228" s="112"/>
      <c r="F228" s="40"/>
      <c r="G228" s="40"/>
      <c r="H228" s="40"/>
      <c r="I228" s="112"/>
      <c r="J228" s="40"/>
      <c r="K228" s="40"/>
      <c r="L228" s="40"/>
    </row>
    <row r="229" spans="2:12" s="45" customFormat="1" ht="23.25" x14ac:dyDescent="0.25">
      <c r="B229" s="40"/>
      <c r="D229" s="40"/>
      <c r="E229" s="112"/>
      <c r="F229" s="40"/>
      <c r="G229" s="40"/>
      <c r="H229" s="40"/>
      <c r="I229" s="112"/>
      <c r="J229" s="40"/>
      <c r="K229" s="40"/>
      <c r="L229" s="40"/>
    </row>
    <row r="230" spans="2:12" s="45" customFormat="1" ht="23.25" x14ac:dyDescent="0.25">
      <c r="B230" s="40"/>
      <c r="D230" s="40"/>
      <c r="E230" s="112"/>
      <c r="F230" s="40"/>
      <c r="G230" s="40"/>
      <c r="H230" s="40"/>
      <c r="I230" s="112"/>
      <c r="J230" s="40"/>
      <c r="K230" s="40"/>
      <c r="L230" s="40"/>
    </row>
    <row r="231" spans="2:12" s="45" customFormat="1" ht="23.25" x14ac:dyDescent="0.25">
      <c r="B231" s="40"/>
      <c r="D231" s="40"/>
      <c r="E231" s="112"/>
      <c r="F231" s="40"/>
      <c r="G231" s="40"/>
      <c r="H231" s="40"/>
      <c r="I231" s="112"/>
      <c r="J231" s="40"/>
      <c r="K231" s="40"/>
      <c r="L231" s="40"/>
    </row>
    <row r="232" spans="2:12" s="45" customFormat="1" ht="23.25" x14ac:dyDescent="0.25">
      <c r="B232" s="40"/>
      <c r="D232" s="40"/>
      <c r="E232" s="112"/>
      <c r="F232" s="40"/>
      <c r="G232" s="40"/>
      <c r="H232" s="40"/>
      <c r="I232" s="112"/>
      <c r="J232" s="40"/>
      <c r="K232" s="40"/>
      <c r="L232" s="40"/>
    </row>
    <row r="233" spans="2:12" s="45" customFormat="1" ht="23.25" x14ac:dyDescent="0.25">
      <c r="B233" s="40"/>
      <c r="D233" s="40"/>
      <c r="E233" s="112"/>
      <c r="F233" s="40"/>
      <c r="G233" s="40"/>
      <c r="H233" s="40"/>
      <c r="I233" s="112"/>
      <c r="J233" s="40"/>
      <c r="K233" s="40"/>
      <c r="L233" s="40"/>
    </row>
    <row r="234" spans="2:12" s="45" customFormat="1" ht="23.25" x14ac:dyDescent="0.25">
      <c r="B234" s="40"/>
      <c r="D234" s="40"/>
      <c r="E234" s="112"/>
      <c r="F234" s="40"/>
      <c r="G234" s="40"/>
      <c r="H234" s="40"/>
      <c r="I234" s="112"/>
      <c r="J234" s="40"/>
      <c r="K234" s="40"/>
      <c r="L234" s="40"/>
    </row>
    <row r="235" spans="2:12" s="45" customFormat="1" ht="23.25" x14ac:dyDescent="0.25">
      <c r="B235" s="40"/>
      <c r="D235" s="40"/>
      <c r="E235" s="112"/>
      <c r="F235" s="40"/>
      <c r="G235" s="40"/>
      <c r="H235" s="40"/>
      <c r="I235" s="112"/>
      <c r="J235" s="40"/>
      <c r="K235" s="40"/>
      <c r="L235" s="40"/>
    </row>
    <row r="236" spans="2:12" s="45" customFormat="1" ht="23.25" x14ac:dyDescent="0.25">
      <c r="B236" s="40"/>
      <c r="D236" s="40"/>
      <c r="E236" s="112"/>
      <c r="F236" s="40"/>
      <c r="G236" s="40"/>
      <c r="H236" s="40"/>
      <c r="I236" s="112"/>
      <c r="J236" s="40"/>
      <c r="K236" s="40"/>
      <c r="L236" s="40"/>
    </row>
    <row r="237" spans="2:12" s="45" customFormat="1" ht="23.25" x14ac:dyDescent="0.25">
      <c r="B237" s="40"/>
      <c r="D237" s="40"/>
      <c r="E237" s="112"/>
      <c r="F237" s="40"/>
      <c r="G237" s="40"/>
      <c r="H237" s="40"/>
      <c r="I237" s="112"/>
      <c r="J237" s="40"/>
      <c r="K237" s="40"/>
      <c r="L237" s="40"/>
    </row>
    <row r="238" spans="2:12" s="45" customFormat="1" ht="23.25" x14ac:dyDescent="0.25">
      <c r="B238" s="40"/>
      <c r="D238" s="40"/>
      <c r="E238" s="112"/>
      <c r="F238" s="40"/>
      <c r="G238" s="40"/>
      <c r="H238" s="40"/>
      <c r="I238" s="112"/>
      <c r="J238" s="40"/>
      <c r="K238" s="40"/>
      <c r="L238" s="40"/>
    </row>
    <row r="239" spans="2:12" s="45" customFormat="1" ht="23.25" x14ac:dyDescent="0.25">
      <c r="B239" s="40"/>
      <c r="D239" s="40"/>
      <c r="E239" s="112"/>
      <c r="F239" s="40"/>
      <c r="G239" s="40"/>
      <c r="H239" s="40"/>
      <c r="I239" s="112"/>
      <c r="J239" s="40"/>
      <c r="K239" s="40"/>
      <c r="L239" s="40"/>
    </row>
    <row r="240" spans="2:12" s="45" customFormat="1" ht="23.25" x14ac:dyDescent="0.25">
      <c r="B240" s="40"/>
      <c r="D240" s="40"/>
      <c r="E240" s="112"/>
      <c r="F240" s="40"/>
      <c r="G240" s="40"/>
      <c r="H240" s="40"/>
      <c r="I240" s="112"/>
      <c r="J240" s="40"/>
      <c r="K240" s="40"/>
      <c r="L240" s="40"/>
    </row>
    <row r="241" spans="2:12" s="45" customFormat="1" ht="23.25" x14ac:dyDescent="0.25">
      <c r="B241" s="40"/>
      <c r="D241" s="40"/>
      <c r="E241" s="112"/>
      <c r="F241" s="40"/>
      <c r="G241" s="40"/>
      <c r="H241" s="40"/>
      <c r="I241" s="112"/>
      <c r="J241" s="40"/>
      <c r="K241" s="40"/>
      <c r="L241" s="40"/>
    </row>
    <row r="242" spans="2:12" s="45" customFormat="1" ht="23.25" x14ac:dyDescent="0.25">
      <c r="B242" s="40"/>
      <c r="D242" s="40"/>
      <c r="E242" s="112"/>
      <c r="F242" s="40"/>
      <c r="G242" s="40"/>
      <c r="H242" s="40"/>
      <c r="I242" s="112"/>
      <c r="J242" s="40"/>
      <c r="K242" s="40"/>
      <c r="L242" s="40"/>
    </row>
    <row r="243" spans="2:12" s="45" customFormat="1" ht="23.25" x14ac:dyDescent="0.25">
      <c r="B243" s="40"/>
      <c r="D243" s="40"/>
      <c r="E243" s="112"/>
      <c r="F243" s="40"/>
      <c r="G243" s="40"/>
      <c r="H243" s="40"/>
      <c r="I243" s="112"/>
      <c r="J243" s="40"/>
      <c r="K243" s="40"/>
      <c r="L243" s="40"/>
    </row>
    <row r="244" spans="2:12" s="45" customFormat="1" ht="23.25" x14ac:dyDescent="0.25">
      <c r="B244" s="40"/>
      <c r="D244" s="40"/>
      <c r="E244" s="112"/>
      <c r="F244" s="40"/>
      <c r="G244" s="40"/>
      <c r="H244" s="40"/>
      <c r="I244" s="112"/>
      <c r="J244" s="40"/>
      <c r="K244" s="40"/>
      <c r="L244" s="40"/>
    </row>
    <row r="245" spans="2:12" s="45" customFormat="1" ht="23.25" x14ac:dyDescent="0.25">
      <c r="B245" s="40"/>
      <c r="D245" s="40"/>
      <c r="E245" s="112"/>
      <c r="F245" s="40"/>
      <c r="G245" s="40"/>
      <c r="H245" s="40"/>
      <c r="I245" s="112"/>
      <c r="J245" s="40"/>
      <c r="K245" s="40"/>
      <c r="L245" s="40"/>
    </row>
    <row r="246" spans="2:12" s="45" customFormat="1" ht="23.25" x14ac:dyDescent="0.25">
      <c r="B246" s="40"/>
      <c r="D246" s="40"/>
      <c r="E246" s="112"/>
      <c r="F246" s="40"/>
      <c r="G246" s="40"/>
      <c r="H246" s="40"/>
      <c r="I246" s="112"/>
      <c r="J246" s="40"/>
      <c r="K246" s="40"/>
      <c r="L246" s="40"/>
    </row>
    <row r="247" spans="2:12" s="45" customFormat="1" ht="23.25" x14ac:dyDescent="0.25">
      <c r="B247" s="40"/>
      <c r="D247" s="40"/>
      <c r="E247" s="112"/>
      <c r="F247" s="40"/>
      <c r="G247" s="40"/>
      <c r="H247" s="40"/>
      <c r="I247" s="112"/>
      <c r="J247" s="40"/>
      <c r="K247" s="40"/>
      <c r="L247" s="40"/>
    </row>
    <row r="248" spans="2:12" s="45" customFormat="1" ht="23.25" x14ac:dyDescent="0.25">
      <c r="B248" s="40"/>
      <c r="D248" s="40"/>
      <c r="E248" s="112"/>
      <c r="F248" s="40"/>
      <c r="G248" s="40"/>
      <c r="H248" s="40"/>
      <c r="I248" s="112"/>
      <c r="J248" s="40"/>
      <c r="K248" s="40"/>
      <c r="L248" s="40"/>
    </row>
    <row r="249" spans="2:12" s="45" customFormat="1" ht="23.25" x14ac:dyDescent="0.25">
      <c r="B249" s="40"/>
      <c r="D249" s="40"/>
      <c r="E249" s="112"/>
      <c r="F249" s="40"/>
      <c r="G249" s="40"/>
      <c r="H249" s="40"/>
      <c r="I249" s="112"/>
      <c r="J249" s="40"/>
      <c r="K249" s="40"/>
      <c r="L249" s="40"/>
    </row>
    <row r="250" spans="2:12" s="45" customFormat="1" ht="23.25" x14ac:dyDescent="0.25">
      <c r="B250" s="40"/>
      <c r="D250" s="40"/>
      <c r="E250" s="112"/>
      <c r="F250" s="40"/>
      <c r="G250" s="40"/>
      <c r="H250" s="40"/>
      <c r="I250" s="112"/>
      <c r="J250" s="40"/>
      <c r="K250" s="40"/>
      <c r="L250" s="40"/>
    </row>
    <row r="251" spans="2:12" s="45" customFormat="1" ht="23.25" x14ac:dyDescent="0.25">
      <c r="B251" s="40"/>
      <c r="D251" s="40"/>
      <c r="E251" s="112"/>
      <c r="F251" s="40"/>
      <c r="G251" s="40"/>
      <c r="H251" s="40"/>
      <c r="I251" s="112"/>
      <c r="J251" s="40"/>
      <c r="K251" s="40"/>
      <c r="L251" s="40"/>
    </row>
    <row r="252" spans="2:12" s="45" customFormat="1" ht="23.25" x14ac:dyDescent="0.25">
      <c r="B252" s="40"/>
      <c r="D252" s="40"/>
      <c r="E252" s="112"/>
      <c r="F252" s="40"/>
      <c r="G252" s="40"/>
      <c r="H252" s="40"/>
      <c r="I252" s="112"/>
      <c r="J252" s="40"/>
      <c r="K252" s="40"/>
      <c r="L252" s="40"/>
    </row>
  </sheetData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3" manualBreakCount="3">
    <brk id="55" max="16383" man="1"/>
    <brk id="80" max="16383" man="1"/>
    <brk id="13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3"/>
  <sheetViews>
    <sheetView showGridLines="0" topLeftCell="A19" zoomScaleNormal="100" zoomScaleSheetLayoutView="55" workbookViewId="0">
      <selection activeCell="A36" sqref="A36:XFD36"/>
    </sheetView>
  </sheetViews>
  <sheetFormatPr defaultColWidth="9.42578125" defaultRowHeight="23.25" x14ac:dyDescent="0.25"/>
  <cols>
    <col min="1" max="1" width="16.140625" style="40" customWidth="1"/>
    <col min="2" max="2" width="17.140625" style="40" customWidth="1"/>
    <col min="3" max="3" width="8.140625" style="40" customWidth="1"/>
    <col min="4" max="4" width="15" style="112" customWidth="1"/>
    <col min="5" max="5" width="1.140625" style="112" customWidth="1"/>
    <col min="6" max="6" width="15" style="112" customWidth="1"/>
    <col min="7" max="7" width="1.140625" style="112" customWidth="1"/>
    <col min="8" max="8" width="15" style="112" customWidth="1"/>
    <col min="9" max="9" width="1.140625" style="112" customWidth="1"/>
    <col min="10" max="10" width="17.5703125" style="112" bestFit="1" customWidth="1"/>
    <col min="11" max="11" width="1.140625" style="112" customWidth="1"/>
    <col min="12" max="12" width="15" style="112" customWidth="1"/>
    <col min="13" max="13" width="1.140625" style="112" customWidth="1"/>
    <col min="14" max="14" width="15" style="112" customWidth="1"/>
    <col min="15" max="15" width="1.140625" style="112" customWidth="1"/>
    <col min="16" max="16" width="15" style="112" customWidth="1"/>
    <col min="17" max="17" width="1.140625" style="112" customWidth="1"/>
    <col min="18" max="18" width="15" style="112" customWidth="1"/>
    <col min="19" max="19" width="1.140625" style="112" customWidth="1"/>
    <col min="20" max="20" width="18.5703125" style="112" customWidth="1"/>
    <col min="21" max="21" width="1.140625" style="112" customWidth="1"/>
    <col min="22" max="22" width="17.42578125" style="112" customWidth="1"/>
    <col min="23" max="24" width="1.140625" style="112" customWidth="1"/>
    <col min="25" max="25" width="19" style="112" customWidth="1"/>
    <col min="26" max="26" width="1.140625" style="141" customWidth="1"/>
    <col min="27" max="27" width="15.85546875" style="112" customWidth="1"/>
    <col min="28" max="28" width="1.140625" style="141" customWidth="1"/>
    <col min="29" max="29" width="16" style="112" customWidth="1"/>
    <col min="30" max="30" width="1.140625" style="141" customWidth="1"/>
    <col min="31" max="31" width="15" style="112" customWidth="1"/>
    <col min="32" max="32" width="0.5703125" style="141" customWidth="1"/>
    <col min="33" max="33" width="13.7109375" style="141" bestFit="1" customWidth="1"/>
    <col min="34" max="16384" width="9.42578125" style="40"/>
  </cols>
  <sheetData>
    <row r="1" spans="1:33" ht="22.5" customHeight="1" x14ac:dyDescent="0.25">
      <c r="A1" s="41" t="s">
        <v>0</v>
      </c>
      <c r="B1" s="165"/>
      <c r="C1" s="165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66"/>
      <c r="AA1" s="144"/>
      <c r="AB1" s="166"/>
      <c r="AC1" s="144"/>
      <c r="AD1" s="166"/>
      <c r="AE1" s="144"/>
    </row>
    <row r="2" spans="1:33" ht="22.5" customHeight="1" x14ac:dyDescent="0.25">
      <c r="A2" s="165" t="s">
        <v>1</v>
      </c>
      <c r="B2" s="165"/>
      <c r="C2" s="165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66"/>
      <c r="AA2" s="144"/>
      <c r="AB2" s="166"/>
      <c r="AC2" s="144"/>
      <c r="AD2" s="166"/>
      <c r="AE2" s="144"/>
    </row>
    <row r="3" spans="1:33" ht="22.5" customHeight="1" x14ac:dyDescent="0.25">
      <c r="A3" s="165" t="s">
        <v>252</v>
      </c>
      <c r="B3" s="165"/>
      <c r="C3" s="165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66"/>
      <c r="AA3" s="144"/>
      <c r="AB3" s="166"/>
      <c r="AC3" s="144"/>
      <c r="AD3" s="166"/>
      <c r="AE3" s="144"/>
    </row>
    <row r="4" spans="1:33" ht="22.5" customHeight="1" x14ac:dyDescent="0.25">
      <c r="B4" s="167"/>
      <c r="C4" s="167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9"/>
      <c r="U4" s="109"/>
      <c r="V4" s="109"/>
      <c r="W4" s="109"/>
      <c r="X4" s="109"/>
      <c r="Y4" s="109"/>
      <c r="Z4" s="168"/>
      <c r="AA4" s="109"/>
      <c r="AB4" s="169"/>
      <c r="AC4" s="109"/>
      <c r="AD4" s="169"/>
      <c r="AE4" s="109" t="s">
        <v>2</v>
      </c>
    </row>
    <row r="5" spans="1:33" ht="22.5" customHeight="1" x14ac:dyDescent="0.25">
      <c r="A5" s="42"/>
      <c r="B5" s="42"/>
      <c r="C5" s="42"/>
      <c r="D5" s="186" t="s">
        <v>3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33" ht="22.5" customHeight="1" x14ac:dyDescent="0.25">
      <c r="A6" s="42"/>
      <c r="B6" s="42"/>
      <c r="C6" s="42"/>
      <c r="D6" s="187" t="s">
        <v>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70"/>
      <c r="AD6" s="170"/>
      <c r="AE6" s="145"/>
    </row>
    <row r="7" spans="1:33" ht="22.5" customHeight="1" x14ac:dyDescent="0.25">
      <c r="A7" s="42"/>
      <c r="B7" s="42"/>
      <c r="C7" s="42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89" t="s">
        <v>120</v>
      </c>
      <c r="U7" s="189"/>
      <c r="V7" s="189"/>
      <c r="W7" s="189"/>
      <c r="X7" s="189"/>
      <c r="Y7" s="189"/>
      <c r="Z7" s="142"/>
      <c r="AA7" s="108"/>
      <c r="AB7" s="170"/>
      <c r="AC7" s="117"/>
      <c r="AD7" s="170"/>
      <c r="AE7" s="145"/>
    </row>
    <row r="8" spans="1:33" ht="22.5" customHeight="1" x14ac:dyDescent="0.25">
      <c r="A8" s="42"/>
      <c r="B8" s="42"/>
      <c r="C8" s="42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88" t="s">
        <v>126</v>
      </c>
      <c r="U8" s="188"/>
      <c r="V8" s="188"/>
      <c r="W8" s="188"/>
      <c r="X8" s="108"/>
      <c r="Y8" s="108"/>
      <c r="Z8" s="142"/>
      <c r="AA8" s="108"/>
      <c r="AB8" s="170"/>
      <c r="AC8" s="117"/>
      <c r="AD8" s="170"/>
      <c r="AE8" s="145"/>
    </row>
    <row r="9" spans="1:33" ht="22.5" customHeight="1" x14ac:dyDescent="0.25">
      <c r="A9" s="42"/>
      <c r="B9" s="42"/>
      <c r="C9" s="42"/>
      <c r="D9" s="117"/>
      <c r="E9" s="117"/>
      <c r="F9" s="117"/>
      <c r="G9" s="117"/>
      <c r="H9" s="117"/>
      <c r="I9" s="117"/>
      <c r="J9" s="117" t="s">
        <v>236</v>
      </c>
      <c r="K9" s="117"/>
      <c r="L9" s="117"/>
      <c r="M9" s="117"/>
      <c r="N9" s="117"/>
      <c r="O9" s="117"/>
      <c r="P9" s="117"/>
      <c r="Q9" s="117"/>
      <c r="R9" s="117"/>
      <c r="S9" s="117"/>
      <c r="T9" s="117" t="s">
        <v>127</v>
      </c>
      <c r="U9" s="117"/>
      <c r="V9" s="117"/>
      <c r="W9" s="117"/>
      <c r="X9" s="117"/>
      <c r="Y9" s="117"/>
      <c r="Z9" s="171"/>
      <c r="AA9" s="117"/>
      <c r="AB9" s="170"/>
      <c r="AC9" s="117" t="s">
        <v>5</v>
      </c>
      <c r="AD9" s="170"/>
      <c r="AE9" s="145"/>
    </row>
    <row r="10" spans="1:33" s="42" customFormat="1" ht="22.35" customHeight="1" x14ac:dyDescent="0.25">
      <c r="D10" s="111"/>
      <c r="E10" s="111"/>
      <c r="F10" s="111"/>
      <c r="G10" s="111"/>
      <c r="H10" s="111"/>
      <c r="I10" s="111"/>
      <c r="J10" s="111" t="s">
        <v>231</v>
      </c>
      <c r="K10" s="111"/>
      <c r="L10" s="111" t="s">
        <v>200</v>
      </c>
      <c r="M10" s="111"/>
      <c r="N10" s="111"/>
      <c r="O10" s="111"/>
      <c r="P10" s="111"/>
      <c r="Q10" s="111"/>
      <c r="R10" s="111"/>
      <c r="S10" s="111"/>
      <c r="T10" s="117" t="s">
        <v>128</v>
      </c>
      <c r="U10" s="117"/>
      <c r="V10" s="117"/>
      <c r="W10" s="117"/>
      <c r="X10" s="117"/>
      <c r="Y10" s="117" t="s">
        <v>7</v>
      </c>
      <c r="Z10" s="171"/>
      <c r="AA10" s="111" t="s">
        <v>7</v>
      </c>
      <c r="AB10" s="140"/>
      <c r="AC10" s="111" t="s">
        <v>8</v>
      </c>
      <c r="AD10" s="140"/>
      <c r="AE10" s="111"/>
      <c r="AF10" s="140"/>
      <c r="AG10" s="140"/>
    </row>
    <row r="11" spans="1:33" s="42" customFormat="1" ht="22.5" customHeight="1" x14ac:dyDescent="0.25">
      <c r="D11" s="117" t="s">
        <v>9</v>
      </c>
      <c r="E11" s="111"/>
      <c r="F11" s="111" t="s">
        <v>10</v>
      </c>
      <c r="G11" s="111"/>
      <c r="H11" s="111" t="s">
        <v>11</v>
      </c>
      <c r="I11" s="111"/>
      <c r="J11" s="111" t="s">
        <v>232</v>
      </c>
      <c r="K11" s="111"/>
      <c r="L11" s="111" t="s">
        <v>202</v>
      </c>
      <c r="M11" s="111"/>
      <c r="N11" s="111" t="s">
        <v>166</v>
      </c>
      <c r="O11" s="111"/>
      <c r="P11" s="188" t="s">
        <v>6</v>
      </c>
      <c r="Q11" s="188"/>
      <c r="R11" s="188"/>
      <c r="S11" s="117"/>
      <c r="T11" s="117" t="s">
        <v>129</v>
      </c>
      <c r="U11" s="117"/>
      <c r="V11" s="117" t="s">
        <v>208</v>
      </c>
      <c r="W11" s="117"/>
      <c r="X11" s="117"/>
      <c r="Y11" s="117" t="s">
        <v>141</v>
      </c>
      <c r="Z11" s="171"/>
      <c r="AA11" s="111" t="s">
        <v>12</v>
      </c>
      <c r="AB11" s="171"/>
      <c r="AC11" s="111" t="s">
        <v>13</v>
      </c>
      <c r="AD11" s="171"/>
      <c r="AE11" s="111" t="s">
        <v>7</v>
      </c>
      <c r="AF11" s="140"/>
      <c r="AG11" s="140"/>
    </row>
    <row r="12" spans="1:33" s="42" customFormat="1" ht="22.5" customHeight="1" x14ac:dyDescent="0.25">
      <c r="D12" s="174" t="s">
        <v>14</v>
      </c>
      <c r="E12" s="111"/>
      <c r="F12" s="174" t="s">
        <v>15</v>
      </c>
      <c r="G12" s="117"/>
      <c r="H12" s="174" t="s">
        <v>16</v>
      </c>
      <c r="I12" s="117"/>
      <c r="J12" s="174" t="s">
        <v>233</v>
      </c>
      <c r="K12" s="117"/>
      <c r="L12" s="174" t="s">
        <v>201</v>
      </c>
      <c r="M12" s="111"/>
      <c r="N12" s="174" t="s">
        <v>165</v>
      </c>
      <c r="O12" s="111"/>
      <c r="P12" s="174" t="s">
        <v>17</v>
      </c>
      <c r="Q12" s="111"/>
      <c r="R12" s="174" t="s">
        <v>18</v>
      </c>
      <c r="S12" s="111"/>
      <c r="T12" s="174" t="s">
        <v>130</v>
      </c>
      <c r="U12" s="117"/>
      <c r="V12" s="174" t="s">
        <v>209</v>
      </c>
      <c r="W12" s="117"/>
      <c r="X12" s="117"/>
      <c r="Y12" s="174" t="s">
        <v>142</v>
      </c>
      <c r="Z12" s="117"/>
      <c r="AA12" s="174" t="s">
        <v>19</v>
      </c>
      <c r="AB12" s="140"/>
      <c r="AC12" s="174" t="s">
        <v>20</v>
      </c>
      <c r="AD12" s="140"/>
      <c r="AE12" s="174" t="s">
        <v>12</v>
      </c>
      <c r="AF12" s="140"/>
      <c r="AG12" s="140"/>
    </row>
    <row r="13" spans="1:33" ht="22.35" customHeight="1" x14ac:dyDescent="0.25">
      <c r="A13" s="44" t="s">
        <v>214</v>
      </c>
      <c r="D13" s="154">
        <v>488045671</v>
      </c>
      <c r="E13" s="154"/>
      <c r="F13" s="154">
        <v>3930493173</v>
      </c>
      <c r="G13" s="154"/>
      <c r="H13" s="155">
        <v>376916946</v>
      </c>
      <c r="I13" s="154"/>
      <c r="J13" s="154">
        <v>0</v>
      </c>
      <c r="K13" s="154"/>
      <c r="L13" s="154">
        <v>4091674</v>
      </c>
      <c r="M13" s="154"/>
      <c r="N13" s="155">
        <v>643090</v>
      </c>
      <c r="O13" s="154"/>
      <c r="P13" s="154">
        <v>78715029</v>
      </c>
      <c r="Q13" s="154"/>
      <c r="R13" s="154">
        <v>880640898</v>
      </c>
      <c r="S13" s="154"/>
      <c r="T13" s="154">
        <v>-941145</v>
      </c>
      <c r="U13" s="154"/>
      <c r="V13" s="154">
        <v>-34532848</v>
      </c>
      <c r="W13" s="154"/>
      <c r="X13" s="154"/>
      <c r="Y13" s="154">
        <v>-35473993</v>
      </c>
      <c r="Z13" s="154"/>
      <c r="AA13" s="154">
        <v>5724072488</v>
      </c>
      <c r="AB13" s="154"/>
      <c r="AC13" s="154">
        <v>30470914</v>
      </c>
      <c r="AD13" s="154"/>
      <c r="AE13" s="154">
        <v>5754543402</v>
      </c>
    </row>
    <row r="14" spans="1:33" ht="22.5" customHeight="1" x14ac:dyDescent="0.25">
      <c r="A14" s="45" t="s">
        <v>21</v>
      </c>
      <c r="C14" s="172"/>
      <c r="D14" s="155">
        <v>0</v>
      </c>
      <c r="E14" s="154"/>
      <c r="F14" s="155">
        <v>0</v>
      </c>
      <c r="G14" s="155"/>
      <c r="H14" s="155">
        <v>0</v>
      </c>
      <c r="I14" s="155"/>
      <c r="J14" s="155">
        <v>0</v>
      </c>
      <c r="K14" s="155"/>
      <c r="L14" s="155">
        <v>0</v>
      </c>
      <c r="M14" s="154"/>
      <c r="N14" s="155">
        <v>0</v>
      </c>
      <c r="O14" s="154"/>
      <c r="P14" s="155">
        <v>0</v>
      </c>
      <c r="Q14" s="154"/>
      <c r="R14" s="154">
        <f>PL!G63</f>
        <v>1400373769</v>
      </c>
      <c r="S14" s="154"/>
      <c r="T14" s="154">
        <v>0</v>
      </c>
      <c r="U14" s="154"/>
      <c r="V14" s="154">
        <v>0</v>
      </c>
      <c r="W14" s="154"/>
      <c r="X14" s="154"/>
      <c r="Y14" s="154">
        <f>SUM(T14:W14)</f>
        <v>0</v>
      </c>
      <c r="Z14" s="154"/>
      <c r="AA14" s="154">
        <f>SUM(D14:R14,Y14)</f>
        <v>1400373769</v>
      </c>
      <c r="AB14" s="154"/>
      <c r="AC14" s="155">
        <f>SUM(PL!G64)</f>
        <v>-21082833</v>
      </c>
      <c r="AD14" s="154"/>
      <c r="AE14" s="154">
        <f t="shared" ref="AE14:AE38" si="0">SUM(AA14:AC14)</f>
        <v>1379290936</v>
      </c>
      <c r="AF14" s="140"/>
    </row>
    <row r="15" spans="1:33" ht="22.5" customHeight="1" x14ac:dyDescent="0.25">
      <c r="A15" s="45" t="s">
        <v>24</v>
      </c>
      <c r="C15" s="172"/>
      <c r="D15" s="156">
        <v>0</v>
      </c>
      <c r="E15" s="155"/>
      <c r="F15" s="156">
        <v>0</v>
      </c>
      <c r="G15" s="155"/>
      <c r="H15" s="156">
        <v>0</v>
      </c>
      <c r="I15" s="155"/>
      <c r="J15" s="156">
        <v>0</v>
      </c>
      <c r="K15" s="155"/>
      <c r="L15" s="156">
        <v>0</v>
      </c>
      <c r="M15" s="155"/>
      <c r="N15" s="156">
        <v>0</v>
      </c>
      <c r="O15" s="155"/>
      <c r="P15" s="156">
        <v>0</v>
      </c>
      <c r="Q15" s="154"/>
      <c r="R15" s="156">
        <v>-636111</v>
      </c>
      <c r="S15" s="154"/>
      <c r="T15" s="156">
        <v>941145</v>
      </c>
      <c r="U15" s="155"/>
      <c r="V15" s="156">
        <v>3795969</v>
      </c>
      <c r="W15" s="154"/>
      <c r="X15" s="154"/>
      <c r="Y15" s="156">
        <f>SUM(T15:W15)</f>
        <v>4737114</v>
      </c>
      <c r="Z15" s="154"/>
      <c r="AA15" s="156">
        <f>SUM(D15:R15,Y15)</f>
        <v>4101003</v>
      </c>
      <c r="AB15" s="154"/>
      <c r="AC15" s="156">
        <v>2105058</v>
      </c>
      <c r="AD15" s="154"/>
      <c r="AE15" s="156">
        <f t="shared" si="0"/>
        <v>6206061</v>
      </c>
      <c r="AF15" s="140"/>
    </row>
    <row r="16" spans="1:33" ht="22.5" customHeight="1" x14ac:dyDescent="0.25">
      <c r="A16" s="45" t="s">
        <v>23</v>
      </c>
      <c r="C16" s="172"/>
      <c r="D16" s="155">
        <f>SUM(D14:D15)</f>
        <v>0</v>
      </c>
      <c r="E16" s="155"/>
      <c r="F16" s="155">
        <f>SUM(F14:F15)</f>
        <v>0</v>
      </c>
      <c r="G16" s="155"/>
      <c r="H16" s="155">
        <f>SUM(H14:H15)</f>
        <v>0</v>
      </c>
      <c r="I16" s="155"/>
      <c r="J16" s="155">
        <v>0</v>
      </c>
      <c r="K16" s="155"/>
      <c r="L16" s="155">
        <f>SUM(L14:L15)</f>
        <v>0</v>
      </c>
      <c r="M16" s="154"/>
      <c r="N16" s="155">
        <f>SUM(N14:N15)</f>
        <v>0</v>
      </c>
      <c r="O16" s="154"/>
      <c r="P16" s="155">
        <f>SUM(P14:P15)</f>
        <v>0</v>
      </c>
      <c r="Q16" s="155"/>
      <c r="R16" s="155">
        <f>SUM(R14:R15)</f>
        <v>1399737658</v>
      </c>
      <c r="S16" s="155"/>
      <c r="T16" s="155">
        <f>SUM(T14:T15)</f>
        <v>941145</v>
      </c>
      <c r="U16" s="155"/>
      <c r="V16" s="155">
        <f>SUM(V14:V15)</f>
        <v>3795969</v>
      </c>
      <c r="W16" s="155"/>
      <c r="X16" s="155"/>
      <c r="Y16" s="154">
        <f>SUM(T16:W16)</f>
        <v>4737114</v>
      </c>
      <c r="Z16" s="155"/>
      <c r="AA16" s="154">
        <f>SUM(D16:R16,Y16)</f>
        <v>1404474772</v>
      </c>
      <c r="AB16" s="155"/>
      <c r="AC16" s="155">
        <f>SUM(AC14:AC15)</f>
        <v>-18977775</v>
      </c>
      <c r="AD16" s="155"/>
      <c r="AE16" s="154">
        <f t="shared" si="0"/>
        <v>1385496997</v>
      </c>
      <c r="AF16" s="140"/>
    </row>
    <row r="17" spans="1:32" ht="22.35" customHeight="1" x14ac:dyDescent="0.25">
      <c r="A17" s="45" t="s">
        <v>235</v>
      </c>
      <c r="C17" s="172"/>
      <c r="D17" s="155"/>
      <c r="E17" s="155"/>
      <c r="F17" s="155"/>
      <c r="G17" s="155"/>
      <c r="H17" s="155"/>
      <c r="I17" s="155"/>
      <c r="J17" s="155"/>
      <c r="K17" s="155"/>
      <c r="L17" s="155"/>
      <c r="M17" s="154"/>
      <c r="N17" s="155"/>
      <c r="O17" s="154"/>
      <c r="P17" s="155"/>
      <c r="Q17" s="155"/>
      <c r="R17" s="155"/>
      <c r="S17" s="155"/>
      <c r="T17" s="155"/>
      <c r="U17" s="155"/>
      <c r="V17" s="155"/>
      <c r="W17" s="155"/>
      <c r="X17" s="155"/>
      <c r="Y17" s="154"/>
      <c r="Z17" s="155"/>
      <c r="AA17" s="154"/>
      <c r="AB17" s="155"/>
      <c r="AC17" s="155"/>
      <c r="AD17" s="155"/>
      <c r="AE17" s="154"/>
      <c r="AF17" s="140"/>
    </row>
    <row r="18" spans="1:32" ht="22.35" customHeight="1" x14ac:dyDescent="0.25">
      <c r="A18" s="45" t="s">
        <v>291</v>
      </c>
      <c r="C18" s="172"/>
      <c r="D18" s="155">
        <v>0</v>
      </c>
      <c r="E18" s="155"/>
      <c r="F18" s="155">
        <v>0</v>
      </c>
      <c r="G18" s="155"/>
      <c r="H18" s="155">
        <v>0</v>
      </c>
      <c r="I18" s="155"/>
      <c r="J18" s="155">
        <v>-27356078</v>
      </c>
      <c r="K18" s="155"/>
      <c r="L18" s="155">
        <v>0</v>
      </c>
      <c r="M18" s="154"/>
      <c r="N18" s="155">
        <v>0</v>
      </c>
      <c r="O18" s="154"/>
      <c r="P18" s="155">
        <v>0</v>
      </c>
      <c r="Q18" s="155"/>
      <c r="R18" s="155">
        <v>0</v>
      </c>
      <c r="S18" s="155"/>
      <c r="T18" s="155">
        <v>0</v>
      </c>
      <c r="U18" s="155"/>
      <c r="V18" s="155">
        <v>0</v>
      </c>
      <c r="W18" s="155"/>
      <c r="X18" s="155"/>
      <c r="Y18" s="154">
        <f>SUM(T18:W18)</f>
        <v>0</v>
      </c>
      <c r="Z18" s="155"/>
      <c r="AA18" s="154">
        <f>SUM(D18:R18,Y18)</f>
        <v>-27356078</v>
      </c>
      <c r="AB18" s="155"/>
      <c r="AC18" s="155">
        <v>28267478</v>
      </c>
      <c r="AD18" s="155"/>
      <c r="AE18" s="154">
        <f>SUM(AA18:AC18)</f>
        <v>911400</v>
      </c>
      <c r="AF18" s="140"/>
    </row>
    <row r="19" spans="1:32" ht="22.35" customHeight="1" x14ac:dyDescent="0.25">
      <c r="A19" s="45" t="s">
        <v>263</v>
      </c>
      <c r="C19" s="172"/>
      <c r="D19" s="155">
        <v>0</v>
      </c>
      <c r="E19" s="155"/>
      <c r="F19" s="155">
        <v>0</v>
      </c>
      <c r="G19" s="155"/>
      <c r="H19" s="155">
        <v>0</v>
      </c>
      <c r="I19" s="155"/>
      <c r="J19" s="155">
        <v>0</v>
      </c>
      <c r="K19" s="155"/>
      <c r="L19" s="155">
        <v>10350031</v>
      </c>
      <c r="M19" s="154"/>
      <c r="N19" s="155">
        <v>0</v>
      </c>
      <c r="O19" s="154"/>
      <c r="P19" s="155">
        <v>0</v>
      </c>
      <c r="Q19" s="155"/>
      <c r="R19" s="155">
        <v>0</v>
      </c>
      <c r="S19" s="155"/>
      <c r="T19" s="155">
        <v>0</v>
      </c>
      <c r="U19" s="155"/>
      <c r="V19" s="155">
        <v>0</v>
      </c>
      <c r="W19" s="155"/>
      <c r="X19" s="155"/>
      <c r="Y19" s="154">
        <f>SUM(T19:W19)</f>
        <v>0</v>
      </c>
      <c r="Z19" s="155"/>
      <c r="AA19" s="154">
        <f>SUM(D19:R19,Y19)</f>
        <v>10350031</v>
      </c>
      <c r="AB19" s="155"/>
      <c r="AC19" s="155">
        <v>0</v>
      </c>
      <c r="AD19" s="155"/>
      <c r="AE19" s="154">
        <f>SUM(AA19:AC19)</f>
        <v>10350031</v>
      </c>
      <c r="AF19" s="140"/>
    </row>
    <row r="20" spans="1:32" ht="22.35" customHeight="1" x14ac:dyDescent="0.25">
      <c r="A20" s="45" t="s">
        <v>264</v>
      </c>
      <c r="C20" s="172"/>
      <c r="D20" s="155">
        <v>120481928</v>
      </c>
      <c r="E20" s="155"/>
      <c r="F20" s="155">
        <v>9877743496</v>
      </c>
      <c r="G20" s="155"/>
      <c r="H20" s="155">
        <v>0</v>
      </c>
      <c r="I20" s="155"/>
      <c r="J20" s="155">
        <v>0</v>
      </c>
      <c r="K20" s="155"/>
      <c r="L20" s="155">
        <v>0</v>
      </c>
      <c r="M20" s="154"/>
      <c r="N20" s="155">
        <v>0</v>
      </c>
      <c r="O20" s="154"/>
      <c r="P20" s="155">
        <v>0</v>
      </c>
      <c r="Q20" s="155"/>
      <c r="R20" s="155">
        <v>0</v>
      </c>
      <c r="S20" s="155"/>
      <c r="T20" s="155">
        <v>0</v>
      </c>
      <c r="U20" s="155"/>
      <c r="V20" s="155">
        <v>0</v>
      </c>
      <c r="W20" s="155"/>
      <c r="X20" s="155"/>
      <c r="Y20" s="154">
        <f>SUM(T20:W20)</f>
        <v>0</v>
      </c>
      <c r="Z20" s="155"/>
      <c r="AA20" s="154">
        <f>SUM(D20:R20,Y20)</f>
        <v>9998225424</v>
      </c>
      <c r="AB20" s="155"/>
      <c r="AC20" s="155">
        <v>0</v>
      </c>
      <c r="AD20" s="155"/>
      <c r="AE20" s="154">
        <f>SUM(AA20:AC20)</f>
        <v>9998225424</v>
      </c>
      <c r="AF20" s="140"/>
    </row>
    <row r="21" spans="1:32" ht="22.5" customHeight="1" x14ac:dyDescent="0.25">
      <c r="A21" s="45" t="s">
        <v>135</v>
      </c>
      <c r="C21" s="172"/>
      <c r="D21" s="155"/>
      <c r="E21" s="155"/>
      <c r="F21" s="155"/>
      <c r="G21" s="155"/>
      <c r="H21" s="155"/>
      <c r="I21" s="155"/>
      <c r="J21" s="155"/>
      <c r="K21" s="155"/>
      <c r="L21" s="155"/>
      <c r="M21" s="154"/>
      <c r="N21" s="155"/>
      <c r="O21" s="154"/>
      <c r="P21" s="155"/>
      <c r="Q21" s="155"/>
      <c r="R21" s="155"/>
      <c r="S21" s="155"/>
      <c r="T21" s="155"/>
      <c r="U21" s="155"/>
      <c r="V21" s="155"/>
      <c r="W21" s="155"/>
      <c r="X21" s="155"/>
      <c r="Y21" s="154"/>
      <c r="Z21" s="155"/>
      <c r="AA21" s="154"/>
      <c r="AB21" s="155"/>
      <c r="AC21" s="155"/>
      <c r="AD21" s="155"/>
      <c r="AE21" s="154"/>
      <c r="AF21" s="140"/>
    </row>
    <row r="22" spans="1:32" ht="22.5" customHeight="1" x14ac:dyDescent="0.25">
      <c r="A22" s="45" t="s">
        <v>292</v>
      </c>
      <c r="C22" s="172"/>
      <c r="D22" s="155">
        <v>75127457</v>
      </c>
      <c r="E22" s="155"/>
      <c r="F22" s="155">
        <v>3002093369</v>
      </c>
      <c r="G22" s="155"/>
      <c r="H22" s="155">
        <v>-264768229</v>
      </c>
      <c r="I22" s="155"/>
      <c r="J22" s="155">
        <v>0</v>
      </c>
      <c r="K22" s="155"/>
      <c r="L22" s="155">
        <v>-3183457</v>
      </c>
      <c r="M22" s="154"/>
      <c r="N22" s="155">
        <v>0</v>
      </c>
      <c r="O22" s="154"/>
      <c r="P22" s="155">
        <v>0</v>
      </c>
      <c r="Q22" s="155"/>
      <c r="R22" s="155">
        <v>0</v>
      </c>
      <c r="S22" s="155"/>
      <c r="T22" s="155">
        <v>0</v>
      </c>
      <c r="U22" s="155"/>
      <c r="V22" s="155">
        <v>0</v>
      </c>
      <c r="W22" s="155"/>
      <c r="X22" s="155"/>
      <c r="Y22" s="154">
        <f>SUM(T22:W22)</f>
        <v>0</v>
      </c>
      <c r="Z22" s="155"/>
      <c r="AA22" s="154">
        <f>SUM(D22:R22,Y22)</f>
        <v>2809269140</v>
      </c>
      <c r="AB22" s="155"/>
      <c r="AC22" s="155">
        <v>0</v>
      </c>
      <c r="AD22" s="155"/>
      <c r="AE22" s="154">
        <f t="shared" si="0"/>
        <v>2809269140</v>
      </c>
      <c r="AF22" s="140"/>
    </row>
    <row r="23" spans="1:32" ht="22.5" customHeight="1" x14ac:dyDescent="0.25">
      <c r="A23" s="45" t="s">
        <v>288</v>
      </c>
      <c r="C23" s="172"/>
      <c r="D23" s="155">
        <v>0</v>
      </c>
      <c r="E23" s="155"/>
      <c r="F23" s="155">
        <v>0</v>
      </c>
      <c r="G23" s="155"/>
      <c r="H23" s="155">
        <v>0</v>
      </c>
      <c r="I23" s="155"/>
      <c r="J23" s="155">
        <v>0</v>
      </c>
      <c r="K23" s="155"/>
      <c r="L23" s="155">
        <v>0</v>
      </c>
      <c r="M23" s="154"/>
      <c r="N23" s="155">
        <v>91917</v>
      </c>
      <c r="O23" s="154"/>
      <c r="P23" s="155">
        <v>0</v>
      </c>
      <c r="Q23" s="155"/>
      <c r="R23" s="155">
        <v>0</v>
      </c>
      <c r="S23" s="155"/>
      <c r="T23" s="155">
        <v>0</v>
      </c>
      <c r="U23" s="155"/>
      <c r="V23" s="155">
        <v>0</v>
      </c>
      <c r="W23" s="155"/>
      <c r="X23" s="155"/>
      <c r="Y23" s="154">
        <f>SUM(T23:W23)</f>
        <v>0</v>
      </c>
      <c r="Z23" s="155"/>
      <c r="AA23" s="154">
        <f>SUM(D23:R23,Y23)</f>
        <v>91917</v>
      </c>
      <c r="AB23" s="155"/>
      <c r="AC23" s="155">
        <v>0</v>
      </c>
      <c r="AD23" s="155"/>
      <c r="AE23" s="154">
        <f t="shared" si="0"/>
        <v>91917</v>
      </c>
      <c r="AF23" s="140"/>
    </row>
    <row r="24" spans="1:32" ht="22.5" customHeight="1" x14ac:dyDescent="0.25">
      <c r="A24" s="45" t="s">
        <v>277</v>
      </c>
      <c r="D24" s="154">
        <v>0</v>
      </c>
      <c r="E24" s="154"/>
      <c r="F24" s="154">
        <v>0</v>
      </c>
      <c r="G24" s="154"/>
      <c r="H24" s="155">
        <v>0</v>
      </c>
      <c r="I24" s="154"/>
      <c r="J24" s="154">
        <v>0</v>
      </c>
      <c r="K24" s="154"/>
      <c r="L24" s="154">
        <v>0</v>
      </c>
      <c r="M24" s="154"/>
      <c r="N24" s="155">
        <v>0</v>
      </c>
      <c r="O24" s="154"/>
      <c r="P24" s="155">
        <v>0</v>
      </c>
      <c r="Q24" s="154"/>
      <c r="R24" s="155">
        <v>-886999067</v>
      </c>
      <c r="S24" s="154"/>
      <c r="T24" s="154">
        <v>0</v>
      </c>
      <c r="U24" s="154"/>
      <c r="V24" s="154">
        <v>0</v>
      </c>
      <c r="W24" s="154"/>
      <c r="X24" s="154"/>
      <c r="Y24" s="154">
        <f>SUM(T24:W24)</f>
        <v>0</v>
      </c>
      <c r="Z24" s="154"/>
      <c r="AA24" s="154">
        <f>SUM(D24:R24,Y24)</f>
        <v>-886999067</v>
      </c>
      <c r="AB24" s="154"/>
      <c r="AC24" s="155">
        <v>0</v>
      </c>
      <c r="AD24" s="154"/>
      <c r="AE24" s="154">
        <f t="shared" si="0"/>
        <v>-886999067</v>
      </c>
    </row>
    <row r="25" spans="1:32" ht="22.5" customHeight="1" x14ac:dyDescent="0.25">
      <c r="A25" s="45" t="s">
        <v>237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4"/>
      <c r="AE25" s="154"/>
    </row>
    <row r="26" spans="1:32" ht="22.5" customHeight="1" x14ac:dyDescent="0.25">
      <c r="A26" s="45" t="s">
        <v>238</v>
      </c>
      <c r="D26" s="47">
        <v>0</v>
      </c>
      <c r="E26" s="47"/>
      <c r="F26" s="47">
        <v>0</v>
      </c>
      <c r="G26" s="47"/>
      <c r="H26" s="47">
        <v>0</v>
      </c>
      <c r="I26" s="47"/>
      <c r="J26" s="47">
        <v>0</v>
      </c>
      <c r="K26" s="47"/>
      <c r="L26" s="47">
        <v>0</v>
      </c>
      <c r="M26" s="47"/>
      <c r="N26" s="47">
        <v>0</v>
      </c>
      <c r="O26" s="155"/>
      <c r="P26" s="155">
        <v>0</v>
      </c>
      <c r="Q26" s="155"/>
      <c r="R26" s="155">
        <v>0</v>
      </c>
      <c r="S26" s="155"/>
      <c r="T26" s="47">
        <v>0</v>
      </c>
      <c r="U26" s="155"/>
      <c r="V26" s="47">
        <v>0</v>
      </c>
      <c r="W26" s="155"/>
      <c r="X26" s="155"/>
      <c r="Y26" s="155">
        <f>SUM(T26:W26)</f>
        <v>0</v>
      </c>
      <c r="Z26" s="155"/>
      <c r="AA26" s="155">
        <f>SUM(D26:R26,Y26)</f>
        <v>0</v>
      </c>
      <c r="AB26" s="155"/>
      <c r="AC26" s="155">
        <v>5764444</v>
      </c>
      <c r="AD26" s="154"/>
      <c r="AE26" s="154">
        <f t="shared" ref="AE26" si="1">SUM(AA26:AC26)</f>
        <v>5764444</v>
      </c>
    </row>
    <row r="27" spans="1:32" ht="22.5" customHeight="1" thickBot="1" x14ac:dyDescent="0.3">
      <c r="A27" s="44" t="s">
        <v>215</v>
      </c>
      <c r="D27" s="157">
        <f>D13+SUM(D16:D26)</f>
        <v>683655056</v>
      </c>
      <c r="E27" s="155"/>
      <c r="F27" s="157">
        <f>F13+SUM(F16:F26)</f>
        <v>16810330038</v>
      </c>
      <c r="G27" s="155"/>
      <c r="H27" s="157">
        <f>H13+SUM(H16:H26)</f>
        <v>112148717</v>
      </c>
      <c r="I27" s="155"/>
      <c r="J27" s="157">
        <f>J13+SUM(J16:J26)</f>
        <v>-27356078</v>
      </c>
      <c r="K27" s="155"/>
      <c r="L27" s="157">
        <f>L13+SUM(L16:L26)</f>
        <v>11258248</v>
      </c>
      <c r="M27" s="155"/>
      <c r="N27" s="157">
        <f>N13+SUM(N16:N26)</f>
        <v>735007</v>
      </c>
      <c r="O27" s="155"/>
      <c r="P27" s="157">
        <f>P13+SUM(P16:P26)</f>
        <v>78715029</v>
      </c>
      <c r="Q27" s="155"/>
      <c r="R27" s="157">
        <f>R13+SUM(R16:R26)</f>
        <v>1393379489</v>
      </c>
      <c r="S27" s="155"/>
      <c r="T27" s="157">
        <f>T13+SUM(T16:T26)</f>
        <v>0</v>
      </c>
      <c r="U27" s="155"/>
      <c r="V27" s="157">
        <f>V13+SUM(V16:V26)</f>
        <v>-30736879</v>
      </c>
      <c r="W27" s="155"/>
      <c r="X27" s="155"/>
      <c r="Y27" s="157">
        <f>Y13+SUM(Y16:Y26)</f>
        <v>-30736879</v>
      </c>
      <c r="Z27" s="155"/>
      <c r="AA27" s="157">
        <f>AA13+SUM(AA16:AA26)</f>
        <v>19032128627</v>
      </c>
      <c r="AB27" s="155"/>
      <c r="AC27" s="157">
        <f>AC13+SUM(AC16:AC26)</f>
        <v>45525061</v>
      </c>
      <c r="AD27" s="155"/>
      <c r="AE27" s="157">
        <f>AE13+SUM(AE16:AE26)</f>
        <v>19077653688</v>
      </c>
    </row>
    <row r="28" spans="1:32" ht="22.5" customHeight="1" thickTop="1" x14ac:dyDescent="0.25">
      <c r="A28" s="44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4"/>
      <c r="Z28" s="155"/>
      <c r="AA28" s="155"/>
      <c r="AB28" s="155"/>
      <c r="AC28" s="155"/>
      <c r="AD28" s="155"/>
      <c r="AE28" s="154"/>
    </row>
    <row r="29" spans="1:32" ht="22.35" customHeight="1" x14ac:dyDescent="0.25">
      <c r="A29" s="44" t="s">
        <v>253</v>
      </c>
      <c r="D29" s="154">
        <f>D27</f>
        <v>683655056</v>
      </c>
      <c r="E29" s="154"/>
      <c r="F29" s="154">
        <f>F27</f>
        <v>16810330038</v>
      </c>
      <c r="G29" s="154"/>
      <c r="H29" s="155">
        <f>H27</f>
        <v>112148717</v>
      </c>
      <c r="I29" s="154"/>
      <c r="J29" s="155">
        <f>J27</f>
        <v>-27356078</v>
      </c>
      <c r="K29" s="154"/>
      <c r="L29" s="154">
        <f>L27</f>
        <v>11258248</v>
      </c>
      <c r="M29" s="154"/>
      <c r="N29" s="155">
        <f>N27</f>
        <v>735007</v>
      </c>
      <c r="O29" s="154"/>
      <c r="P29" s="154">
        <f>P27</f>
        <v>78715029</v>
      </c>
      <c r="Q29" s="154"/>
      <c r="R29" s="154">
        <f>R27</f>
        <v>1393379489</v>
      </c>
      <c r="S29" s="154"/>
      <c r="T29" s="154">
        <f>T27</f>
        <v>0</v>
      </c>
      <c r="U29" s="154"/>
      <c r="V29" s="154">
        <f>V27</f>
        <v>-30736879</v>
      </c>
      <c r="W29" s="154"/>
      <c r="X29" s="154"/>
      <c r="Y29" s="154">
        <f>SUM(T29:W29)</f>
        <v>-30736879</v>
      </c>
      <c r="Z29" s="154"/>
      <c r="AA29" s="154">
        <f>SUM(D29:R29,Y29)</f>
        <v>19032128627</v>
      </c>
      <c r="AB29" s="154"/>
      <c r="AC29" s="154">
        <f>AC27</f>
        <v>45525061</v>
      </c>
      <c r="AD29" s="154"/>
      <c r="AE29" s="154">
        <f t="shared" si="0"/>
        <v>19077653688</v>
      </c>
    </row>
    <row r="30" spans="1:32" ht="22.5" customHeight="1" x14ac:dyDescent="0.25">
      <c r="A30" s="45" t="s">
        <v>21</v>
      </c>
      <c r="C30" s="172"/>
      <c r="D30" s="155">
        <v>0</v>
      </c>
      <c r="E30" s="155"/>
      <c r="F30" s="155">
        <v>0</v>
      </c>
      <c r="G30" s="155"/>
      <c r="H30" s="155">
        <v>0</v>
      </c>
      <c r="I30" s="155"/>
      <c r="J30" s="155">
        <v>0</v>
      </c>
      <c r="K30" s="155"/>
      <c r="L30" s="155">
        <v>0</v>
      </c>
      <c r="M30" s="155"/>
      <c r="N30" s="155">
        <v>0</v>
      </c>
      <c r="O30" s="155"/>
      <c r="P30" s="155">
        <v>0</v>
      </c>
      <c r="Q30" s="155"/>
      <c r="R30" s="155">
        <f>PL!E63</f>
        <v>1745574599</v>
      </c>
      <c r="S30" s="155"/>
      <c r="T30" s="155">
        <v>0</v>
      </c>
      <c r="U30" s="155"/>
      <c r="V30" s="155">
        <v>0</v>
      </c>
      <c r="W30" s="155"/>
      <c r="X30" s="155"/>
      <c r="Y30" s="154">
        <f>SUM(T30:W30)</f>
        <v>0</v>
      </c>
      <c r="Z30" s="155"/>
      <c r="AA30" s="154">
        <f>SUM(D30:R30,Y30)</f>
        <v>1745574599</v>
      </c>
      <c r="AB30" s="155"/>
      <c r="AC30" s="155">
        <f>PL!E64</f>
        <v>-63973410</v>
      </c>
      <c r="AD30" s="155"/>
      <c r="AE30" s="154">
        <f t="shared" si="0"/>
        <v>1681601189</v>
      </c>
      <c r="AF30" s="140"/>
    </row>
    <row r="31" spans="1:32" ht="22.5" customHeight="1" x14ac:dyDescent="0.25">
      <c r="A31" s="45" t="s">
        <v>24</v>
      </c>
      <c r="C31" s="172"/>
      <c r="D31" s="156">
        <v>0</v>
      </c>
      <c r="E31" s="155"/>
      <c r="F31" s="156">
        <v>0</v>
      </c>
      <c r="G31" s="155"/>
      <c r="H31" s="156">
        <v>0</v>
      </c>
      <c r="I31" s="155"/>
      <c r="J31" s="156">
        <v>0</v>
      </c>
      <c r="K31" s="155"/>
      <c r="L31" s="156">
        <v>0</v>
      </c>
      <c r="M31" s="155"/>
      <c r="N31" s="156">
        <v>0</v>
      </c>
      <c r="O31" s="155"/>
      <c r="P31" s="156">
        <v>0</v>
      </c>
      <c r="Q31" s="155"/>
      <c r="R31" s="156">
        <v>-1161591</v>
      </c>
      <c r="S31" s="155"/>
      <c r="T31" s="156">
        <v>0</v>
      </c>
      <c r="U31" s="155"/>
      <c r="V31" s="156">
        <v>-13555615</v>
      </c>
      <c r="W31" s="155"/>
      <c r="X31" s="155"/>
      <c r="Y31" s="156">
        <f>SUM(T31:W31)</f>
        <v>-13555615</v>
      </c>
      <c r="Z31" s="155"/>
      <c r="AA31" s="156">
        <f>SUM(D31:R31,Y31)</f>
        <v>-14717206</v>
      </c>
      <c r="AB31" s="155"/>
      <c r="AC31" s="156">
        <f>-(PL!E64-PL!E69)</f>
        <v>1692128</v>
      </c>
      <c r="AD31" s="155"/>
      <c r="AE31" s="156">
        <f t="shared" si="0"/>
        <v>-13025078</v>
      </c>
      <c r="AF31" s="140"/>
    </row>
    <row r="32" spans="1:32" ht="22.35" customHeight="1" x14ac:dyDescent="0.25">
      <c r="A32" s="45" t="s">
        <v>23</v>
      </c>
      <c r="C32" s="172"/>
      <c r="D32" s="155">
        <f>SUM(D30:D31)</f>
        <v>0</v>
      </c>
      <c r="E32" s="155"/>
      <c r="F32" s="155">
        <f>SUM(F30:F31)</f>
        <v>0</v>
      </c>
      <c r="G32" s="155"/>
      <c r="H32" s="155">
        <f>SUM(H30:H31)</f>
        <v>0</v>
      </c>
      <c r="I32" s="155"/>
      <c r="J32" s="155"/>
      <c r="K32" s="155"/>
      <c r="L32" s="155">
        <f>SUM(L30:L31)</f>
        <v>0</v>
      </c>
      <c r="M32" s="154"/>
      <c r="N32" s="155">
        <f>SUM(N30:N31)</f>
        <v>0</v>
      </c>
      <c r="O32" s="154"/>
      <c r="P32" s="155">
        <f>SUM(P30:P31)</f>
        <v>0</v>
      </c>
      <c r="Q32" s="155"/>
      <c r="R32" s="155">
        <f>SUM(R30:R31)</f>
        <v>1744413008</v>
      </c>
      <c r="S32" s="155"/>
      <c r="T32" s="173">
        <f>SUM(T30:T31)</f>
        <v>0</v>
      </c>
      <c r="U32" s="155"/>
      <c r="V32" s="173">
        <f>SUM(V30:V31)</f>
        <v>-13555615</v>
      </c>
      <c r="W32" s="155"/>
      <c r="X32" s="155"/>
      <c r="Y32" s="154">
        <f>SUM(T32:W32)</f>
        <v>-13555615</v>
      </c>
      <c r="Z32" s="155"/>
      <c r="AA32" s="154">
        <f>SUM(D32:R32,Y32)</f>
        <v>1730857393</v>
      </c>
      <c r="AB32" s="155"/>
      <c r="AC32" s="155">
        <f>SUM(AC30:AC31)</f>
        <v>-62281282</v>
      </c>
      <c r="AD32" s="155"/>
      <c r="AE32" s="154">
        <f t="shared" si="0"/>
        <v>1668576111</v>
      </c>
      <c r="AF32" s="140"/>
    </row>
    <row r="33" spans="1:32" ht="22.35" customHeight="1" x14ac:dyDescent="0.25">
      <c r="A33" s="45" t="s">
        <v>235</v>
      </c>
      <c r="C33" s="172"/>
      <c r="D33" s="155"/>
      <c r="E33" s="155"/>
      <c r="F33" s="155"/>
      <c r="G33" s="155"/>
      <c r="H33" s="155"/>
      <c r="I33" s="155"/>
      <c r="J33" s="155"/>
      <c r="K33" s="155"/>
      <c r="L33" s="155"/>
      <c r="M33" s="154"/>
      <c r="N33" s="155"/>
      <c r="O33" s="154"/>
      <c r="P33" s="155"/>
      <c r="Q33" s="155"/>
      <c r="R33" s="155"/>
      <c r="S33" s="155"/>
      <c r="T33" s="155"/>
      <c r="U33" s="155"/>
      <c r="V33" s="155"/>
      <c r="W33" s="155"/>
      <c r="X33" s="155"/>
      <c r="Y33" s="154"/>
      <c r="Z33" s="155"/>
      <c r="AA33" s="154"/>
      <c r="AB33" s="155"/>
      <c r="AC33" s="155"/>
      <c r="AD33" s="155"/>
      <c r="AE33" s="154"/>
      <c r="AF33" s="140"/>
    </row>
    <row r="34" spans="1:32" ht="22.35" customHeight="1" x14ac:dyDescent="0.25">
      <c r="A34" s="45" t="s">
        <v>234</v>
      </c>
      <c r="C34" s="172"/>
      <c r="D34" s="155">
        <v>0</v>
      </c>
      <c r="E34" s="155"/>
      <c r="F34" s="155">
        <v>0</v>
      </c>
      <c r="G34" s="155"/>
      <c r="H34" s="155">
        <v>0</v>
      </c>
      <c r="I34" s="155"/>
      <c r="J34" s="155">
        <v>-88550999</v>
      </c>
      <c r="K34" s="155"/>
      <c r="L34" s="155">
        <v>0</v>
      </c>
      <c r="M34" s="154"/>
      <c r="N34" s="155">
        <v>0</v>
      </c>
      <c r="O34" s="154"/>
      <c r="P34" s="155">
        <v>0</v>
      </c>
      <c r="Q34" s="155"/>
      <c r="R34" s="155">
        <v>0</v>
      </c>
      <c r="S34" s="155"/>
      <c r="T34" s="155">
        <v>0</v>
      </c>
      <c r="U34" s="155"/>
      <c r="V34" s="155">
        <v>0</v>
      </c>
      <c r="W34" s="155"/>
      <c r="X34" s="155"/>
      <c r="Y34" s="154">
        <f>SUM(T34:W34)</f>
        <v>0</v>
      </c>
      <c r="Z34" s="155"/>
      <c r="AA34" s="154">
        <f>SUM(D34:R34,Y34)</f>
        <v>-88550999</v>
      </c>
      <c r="AB34" s="155"/>
      <c r="AC34" s="155">
        <f>-AA34</f>
        <v>88550999</v>
      </c>
      <c r="AD34" s="155"/>
      <c r="AE34" s="154">
        <f>SUM(AA34:AC34)</f>
        <v>0</v>
      </c>
      <c r="AF34" s="140"/>
    </row>
    <row r="35" spans="1:32" ht="22.35" customHeight="1" x14ac:dyDescent="0.25">
      <c r="A35" s="45" t="s">
        <v>263</v>
      </c>
      <c r="C35" s="172"/>
      <c r="D35" s="155">
        <v>0</v>
      </c>
      <c r="E35" s="155"/>
      <c r="F35" s="155">
        <v>0</v>
      </c>
      <c r="G35" s="155"/>
      <c r="H35" s="155">
        <v>0</v>
      </c>
      <c r="I35" s="155"/>
      <c r="J35" s="155">
        <v>0</v>
      </c>
      <c r="K35" s="155"/>
      <c r="L35" s="155">
        <v>5480505</v>
      </c>
      <c r="M35" s="154"/>
      <c r="N35" s="155">
        <v>0</v>
      </c>
      <c r="O35" s="154"/>
      <c r="P35" s="155">
        <v>0</v>
      </c>
      <c r="Q35" s="155"/>
      <c r="R35" s="155">
        <v>0</v>
      </c>
      <c r="S35" s="155"/>
      <c r="T35" s="155">
        <v>0</v>
      </c>
      <c r="U35" s="155"/>
      <c r="V35" s="155">
        <v>0</v>
      </c>
      <c r="W35" s="155"/>
      <c r="X35" s="155"/>
      <c r="Y35" s="154">
        <f>SUM(T35:W35)</f>
        <v>0</v>
      </c>
      <c r="Z35" s="155"/>
      <c r="AA35" s="154">
        <f>SUM(D35:R35,Y35)</f>
        <v>5480505</v>
      </c>
      <c r="AB35" s="155"/>
      <c r="AC35" s="155">
        <v>0</v>
      </c>
      <c r="AD35" s="155"/>
      <c r="AE35" s="154">
        <f>SUM(AA35:AC35)</f>
        <v>5480505</v>
      </c>
      <c r="AF35" s="140"/>
    </row>
    <row r="36" spans="1:32" ht="22.35" customHeight="1" x14ac:dyDescent="0.25">
      <c r="A36" s="45" t="s">
        <v>135</v>
      </c>
      <c r="C36" s="172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140"/>
    </row>
    <row r="37" spans="1:32" ht="22.35" customHeight="1" x14ac:dyDescent="0.25">
      <c r="A37" s="45" t="s">
        <v>293</v>
      </c>
      <c r="C37" s="172"/>
      <c r="D37" s="155">
        <v>45919396</v>
      </c>
      <c r="E37" s="155"/>
      <c r="F37" s="155">
        <v>3729043813</v>
      </c>
      <c r="G37" s="155"/>
      <c r="H37" s="155">
        <v>-111888057</v>
      </c>
      <c r="I37" s="155"/>
      <c r="J37" s="155">
        <v>0</v>
      </c>
      <c r="K37" s="155"/>
      <c r="L37" s="155">
        <v>-8918087</v>
      </c>
      <c r="M37" s="154"/>
      <c r="N37" s="155">
        <v>0</v>
      </c>
      <c r="O37" s="154"/>
      <c r="P37" s="155">
        <v>0</v>
      </c>
      <c r="Q37" s="155"/>
      <c r="R37" s="155">
        <v>0</v>
      </c>
      <c r="S37" s="155"/>
      <c r="T37" s="155">
        <v>0</v>
      </c>
      <c r="U37" s="155"/>
      <c r="V37" s="155">
        <v>0</v>
      </c>
      <c r="W37" s="155"/>
      <c r="X37" s="155"/>
      <c r="Y37" s="154">
        <f>SUM(T37:W37)</f>
        <v>0</v>
      </c>
      <c r="Z37" s="155"/>
      <c r="AA37" s="154">
        <f>SUM(D37:R37,Y37)</f>
        <v>3654157065</v>
      </c>
      <c r="AB37" s="155"/>
      <c r="AC37" s="155">
        <v>0</v>
      </c>
      <c r="AD37" s="155"/>
      <c r="AE37" s="154">
        <f t="shared" si="0"/>
        <v>3654157065</v>
      </c>
      <c r="AF37" s="140"/>
    </row>
    <row r="38" spans="1:32" ht="22.5" customHeight="1" x14ac:dyDescent="0.25">
      <c r="A38" s="45" t="s">
        <v>277</v>
      </c>
      <c r="D38" s="155">
        <v>0</v>
      </c>
      <c r="E38" s="155"/>
      <c r="F38" s="155">
        <v>0</v>
      </c>
      <c r="G38" s="155"/>
      <c r="H38" s="155">
        <v>0</v>
      </c>
      <c r="I38" s="155"/>
      <c r="J38" s="155">
        <v>0</v>
      </c>
      <c r="K38" s="155"/>
      <c r="L38" s="155">
        <v>0</v>
      </c>
      <c r="M38" s="155"/>
      <c r="N38" s="155">
        <v>0</v>
      </c>
      <c r="O38" s="155"/>
      <c r="P38" s="155">
        <v>0</v>
      </c>
      <c r="Q38" s="155"/>
      <c r="R38" s="155">
        <v>-1317696543</v>
      </c>
      <c r="S38" s="155"/>
      <c r="T38" s="154">
        <v>0</v>
      </c>
      <c r="U38" s="154"/>
      <c r="V38" s="154">
        <v>0</v>
      </c>
      <c r="W38" s="154"/>
      <c r="X38" s="154"/>
      <c r="Y38" s="155">
        <f>SUM(T38:W38)</f>
        <v>0</v>
      </c>
      <c r="Z38" s="154"/>
      <c r="AA38" s="154">
        <f>SUM(D38:R38,Y38)</f>
        <v>-1317696543</v>
      </c>
      <c r="AB38" s="154"/>
      <c r="AC38" s="155">
        <v>0</v>
      </c>
      <c r="AD38" s="154"/>
      <c r="AE38" s="154">
        <f t="shared" si="0"/>
        <v>-1317696543</v>
      </c>
    </row>
    <row r="39" spans="1:32" ht="22.5" customHeight="1" x14ac:dyDescent="0.25">
      <c r="A39" s="45" t="s">
        <v>265</v>
      </c>
      <c r="B39" s="177"/>
      <c r="D39" s="155">
        <v>0</v>
      </c>
      <c r="E39" s="155"/>
      <c r="F39" s="155">
        <v>0</v>
      </c>
      <c r="G39" s="155"/>
      <c r="H39" s="155">
        <v>0</v>
      </c>
      <c r="I39" s="155"/>
      <c r="J39" s="155">
        <v>0</v>
      </c>
      <c r="K39" s="155"/>
      <c r="L39" s="155">
        <v>0</v>
      </c>
      <c r="M39" s="155"/>
      <c r="N39" s="155">
        <v>0</v>
      </c>
      <c r="O39" s="155"/>
      <c r="P39" s="155">
        <v>0</v>
      </c>
      <c r="Q39" s="155"/>
      <c r="R39" s="155">
        <v>-45194919</v>
      </c>
      <c r="S39" s="155"/>
      <c r="T39" s="154">
        <v>0</v>
      </c>
      <c r="U39" s="154"/>
      <c r="V39" s="154">
        <f>-R39</f>
        <v>45194919</v>
      </c>
      <c r="W39" s="154"/>
      <c r="X39" s="154"/>
      <c r="Y39" s="155">
        <f>SUM(T39:W39)</f>
        <v>45194919</v>
      </c>
      <c r="Z39" s="154"/>
      <c r="AA39" s="154">
        <f>SUM(D39:R39,Y39)</f>
        <v>0</v>
      </c>
      <c r="AB39" s="154"/>
      <c r="AC39" s="155">
        <v>0</v>
      </c>
      <c r="AD39" s="154"/>
      <c r="AE39" s="154">
        <f t="shared" ref="AE39" si="2">SUM(AA39:AC39)</f>
        <v>0</v>
      </c>
    </row>
    <row r="40" spans="1:32" ht="24" thickBot="1" x14ac:dyDescent="0.3">
      <c r="A40" s="44" t="s">
        <v>254</v>
      </c>
      <c r="D40" s="157">
        <f>D29+SUM(D32:D39)</f>
        <v>729574452</v>
      </c>
      <c r="E40" s="155"/>
      <c r="F40" s="157">
        <f>F29+SUM(F32:F39)</f>
        <v>20539373851</v>
      </c>
      <c r="G40" s="155"/>
      <c r="H40" s="157">
        <f>H29+SUM(H32:H39)</f>
        <v>260660</v>
      </c>
      <c r="I40" s="155"/>
      <c r="J40" s="157">
        <f>J29+SUM(J32:J39)</f>
        <v>-115907077</v>
      </c>
      <c r="K40" s="155"/>
      <c r="L40" s="157">
        <f>L29+SUM(L32:L39)</f>
        <v>7820666</v>
      </c>
      <c r="M40" s="155"/>
      <c r="N40" s="157">
        <f>N29+SUM(N32:N39)</f>
        <v>735007</v>
      </c>
      <c r="O40" s="155"/>
      <c r="P40" s="157">
        <f>P29+SUM(P32:P39)</f>
        <v>78715029</v>
      </c>
      <c r="Q40" s="155"/>
      <c r="R40" s="157">
        <f>R29+SUM(R32:R39)</f>
        <v>1774901035</v>
      </c>
      <c r="S40" s="155"/>
      <c r="T40" s="157">
        <f>T29+SUM(T32:T39)</f>
        <v>0</v>
      </c>
      <c r="U40" s="155"/>
      <c r="V40" s="157">
        <f>V29+SUM(V32:V39)</f>
        <v>902425</v>
      </c>
      <c r="W40" s="155"/>
      <c r="X40" s="155"/>
      <c r="Y40" s="157">
        <f>Y29+SUM(Y32:Y39)</f>
        <v>902425</v>
      </c>
      <c r="Z40" s="155"/>
      <c r="AA40" s="157">
        <f>AA29+SUM(AA32:AA39)</f>
        <v>23016376048</v>
      </c>
      <c r="AB40" s="155"/>
      <c r="AC40" s="157">
        <f>AC29+SUM(AC32:AC39)</f>
        <v>71794778</v>
      </c>
      <c r="AD40" s="155"/>
      <c r="AE40" s="157">
        <f>AE29+SUM(AE32:AE39)</f>
        <v>23088170826</v>
      </c>
    </row>
    <row r="41" spans="1:32" ht="24" thickTop="1" x14ac:dyDescent="0.25">
      <c r="A41" s="44"/>
      <c r="D41" s="155">
        <f>D27-BS!G88</f>
        <v>0</v>
      </c>
      <c r="E41" s="155"/>
      <c r="F41" s="155">
        <f>F27-BS!G89</f>
        <v>0</v>
      </c>
      <c r="G41" s="155"/>
      <c r="H41" s="155">
        <f>H27-BS!G90</f>
        <v>0</v>
      </c>
      <c r="I41" s="155"/>
      <c r="J41" s="155"/>
      <c r="K41" s="155"/>
      <c r="L41" s="155">
        <f>SUM(L27-BS!G92)</f>
        <v>0</v>
      </c>
      <c r="M41" s="155"/>
      <c r="N41" s="155">
        <f>N27-BS!G93</f>
        <v>0</v>
      </c>
      <c r="O41" s="155"/>
      <c r="P41" s="155">
        <f>P27-BS!G95</f>
        <v>0</v>
      </c>
      <c r="Q41" s="155"/>
      <c r="R41" s="155">
        <f>R29-BS!G96</f>
        <v>0</v>
      </c>
      <c r="S41" s="155"/>
      <c r="T41" s="40"/>
      <c r="U41" s="155"/>
      <c r="V41" s="155"/>
      <c r="W41" s="155"/>
      <c r="X41" s="155"/>
      <c r="Y41" s="155">
        <f>Y27-BS!G97</f>
        <v>0</v>
      </c>
      <c r="Z41" s="155"/>
      <c r="AA41" s="155">
        <f>AA27-BS!G98</f>
        <v>0</v>
      </c>
      <c r="AB41" s="155"/>
      <c r="AC41" s="155">
        <f>AC27-BS!G99</f>
        <v>0</v>
      </c>
      <c r="AD41" s="155"/>
      <c r="AE41" s="155">
        <f>AE27-BS!G100</f>
        <v>0</v>
      </c>
    </row>
    <row r="42" spans="1:32" x14ac:dyDescent="0.25">
      <c r="A42" s="44"/>
      <c r="D42" s="155">
        <f>D40-BS!E88</f>
        <v>0</v>
      </c>
      <c r="E42" s="155"/>
      <c r="F42" s="155">
        <f>F40-BS!E89</f>
        <v>0</v>
      </c>
      <c r="G42" s="155"/>
      <c r="H42" s="155">
        <f>H40-BS!E90</f>
        <v>0</v>
      </c>
      <c r="I42" s="155"/>
      <c r="J42" s="155">
        <f>J40-BS!E91</f>
        <v>0</v>
      </c>
      <c r="K42" s="155"/>
      <c r="L42" s="155">
        <f>SUM(L40-BS!E92)</f>
        <v>0</v>
      </c>
      <c r="M42" s="155"/>
      <c r="N42" s="155">
        <f>N40-BS!E93</f>
        <v>0</v>
      </c>
      <c r="O42" s="155"/>
      <c r="P42" s="155">
        <f>P40-BS!E95</f>
        <v>0</v>
      </c>
      <c r="Q42" s="155"/>
      <c r="R42" s="155">
        <f>R40-BS!E96</f>
        <v>0</v>
      </c>
      <c r="S42" s="155"/>
      <c r="T42" s="40"/>
      <c r="U42" s="155"/>
      <c r="V42" s="155"/>
      <c r="W42" s="155"/>
      <c r="X42" s="155"/>
      <c r="Y42" s="155">
        <f>Y40-BS!E97</f>
        <v>0</v>
      </c>
      <c r="Z42" s="155"/>
      <c r="AA42" s="155">
        <f>AA40-BS!E98</f>
        <v>0</v>
      </c>
      <c r="AB42" s="155"/>
      <c r="AC42" s="155">
        <f>AC40-BS!E99</f>
        <v>0</v>
      </c>
      <c r="AD42" s="155"/>
      <c r="AE42" s="155">
        <f>AE40-BS!E100</f>
        <v>0</v>
      </c>
    </row>
    <row r="43" spans="1:32" ht="22.5" customHeight="1" x14ac:dyDescent="0.25">
      <c r="A43" s="45" t="s">
        <v>25</v>
      </c>
      <c r="T43" s="117"/>
      <c r="U43" s="117"/>
      <c r="V43" s="117"/>
      <c r="W43" s="117"/>
      <c r="X43" s="117"/>
      <c r="Y43" s="117"/>
      <c r="Z43" s="171"/>
      <c r="AA43" s="117"/>
      <c r="AC43" s="117"/>
      <c r="AE43" s="117"/>
    </row>
  </sheetData>
  <mergeCells count="5">
    <mergeCell ref="D5:AE5"/>
    <mergeCell ref="D6:AA6"/>
    <mergeCell ref="P11:R11"/>
    <mergeCell ref="T7:Y7"/>
    <mergeCell ref="T8:W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  <colBreaks count="1" manualBreakCount="1">
    <brk id="31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9"/>
  <sheetViews>
    <sheetView showGridLines="0" topLeftCell="A9" zoomScale="85" zoomScaleNormal="85" zoomScaleSheetLayoutView="70" workbookViewId="0">
      <selection activeCell="A32" sqref="A32:XFD32"/>
    </sheetView>
  </sheetViews>
  <sheetFormatPr defaultColWidth="9.42578125" defaultRowHeight="22.35" customHeight="1" x14ac:dyDescent="0.25"/>
  <cols>
    <col min="1" max="1" width="12.5703125" style="40" customWidth="1"/>
    <col min="2" max="2" width="12" style="40" customWidth="1"/>
    <col min="3" max="3" width="15.5703125" style="40" customWidth="1"/>
    <col min="4" max="4" width="18.5703125" style="112" customWidth="1"/>
    <col min="5" max="5" width="1.5703125" style="112" customWidth="1"/>
    <col min="6" max="6" width="15" style="112" customWidth="1"/>
    <col min="7" max="7" width="1.5703125" style="112" customWidth="1"/>
    <col min="8" max="8" width="15" style="112" customWidth="1"/>
    <col min="9" max="9" width="1.5703125" style="112" customWidth="1"/>
    <col min="10" max="10" width="17.5703125" style="112" bestFit="1" customWidth="1"/>
    <col min="11" max="11" width="1.5703125" style="112" customWidth="1"/>
    <col min="12" max="12" width="15" style="112" customWidth="1"/>
    <col min="13" max="13" width="1.5703125" style="112" customWidth="1"/>
    <col min="14" max="14" width="15" style="112" customWidth="1"/>
    <col min="15" max="15" width="1.5703125" style="112" customWidth="1"/>
    <col min="16" max="16" width="15" style="112" customWidth="1"/>
    <col min="17" max="17" width="1.5703125" style="112" customWidth="1"/>
    <col min="18" max="18" width="15.42578125" style="112" customWidth="1"/>
    <col min="19" max="19" width="1.5703125" style="112" customWidth="1"/>
    <col min="20" max="20" width="19.5703125" style="112" customWidth="1"/>
    <col min="21" max="21" width="1.5703125" style="112" customWidth="1"/>
    <col min="22" max="22" width="19.5703125" style="112" customWidth="1"/>
    <col min="23" max="23" width="1.5703125" style="112" customWidth="1"/>
    <col min="24" max="24" width="18.5703125" style="112" customWidth="1"/>
    <col min="25" max="25" width="1.5703125" style="112" customWidth="1"/>
    <col min="26" max="26" width="15" style="112" customWidth="1"/>
    <col min="27" max="27" width="0.5703125" style="141" customWidth="1"/>
    <col min="28" max="29" width="9.42578125" style="141"/>
    <col min="30" max="16384" width="9.42578125" style="40"/>
  </cols>
  <sheetData>
    <row r="1" spans="1:29" ht="22.35" customHeight="1" x14ac:dyDescent="0.25">
      <c r="A1" s="143" t="s">
        <v>0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spans="1:29" ht="22.35" customHeight="1" x14ac:dyDescent="0.25">
      <c r="A2" s="143" t="s">
        <v>117</v>
      </c>
      <c r="B2" s="143"/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spans="1:29" ht="22.35" customHeight="1" x14ac:dyDescent="0.25">
      <c r="A3" s="143" t="s">
        <v>252</v>
      </c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spans="1:29" ht="22.35" customHeight="1" x14ac:dyDescent="0.25">
      <c r="B4" s="53"/>
      <c r="C4" s="5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09" t="s">
        <v>2</v>
      </c>
    </row>
    <row r="5" spans="1:29" ht="22.35" customHeight="1" x14ac:dyDescent="0.25">
      <c r="A5" s="42"/>
      <c r="B5" s="42"/>
      <c r="C5" s="42"/>
      <c r="D5" s="190" t="s">
        <v>27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spans="1:29" ht="22.35" customHeight="1" x14ac:dyDescent="0.25">
      <c r="A6" s="42"/>
      <c r="B6" s="42"/>
      <c r="C6" s="42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91" t="s">
        <v>120</v>
      </c>
      <c r="U6" s="191"/>
      <c r="V6" s="191"/>
      <c r="W6" s="191"/>
      <c r="X6" s="191"/>
      <c r="Y6" s="43"/>
      <c r="Z6" s="67"/>
    </row>
    <row r="7" spans="1:29" ht="22.35" customHeight="1" x14ac:dyDescent="0.25">
      <c r="A7" s="42"/>
      <c r="B7" s="42"/>
      <c r="C7" s="42"/>
      <c r="D7" s="145"/>
      <c r="E7" s="145"/>
      <c r="F7" s="145"/>
      <c r="G7" s="145"/>
      <c r="H7" s="145"/>
      <c r="I7" s="145"/>
      <c r="J7" s="111" t="s">
        <v>236</v>
      </c>
      <c r="K7" s="145"/>
      <c r="L7" s="145"/>
      <c r="M7" s="145"/>
      <c r="N7" s="145"/>
      <c r="O7" s="145"/>
      <c r="P7" s="145"/>
      <c r="Q7" s="145"/>
      <c r="R7" s="145"/>
      <c r="S7" s="145"/>
      <c r="T7" s="191" t="s">
        <v>126</v>
      </c>
      <c r="U7" s="191"/>
      <c r="V7" s="191"/>
      <c r="W7" s="43"/>
      <c r="X7" s="67"/>
      <c r="Y7" s="43"/>
      <c r="Z7" s="67"/>
    </row>
    <row r="8" spans="1:29" s="42" customFormat="1" ht="22.35" customHeight="1" x14ac:dyDescent="0.25">
      <c r="D8" s="111"/>
      <c r="E8" s="111"/>
      <c r="F8" s="111"/>
      <c r="G8" s="111"/>
      <c r="H8" s="111"/>
      <c r="I8" s="111"/>
      <c r="J8" s="111" t="s">
        <v>231</v>
      </c>
      <c r="K8" s="111"/>
      <c r="L8" s="111" t="s">
        <v>200</v>
      </c>
      <c r="M8" s="111"/>
      <c r="N8" s="111"/>
      <c r="O8" s="111"/>
      <c r="P8" s="111"/>
      <c r="Q8" s="111"/>
      <c r="R8" s="111"/>
      <c r="S8" s="111"/>
      <c r="T8" s="117" t="s">
        <v>131</v>
      </c>
      <c r="U8" s="117"/>
      <c r="V8" s="117"/>
      <c r="W8" s="117"/>
      <c r="X8" s="117" t="s">
        <v>7</v>
      </c>
      <c r="Y8" s="117"/>
      <c r="Z8" s="111"/>
      <c r="AA8" s="140"/>
      <c r="AB8" s="140"/>
      <c r="AC8" s="140"/>
    </row>
    <row r="9" spans="1:29" s="42" customFormat="1" ht="22.35" customHeight="1" x14ac:dyDescent="0.25">
      <c r="D9" s="117" t="s">
        <v>9</v>
      </c>
      <c r="E9" s="111"/>
      <c r="F9" s="111" t="s">
        <v>10</v>
      </c>
      <c r="G9" s="111"/>
      <c r="H9" s="111" t="s">
        <v>11</v>
      </c>
      <c r="I9" s="111"/>
      <c r="J9" s="111" t="s">
        <v>232</v>
      </c>
      <c r="K9" s="111"/>
      <c r="L9" s="111" t="s">
        <v>202</v>
      </c>
      <c r="M9" s="111"/>
      <c r="N9" s="111" t="s">
        <v>166</v>
      </c>
      <c r="O9" s="111"/>
      <c r="P9" s="188" t="s">
        <v>6</v>
      </c>
      <c r="Q9" s="188"/>
      <c r="R9" s="188"/>
      <c r="S9" s="117"/>
      <c r="T9" s="117" t="s">
        <v>132</v>
      </c>
      <c r="U9" s="117"/>
      <c r="V9" s="117" t="s">
        <v>208</v>
      </c>
      <c r="W9" s="117"/>
      <c r="X9" s="117" t="s">
        <v>141</v>
      </c>
      <c r="Y9" s="117"/>
      <c r="Z9" s="111" t="s">
        <v>7</v>
      </c>
      <c r="AA9" s="140"/>
      <c r="AB9" s="140"/>
      <c r="AC9" s="140"/>
    </row>
    <row r="10" spans="1:29" s="42" customFormat="1" ht="22.35" customHeight="1" x14ac:dyDescent="0.25">
      <c r="D10" s="174" t="s">
        <v>14</v>
      </c>
      <c r="E10" s="111"/>
      <c r="F10" s="174" t="s">
        <v>15</v>
      </c>
      <c r="G10" s="111"/>
      <c r="H10" s="174" t="s">
        <v>16</v>
      </c>
      <c r="I10" s="111"/>
      <c r="J10" s="174" t="s">
        <v>233</v>
      </c>
      <c r="K10" s="111"/>
      <c r="L10" s="174" t="s">
        <v>201</v>
      </c>
      <c r="M10" s="111"/>
      <c r="N10" s="174" t="s">
        <v>165</v>
      </c>
      <c r="O10" s="111"/>
      <c r="P10" s="174" t="s">
        <v>17</v>
      </c>
      <c r="Q10" s="111"/>
      <c r="R10" s="174" t="s">
        <v>18</v>
      </c>
      <c r="S10" s="117"/>
      <c r="T10" s="174" t="s">
        <v>133</v>
      </c>
      <c r="U10" s="117"/>
      <c r="V10" s="174" t="s">
        <v>209</v>
      </c>
      <c r="W10" s="117"/>
      <c r="X10" s="174" t="s">
        <v>142</v>
      </c>
      <c r="Y10" s="117"/>
      <c r="Z10" s="174" t="s">
        <v>12</v>
      </c>
      <c r="AA10" s="140"/>
      <c r="AB10" s="140"/>
      <c r="AC10" s="140"/>
    </row>
    <row r="11" spans="1:29" s="42" customFormat="1" ht="22.35" customHeight="1" x14ac:dyDescent="0.25">
      <c r="A11" s="55" t="s">
        <v>214</v>
      </c>
      <c r="D11" s="117">
        <v>488045671</v>
      </c>
      <c r="E11" s="111"/>
      <c r="F11" s="117">
        <v>3930493173</v>
      </c>
      <c r="G11" s="111"/>
      <c r="H11" s="117">
        <v>376916946</v>
      </c>
      <c r="I11" s="111"/>
      <c r="J11" s="155">
        <v>0</v>
      </c>
      <c r="K11" s="160"/>
      <c r="L11" s="155">
        <v>4091674</v>
      </c>
      <c r="M11" s="111"/>
      <c r="N11" s="117">
        <v>643090</v>
      </c>
      <c r="O11" s="111"/>
      <c r="P11" s="117">
        <v>78715029</v>
      </c>
      <c r="Q11" s="111"/>
      <c r="R11" s="117">
        <v>880640898</v>
      </c>
      <c r="S11" s="117"/>
      <c r="T11" s="117">
        <v>4912313</v>
      </c>
      <c r="U11" s="117"/>
      <c r="V11" s="117">
        <v>-40386306</v>
      </c>
      <c r="W11" s="117"/>
      <c r="X11" s="179">
        <v>-35473993</v>
      </c>
      <c r="Y11" s="117"/>
      <c r="Z11" s="179">
        <v>5724072488</v>
      </c>
      <c r="AA11" s="140"/>
      <c r="AB11" s="140"/>
      <c r="AC11" s="140"/>
    </row>
    <row r="12" spans="1:29" ht="22.35" customHeight="1" x14ac:dyDescent="0.25">
      <c r="A12" s="40" t="s">
        <v>21</v>
      </c>
      <c r="C12" s="159"/>
      <c r="D12" s="155">
        <v>0</v>
      </c>
      <c r="E12" s="155"/>
      <c r="F12" s="155">
        <v>0</v>
      </c>
      <c r="G12" s="160"/>
      <c r="H12" s="155">
        <v>0</v>
      </c>
      <c r="I12" s="160"/>
      <c r="J12" s="155">
        <v>0</v>
      </c>
      <c r="K12" s="160"/>
      <c r="L12" s="155">
        <v>0</v>
      </c>
      <c r="M12" s="160"/>
      <c r="N12" s="155">
        <v>0</v>
      </c>
      <c r="O12" s="160"/>
      <c r="P12" s="155">
        <v>0</v>
      </c>
      <c r="Q12" s="154"/>
      <c r="R12" s="154">
        <f>SUM(PL!K63)</f>
        <v>1400373769</v>
      </c>
      <c r="S12" s="154"/>
      <c r="T12" s="155">
        <v>0</v>
      </c>
      <c r="U12" s="155"/>
      <c r="V12" s="155">
        <v>0</v>
      </c>
      <c r="W12" s="155"/>
      <c r="X12" s="155">
        <f>SUM(T12:V12)</f>
        <v>0</v>
      </c>
      <c r="Y12" s="155"/>
      <c r="Z12" s="155">
        <f>SUM(D12:T12)</f>
        <v>1400373769</v>
      </c>
      <c r="AA12" s="140"/>
    </row>
    <row r="13" spans="1:29" ht="22.35" customHeight="1" x14ac:dyDescent="0.25">
      <c r="A13" s="82" t="s">
        <v>22</v>
      </c>
      <c r="C13" s="159"/>
      <c r="D13" s="156">
        <v>0</v>
      </c>
      <c r="E13" s="154"/>
      <c r="F13" s="156">
        <v>0</v>
      </c>
      <c r="G13" s="154"/>
      <c r="H13" s="156">
        <v>0</v>
      </c>
      <c r="I13" s="154"/>
      <c r="J13" s="156">
        <v>0</v>
      </c>
      <c r="K13" s="154"/>
      <c r="L13" s="156">
        <v>0</v>
      </c>
      <c r="M13" s="154"/>
      <c r="N13" s="156">
        <v>0</v>
      </c>
      <c r="O13" s="154"/>
      <c r="P13" s="156">
        <v>0</v>
      </c>
      <c r="Q13" s="154"/>
      <c r="R13" s="156">
        <v>-636111</v>
      </c>
      <c r="S13" s="155"/>
      <c r="T13" s="156">
        <v>4737114</v>
      </c>
      <c r="U13" s="155"/>
      <c r="V13" s="156">
        <v>0</v>
      </c>
      <c r="W13" s="155"/>
      <c r="X13" s="156">
        <f>SUM(T13:V13)</f>
        <v>4737114</v>
      </c>
      <c r="Y13" s="155"/>
      <c r="Z13" s="156">
        <f>SUM(D13:T13)</f>
        <v>4101003</v>
      </c>
      <c r="AA13" s="140"/>
    </row>
    <row r="14" spans="1:29" ht="22.35" customHeight="1" x14ac:dyDescent="0.25">
      <c r="A14" s="40" t="s">
        <v>23</v>
      </c>
      <c r="C14" s="161"/>
      <c r="D14" s="155">
        <f>SUM(D12:D13)</f>
        <v>0</v>
      </c>
      <c r="E14" s="154"/>
      <c r="F14" s="155">
        <f>SUM(F12:F13)</f>
        <v>0</v>
      </c>
      <c r="G14" s="154"/>
      <c r="H14" s="155">
        <f>SUM(H12:H13)</f>
        <v>0</v>
      </c>
      <c r="I14" s="154"/>
      <c r="J14" s="155">
        <v>0</v>
      </c>
      <c r="K14" s="154"/>
      <c r="L14" s="155">
        <f>SUM(L12:L13)</f>
        <v>0</v>
      </c>
      <c r="M14" s="154"/>
      <c r="N14" s="155">
        <f>SUM(N12:N13)</f>
        <v>0</v>
      </c>
      <c r="O14" s="154"/>
      <c r="P14" s="155">
        <f>SUM(P12:P13)</f>
        <v>0</v>
      </c>
      <c r="Q14" s="154"/>
      <c r="R14" s="155">
        <f>SUM(R12:R13)</f>
        <v>1399737658</v>
      </c>
      <c r="S14" s="155"/>
      <c r="T14" s="155">
        <f>SUM(T12:T13)</f>
        <v>4737114</v>
      </c>
      <c r="U14" s="155"/>
      <c r="V14" s="155">
        <f>SUM(V12:V13)</f>
        <v>0</v>
      </c>
      <c r="W14" s="155"/>
      <c r="X14" s="155">
        <f>SUM(X12:X13)</f>
        <v>4737114</v>
      </c>
      <c r="Y14" s="155"/>
      <c r="Z14" s="155">
        <f>SUM(D14:T14)</f>
        <v>1404474772</v>
      </c>
      <c r="AA14" s="140"/>
    </row>
    <row r="15" spans="1:29" ht="22.35" customHeight="1" x14ac:dyDescent="0.25">
      <c r="A15" s="40" t="s">
        <v>235</v>
      </c>
      <c r="C15" s="161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40"/>
    </row>
    <row r="16" spans="1:29" ht="22.35" customHeight="1" x14ac:dyDescent="0.25">
      <c r="A16" s="40" t="s">
        <v>291</v>
      </c>
      <c r="C16" s="161"/>
      <c r="D16" s="155">
        <v>0</v>
      </c>
      <c r="E16" s="155"/>
      <c r="F16" s="155">
        <v>0</v>
      </c>
      <c r="G16" s="155"/>
      <c r="H16" s="155">
        <v>0</v>
      </c>
      <c r="I16" s="155"/>
      <c r="J16" s="155">
        <v>-27356078</v>
      </c>
      <c r="K16" s="155"/>
      <c r="L16" s="155">
        <v>0</v>
      </c>
      <c r="M16" s="155"/>
      <c r="N16" s="155">
        <v>0</v>
      </c>
      <c r="O16" s="155"/>
      <c r="P16" s="155">
        <v>0</v>
      </c>
      <c r="Q16" s="155"/>
      <c r="R16" s="155">
        <v>0</v>
      </c>
      <c r="S16" s="155"/>
      <c r="T16" s="155">
        <v>0</v>
      </c>
      <c r="U16" s="155"/>
      <c r="V16" s="155">
        <v>0</v>
      </c>
      <c r="W16" s="155"/>
      <c r="X16" s="155">
        <f t="shared" ref="X16" si="0">SUM(T16:V16)</f>
        <v>0</v>
      </c>
      <c r="Y16" s="155"/>
      <c r="Z16" s="155">
        <f>SUM(D16:R16,X16)</f>
        <v>-27356078</v>
      </c>
      <c r="AA16" s="140"/>
    </row>
    <row r="17" spans="1:27" ht="22.35" customHeight="1" x14ac:dyDescent="0.25">
      <c r="A17" s="40" t="s">
        <v>263</v>
      </c>
      <c r="C17" s="161"/>
      <c r="D17" s="155">
        <v>0</v>
      </c>
      <c r="E17" s="155"/>
      <c r="F17" s="155">
        <v>0</v>
      </c>
      <c r="G17" s="155"/>
      <c r="H17" s="155">
        <v>0</v>
      </c>
      <c r="I17" s="155"/>
      <c r="J17" s="155">
        <v>0</v>
      </c>
      <c r="K17" s="155"/>
      <c r="L17" s="155">
        <v>10350031</v>
      </c>
      <c r="M17" s="155"/>
      <c r="N17" s="155">
        <v>0</v>
      </c>
      <c r="O17" s="155"/>
      <c r="P17" s="155">
        <v>0</v>
      </c>
      <c r="Q17" s="155"/>
      <c r="R17" s="155">
        <v>0</v>
      </c>
      <c r="S17" s="155"/>
      <c r="T17" s="155">
        <v>0</v>
      </c>
      <c r="U17" s="155"/>
      <c r="V17" s="155">
        <v>0</v>
      </c>
      <c r="W17" s="155"/>
      <c r="X17" s="155">
        <v>0</v>
      </c>
      <c r="Y17" s="155"/>
      <c r="Z17" s="155">
        <f>SUM(D17:R17,X17)</f>
        <v>10350031</v>
      </c>
      <c r="AA17" s="140"/>
    </row>
    <row r="18" spans="1:27" ht="22.35" customHeight="1" x14ac:dyDescent="0.25">
      <c r="A18" s="40" t="s">
        <v>264</v>
      </c>
      <c r="C18" s="161"/>
      <c r="D18" s="155">
        <v>120481928</v>
      </c>
      <c r="E18" s="155"/>
      <c r="F18" s="155">
        <v>9877743496</v>
      </c>
      <c r="G18" s="155"/>
      <c r="H18" s="155">
        <v>0</v>
      </c>
      <c r="I18" s="155"/>
      <c r="J18" s="155">
        <v>0</v>
      </c>
      <c r="K18" s="155"/>
      <c r="L18" s="155">
        <v>0</v>
      </c>
      <c r="M18" s="155"/>
      <c r="N18" s="155">
        <v>0</v>
      </c>
      <c r="O18" s="155"/>
      <c r="P18" s="155">
        <v>0</v>
      </c>
      <c r="Q18" s="155"/>
      <c r="R18" s="155">
        <v>0</v>
      </c>
      <c r="S18" s="155"/>
      <c r="T18" s="155">
        <v>0</v>
      </c>
      <c r="U18" s="155"/>
      <c r="V18" s="155">
        <v>0</v>
      </c>
      <c r="W18" s="155"/>
      <c r="X18" s="155">
        <v>0</v>
      </c>
      <c r="Y18" s="155"/>
      <c r="Z18" s="155">
        <f>SUM(D18:R18,X18)</f>
        <v>9998225424</v>
      </c>
      <c r="AA18" s="140"/>
    </row>
    <row r="19" spans="1:27" ht="22.35" customHeight="1" x14ac:dyDescent="0.25">
      <c r="A19" s="40" t="s">
        <v>135</v>
      </c>
      <c r="C19" s="161"/>
      <c r="D19" s="155"/>
      <c r="E19" s="154"/>
      <c r="F19" s="155"/>
      <c r="G19" s="154"/>
      <c r="H19" s="155"/>
      <c r="I19" s="154"/>
      <c r="J19" s="155"/>
      <c r="K19" s="154"/>
      <c r="L19" s="155"/>
      <c r="M19" s="154"/>
      <c r="N19" s="155"/>
      <c r="O19" s="154"/>
      <c r="P19" s="155"/>
      <c r="Q19" s="154"/>
      <c r="R19" s="155"/>
      <c r="S19" s="155"/>
      <c r="T19" s="155"/>
      <c r="U19" s="155"/>
      <c r="V19" s="155"/>
      <c r="W19" s="155"/>
      <c r="X19" s="155"/>
      <c r="Y19" s="155"/>
      <c r="Z19" s="155"/>
      <c r="AA19" s="140"/>
    </row>
    <row r="20" spans="1:27" ht="22.35" customHeight="1" x14ac:dyDescent="0.25">
      <c r="A20" s="40" t="s">
        <v>292</v>
      </c>
      <c r="C20" s="161"/>
      <c r="D20" s="155">
        <v>75127457</v>
      </c>
      <c r="E20" s="155"/>
      <c r="F20" s="155">
        <v>3002093369</v>
      </c>
      <c r="G20" s="155"/>
      <c r="H20" s="155">
        <v>-264768229</v>
      </c>
      <c r="I20" s="154"/>
      <c r="J20" s="155">
        <v>0</v>
      </c>
      <c r="K20" s="154"/>
      <c r="L20" s="155">
        <v>-3183457</v>
      </c>
      <c r="M20" s="154"/>
      <c r="N20" s="155">
        <v>0</v>
      </c>
      <c r="O20" s="154"/>
      <c r="P20" s="155">
        <v>0</v>
      </c>
      <c r="Q20" s="154"/>
      <c r="R20" s="155">
        <v>0</v>
      </c>
      <c r="S20" s="155"/>
      <c r="T20" s="155">
        <v>0</v>
      </c>
      <c r="U20" s="155"/>
      <c r="V20" s="155">
        <v>0</v>
      </c>
      <c r="W20" s="155"/>
      <c r="X20" s="155">
        <f>SUM(T20:V20)</f>
        <v>0</v>
      </c>
      <c r="Y20" s="155"/>
      <c r="Z20" s="155">
        <f>SUM(D20:T20)</f>
        <v>2809269140</v>
      </c>
      <c r="AA20" s="140"/>
    </row>
    <row r="21" spans="1:27" ht="22.35" customHeight="1" x14ac:dyDescent="0.25">
      <c r="A21" s="40" t="s">
        <v>288</v>
      </c>
      <c r="C21" s="161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91917</v>
      </c>
      <c r="O21" s="155"/>
      <c r="P21" s="155">
        <v>0</v>
      </c>
      <c r="Q21" s="155"/>
      <c r="R21" s="155">
        <v>0</v>
      </c>
      <c r="S21" s="155"/>
      <c r="T21" s="155">
        <v>0</v>
      </c>
      <c r="U21" s="155"/>
      <c r="V21" s="155">
        <v>0</v>
      </c>
      <c r="W21" s="155"/>
      <c r="X21" s="155">
        <f>SUM(T21:V21)</f>
        <v>0</v>
      </c>
      <c r="Y21" s="155"/>
      <c r="Z21" s="155">
        <f>SUM(D21:R21,X21)</f>
        <v>91917</v>
      </c>
      <c r="AA21" s="140"/>
    </row>
    <row r="22" spans="1:27" ht="20.25" customHeight="1" x14ac:dyDescent="0.25">
      <c r="A22" s="40" t="s">
        <v>277</v>
      </c>
      <c r="C22" s="161"/>
      <c r="D22" s="155">
        <v>0</v>
      </c>
      <c r="E22" s="155"/>
      <c r="F22" s="155">
        <v>0</v>
      </c>
      <c r="G22" s="155"/>
      <c r="H22" s="155">
        <v>0</v>
      </c>
      <c r="I22" s="155"/>
      <c r="J22" s="155">
        <v>0</v>
      </c>
      <c r="K22" s="155"/>
      <c r="L22" s="155">
        <v>0</v>
      </c>
      <c r="M22" s="155"/>
      <c r="N22" s="155">
        <v>0</v>
      </c>
      <c r="O22" s="155"/>
      <c r="P22" s="155">
        <v>0</v>
      </c>
      <c r="Q22" s="155"/>
      <c r="R22" s="154">
        <v>-886999067</v>
      </c>
      <c r="S22" s="155"/>
      <c r="T22" s="155">
        <v>0</v>
      </c>
      <c r="U22" s="155"/>
      <c r="V22" s="155">
        <v>0</v>
      </c>
      <c r="W22" s="155"/>
      <c r="X22" s="155">
        <f>SUM(T22:V22)</f>
        <v>0</v>
      </c>
      <c r="Y22" s="155"/>
      <c r="Z22" s="155">
        <f>SUM(D22:T22)</f>
        <v>-886999067</v>
      </c>
    </row>
    <row r="23" spans="1:27" ht="22.35" customHeight="1" thickBot="1" x14ac:dyDescent="0.3">
      <c r="A23" s="55" t="s">
        <v>215</v>
      </c>
      <c r="D23" s="157">
        <f>D11+SUM(D14:D22)</f>
        <v>683655056</v>
      </c>
      <c r="E23" s="155"/>
      <c r="F23" s="157">
        <f>F11+SUM(F14:F22)</f>
        <v>16810330038</v>
      </c>
      <c r="G23" s="155"/>
      <c r="H23" s="157">
        <f>H11+SUM(H14:H22)</f>
        <v>112148717</v>
      </c>
      <c r="I23" s="155"/>
      <c r="J23" s="157">
        <f>J11+SUM(J14:J22)</f>
        <v>-27356078</v>
      </c>
      <c r="K23" s="155"/>
      <c r="L23" s="157">
        <f>L11+SUM(L14:L22)</f>
        <v>11258248</v>
      </c>
      <c r="M23" s="155"/>
      <c r="N23" s="157">
        <f>N11+SUM(N14:N22)</f>
        <v>735007</v>
      </c>
      <c r="O23" s="155"/>
      <c r="P23" s="157">
        <f>P11+SUM(P14:P22)</f>
        <v>78715029</v>
      </c>
      <c r="Q23" s="155"/>
      <c r="R23" s="157">
        <f>R11+SUM(R14:R22)</f>
        <v>1393379489</v>
      </c>
      <c r="S23" s="155"/>
      <c r="T23" s="157">
        <f>T11+SUM(T14:T22)</f>
        <v>9649427</v>
      </c>
      <c r="U23" s="155"/>
      <c r="V23" s="157">
        <f>V11+SUM(V14:V22)</f>
        <v>-40386306</v>
      </c>
      <c r="W23" s="155"/>
      <c r="X23" s="157">
        <f>X11+SUM(X14:X22)</f>
        <v>-30736879</v>
      </c>
      <c r="Y23" s="155"/>
      <c r="Z23" s="157">
        <f>Z11+SUM(Z14:Z22)</f>
        <v>19032128627</v>
      </c>
    </row>
    <row r="24" spans="1:27" ht="22.35" customHeight="1" thickTop="1" x14ac:dyDescent="0.25">
      <c r="A24" s="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7" ht="22.35" customHeight="1" x14ac:dyDescent="0.25">
      <c r="A25" s="55" t="s">
        <v>253</v>
      </c>
      <c r="D25" s="154">
        <f>D23</f>
        <v>683655056</v>
      </c>
      <c r="E25" s="154"/>
      <c r="F25" s="154">
        <f>F23</f>
        <v>16810330038</v>
      </c>
      <c r="G25" s="154"/>
      <c r="H25" s="154">
        <f>H23</f>
        <v>112148717</v>
      </c>
      <c r="I25" s="154"/>
      <c r="J25" s="154">
        <f>J23</f>
        <v>-27356078</v>
      </c>
      <c r="K25" s="154"/>
      <c r="L25" s="154">
        <f>L23</f>
        <v>11258248</v>
      </c>
      <c r="M25" s="154"/>
      <c r="N25" s="154">
        <f>N23</f>
        <v>735007</v>
      </c>
      <c r="O25" s="154"/>
      <c r="P25" s="154">
        <f>P23</f>
        <v>78715029</v>
      </c>
      <c r="Q25" s="154"/>
      <c r="R25" s="154">
        <f>R23</f>
        <v>1393379489</v>
      </c>
      <c r="S25" s="154"/>
      <c r="T25" s="154">
        <f>T23</f>
        <v>9649427</v>
      </c>
      <c r="U25" s="155"/>
      <c r="V25" s="154">
        <f>V23</f>
        <v>-40386306</v>
      </c>
      <c r="W25" s="155"/>
      <c r="X25" s="154">
        <f>X23</f>
        <v>-30736879</v>
      </c>
      <c r="Y25" s="155"/>
      <c r="Z25" s="154">
        <f>Z23</f>
        <v>19032128627</v>
      </c>
    </row>
    <row r="26" spans="1:27" ht="22.35" customHeight="1" x14ac:dyDescent="0.25">
      <c r="A26" s="40" t="s">
        <v>21</v>
      </c>
      <c r="C26" s="159"/>
      <c r="D26" s="155">
        <v>0</v>
      </c>
      <c r="E26" s="155"/>
      <c r="F26" s="155">
        <v>0</v>
      </c>
      <c r="G26" s="160"/>
      <c r="H26" s="155">
        <v>0</v>
      </c>
      <c r="I26" s="160"/>
      <c r="J26" s="155">
        <v>0</v>
      </c>
      <c r="K26" s="160"/>
      <c r="L26" s="155">
        <v>0</v>
      </c>
      <c r="M26" s="160"/>
      <c r="N26" s="155">
        <v>0</v>
      </c>
      <c r="O26" s="160"/>
      <c r="P26" s="155">
        <v>0</v>
      </c>
      <c r="Q26" s="154"/>
      <c r="R26" s="154">
        <f>SUM(PL!I63)</f>
        <v>1745574599</v>
      </c>
      <c r="S26" s="154"/>
      <c r="T26" s="155">
        <v>0</v>
      </c>
      <c r="U26" s="155"/>
      <c r="V26" s="155">
        <v>0</v>
      </c>
      <c r="W26" s="155"/>
      <c r="X26" s="155">
        <f t="shared" ref="X26:X27" si="1">SUM(T26:V26)</f>
        <v>0</v>
      </c>
      <c r="Y26" s="155"/>
      <c r="Z26" s="155">
        <f>SUM(D26:R26,X26)</f>
        <v>1745574599</v>
      </c>
      <c r="AA26" s="140"/>
    </row>
    <row r="27" spans="1:27" ht="22.35" customHeight="1" x14ac:dyDescent="0.25">
      <c r="A27" s="82" t="s">
        <v>22</v>
      </c>
      <c r="C27" s="159"/>
      <c r="D27" s="156">
        <v>0</v>
      </c>
      <c r="E27" s="154"/>
      <c r="F27" s="156">
        <v>0</v>
      </c>
      <c r="G27" s="154"/>
      <c r="H27" s="156">
        <v>0</v>
      </c>
      <c r="I27" s="154"/>
      <c r="J27" s="156">
        <v>0</v>
      </c>
      <c r="K27" s="154"/>
      <c r="L27" s="156">
        <v>0</v>
      </c>
      <c r="M27" s="154"/>
      <c r="N27" s="156">
        <v>0</v>
      </c>
      <c r="O27" s="154"/>
      <c r="P27" s="156">
        <v>0</v>
      </c>
      <c r="Q27" s="154"/>
      <c r="R27" s="156">
        <f>Consolidated!R31</f>
        <v>-1161591</v>
      </c>
      <c r="S27" s="155"/>
      <c r="T27" s="156">
        <v>0</v>
      </c>
      <c r="U27" s="155"/>
      <c r="V27" s="156">
        <f>Consolidated!V31</f>
        <v>-13555615</v>
      </c>
      <c r="W27" s="155"/>
      <c r="X27" s="156">
        <f t="shared" si="1"/>
        <v>-13555615</v>
      </c>
      <c r="Y27" s="155"/>
      <c r="Z27" s="156">
        <f>SUM(D27:R27,X27)</f>
        <v>-14717206</v>
      </c>
      <c r="AA27" s="140"/>
    </row>
    <row r="28" spans="1:27" ht="22.35" customHeight="1" x14ac:dyDescent="0.25">
      <c r="A28" s="40" t="s">
        <v>23</v>
      </c>
      <c r="C28" s="161"/>
      <c r="D28" s="155">
        <f>SUM(D26:D26)</f>
        <v>0</v>
      </c>
      <c r="E28" s="155"/>
      <c r="F28" s="155">
        <f>SUM(F26:F26)</f>
        <v>0</v>
      </c>
      <c r="G28" s="155"/>
      <c r="H28" s="155">
        <f>SUM(H26:H26)</f>
        <v>0</v>
      </c>
      <c r="I28" s="155"/>
      <c r="J28" s="155">
        <f>SUM(J26:J26)</f>
        <v>0</v>
      </c>
      <c r="K28" s="155"/>
      <c r="L28" s="155">
        <f>SUM(L26:L26)</f>
        <v>0</v>
      </c>
      <c r="M28" s="155"/>
      <c r="N28" s="155">
        <f>SUM(N26:N26)</f>
        <v>0</v>
      </c>
      <c r="O28" s="155"/>
      <c r="P28" s="155">
        <f>SUM(P26:P26)</f>
        <v>0</v>
      </c>
      <c r="Q28" s="155"/>
      <c r="R28" s="155">
        <f>SUM(R26:R27)</f>
        <v>1744413008</v>
      </c>
      <c r="S28" s="155"/>
      <c r="T28" s="155">
        <f>SUM(T26:T27)</f>
        <v>0</v>
      </c>
      <c r="U28" s="155"/>
      <c r="V28" s="155">
        <f>SUM(V26:V27)</f>
        <v>-13555615</v>
      </c>
      <c r="W28" s="155"/>
      <c r="X28" s="155">
        <f>SUM(X26:X27)</f>
        <v>-13555615</v>
      </c>
      <c r="Y28" s="155"/>
      <c r="Z28" s="155">
        <f>SUM(Z26:Z27)</f>
        <v>1730857393</v>
      </c>
      <c r="AA28" s="140"/>
    </row>
    <row r="29" spans="1:27" ht="22.35" customHeight="1" x14ac:dyDescent="0.25">
      <c r="A29" s="40" t="s">
        <v>235</v>
      </c>
      <c r="C29" s="161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40"/>
    </row>
    <row r="30" spans="1:27" ht="22.35" customHeight="1" x14ac:dyDescent="0.25">
      <c r="A30" s="40" t="s">
        <v>234</v>
      </c>
      <c r="C30" s="161"/>
      <c r="D30" s="155">
        <v>0</v>
      </c>
      <c r="E30" s="155"/>
      <c r="F30" s="155">
        <v>0</v>
      </c>
      <c r="G30" s="155"/>
      <c r="H30" s="155">
        <v>0</v>
      </c>
      <c r="I30" s="155"/>
      <c r="J30" s="155">
        <f>Consolidated!J34</f>
        <v>-88550999</v>
      </c>
      <c r="K30" s="155"/>
      <c r="L30" s="155">
        <v>0</v>
      </c>
      <c r="M30" s="155"/>
      <c r="N30" s="155">
        <v>0</v>
      </c>
      <c r="O30" s="155"/>
      <c r="P30" s="155">
        <v>0</v>
      </c>
      <c r="Q30" s="155"/>
      <c r="R30" s="155">
        <v>0</v>
      </c>
      <c r="S30" s="155"/>
      <c r="T30" s="155">
        <v>0</v>
      </c>
      <c r="U30" s="155"/>
      <c r="V30" s="155">
        <v>0</v>
      </c>
      <c r="W30" s="155"/>
      <c r="X30" s="155">
        <f t="shared" ref="X30" si="2">SUM(T30:V30)</f>
        <v>0</v>
      </c>
      <c r="Y30" s="155"/>
      <c r="Z30" s="155">
        <f>SUM(D30:R30,X30)</f>
        <v>-88550999</v>
      </c>
      <c r="AA30" s="140"/>
    </row>
    <row r="31" spans="1:27" ht="22.35" customHeight="1" x14ac:dyDescent="0.25">
      <c r="A31" s="40" t="s">
        <v>263</v>
      </c>
      <c r="C31" s="161"/>
      <c r="D31" s="155">
        <v>0</v>
      </c>
      <c r="E31" s="155"/>
      <c r="F31" s="155">
        <v>0</v>
      </c>
      <c r="G31" s="155"/>
      <c r="H31" s="155">
        <v>0</v>
      </c>
      <c r="I31" s="155"/>
      <c r="J31" s="155">
        <v>0</v>
      </c>
      <c r="K31" s="155"/>
      <c r="L31" s="155">
        <f>Consolidated!L35</f>
        <v>5480505</v>
      </c>
      <c r="M31" s="155"/>
      <c r="N31" s="155">
        <v>0</v>
      </c>
      <c r="O31" s="155"/>
      <c r="P31" s="155">
        <v>0</v>
      </c>
      <c r="Q31" s="155"/>
      <c r="R31" s="155">
        <v>0</v>
      </c>
      <c r="S31" s="155"/>
      <c r="T31" s="155">
        <v>0</v>
      </c>
      <c r="U31" s="155"/>
      <c r="V31" s="155">
        <v>0</v>
      </c>
      <c r="W31" s="155"/>
      <c r="X31" s="155">
        <v>0</v>
      </c>
      <c r="Y31" s="155"/>
      <c r="Z31" s="155">
        <f>SUM(D31:R31,X31)</f>
        <v>5480505</v>
      </c>
      <c r="AA31" s="140"/>
    </row>
    <row r="32" spans="1:27" ht="22.35" customHeight="1" x14ac:dyDescent="0.25">
      <c r="A32" s="40" t="s">
        <v>135</v>
      </c>
      <c r="C32" s="161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40"/>
    </row>
    <row r="33" spans="1:29" ht="22.35" customHeight="1" x14ac:dyDescent="0.25">
      <c r="A33" s="40" t="s">
        <v>293</v>
      </c>
      <c r="C33" s="161"/>
      <c r="D33" s="155">
        <f>Consolidated!D37</f>
        <v>45919396</v>
      </c>
      <c r="E33" s="155"/>
      <c r="F33" s="155">
        <f>Consolidated!F37</f>
        <v>3729043813</v>
      </c>
      <c r="G33" s="155"/>
      <c r="H33" s="155">
        <f>Consolidated!H37</f>
        <v>-111888057</v>
      </c>
      <c r="I33" s="155"/>
      <c r="J33" s="155">
        <v>0</v>
      </c>
      <c r="K33" s="155"/>
      <c r="L33" s="155">
        <f>Consolidated!L37</f>
        <v>-8918087</v>
      </c>
      <c r="M33" s="155"/>
      <c r="N33" s="155">
        <v>0</v>
      </c>
      <c r="O33" s="155"/>
      <c r="P33" s="155">
        <v>0</v>
      </c>
      <c r="Q33" s="155"/>
      <c r="R33" s="155">
        <v>0</v>
      </c>
      <c r="S33" s="155"/>
      <c r="T33" s="155">
        <v>0</v>
      </c>
      <c r="U33" s="155"/>
      <c r="V33" s="155">
        <v>0</v>
      </c>
      <c r="W33" s="155"/>
      <c r="X33" s="155">
        <f t="shared" ref="X33:X35" si="3">SUM(T33:V33)</f>
        <v>0</v>
      </c>
      <c r="Y33" s="155"/>
      <c r="Z33" s="155">
        <f>SUM(D33:R33,X33)</f>
        <v>3654157065</v>
      </c>
      <c r="AA33" s="140"/>
    </row>
    <row r="34" spans="1:29" ht="22.35" customHeight="1" x14ac:dyDescent="0.25">
      <c r="A34" s="40" t="s">
        <v>277</v>
      </c>
      <c r="D34" s="155">
        <v>0</v>
      </c>
      <c r="E34" s="154"/>
      <c r="F34" s="155">
        <v>0</v>
      </c>
      <c r="G34" s="154"/>
      <c r="H34" s="155">
        <v>0</v>
      </c>
      <c r="I34" s="154"/>
      <c r="J34" s="155">
        <v>0</v>
      </c>
      <c r="K34" s="154"/>
      <c r="L34" s="155">
        <v>0</v>
      </c>
      <c r="M34" s="154"/>
      <c r="N34" s="155">
        <v>0</v>
      </c>
      <c r="O34" s="154"/>
      <c r="P34" s="155">
        <v>0</v>
      </c>
      <c r="Q34" s="154"/>
      <c r="R34" s="154">
        <f>Consolidated!R38</f>
        <v>-1317696543</v>
      </c>
      <c r="S34" s="154"/>
      <c r="T34" s="154">
        <v>0</v>
      </c>
      <c r="U34" s="154"/>
      <c r="V34" s="154">
        <v>0</v>
      </c>
      <c r="W34" s="154"/>
      <c r="X34" s="154">
        <f t="shared" si="3"/>
        <v>0</v>
      </c>
      <c r="Y34" s="154"/>
      <c r="Z34" s="155">
        <f>SUM(D34:R34,X34)</f>
        <v>-1317696543</v>
      </c>
    </row>
    <row r="35" spans="1:29" s="177" customFormat="1" ht="22.35" customHeight="1" x14ac:dyDescent="0.25">
      <c r="A35" s="177" t="s">
        <v>265</v>
      </c>
      <c r="D35" s="155">
        <v>0</v>
      </c>
      <c r="E35" s="154"/>
      <c r="F35" s="155">
        <v>0</v>
      </c>
      <c r="G35" s="154"/>
      <c r="H35" s="155">
        <v>0</v>
      </c>
      <c r="I35" s="154"/>
      <c r="J35" s="155">
        <v>0</v>
      </c>
      <c r="K35" s="154"/>
      <c r="L35" s="155">
        <v>0</v>
      </c>
      <c r="M35" s="154"/>
      <c r="N35" s="155">
        <v>0</v>
      </c>
      <c r="O35" s="154"/>
      <c r="P35" s="155">
        <v>0</v>
      </c>
      <c r="Q35" s="154"/>
      <c r="R35" s="154">
        <f>Consolidated!R39</f>
        <v>-45194919</v>
      </c>
      <c r="S35" s="154"/>
      <c r="T35" s="154">
        <v>0</v>
      </c>
      <c r="U35" s="154"/>
      <c r="V35" s="154">
        <f>-R35</f>
        <v>45194919</v>
      </c>
      <c r="W35" s="154"/>
      <c r="X35" s="154">
        <f t="shared" si="3"/>
        <v>45194919</v>
      </c>
      <c r="Y35" s="154"/>
      <c r="Z35" s="155">
        <f>SUM(D35:R35,X35)</f>
        <v>0</v>
      </c>
      <c r="AA35" s="141"/>
      <c r="AB35" s="141"/>
      <c r="AC35" s="141"/>
    </row>
    <row r="36" spans="1:29" ht="22.35" customHeight="1" thickBot="1" x14ac:dyDescent="0.3">
      <c r="A36" s="55" t="s">
        <v>254</v>
      </c>
      <c r="D36" s="157">
        <f>D25+SUM(D28:D35)</f>
        <v>729574452</v>
      </c>
      <c r="E36" s="155"/>
      <c r="F36" s="157">
        <f>F25+SUM(F28:F35)</f>
        <v>20539373851</v>
      </c>
      <c r="G36" s="155"/>
      <c r="H36" s="157">
        <f>H25+SUM(H28:H35)</f>
        <v>260660</v>
      </c>
      <c r="I36" s="155"/>
      <c r="J36" s="157">
        <f>J25+SUM(J28:J35)</f>
        <v>-115907077</v>
      </c>
      <c r="K36" s="155"/>
      <c r="L36" s="157">
        <f>L25+SUM(L28:L35)</f>
        <v>7820666</v>
      </c>
      <c r="M36" s="155"/>
      <c r="N36" s="157">
        <f>N25+SUM(N28:N35)</f>
        <v>735007</v>
      </c>
      <c r="O36" s="155"/>
      <c r="P36" s="157">
        <f>P25+SUM(P28:P35)</f>
        <v>78715029</v>
      </c>
      <c r="Q36" s="155"/>
      <c r="R36" s="157">
        <f>R25+SUM(R28:R35)</f>
        <v>1774901035</v>
      </c>
      <c r="S36" s="155"/>
      <c r="T36" s="157">
        <f>T25+SUM(T28:T35)</f>
        <v>9649427</v>
      </c>
      <c r="U36" s="155"/>
      <c r="V36" s="157">
        <f>V25+SUM(V28:V35)</f>
        <v>-8747002</v>
      </c>
      <c r="W36" s="155"/>
      <c r="X36" s="157">
        <f>X25+SUM(X28:X35)</f>
        <v>902425</v>
      </c>
      <c r="Y36" s="155"/>
      <c r="Z36" s="157">
        <f>Z25+SUM(Z28:Z35)</f>
        <v>23016376048</v>
      </c>
    </row>
    <row r="37" spans="1:29" ht="22.35" customHeight="1" thickTop="1" x14ac:dyDescent="0.25">
      <c r="A37" s="55"/>
      <c r="D37" s="155">
        <f>D23-BS!K88</f>
        <v>0</v>
      </c>
      <c r="E37" s="155"/>
      <c r="F37" s="155">
        <f>F23-BS!K89</f>
        <v>0</v>
      </c>
      <c r="G37" s="155"/>
      <c r="H37" s="155">
        <f>H23-BS!K90</f>
        <v>0</v>
      </c>
      <c r="I37" s="155"/>
      <c r="J37" s="155"/>
      <c r="K37" s="155"/>
      <c r="L37" s="155">
        <f>L23-BS!K92</f>
        <v>0</v>
      </c>
      <c r="M37" s="155"/>
      <c r="N37" s="155">
        <f>N23-BS!K93</f>
        <v>0</v>
      </c>
      <c r="O37" s="155"/>
      <c r="P37" s="155">
        <f>P23-BS!K95</f>
        <v>0</v>
      </c>
      <c r="Q37" s="155"/>
      <c r="R37" s="155">
        <f>R23-BS!K96</f>
        <v>0</v>
      </c>
      <c r="S37" s="155"/>
      <c r="T37" s="155"/>
      <c r="U37" s="155"/>
      <c r="V37" s="155"/>
      <c r="W37" s="155"/>
      <c r="X37" s="155">
        <f>X23-BS!K97</f>
        <v>0</v>
      </c>
      <c r="Y37" s="155"/>
      <c r="Z37" s="155">
        <f>Z23-BS!K100</f>
        <v>0</v>
      </c>
    </row>
    <row r="38" spans="1:29" ht="22.35" customHeight="1" x14ac:dyDescent="0.25">
      <c r="A38" s="55"/>
      <c r="D38" s="155">
        <f>D36-BS!I88</f>
        <v>0</v>
      </c>
      <c r="E38" s="155"/>
      <c r="F38" s="155">
        <f>F36-BS!I89</f>
        <v>0</v>
      </c>
      <c r="G38" s="155"/>
      <c r="H38" s="155">
        <f>H36-BS!I90</f>
        <v>0</v>
      </c>
      <c r="I38" s="155"/>
      <c r="J38" s="155">
        <f>J36-BS!I91</f>
        <v>0</v>
      </c>
      <c r="K38" s="155"/>
      <c r="L38" s="155">
        <f>L36-BS!I92</f>
        <v>0</v>
      </c>
      <c r="M38" s="155"/>
      <c r="N38" s="155">
        <f>N36-BS!I93</f>
        <v>0</v>
      </c>
      <c r="O38" s="155"/>
      <c r="P38" s="155">
        <f>P36-BS!I95</f>
        <v>0</v>
      </c>
      <c r="Q38" s="155"/>
      <c r="R38" s="158">
        <f>R36-BS!I96</f>
        <v>0</v>
      </c>
      <c r="S38" s="158"/>
      <c r="T38" s="158"/>
      <c r="U38" s="155"/>
      <c r="V38" s="158"/>
      <c r="W38" s="155"/>
      <c r="X38" s="158">
        <f>X36-BS!I97</f>
        <v>0</v>
      </c>
      <c r="Y38" s="155"/>
      <c r="Z38" s="155">
        <f>Z36-BS!I100</f>
        <v>0</v>
      </c>
    </row>
    <row r="39" spans="1:29" ht="22.35" customHeight="1" x14ac:dyDescent="0.25">
      <c r="A39" s="40" t="s">
        <v>25</v>
      </c>
    </row>
  </sheetData>
  <mergeCells count="4">
    <mergeCell ref="D5:Z5"/>
    <mergeCell ref="P9:R9"/>
    <mergeCell ref="T6:X6"/>
    <mergeCell ref="T7:V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4" ma:contentTypeDescription="สร้างเอกสารใหม่" ma:contentTypeScope="" ma:versionID="ba4686651eca83a5a6118744af5b1cb3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f7a0f1b3c6b832920280168f0aab0dc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90A63-B8DD-4BDE-ABF6-F568860DACF2}">
  <ds:schemaRefs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A01C5E7-D59D-444C-8CD6-17550E6D1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68756-73D6-4663-9819-64627663328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1751979</vt:lpwstr>
  </property>
  <property fmtid="{D5CDD505-2E9C-101B-9397-08002B2CF9AE}" pid="4" name="OptimizationTime">
    <vt:lpwstr>20230213_1438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  <vt:lpstr>เ89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Darika Tongprapai</cp:lastModifiedBy>
  <cp:lastPrinted>2023-02-09T01:17:46Z</cp:lastPrinted>
  <dcterms:created xsi:type="dcterms:W3CDTF">2017-02-04T08:22:00Z</dcterms:created>
  <dcterms:modified xsi:type="dcterms:W3CDTF">2023-02-09T01:17:49Z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