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2\YE12'22\"/>
    </mc:Choice>
  </mc:AlternateContent>
  <xr:revisionPtr revIDLastSave="0" documentId="13_ncr:1_{2963ADB3-A7C6-46BB-9D97-473A5BDCE3F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5" r:id="rId2"/>
    <sheet name="Consolidated" sheetId="14" r:id="rId3"/>
    <sheet name="The Company" sheetId="3" r:id="rId4"/>
  </sheets>
  <definedNames>
    <definedName name="_xlnm.Print_Area" localSheetId="0">BS!$A$1:$L$107</definedName>
    <definedName name="_xlnm.Print_Area" localSheetId="2">Consolidated!$A$1:$AD$47</definedName>
    <definedName name="_xlnm.Print_Area" localSheetId="1">PL!$A$1:$L$195</definedName>
    <definedName name="_xlnm.Print_Area" localSheetId="3">'The Company'!$A$1:$AA$39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1" i="1" l="1"/>
  <c r="X34" i="3"/>
  <c r="Z35" i="3"/>
  <c r="X35" i="14" l="1"/>
  <c r="I55" i="5"/>
  <c r="E39" i="1"/>
  <c r="K173" i="5" l="1"/>
  <c r="K152" i="5"/>
  <c r="K159" i="5" s="1"/>
  <c r="G173" i="5"/>
  <c r="G159" i="5"/>
  <c r="K55" i="5"/>
  <c r="K45" i="5"/>
  <c r="K27" i="5"/>
  <c r="K15" i="5"/>
  <c r="K18" i="5" s="1"/>
  <c r="K22" i="5" s="1"/>
  <c r="G55" i="5"/>
  <c r="G45" i="5"/>
  <c r="G27" i="5"/>
  <c r="G15" i="5"/>
  <c r="G18" i="5" s="1"/>
  <c r="G22" i="5" s="1"/>
  <c r="K97" i="1"/>
  <c r="K99" i="1" s="1"/>
  <c r="G97" i="1"/>
  <c r="G99" i="1" s="1"/>
  <c r="K70" i="1"/>
  <c r="K69" i="1"/>
  <c r="K61" i="1"/>
  <c r="G69" i="1"/>
  <c r="G61" i="1"/>
  <c r="G70" i="1" s="1"/>
  <c r="K39" i="1"/>
  <c r="K22" i="1"/>
  <c r="G39" i="1"/>
  <c r="G22" i="1"/>
  <c r="X22" i="3"/>
  <c r="Z22" i="3" s="1"/>
  <c r="X21" i="3"/>
  <c r="Z21" i="3" s="1"/>
  <c r="X20" i="3"/>
  <c r="Z20" i="3" s="1"/>
  <c r="X18" i="3"/>
  <c r="Z18" i="3" s="1"/>
  <c r="X17" i="3"/>
  <c r="Z17" i="3" s="1"/>
  <c r="X16" i="3"/>
  <c r="Z16" i="3" s="1"/>
  <c r="X30" i="14"/>
  <c r="Z30" i="14" s="1"/>
  <c r="AD30" i="14" s="1"/>
  <c r="X27" i="14"/>
  <c r="Z27" i="14" s="1"/>
  <c r="AD27" i="14" s="1"/>
  <c r="X26" i="14"/>
  <c r="Z26" i="14" s="1"/>
  <c r="AD26" i="14" s="1"/>
  <c r="X25" i="14"/>
  <c r="Z25" i="14" s="1"/>
  <c r="AD25" i="14" s="1"/>
  <c r="X23" i="14"/>
  <c r="Z23" i="14" s="1"/>
  <c r="AD23" i="14" s="1"/>
  <c r="X22" i="14"/>
  <c r="Z22" i="14" s="1"/>
  <c r="AD22" i="14" s="1"/>
  <c r="X21" i="14"/>
  <c r="Z21" i="14" s="1"/>
  <c r="AD21" i="14" s="1"/>
  <c r="D31" i="14"/>
  <c r="D33" i="14" s="1"/>
  <c r="E31" i="14"/>
  <c r="F31" i="14"/>
  <c r="F33" i="14" s="1"/>
  <c r="G31" i="14"/>
  <c r="H31" i="14"/>
  <c r="H33" i="14" s="1"/>
  <c r="J31" i="14"/>
  <c r="J33" i="14" s="1"/>
  <c r="L31" i="14"/>
  <c r="L33" i="14" s="1"/>
  <c r="N31" i="14"/>
  <c r="N33" i="14" s="1"/>
  <c r="P31" i="14"/>
  <c r="P33" i="14" s="1"/>
  <c r="Q31" i="14"/>
  <c r="S31" i="14"/>
  <c r="U31" i="14"/>
  <c r="AA31" i="14"/>
  <c r="AC31" i="14"/>
  <c r="X34" i="14"/>
  <c r="AB34" i="14"/>
  <c r="AB36" i="14" s="1"/>
  <c r="Z35" i="14"/>
  <c r="AD35" i="14" s="1"/>
  <c r="D36" i="14"/>
  <c r="F36" i="14"/>
  <c r="H36" i="14"/>
  <c r="J36" i="14"/>
  <c r="L36" i="14"/>
  <c r="N36" i="14"/>
  <c r="P36" i="14"/>
  <c r="V36" i="14"/>
  <c r="X30" i="3"/>
  <c r="Z30" i="3" s="1"/>
  <c r="J28" i="3"/>
  <c r="J14" i="3"/>
  <c r="J23" i="3" s="1"/>
  <c r="J25" i="3" s="1"/>
  <c r="J36" i="3" s="1"/>
  <c r="X43" i="14"/>
  <c r="Z43" i="14" s="1"/>
  <c r="AD43" i="14" s="1"/>
  <c r="X38" i="14"/>
  <c r="Z38" i="14" s="1"/>
  <c r="AD38" i="14" s="1"/>
  <c r="K56" i="5" l="1"/>
  <c r="G56" i="5"/>
  <c r="K28" i="5"/>
  <c r="K30" i="5" s="1"/>
  <c r="K33" i="5" s="1"/>
  <c r="K35" i="5" s="1"/>
  <c r="K58" i="5" s="1"/>
  <c r="K74" i="5" s="1"/>
  <c r="G74" i="5" s="1"/>
  <c r="G76" i="5" s="1"/>
  <c r="G28" i="5"/>
  <c r="G30" i="5" s="1"/>
  <c r="G33" i="5" s="1"/>
  <c r="G40" i="1"/>
  <c r="K100" i="1"/>
  <c r="G100" i="1"/>
  <c r="K40" i="1"/>
  <c r="T36" i="14"/>
  <c r="X36" i="14" s="1"/>
  <c r="J44" i="14"/>
  <c r="I173" i="5"/>
  <c r="E173" i="5"/>
  <c r="E159" i="5"/>
  <c r="I159" i="5"/>
  <c r="K69" i="5" l="1"/>
  <c r="K93" i="5"/>
  <c r="G35" i="5"/>
  <c r="G58" i="5" s="1"/>
  <c r="G93" i="5"/>
  <c r="I27" i="5"/>
  <c r="E27" i="5"/>
  <c r="I15" i="5"/>
  <c r="I18" i="5" s="1"/>
  <c r="I22" i="5" s="1"/>
  <c r="E15" i="5"/>
  <c r="E18" i="5" s="1"/>
  <c r="E22" i="5" s="1"/>
  <c r="E97" i="1"/>
  <c r="E99" i="1" s="1"/>
  <c r="I97" i="1"/>
  <c r="I99" i="1" s="1"/>
  <c r="G101" i="1"/>
  <c r="I69" i="1"/>
  <c r="E69" i="1"/>
  <c r="E70" i="1" s="1"/>
  <c r="I61" i="1"/>
  <c r="I39" i="1"/>
  <c r="I22" i="1"/>
  <c r="E22" i="1"/>
  <c r="G115" i="5" l="1"/>
  <c r="G136" i="5" s="1"/>
  <c r="G140" i="5" s="1"/>
  <c r="G176" i="5" s="1"/>
  <c r="G178" i="5" s="1"/>
  <c r="G179" i="5" s="1"/>
  <c r="K115" i="5"/>
  <c r="K136" i="5" s="1"/>
  <c r="K140" i="5" s="1"/>
  <c r="K176" i="5" s="1"/>
  <c r="K178" i="5" s="1"/>
  <c r="K179" i="5" s="1"/>
  <c r="G69" i="5"/>
  <c r="G71" i="5" s="1"/>
  <c r="E28" i="5"/>
  <c r="E30" i="5" s="1"/>
  <c r="I70" i="1"/>
  <c r="I100" i="1" s="1"/>
  <c r="E40" i="1"/>
  <c r="I28" i="5"/>
  <c r="I30" i="5" s="1"/>
  <c r="I33" i="5" s="1"/>
  <c r="E100" i="1"/>
  <c r="I40" i="1"/>
  <c r="E101" i="1" l="1"/>
  <c r="E33" i="5"/>
  <c r="E35" i="5" s="1"/>
  <c r="I101" i="1"/>
  <c r="I35" i="5"/>
  <c r="I93" i="5"/>
  <c r="I115" i="5" l="1"/>
  <c r="I136" i="5" s="1"/>
  <c r="I140" i="5" s="1"/>
  <c r="I176" i="5" s="1"/>
  <c r="I178" i="5" s="1"/>
  <c r="I179" i="5" s="1"/>
  <c r="E93" i="5"/>
  <c r="I69" i="5"/>
  <c r="E69" i="5" s="1"/>
  <c r="E115" i="5" l="1"/>
  <c r="E136" i="5" s="1"/>
  <c r="E140" i="5" s="1"/>
  <c r="E176" i="5" s="1"/>
  <c r="E178" i="5" s="1"/>
  <c r="E179" i="5" s="1"/>
  <c r="R34" i="14"/>
  <c r="R36" i="14" s="1"/>
  <c r="E55" i="5"/>
  <c r="Z36" i="14" l="1"/>
  <c r="AD36" i="14" s="1"/>
  <c r="Z34" i="14"/>
  <c r="AD34" i="14" s="1"/>
  <c r="X33" i="3"/>
  <c r="Z33" i="3" s="1"/>
  <c r="X31" i="3"/>
  <c r="Z31" i="3" s="1"/>
  <c r="Z27" i="3"/>
  <c r="X26" i="3"/>
  <c r="X13" i="3"/>
  <c r="Z13" i="3" s="1"/>
  <c r="X12" i="3"/>
  <c r="V28" i="3" l="1"/>
  <c r="V14" i="3"/>
  <c r="X42" i="14"/>
  <c r="Z42" i="14" s="1"/>
  <c r="AD42" i="14" s="1"/>
  <c r="X41" i="14"/>
  <c r="Z41" i="14" s="1"/>
  <c r="AD41" i="14" s="1"/>
  <c r="X39" i="14"/>
  <c r="Z39" i="14" s="1"/>
  <c r="AD39" i="14" s="1"/>
  <c r="X18" i="14"/>
  <c r="Z18" i="14" s="1"/>
  <c r="AD18" i="14" s="1"/>
  <c r="X17" i="14"/>
  <c r="V23" i="3" l="1"/>
  <c r="V25" i="3" s="1"/>
  <c r="V36" i="3" s="1"/>
  <c r="L28" i="3"/>
  <c r="L14" i="3"/>
  <c r="L23" i="3" l="1"/>
  <c r="L25" i="3" s="1"/>
  <c r="L36" i="3" s="1"/>
  <c r="V19" i="14"/>
  <c r="V31" i="14" s="1"/>
  <c r="V33" i="14" s="1"/>
  <c r="L44" i="14" l="1"/>
  <c r="V44" i="14"/>
  <c r="E45" i="5"/>
  <c r="T14" i="3" l="1"/>
  <c r="T28" i="3"/>
  <c r="T23" i="3" l="1"/>
  <c r="T25" i="3" s="1"/>
  <c r="T36" i="3" s="1"/>
  <c r="X14" i="3"/>
  <c r="X23" i="3" l="1"/>
  <c r="X25" i="3" s="1"/>
  <c r="AB17" i="14"/>
  <c r="P14" i="3" l="1"/>
  <c r="P23" i="3" s="1"/>
  <c r="P25" i="3" s="1"/>
  <c r="H14" i="3"/>
  <c r="H23" i="3" s="1"/>
  <c r="H25" i="3" s="1"/>
  <c r="N14" i="3"/>
  <c r="N23" i="3" s="1"/>
  <c r="N25" i="3" s="1"/>
  <c r="F14" i="3"/>
  <c r="F23" i="3" s="1"/>
  <c r="F25" i="3" s="1"/>
  <c r="D14" i="3"/>
  <c r="D23" i="3" s="1"/>
  <c r="D25" i="3" s="1"/>
  <c r="I45" i="5" l="1"/>
  <c r="R17" i="14" l="1"/>
  <c r="Z17" i="14" s="1"/>
  <c r="AD17" i="14" s="1"/>
  <c r="I56" i="5"/>
  <c r="I58" i="5" s="1"/>
  <c r="I74" i="5" s="1"/>
  <c r="R12" i="3"/>
  <c r="E56" i="5"/>
  <c r="E58" i="5" s="1"/>
  <c r="R14" i="3" l="1"/>
  <c r="R23" i="3" s="1"/>
  <c r="R25" i="3" s="1"/>
  <c r="Z12" i="3"/>
  <c r="R26" i="3" l="1"/>
  <c r="Z26" i="3" s="1"/>
  <c r="Z28" i="3" s="1"/>
  <c r="N28" i="3" l="1"/>
  <c r="N36" i="3" s="1"/>
  <c r="N44" i="14" l="1"/>
  <c r="K101" i="1"/>
  <c r="E74" i="5" l="1"/>
  <c r="E76" i="5" s="1"/>
  <c r="Y36" i="3" l="1"/>
  <c r="U36" i="3"/>
  <c r="Q36" i="3"/>
  <c r="I36" i="3"/>
  <c r="AB19" i="14" l="1"/>
  <c r="AB31" i="14" s="1"/>
  <c r="AB33" i="14" s="1"/>
  <c r="T19" i="14"/>
  <c r="T31" i="14" s="1"/>
  <c r="R19" i="14"/>
  <c r="R31" i="14" s="1"/>
  <c r="X31" i="14" l="1"/>
  <c r="X33" i="14" s="1"/>
  <c r="T33" i="14"/>
  <c r="R33" i="14"/>
  <c r="R44" i="14" s="1"/>
  <c r="Z31" i="14"/>
  <c r="Z33" i="14" s="1"/>
  <c r="X19" i="14"/>
  <c r="Z19" i="14" s="1"/>
  <c r="AD19" i="14"/>
  <c r="AD31" i="14" s="1"/>
  <c r="AD33" i="14" s="1"/>
  <c r="AD44" i="14" s="1"/>
  <c r="Z14" i="3" l="1"/>
  <c r="Z23" i="3" s="1"/>
  <c r="Z25" i="3" s="1"/>
  <c r="P28" i="3"/>
  <c r="P36" i="3" s="1"/>
  <c r="H28" i="3"/>
  <c r="H36" i="3" s="1"/>
  <c r="F28" i="3"/>
  <c r="F36" i="3" s="1"/>
  <c r="D28" i="3"/>
  <c r="D36" i="3" s="1"/>
  <c r="P44" i="14" l="1"/>
  <c r="H44" i="14"/>
  <c r="F44" i="14"/>
  <c r="D44" i="14"/>
  <c r="Z34" i="3" l="1"/>
  <c r="Z36" i="3" s="1"/>
  <c r="X28" i="3"/>
  <c r="X36" i="3" s="1"/>
  <c r="T44" i="14"/>
  <c r="X44" i="14" l="1"/>
  <c r="R28" i="3"/>
  <c r="R36" i="3" s="1"/>
  <c r="Z44" i="14" l="1"/>
  <c r="E71" i="5" l="1"/>
  <c r="AB44" i="14"/>
</calcChain>
</file>

<file path=xl/sharedStrings.xml><?xml version="1.0" encoding="utf-8"?>
<sst xmlns="http://schemas.openxmlformats.org/spreadsheetml/2006/main" count="463" uniqueCount="326">
  <si>
    <t>JMT Network Services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</si>
  <si>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</si>
  <si>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</si>
  <si>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</si>
  <si>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</si>
  <si>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</si>
  <si>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</si>
  <si>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</si>
  <si>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</si>
  <si>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</si>
  <si>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</si>
  <si>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Deferred tax asset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</si>
  <si>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</si>
  <si>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</si>
  <si>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</si>
  <si>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</si>
  <si>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</si>
  <si>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</si>
  <si>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</si>
  <si>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</si>
  <si>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</si>
  <si>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</si>
  <si>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</si>
  <si>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</si>
  <si>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</si>
  <si>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</si>
  <si>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</si>
  <si>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</si>
  <si>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</si>
  <si>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</si>
  <si>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</si>
  <si>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</si>
  <si>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</si>
  <si>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</si>
  <si>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</si>
  <si>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</si>
  <si>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</si>
  <si>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</si>
  <si>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</si>
  <si>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</si>
  <si>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</si>
  <si>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</si>
  <si>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</si>
  <si>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</si>
  <si>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</si>
  <si>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</si>
  <si>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</si>
  <si>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</si>
  <si>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</si>
  <si>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</si>
  <si>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</si>
  <si>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</si>
  <si>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</si>
  <si>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</si>
  <si>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</si>
  <si>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</si>
  <si>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</si>
  <si>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</si>
  <si>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</si>
  <si>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Supplemental cash flows information:</t>
  </si>
  <si>
    <t xml:space="preserve">    Non-cash items consist of</t>
  </si>
  <si>
    <t>Statement of changes in shareholders' equity</t>
  </si>
  <si>
    <t>Issued and</t>
  </si>
  <si>
    <t xml:space="preserve"> fully paid-up</t>
  </si>
  <si>
    <t>share capital</t>
  </si>
  <si>
    <t>Premium on</t>
  </si>
  <si>
    <t>Appropriated</t>
  </si>
  <si>
    <t>Unappropriated</t>
  </si>
  <si>
    <t>Total</t>
  </si>
  <si>
    <t>shareholders'</t>
  </si>
  <si>
    <t>equity</t>
  </si>
  <si>
    <t>Statement of changes in shareholders' equity (continued)</t>
  </si>
  <si>
    <t xml:space="preserve">   Long-term employee benefit expenses</t>
  </si>
  <si>
    <t xml:space="preserve">Computer software 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</si>
  <si>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</si>
  <si>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</si>
  <si>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</si>
  <si>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</si>
  <si>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</si>
  <si>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</si>
  <si>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</si>
  <si>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</si>
  <si>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</si>
  <si>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</si>
  <si>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</si>
  <si>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</si>
  <si>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</si>
  <si>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</si>
  <si>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</si>
  <si>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</si>
  <si>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>Proceeds from the issuance of debentures</t>
  </si>
  <si>
    <t xml:space="preserve">   Interest incomes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</si>
  <si>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</si>
  <si>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</si>
  <si>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</si>
  <si>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</si>
  <si>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</si>
  <si>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</si>
  <si>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</si>
  <si>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Non-controlling interests of the subsidiaries</t>
  </si>
  <si>
    <t>Equity holders of the Company</t>
  </si>
  <si>
    <t>(Unit: Baht)</t>
  </si>
  <si>
    <t>Profit for the year</t>
  </si>
  <si>
    <t>Other comprehensive income for the year</t>
  </si>
  <si>
    <t>Total comprehensive income for the year</t>
  </si>
  <si>
    <t>Short-term loans to related parties</t>
  </si>
  <si>
    <t>Advance receipt</t>
  </si>
  <si>
    <t>of share</t>
  </si>
  <si>
    <t>subscription</t>
  </si>
  <si>
    <t>Decrease (increase) in short-term loans to related parties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</si>
  <si>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</si>
  <si>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</si>
  <si>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</si>
  <si>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</si>
  <si>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</si>
  <si>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</si>
  <si>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</si>
  <si>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</si>
  <si>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</si>
  <si>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</si>
  <si>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</si>
  <si>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</si>
  <si>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>Cash receipt from long-term loans</t>
  </si>
  <si>
    <t>Repayment for debentures</t>
  </si>
  <si>
    <t>Advance receipts of shares subscription</t>
  </si>
  <si>
    <t xml:space="preserve">Cash paid for transaction costs </t>
  </si>
  <si>
    <t>Differences on translation of financial statement</t>
  </si>
  <si>
    <t>Other components of equity</t>
  </si>
  <si>
    <t>Other comprehensive</t>
  </si>
  <si>
    <t>income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</si>
  <si>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</si>
  <si>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</si>
  <si>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</si>
  <si>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</si>
  <si>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</si>
  <si>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</si>
  <si>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Total equtiy</t>
  </si>
  <si>
    <t>Other components of shareholders' equity</t>
  </si>
  <si>
    <t xml:space="preserve">Other comprehensive income to be reclassified </t>
  </si>
  <si>
    <t xml:space="preserve">Loans receivable from purchase of accounts </t>
  </si>
  <si>
    <t xml:space="preserve">   receivable - net of current portion</t>
  </si>
  <si>
    <t>Statement of comprehensive income (continued)</t>
  </si>
  <si>
    <t>Other comprehensive income not to be reclassified to</t>
  </si>
  <si>
    <t>Reinsurance assets</t>
  </si>
  <si>
    <t>Reinsurance receivables</t>
  </si>
  <si>
    <t>Properties foreclosed</t>
  </si>
  <si>
    <t>Insurance contract liabilities</t>
  </si>
  <si>
    <t>Amounts due to reinsurers</t>
  </si>
  <si>
    <t>Insurance expenses</t>
  </si>
  <si>
    <t xml:space="preserve">   Reinsurance assets</t>
  </si>
  <si>
    <t xml:space="preserve">   Reinsurance receivables</t>
  </si>
  <si>
    <t>Goodwill</t>
  </si>
  <si>
    <t>Insurance income</t>
  </si>
  <si>
    <t xml:space="preserve">   Gains on sales of properties foreclosed</t>
  </si>
  <si>
    <t xml:space="preserve">   Premium receivables</t>
  </si>
  <si>
    <t xml:space="preserve">   Properties foreclosed</t>
  </si>
  <si>
    <t>Cash receipt from sales of equipment</t>
  </si>
  <si>
    <t>Premium receivables</t>
  </si>
  <si>
    <t>Premium on treasury shares - ordinary shares</t>
  </si>
  <si>
    <t xml:space="preserve">   Insurance contract liabilities</t>
  </si>
  <si>
    <t xml:space="preserve">   Amounts due to reinsurers</t>
  </si>
  <si>
    <t>Treasury shares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</si>
  <si>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</si>
  <si>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</si>
  <si>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</si>
  <si>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</si>
  <si>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</si>
  <si>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</si>
  <si>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>Deposits at banks with restrictions</t>
  </si>
  <si>
    <t xml:space="preserve">   Losses on impairment of properties foreclosed</t>
  </si>
  <si>
    <t xml:space="preserve">   Dividend income</t>
  </si>
  <si>
    <t xml:space="preserve">   Refundable value added tax</t>
  </si>
  <si>
    <t>Cash receipt from dividend income</t>
  </si>
  <si>
    <t xml:space="preserve">   Bad debts and doubtful accounts (reversal)</t>
  </si>
  <si>
    <t>Decrease (increase) in restricted banks deposits pledge as collateral</t>
  </si>
  <si>
    <t>Revenue from contracts with customers</t>
  </si>
  <si>
    <t>Short-term loans from financial institutions</t>
  </si>
  <si>
    <t>Advance receipt of share subscription</t>
  </si>
  <si>
    <t xml:space="preserve">    to profit or loss in subsequent periods</t>
  </si>
  <si>
    <t xml:space="preserve">Issuance of ordinary shares from exercise </t>
  </si>
  <si>
    <t xml:space="preserve">   Appropriated - statutory reserve</t>
  </si>
  <si>
    <t>Cash receipt from return capital of investment in subsidiary</t>
  </si>
  <si>
    <t xml:space="preserve"> Right-of-use assets</t>
  </si>
  <si>
    <t>Accounts payable - purchase of accounts receivable</t>
  </si>
  <si>
    <t>Current portion of lease liabilities</t>
  </si>
  <si>
    <t>Lease liabilities - net of current portion</t>
  </si>
  <si>
    <t>Deferred tax liabilities</t>
  </si>
  <si>
    <t>Dividend income</t>
  </si>
  <si>
    <t>Interest income</t>
  </si>
  <si>
    <t xml:space="preserve">Reversal of bad debts and doubtful account </t>
  </si>
  <si>
    <t xml:space="preserve">   (bad debts and doubtful account)</t>
  </si>
  <si>
    <t>Share of profit from investments in subsidiaries</t>
  </si>
  <si>
    <t>Exchange differences on translation of financial statements</t>
  </si>
  <si>
    <t xml:space="preserve">Share of other comprehensive income from investment </t>
  </si>
  <si>
    <t xml:space="preserve">   in subsidiaries</t>
  </si>
  <si>
    <t xml:space="preserve">Other comprehensive income to be reclassified to </t>
  </si>
  <si>
    <t xml:space="preserve">   Expected credit losses (reversal)</t>
  </si>
  <si>
    <t xml:space="preserve">Profit (loss) from operating activities before  </t>
  </si>
  <si>
    <t xml:space="preserve">   changes in operating assets and liabilities</t>
  </si>
  <si>
    <t xml:space="preserve">   Deposits at banks with restriction</t>
  </si>
  <si>
    <t xml:space="preserve">   Other non-current financial assets</t>
  </si>
  <si>
    <t>Acquisition of other non-current financial assets</t>
  </si>
  <si>
    <t>Acquisition of equipment and computer software</t>
  </si>
  <si>
    <t>Expected credit loss of cash and cash equivalents</t>
  </si>
  <si>
    <t>Other non-current financial assets</t>
  </si>
  <si>
    <t>Other current financial assets</t>
  </si>
  <si>
    <t>Other comprehensive income</t>
  </si>
  <si>
    <t>Share of other comprehensive</t>
  </si>
  <si>
    <t>income from investment</t>
  </si>
  <si>
    <t xml:space="preserve">components of </t>
  </si>
  <si>
    <t>in subsidiaries</t>
  </si>
  <si>
    <t>Capital reserve for share-based payment transaction</t>
  </si>
  <si>
    <t xml:space="preserve">Capital reserve for </t>
  </si>
  <si>
    <t xml:space="preserve"> payment</t>
  </si>
  <si>
    <t>Share</t>
  </si>
  <si>
    <t xml:space="preserve">   Share-based payment transaction</t>
  </si>
  <si>
    <t xml:space="preserve">   Interest received</t>
  </si>
  <si>
    <t xml:space="preserve">   Interest paid </t>
  </si>
  <si>
    <t xml:space="preserve">   Corporate income tax paid</t>
  </si>
  <si>
    <t>Increase (decrease) in short-term loans from financial institutions</t>
  </si>
  <si>
    <t>Repayment of long-term loans</t>
  </si>
  <si>
    <t>Dividend paid</t>
  </si>
  <si>
    <t>Cash and cash equivalents at beginning of year</t>
  </si>
  <si>
    <t>premium</t>
  </si>
  <si>
    <t xml:space="preserve">Fair value </t>
  </si>
  <si>
    <t>reserve</t>
  </si>
  <si>
    <t>Fair value</t>
  </si>
  <si>
    <t>Revesal of expected credit losses (expected credit losses)</t>
  </si>
  <si>
    <t>transaction</t>
  </si>
  <si>
    <t>Net cash flows from financing activities</t>
  </si>
  <si>
    <t xml:space="preserve">      Purchase of equipment and computer software</t>
  </si>
  <si>
    <t xml:space="preserve">transaction </t>
  </si>
  <si>
    <t>Share of other comprehensive income from investment</t>
  </si>
  <si>
    <t>Payment of principal portion of lease liabilities</t>
  </si>
  <si>
    <t xml:space="preserve">    in foreign currency </t>
  </si>
  <si>
    <t xml:space="preserve">   profit or loss in subsequent periods </t>
  </si>
  <si>
    <t>share-based</t>
  </si>
  <si>
    <t>2021</t>
  </si>
  <si>
    <t>Balance as at 1 January 2021</t>
  </si>
  <si>
    <t>Balance as at 31 December 2021</t>
  </si>
  <si>
    <t>6, 8</t>
  </si>
  <si>
    <t>6, 9</t>
  </si>
  <si>
    <t>6, 16</t>
  </si>
  <si>
    <t>6, 14</t>
  </si>
  <si>
    <t xml:space="preserve">   Other current financial assets</t>
  </si>
  <si>
    <t>Cash and cash equivalents at end of year (Note 7)</t>
  </si>
  <si>
    <t>6, 36</t>
  </si>
  <si>
    <t>Land, building and equipment</t>
  </si>
  <si>
    <t xml:space="preserve">Deficits from changes in proportion of investment </t>
  </si>
  <si>
    <t xml:space="preserve">   in subsidiary</t>
  </si>
  <si>
    <t xml:space="preserve">   in subsidiary (Note 17)</t>
  </si>
  <si>
    <t>Increase in equity attribute to non-controlling interests</t>
  </si>
  <si>
    <t xml:space="preserve">   of subsidiaies due to purchase of investment </t>
  </si>
  <si>
    <t xml:space="preserve"> in subsidiary</t>
  </si>
  <si>
    <t>of investment</t>
  </si>
  <si>
    <t xml:space="preserve">in proportion </t>
  </si>
  <si>
    <t xml:space="preserve"> from changes </t>
  </si>
  <si>
    <t>Deficits</t>
  </si>
  <si>
    <t>Net increase in cash and cash equivalents</t>
  </si>
  <si>
    <t>Net cash flows from (used in) investing activities</t>
  </si>
  <si>
    <t>Proceds from increase share capital of subsidiary - non controlling interests</t>
  </si>
  <si>
    <t>Cash receipt from issuing new ordinary shares</t>
  </si>
  <si>
    <t xml:space="preserve"> Excess of acquisition cost over estimated value </t>
  </si>
  <si>
    <t>For the year ended 31 December 2022</t>
  </si>
  <si>
    <t>Balance as at 1 January 2022</t>
  </si>
  <si>
    <t>Balance as at 31 December 2022</t>
  </si>
  <si>
    <t>As at 31 December 2022</t>
  </si>
  <si>
    <t>2022</t>
  </si>
  <si>
    <t>6, 37</t>
  </si>
  <si>
    <t>Dividend paid (Note 44)</t>
  </si>
  <si>
    <t>6, 25</t>
  </si>
  <si>
    <t>6, 22</t>
  </si>
  <si>
    <t>6, 28</t>
  </si>
  <si>
    <t>Share of profit from investments in joint venture</t>
  </si>
  <si>
    <t xml:space="preserve">   Losses on impairment of other non-current assets</t>
  </si>
  <si>
    <t>Share-based payment transaction (Note 33)</t>
  </si>
  <si>
    <t>Increase share capital (Note 32)</t>
  </si>
  <si>
    <t>Transferred to retained earnings (Note 14)</t>
  </si>
  <si>
    <t>6, 35</t>
  </si>
  <si>
    <t xml:space="preserve">   Expenses from insurance contract liabilities (reversal)</t>
  </si>
  <si>
    <t xml:space="preserve">   Unearned insurance premium reserves </t>
  </si>
  <si>
    <t>Net cash flows from (used in) operating activities</t>
  </si>
  <si>
    <t>Cash flows from (used in) operating activities</t>
  </si>
  <si>
    <t xml:space="preserve">        receivable by installments </t>
  </si>
  <si>
    <t xml:space="preserve">      Properties foreclosed transferred from loans receivable </t>
  </si>
  <si>
    <t xml:space="preserve">        from purchase of accounts receivable</t>
  </si>
  <si>
    <t xml:space="preserve">       recorded as liabilities</t>
  </si>
  <si>
    <t>-</t>
  </si>
  <si>
    <t xml:space="preserve">Treasury shares </t>
  </si>
  <si>
    <t xml:space="preserve">      1,531,104,648 ordinary shares of Baht 0.5 each</t>
  </si>
  <si>
    <t xml:space="preserve">         (2021: 1,529,143,490 ordinary shares of Baht 0.5 each)</t>
  </si>
  <si>
    <t xml:space="preserve">         (2021: 1,367,310,111 ordinary shares of Baht 0.5 each)</t>
  </si>
  <si>
    <t xml:space="preserve">   of interest acquired in net assets of subsidiaries</t>
  </si>
  <si>
    <t xml:space="preserve">   Gains on revaluation of financial assets</t>
  </si>
  <si>
    <t xml:space="preserve">   Profit attributable to equity holders of the Company </t>
  </si>
  <si>
    <t xml:space="preserve">   Decrease in fair value of investment properties</t>
  </si>
  <si>
    <t>17, 23</t>
  </si>
  <si>
    <t xml:space="preserve">   of warrant (Note 32)</t>
  </si>
  <si>
    <t xml:space="preserve">   of warrant (Note 32, 33)</t>
  </si>
  <si>
    <t xml:space="preserve">   in subsidiary </t>
  </si>
  <si>
    <t xml:space="preserve">      1,459,148,903 ordinary shares of Baht 0.5 each</t>
  </si>
  <si>
    <t xml:space="preserve">   Losses (gains) on sales and written-off assets</t>
  </si>
  <si>
    <t xml:space="preserve">      Purchase of loans receivable from purchase of accounts</t>
  </si>
  <si>
    <t xml:space="preserve">      Increase in other receivables from auction</t>
  </si>
  <si>
    <t xml:space="preserve">      Written-off bad debt</t>
  </si>
  <si>
    <t xml:space="preserve">      Increase in lease liabilities</t>
  </si>
  <si>
    <t xml:space="preserve">      Amortised right-of-use assets recorded as cost of project</t>
  </si>
  <si>
    <t xml:space="preserve">   Share of profit from investments in subsidiaries</t>
  </si>
  <si>
    <t xml:space="preserve">   Share of profit from investment in joint venture</t>
  </si>
  <si>
    <t>Bank deposits - pledge as collateral</t>
  </si>
  <si>
    <t>Investments in joint venture</t>
  </si>
  <si>
    <t>Investment properties</t>
  </si>
  <si>
    <t>Gains on loans receivable from purchase of accounts receivable</t>
  </si>
  <si>
    <t>Actuarial losses - net of income tax</t>
  </si>
  <si>
    <t>Profit attributable to</t>
  </si>
  <si>
    <t>Total comprehensive income attributable to</t>
  </si>
  <si>
    <t>Cash paid for investments in subsidiaries</t>
  </si>
  <si>
    <t>Cash paid for investments in joint venture</t>
  </si>
  <si>
    <t xml:space="preserve">      Transfer assets under construction and right-of-use assets </t>
  </si>
  <si>
    <t xml:space="preserve">Gain on financial assets measured at fair value throught </t>
  </si>
  <si>
    <t xml:space="preserve">   profit or loss </t>
  </si>
  <si>
    <t xml:space="preserve">Other comprehensive income not to be reclassified to </t>
  </si>
  <si>
    <t xml:space="preserve">   profit or loss in subsequent periods</t>
  </si>
  <si>
    <t xml:space="preserve">   fair value through other compehensive income - net of income tax</t>
  </si>
  <si>
    <t xml:space="preserve">Gain (losses) on change in value of equity instruments designated at  </t>
  </si>
  <si>
    <t xml:space="preserve">         to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</si>
</sst>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/>
    <xf numFmtId="0" fontId="3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6" applyNumberFormat="0" applyAlignment="0" applyProtection="0">
      <alignment horizontal="left" vertical="center"/>
    </xf>
    <xf numFmtId="0" fontId="8" fillId="0" borderId="2">
      <alignment horizontal="left" vertical="center"/>
    </xf>
    <xf numFmtId="37" fontId="9" fillId="0" borderId="0"/>
    <xf numFmtId="167" fontId="6" fillId="0" borderId="0"/>
    <xf numFmtId="0" fontId="2" fillId="0" borderId="0"/>
    <xf numFmtId="0" fontId="11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</cellStyleXfs>
  <cellXfs count="201">
    <xf numFmtId="0" fontId="0" fillId="0" borderId="0" xfId="0"/>
    <xf numFmtId="0" fontId="10" fillId="0" borderId="0" xfId="0" quotePrefix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0" fontId="12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right" vertical="center"/>
    </xf>
    <xf numFmtId="1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165" fontId="12" fillId="0" borderId="0" xfId="0" quotePrefix="1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vertical="center"/>
    </xf>
    <xf numFmtId="165" fontId="12" fillId="0" borderId="0" xfId="0" quotePrefix="1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1" fontId="12" fillId="0" borderId="0" xfId="0" applyNumberFormat="1" applyFont="1" applyFill="1" applyAlignment="1">
      <alignment vertical="center"/>
    </xf>
    <xf numFmtId="0" fontId="12" fillId="0" borderId="0" xfId="0" quotePrefix="1" applyNumberFormat="1" applyFont="1" applyBorder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Continuous" vertical="center"/>
    </xf>
    <xf numFmtId="165" fontId="16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5" fontId="12" fillId="0" borderId="3" xfId="0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41" fontId="12" fillId="0" borderId="4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" fontId="10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41" fontId="12" fillId="0" borderId="0" xfId="2" applyNumberFormat="1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41" fontId="12" fillId="0" borderId="3" xfId="0" applyNumberFormat="1" applyFont="1" applyFill="1" applyBorder="1" applyAlignment="1">
      <alignment horizontal="center" vertical="center"/>
    </xf>
    <xf numFmtId="0" fontId="14" fillId="0" borderId="0" xfId="12" applyNumberFormat="1" applyFont="1" applyFill="1" applyAlignment="1">
      <alignment horizontal="center" vertical="center"/>
    </xf>
    <xf numFmtId="165" fontId="12" fillId="0" borderId="0" xfId="12" applyNumberFormat="1" applyFont="1" applyFill="1" applyAlignment="1">
      <alignment vertical="center"/>
    </xf>
    <xf numFmtId="41" fontId="12" fillId="0" borderId="0" xfId="12" applyNumberFormat="1" applyFont="1" applyFill="1" applyAlignment="1">
      <alignment horizontal="right" vertical="center"/>
    </xf>
    <xf numFmtId="165" fontId="12" fillId="0" borderId="0" xfId="12" applyNumberFormat="1" applyFont="1" applyFill="1" applyAlignment="1">
      <alignment horizontal="right" vertical="center"/>
    </xf>
    <xf numFmtId="165" fontId="12" fillId="0" borderId="0" xfId="12" applyNumberFormat="1" applyFont="1" applyFill="1" applyBorder="1" applyAlignment="1">
      <alignment horizontal="center" vertical="center"/>
    </xf>
    <xf numFmtId="41" fontId="12" fillId="0" borderId="0" xfId="12" applyNumberFormat="1" applyFont="1" applyFill="1" applyBorder="1" applyAlignment="1">
      <alignment horizontal="center" vertical="center"/>
    </xf>
    <xf numFmtId="0" fontId="12" fillId="0" borderId="0" xfId="12" applyNumberFormat="1" applyFont="1" applyFill="1" applyAlignment="1">
      <alignment vertical="center"/>
    </xf>
    <xf numFmtId="165" fontId="12" fillId="0" borderId="0" xfId="12" applyNumberFormat="1" applyFont="1" applyFill="1" applyAlignment="1">
      <alignment horizontal="center" vertical="center"/>
    </xf>
    <xf numFmtId="0" fontId="18" fillId="0" borderId="0" xfId="12" applyNumberFormat="1" applyFont="1" applyFill="1" applyAlignment="1">
      <alignment horizontal="center" vertical="center"/>
    </xf>
    <xf numFmtId="166" fontId="15" fillId="0" borderId="0" xfId="12" applyNumberFormat="1" applyFont="1" applyFill="1" applyAlignment="1">
      <alignment horizontal="right" vertical="center"/>
    </xf>
    <xf numFmtId="1" fontId="15" fillId="0" borderId="0" xfId="12" applyNumberFormat="1" applyFont="1" applyFill="1" applyAlignment="1">
      <alignment horizontal="center" vertical="center"/>
    </xf>
    <xf numFmtId="41" fontId="15" fillId="0" borderId="0" xfId="12" applyNumberFormat="1" applyFont="1" applyFill="1" applyAlignment="1">
      <alignment vertical="center"/>
    </xf>
    <xf numFmtId="41" fontId="12" fillId="0" borderId="0" xfId="10" applyNumberFormat="1" applyFont="1" applyFill="1" applyBorder="1" applyAlignment="1">
      <alignment horizontal="center" vertical="center"/>
    </xf>
    <xf numFmtId="165" fontId="12" fillId="0" borderId="4" xfId="12" applyNumberFormat="1" applyFont="1" applyFill="1" applyBorder="1" applyAlignment="1">
      <alignment horizontal="center" vertical="center"/>
    </xf>
    <xf numFmtId="43" fontId="12" fillId="0" borderId="4" xfId="12" applyNumberFormat="1" applyFont="1" applyFill="1" applyBorder="1" applyAlignment="1">
      <alignment horizontal="right" vertical="center"/>
    </xf>
    <xf numFmtId="43" fontId="12" fillId="0" borderId="0" xfId="12" applyNumberFormat="1" applyFont="1" applyFill="1" applyAlignment="1">
      <alignment vertical="center"/>
    </xf>
    <xf numFmtId="43" fontId="12" fillId="0" borderId="0" xfId="12" applyNumberFormat="1" applyFont="1" applyFill="1" applyBorder="1" applyAlignment="1">
      <alignment horizontal="right" vertical="center"/>
    </xf>
    <xf numFmtId="165" fontId="12" fillId="0" borderId="7" xfId="0" applyNumberFormat="1" applyFont="1" applyFill="1" applyBorder="1" applyAlignment="1">
      <alignment horizontal="center" vertical="center"/>
    </xf>
    <xf numFmtId="165" fontId="12" fillId="0" borderId="7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1" fontId="12" fillId="0" borderId="7" xfId="0" applyNumberFormat="1" applyFont="1" applyFill="1" applyBorder="1" applyAlignment="1">
      <alignment horizontal="center" vertical="center"/>
    </xf>
    <xf numFmtId="165" fontId="12" fillId="0" borderId="0" xfId="12" applyNumberFormat="1" applyFont="1" applyFill="1" applyBorder="1" applyAlignment="1">
      <alignment vertical="center"/>
    </xf>
    <xf numFmtId="49" fontId="12" fillId="0" borderId="0" xfId="14" applyNumberFormat="1" applyFont="1" applyFill="1" applyBorder="1" applyAlignment="1">
      <alignment vertical="center"/>
    </xf>
    <xf numFmtId="37" fontId="12" fillId="0" borderId="0" xfId="12" applyNumberFormat="1" applyFont="1" applyFill="1" applyBorder="1" applyAlignment="1">
      <alignment vertical="center"/>
    </xf>
    <xf numFmtId="166" fontId="15" fillId="0" borderId="0" xfId="12" applyNumberFormat="1" applyFont="1" applyFill="1" applyBorder="1" applyAlignment="1">
      <alignment horizontal="right" vertical="center"/>
    </xf>
    <xf numFmtId="1" fontId="15" fillId="0" borderId="0" xfId="12" applyNumberFormat="1" applyFont="1" applyFill="1" applyBorder="1" applyAlignment="1">
      <alignment horizontal="center" vertical="center"/>
    </xf>
    <xf numFmtId="0" fontId="12" fillId="0" borderId="0" xfId="12" applyNumberFormat="1" applyFont="1" applyFill="1" applyBorder="1" applyAlignment="1">
      <alignment vertical="center"/>
    </xf>
    <xf numFmtId="49" fontId="14" fillId="0" borderId="0" xfId="14" applyNumberFormat="1" applyFont="1" applyFill="1" applyBorder="1" applyAlignment="1">
      <alignment vertical="center"/>
    </xf>
    <xf numFmtId="43" fontId="12" fillId="2" borderId="0" xfId="12" applyNumberFormat="1" applyFont="1" applyFill="1" applyAlignment="1">
      <alignment vertical="center"/>
    </xf>
    <xf numFmtId="41" fontId="12" fillId="0" borderId="0" xfId="12" applyNumberFormat="1" applyFont="1" applyFill="1" applyAlignment="1">
      <alignment horizontal="center" vertical="center"/>
    </xf>
    <xf numFmtId="49" fontId="10" fillId="0" borderId="0" xfId="14" applyNumberFormat="1" applyFont="1" applyFill="1" applyBorder="1" applyAlignment="1">
      <alignment vertical="center"/>
    </xf>
    <xf numFmtId="41" fontId="12" fillId="0" borderId="0" xfId="12" applyNumberFormat="1" applyFont="1" applyFill="1" applyBorder="1" applyAlignment="1">
      <alignment horizontal="right" vertical="center"/>
    </xf>
    <xf numFmtId="165" fontId="12" fillId="0" borderId="0" xfId="15" applyNumberFormat="1" applyFont="1" applyFill="1" applyAlignment="1">
      <alignment horizontal="right" vertical="center"/>
    </xf>
    <xf numFmtId="41" fontId="12" fillId="0" borderId="0" xfId="13" applyNumberFormat="1" applyFont="1" applyFill="1" applyAlignment="1">
      <alignment horizontal="center" vertical="center"/>
    </xf>
    <xf numFmtId="41" fontId="12" fillId="0" borderId="1" xfId="13" applyNumberFormat="1" applyFont="1" applyFill="1" applyBorder="1" applyAlignment="1">
      <alignment horizontal="center" vertical="center"/>
    </xf>
    <xf numFmtId="165" fontId="12" fillId="0" borderId="0" xfId="15" applyNumberFormat="1" applyFont="1" applyFill="1" applyBorder="1" applyAlignment="1">
      <alignment horizontal="center" vertical="center"/>
    </xf>
    <xf numFmtId="166" fontId="15" fillId="0" borderId="0" xfId="12" applyNumberFormat="1" applyFont="1" applyFill="1" applyAlignment="1">
      <alignment vertical="center"/>
    </xf>
    <xf numFmtId="41" fontId="12" fillId="0" borderId="0" xfId="15" applyNumberFormat="1" applyFont="1" applyFill="1" applyAlignment="1">
      <alignment horizontal="right" vertical="center"/>
    </xf>
    <xf numFmtId="165" fontId="12" fillId="0" borderId="0" xfId="15" applyNumberFormat="1" applyFont="1" applyFill="1" applyAlignment="1">
      <alignment vertical="center"/>
    </xf>
    <xf numFmtId="41" fontId="12" fillId="0" borderId="3" xfId="12" applyNumberFormat="1" applyFont="1" applyFill="1" applyBorder="1" applyAlignment="1">
      <alignment horizontal="center" vertical="center"/>
    </xf>
    <xf numFmtId="41" fontId="10" fillId="0" borderId="0" xfId="0" quotePrefix="1" applyNumberFormat="1" applyFont="1" applyFill="1" applyAlignment="1">
      <alignment vertical="center"/>
    </xf>
    <xf numFmtId="41" fontId="12" fillId="0" borderId="0" xfId="0" quotePrefix="1" applyNumberFormat="1" applyFont="1" applyFill="1" applyAlignment="1">
      <alignment horizontal="centerContinuous" vertical="center"/>
    </xf>
    <xf numFmtId="41" fontId="12" fillId="0" borderId="0" xfId="0" applyNumberFormat="1" applyFont="1" applyFill="1" applyAlignment="1">
      <alignment horizontal="centerContinuous" vertical="center"/>
    </xf>
    <xf numFmtId="41" fontId="12" fillId="0" borderId="0" xfId="0" applyNumberFormat="1" applyFont="1" applyFill="1" applyAlignment="1">
      <alignment horizontal="left" vertical="center"/>
    </xf>
    <xf numFmtId="41" fontId="10" fillId="0" borderId="0" xfId="11" applyNumberFormat="1" applyFont="1" applyFill="1" applyAlignment="1">
      <alignment horizontal="left" vertical="center"/>
    </xf>
    <xf numFmtId="41" fontId="12" fillId="0" borderId="0" xfId="1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quotePrefix="1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41" fontId="12" fillId="0" borderId="0" xfId="0" quotePrefix="1" applyNumberFormat="1" applyFont="1" applyFill="1" applyAlignment="1">
      <alignment horizontal="left" vertical="center"/>
    </xf>
    <xf numFmtId="41" fontId="10" fillId="0" borderId="0" xfId="0" quotePrefix="1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41" fontId="12" fillId="0" borderId="0" xfId="12" applyNumberFormat="1" applyFont="1" applyFill="1" applyAlignment="1">
      <alignment vertical="center"/>
    </xf>
    <xf numFmtId="41" fontId="12" fillId="0" borderId="0" xfId="0" quotePrefix="1" applyNumberFormat="1" applyFont="1" applyFill="1" applyAlignment="1">
      <alignment horizontal="center" vertical="center"/>
    </xf>
    <xf numFmtId="41" fontId="12" fillId="0" borderId="5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4" xfId="12" applyNumberFormat="1" applyFont="1" applyFill="1" applyBorder="1" applyAlignment="1">
      <alignment horizontal="right" vertical="center"/>
    </xf>
    <xf numFmtId="165" fontId="12" fillId="2" borderId="0" xfId="12" applyNumberFormat="1" applyFont="1" applyFill="1" applyAlignment="1">
      <alignment horizontal="center" vertical="center"/>
    </xf>
    <xf numFmtId="41" fontId="12" fillId="2" borderId="0" xfId="12" applyNumberFormat="1" applyFont="1" applyFill="1" applyBorder="1" applyAlignment="1">
      <alignment horizontal="center" vertical="center"/>
    </xf>
    <xf numFmtId="37" fontId="12" fillId="0" borderId="0" xfId="11" applyNumberFormat="1" applyFont="1" applyFill="1" applyAlignment="1">
      <alignment horizontal="left" vertical="center"/>
    </xf>
    <xf numFmtId="0" fontId="12" fillId="0" borderId="0" xfId="0" applyFont="1" applyAlignment="1">
      <alignment horizontal="center" vertical="center"/>
    </xf>
    <xf numFmtId="165" fontId="12" fillId="0" borderId="1" xfId="12" applyNumberFormat="1" applyFont="1" applyFill="1" applyBorder="1" applyAlignment="1">
      <alignment horizontal="center" vertical="center"/>
    </xf>
    <xf numFmtId="41" fontId="12" fillId="0" borderId="0" xfId="15" applyNumberFormat="1" applyFont="1" applyFill="1" applyBorder="1" applyAlignment="1">
      <alignment horizontal="right" vertical="center"/>
    </xf>
    <xf numFmtId="41" fontId="12" fillId="0" borderId="1" xfId="15" applyNumberFormat="1" applyFont="1" applyFill="1" applyBorder="1" applyAlignment="1">
      <alignment horizontal="center" vertical="center"/>
    </xf>
    <xf numFmtId="41" fontId="12" fillId="0" borderId="0" xfId="15" applyNumberFormat="1" applyFont="1" applyFill="1" applyAlignment="1">
      <alignment horizontal="center" vertical="center"/>
    </xf>
    <xf numFmtId="41" fontId="12" fillId="2" borderId="0" xfId="15" applyNumberFormat="1" applyFont="1" applyFill="1" applyAlignment="1">
      <alignment horizontal="right" vertical="center"/>
    </xf>
    <xf numFmtId="41" fontId="12" fillId="2" borderId="0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horizontal="center" vertical="center"/>
    </xf>
    <xf numFmtId="41" fontId="15" fillId="0" borderId="0" xfId="15" applyNumberFormat="1" applyFont="1" applyFill="1" applyAlignment="1">
      <alignment vertical="center"/>
    </xf>
    <xf numFmtId="41" fontId="15" fillId="0" borderId="0" xfId="12" applyNumberFormat="1" applyFont="1" applyFill="1" applyAlignment="1">
      <alignment horizontal="right" vertical="center"/>
    </xf>
    <xf numFmtId="41" fontId="15" fillId="0" borderId="0" xfId="15" applyNumberFormat="1" applyFont="1" applyFill="1" applyAlignment="1">
      <alignment horizontal="right" vertical="center"/>
    </xf>
    <xf numFmtId="41" fontId="15" fillId="0" borderId="0" xfId="12" applyNumberFormat="1" applyFont="1" applyFill="1" applyBorder="1" applyAlignment="1">
      <alignment horizontal="right" vertical="center"/>
    </xf>
    <xf numFmtId="41" fontId="12" fillId="0" borderId="0" xfId="12" applyNumberFormat="1" applyFont="1" applyFill="1" applyBorder="1" applyAlignment="1">
      <alignment vertical="center"/>
    </xf>
    <xf numFmtId="41" fontId="4" fillId="0" borderId="1" xfId="15" applyNumberFormat="1" applyFont="1" applyFill="1" applyBorder="1" applyAlignment="1">
      <alignment horizontal="right" vertical="center"/>
    </xf>
    <xf numFmtId="41" fontId="12" fillId="0" borderId="0" xfId="10" applyNumberFormat="1" applyFont="1" applyFill="1" applyBorder="1" applyAlignment="1">
      <alignment vertical="center"/>
    </xf>
    <xf numFmtId="41" fontId="4" fillId="0" borderId="0" xfId="15" applyNumberFormat="1" applyFont="1" applyFill="1" applyBorder="1" applyAlignment="1">
      <alignment horizontal="right" vertical="center"/>
    </xf>
    <xf numFmtId="41" fontId="4" fillId="0" borderId="0" xfId="12" applyNumberFormat="1" applyFont="1" applyFill="1" applyAlignment="1">
      <alignment horizontal="right" vertical="center"/>
    </xf>
    <xf numFmtId="41" fontId="15" fillId="0" borderId="4" xfId="15" applyNumberFormat="1" applyFont="1" applyFill="1" applyBorder="1" applyAlignment="1">
      <alignment horizontal="right" vertical="center"/>
    </xf>
    <xf numFmtId="41" fontId="12" fillId="2" borderId="0" xfId="12" applyNumberFormat="1" applyFont="1" applyFill="1" applyAlignment="1">
      <alignment horizontal="right" vertical="center"/>
    </xf>
    <xf numFmtId="41" fontId="12" fillId="0" borderId="0" xfId="12" applyNumberFormat="1" applyFont="1" applyAlignment="1">
      <alignment horizontal="center" vertical="center"/>
    </xf>
    <xf numFmtId="0" fontId="14" fillId="0" borderId="0" xfId="12" applyFont="1" applyAlignment="1">
      <alignment horizontal="center" vertical="center"/>
    </xf>
    <xf numFmtId="165" fontId="12" fillId="0" borderId="0" xfId="12" applyNumberFormat="1" applyFont="1" applyAlignment="1">
      <alignment vertical="center"/>
    </xf>
    <xf numFmtId="41" fontId="12" fillId="0" borderId="0" xfId="12" applyNumberFormat="1" applyFont="1" applyAlignment="1">
      <alignment horizontal="right" vertical="center"/>
    </xf>
    <xf numFmtId="165" fontId="12" fillId="0" borderId="0" xfId="12" applyNumberFormat="1" applyFont="1" applyAlignment="1">
      <alignment horizontal="center" vertical="center"/>
    </xf>
    <xf numFmtId="41" fontId="12" fillId="0" borderId="2" xfId="12" applyNumberFormat="1" applyFont="1" applyBorder="1" applyAlignment="1">
      <alignment horizontal="right" vertical="center"/>
    </xf>
    <xf numFmtId="0" fontId="12" fillId="0" borderId="0" xfId="12" applyFont="1" applyAlignment="1">
      <alignment vertical="center"/>
    </xf>
    <xf numFmtId="0" fontId="12" fillId="0" borderId="0" xfId="12" applyFont="1" applyAlignment="1">
      <alignment horizontal="center" vertical="center"/>
    </xf>
    <xf numFmtId="41" fontId="12" fillId="0" borderId="3" xfId="12" applyNumberFormat="1" applyFont="1" applyBorder="1" applyAlignment="1">
      <alignment horizontal="right" vertical="center"/>
    </xf>
    <xf numFmtId="165" fontId="12" fillId="0" borderId="2" xfId="12" applyNumberFormat="1" applyFont="1" applyBorder="1" applyAlignment="1">
      <alignment horizontal="center" vertical="center"/>
    </xf>
    <xf numFmtId="165" fontId="12" fillId="0" borderId="4" xfId="12" applyNumberFormat="1" applyFont="1" applyBorder="1" applyAlignment="1">
      <alignment horizontal="right" vertical="center"/>
    </xf>
    <xf numFmtId="165" fontId="12" fillId="0" borderId="0" xfId="12" applyNumberFormat="1" applyFont="1" applyAlignment="1">
      <alignment horizontal="right" vertical="center"/>
    </xf>
    <xf numFmtId="1" fontId="14" fillId="0" borderId="0" xfId="12" applyNumberFormat="1" applyFont="1" applyAlignment="1">
      <alignment horizontal="center" vertical="center"/>
    </xf>
    <xf numFmtId="165" fontId="12" fillId="0" borderId="1" xfId="12" applyNumberFormat="1" applyFont="1" applyBorder="1" applyAlignment="1">
      <alignment horizontal="right" vertical="center"/>
    </xf>
    <xf numFmtId="165" fontId="12" fillId="0" borderId="2" xfId="12" applyNumberFormat="1" applyFont="1" applyBorder="1" applyAlignment="1">
      <alignment horizontal="right" vertical="center"/>
    </xf>
    <xf numFmtId="0" fontId="18" fillId="0" borderId="0" xfId="12" applyFont="1" applyAlignment="1">
      <alignment horizontal="center" vertical="center"/>
    </xf>
    <xf numFmtId="0" fontId="4" fillId="0" borderId="0" xfId="12" applyFont="1" applyAlignment="1">
      <alignment horizontal="center" vertical="center"/>
    </xf>
    <xf numFmtId="165" fontId="12" fillId="0" borderId="7" xfId="15" applyNumberFormat="1" applyFont="1" applyFill="1" applyBorder="1" applyAlignment="1">
      <alignment horizontal="right" vertical="center"/>
    </xf>
    <xf numFmtId="165" fontId="12" fillId="0" borderId="1" xfId="15" applyNumberFormat="1" applyFont="1" applyFill="1" applyBorder="1" applyAlignment="1">
      <alignment horizontal="right" vertical="center"/>
    </xf>
    <xf numFmtId="165" fontId="12" fillId="0" borderId="0" xfId="15" applyNumberFormat="1" applyFont="1" applyFill="1" applyBorder="1" applyAlignment="1">
      <alignment horizontal="right" vertical="center"/>
    </xf>
    <xf numFmtId="165" fontId="12" fillId="0" borderId="1" xfId="15" applyNumberFormat="1" applyFont="1" applyFill="1" applyBorder="1" applyAlignment="1">
      <alignment horizontal="center" vertical="center"/>
    </xf>
    <xf numFmtId="165" fontId="12" fillId="0" borderId="0" xfId="15" applyNumberFormat="1" applyFont="1" applyFill="1" applyAlignment="1">
      <alignment horizontal="center" vertical="center"/>
    </xf>
    <xf numFmtId="165" fontId="12" fillId="0" borderId="2" xfId="15" applyNumberFormat="1" applyFont="1" applyFill="1" applyBorder="1" applyAlignment="1">
      <alignment horizontal="right" vertical="center"/>
    </xf>
    <xf numFmtId="41" fontId="12" fillId="0" borderId="1" xfId="10" applyNumberFormat="1" applyFont="1" applyBorder="1" applyAlignment="1">
      <alignment horizontal="center" vertical="center"/>
    </xf>
    <xf numFmtId="165" fontId="4" fillId="0" borderId="0" xfId="15" applyNumberFormat="1" applyFont="1" applyFill="1" applyBorder="1" applyAlignment="1">
      <alignment vertical="center"/>
    </xf>
    <xf numFmtId="165" fontId="12" fillId="0" borderId="1" xfId="15" applyNumberFormat="1" applyFont="1" applyFill="1" applyBorder="1" applyAlignment="1">
      <alignment vertical="center"/>
    </xf>
    <xf numFmtId="165" fontId="12" fillId="0" borderId="0" xfId="15" applyNumberFormat="1" applyFont="1" applyFill="1" applyBorder="1" applyAlignment="1">
      <alignment vertical="center"/>
    </xf>
    <xf numFmtId="165" fontId="4" fillId="0" borderId="2" xfId="15" applyNumberFormat="1" applyFont="1" applyFill="1" applyBorder="1" applyAlignment="1">
      <alignment vertical="center"/>
    </xf>
    <xf numFmtId="166" fontId="15" fillId="0" borderId="0" xfId="12" applyNumberFormat="1" applyFont="1" applyAlignment="1">
      <alignment horizontal="right" vertical="center"/>
    </xf>
    <xf numFmtId="41" fontId="12" fillId="0" borderId="0" xfId="10" applyNumberFormat="1" applyFont="1" applyAlignment="1">
      <alignment horizontal="center" vertical="center"/>
    </xf>
    <xf numFmtId="1" fontId="15" fillId="0" borderId="0" xfId="12" applyNumberFormat="1" applyFont="1" applyAlignment="1">
      <alignment horizontal="center" vertical="center"/>
    </xf>
    <xf numFmtId="37" fontId="12" fillId="0" borderId="0" xfId="10" applyNumberFormat="1" applyFont="1" applyAlignment="1">
      <alignment vertical="center"/>
    </xf>
    <xf numFmtId="165" fontId="4" fillId="0" borderId="1" xfId="15" applyNumberFormat="1" applyFont="1" applyFill="1" applyBorder="1" applyAlignment="1">
      <alignment horizontal="right" vertical="center"/>
    </xf>
    <xf numFmtId="37" fontId="12" fillId="0" borderId="0" xfId="12" applyNumberFormat="1" applyFont="1" applyAlignment="1">
      <alignment horizontal="right" vertical="center"/>
    </xf>
    <xf numFmtId="165" fontId="4" fillId="0" borderId="0" xfId="15" applyNumberFormat="1" applyFont="1" applyFill="1" applyAlignment="1">
      <alignment horizontal="right" vertical="center"/>
    </xf>
    <xf numFmtId="165" fontId="4" fillId="0" borderId="0" xfId="12" applyNumberFormat="1" applyFont="1" applyAlignment="1">
      <alignment horizontal="right" vertical="center"/>
    </xf>
    <xf numFmtId="0" fontId="12" fillId="0" borderId="0" xfId="12" quotePrefix="1" applyFont="1" applyAlignment="1">
      <alignment horizontal="left" vertical="center"/>
    </xf>
    <xf numFmtId="165" fontId="12" fillId="0" borderId="4" xfId="15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41" fontId="12" fillId="0" borderId="0" xfId="12" applyNumberFormat="1" applyFont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41" fontId="12" fillId="0" borderId="0" xfId="12" applyNumberFormat="1" applyFont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41" fontId="12" fillId="0" borderId="0" xfId="10" applyNumberFormat="1" applyFont="1" applyBorder="1" applyAlignment="1">
      <alignment horizontal="center" vertical="center"/>
    </xf>
    <xf numFmtId="41" fontId="12" fillId="0" borderId="1" xfId="12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vertical="center"/>
    </xf>
    <xf numFmtId="41" fontId="12" fillId="0" borderId="0" xfId="12" applyNumberFormat="1" applyFont="1" applyAlignment="1">
      <alignment vertical="center"/>
    </xf>
    <xf numFmtId="41" fontId="12" fillId="0" borderId="3" xfId="0" applyNumberFormat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2" xfId="12" applyNumberFormat="1" applyFont="1" applyFill="1" applyBorder="1" applyAlignment="1">
      <alignment horizontal="center" vertical="center"/>
    </xf>
    <xf numFmtId="41" fontId="19" fillId="0" borderId="0" xfId="12" applyNumberFormat="1" applyFont="1" applyAlignment="1">
      <alignment horizontal="right" vertical="center"/>
    </xf>
  </cellXfs>
  <cellStyles count="16">
    <cellStyle name="Body" xfId="5" xr:uid="{00000000-0005-0000-0000-000000000000}"/>
    <cellStyle name="Comma" xfId="15" builtinId="3"/>
    <cellStyle name="Comma 14 3 5" xfId="13" xr:uid="{00000000-0005-0000-0000-000002000000}"/>
    <cellStyle name="Comma 2" xfId="4" xr:uid="{00000000-0005-0000-0000-000003000000}"/>
    <cellStyle name="Header1" xfId="6" xr:uid="{00000000-0005-0000-0000-000004000000}"/>
    <cellStyle name="Header2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12 10" xfId="12" xr:uid="{00000000-0005-0000-0000-000009000000}"/>
    <cellStyle name="Normal 2" xfId="2" xr:uid="{00000000-0005-0000-0000-00000A000000}"/>
    <cellStyle name="Normal 2 2" xfId="10" xr:uid="{00000000-0005-0000-0000-00000B000000}"/>
    <cellStyle name="Normal 2 3" xfId="14" xr:uid="{00000000-0005-0000-0000-00000C000000}"/>
    <cellStyle name="Normal 3" xfId="3" xr:uid="{00000000-0005-0000-0000-00000D000000}"/>
    <cellStyle name="Normal_BS - E" xfId="11" xr:uid="{00000000-0005-0000-0000-00000E000000}"/>
    <cellStyle name="Normal_BS&amp;PLT Q1'2006" xfId="1" xr:uid="{00000000-0005-0000-0000-00000F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7"/>
  <sheetViews>
    <sheetView showGridLines="0" view="pageBreakPreview" topLeftCell="A80" zoomScaleNormal="85" zoomScaleSheetLayoutView="100" workbookViewId="0">
      <selection activeCell="E80" sqref="E1:E1048576"/>
    </sheetView>
  </sheetViews>
  <sheetFormatPr defaultColWidth="10.5703125" defaultRowHeight="21.75" customHeight="1"/>
  <cols>
    <col min="1" max="1" width="50.42578125" style="42" customWidth="1"/>
    <col min="2" max="2" width="2.42578125" style="42" customWidth="1"/>
    <col min="3" max="3" width="5.85546875" style="42" customWidth="1"/>
    <col min="4" max="4" width="3" style="42" customWidth="1"/>
    <col min="5" max="5" width="17.42578125" style="42" customWidth="1"/>
    <col min="6" max="6" width="3" style="42" customWidth="1"/>
    <col min="7" max="7" width="17.140625" style="42" customWidth="1"/>
    <col min="8" max="8" width="3" style="42" customWidth="1"/>
    <col min="9" max="9" width="18.140625" style="42" customWidth="1"/>
    <col min="10" max="10" width="3" style="42" customWidth="1"/>
    <col min="11" max="11" width="16.5703125" style="42" customWidth="1"/>
    <col min="12" max="12" width="1.42578125" style="42" customWidth="1"/>
    <col min="13" max="13" width="17.5703125" style="42" customWidth="1"/>
    <col min="14" max="14" width="14.42578125" style="42" bestFit="1" customWidth="1"/>
    <col min="15" max="15" width="16.42578125" style="42" bestFit="1" customWidth="1"/>
    <col min="16" max="16" width="17.28515625" style="42" bestFit="1" customWidth="1"/>
    <col min="17" max="16384" width="10.5703125" style="42"/>
  </cols>
  <sheetData>
    <row r="1" spans="1:13" s="102" customFormat="1" ht="21.75" customHeight="1">
      <c r="A1" s="99" t="s">
        <v>0</v>
      </c>
      <c r="B1" s="100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3" s="102" customFormat="1" ht="21.75" customHeight="1">
      <c r="A2" s="54" t="s">
        <v>84</v>
      </c>
      <c r="B2" s="100"/>
      <c r="C2" s="101"/>
      <c r="D2" s="101"/>
      <c r="E2" s="101"/>
      <c r="F2" s="101"/>
      <c r="G2" s="101"/>
      <c r="H2" s="101"/>
      <c r="I2" s="100"/>
      <c r="J2" s="101"/>
      <c r="K2" s="100"/>
      <c r="L2" s="101"/>
    </row>
    <row r="3" spans="1:13" s="104" customFormat="1" ht="21.75" customHeight="1">
      <c r="A3" s="103" t="s">
        <v>266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3" ht="21.75" customHeight="1">
      <c r="A4" s="40"/>
      <c r="B4" s="101"/>
      <c r="C4" s="101"/>
      <c r="D4" s="101"/>
      <c r="E4" s="101"/>
      <c r="F4" s="101"/>
      <c r="G4" s="101"/>
      <c r="H4" s="101"/>
      <c r="I4" s="101"/>
      <c r="J4" s="101"/>
      <c r="L4" s="20" t="s">
        <v>101</v>
      </c>
    </row>
    <row r="5" spans="1:13" ht="21.75" customHeight="1">
      <c r="E5" s="194" t="s">
        <v>1</v>
      </c>
      <c r="F5" s="194"/>
      <c r="G5" s="194"/>
      <c r="I5" s="194" t="s">
        <v>2</v>
      </c>
      <c r="J5" s="194"/>
      <c r="K5" s="194"/>
    </row>
    <row r="6" spans="1:13" ht="21.75" customHeight="1">
      <c r="C6" s="105" t="s">
        <v>3</v>
      </c>
      <c r="D6" s="106"/>
      <c r="E6" s="107" t="s">
        <v>267</v>
      </c>
      <c r="F6" s="106"/>
      <c r="G6" s="107" t="s">
        <v>237</v>
      </c>
      <c r="H6" s="106"/>
      <c r="I6" s="107" t="s">
        <v>267</v>
      </c>
      <c r="J6" s="106"/>
      <c r="K6" s="107" t="s">
        <v>237</v>
      </c>
      <c r="L6" s="108"/>
    </row>
    <row r="7" spans="1:13" ht="21.75" customHeight="1">
      <c r="A7" s="54" t="s">
        <v>4</v>
      </c>
      <c r="E7" s="41"/>
      <c r="G7" s="41"/>
      <c r="I7" s="41"/>
      <c r="K7" s="40"/>
    </row>
    <row r="8" spans="1:13" ht="21.75" customHeight="1">
      <c r="A8" s="54" t="s">
        <v>5</v>
      </c>
      <c r="C8" s="109"/>
    </row>
    <row r="9" spans="1:13" ht="21.75" customHeight="1">
      <c r="A9" s="42" t="s">
        <v>6</v>
      </c>
      <c r="C9" s="142">
        <v>7</v>
      </c>
      <c r="D9" s="143"/>
      <c r="E9" s="144">
        <v>2797092099</v>
      </c>
      <c r="F9" s="144"/>
      <c r="G9" s="144">
        <v>2075973788</v>
      </c>
      <c r="H9" s="144"/>
      <c r="I9" s="144">
        <v>2455082496</v>
      </c>
      <c r="J9" s="61"/>
      <c r="K9" s="144">
        <v>1826984480</v>
      </c>
      <c r="L9" s="20"/>
      <c r="M9" s="144"/>
    </row>
    <row r="10" spans="1:13" ht="21.75" customHeight="1">
      <c r="A10" s="42" t="s">
        <v>168</v>
      </c>
      <c r="C10" s="142"/>
      <c r="D10" s="143"/>
      <c r="E10" s="144">
        <v>1764796</v>
      </c>
      <c r="F10" s="144"/>
      <c r="G10" s="144">
        <v>4160228</v>
      </c>
      <c r="H10" s="144"/>
      <c r="I10" s="144">
        <v>0</v>
      </c>
      <c r="J10" s="61"/>
      <c r="K10" s="144">
        <v>0</v>
      </c>
      <c r="L10" s="20"/>
      <c r="M10" s="144"/>
    </row>
    <row r="11" spans="1:13" ht="21.75" customHeight="1">
      <c r="A11" s="42" t="s">
        <v>7</v>
      </c>
      <c r="C11" s="142" t="s">
        <v>240</v>
      </c>
      <c r="D11" s="145"/>
      <c r="E11" s="144">
        <v>803781931</v>
      </c>
      <c r="F11" s="144"/>
      <c r="G11" s="144">
        <v>724997202</v>
      </c>
      <c r="H11" s="144"/>
      <c r="I11" s="144">
        <v>31280514</v>
      </c>
      <c r="J11" s="90"/>
      <c r="K11" s="144">
        <v>15106405</v>
      </c>
      <c r="L11" s="21"/>
      <c r="M11" s="144"/>
    </row>
    <row r="12" spans="1:13" ht="21.75" customHeight="1">
      <c r="A12" s="42" t="s">
        <v>75</v>
      </c>
      <c r="C12" s="142" t="s">
        <v>241</v>
      </c>
      <c r="D12" s="145"/>
      <c r="E12" s="144">
        <v>31666513</v>
      </c>
      <c r="F12" s="144"/>
      <c r="G12" s="144">
        <v>32076844</v>
      </c>
      <c r="H12" s="144"/>
      <c r="I12" s="144">
        <v>29912861</v>
      </c>
      <c r="J12" s="90"/>
      <c r="K12" s="144">
        <v>26997768</v>
      </c>
      <c r="L12" s="21"/>
      <c r="M12" s="144"/>
    </row>
    <row r="13" spans="1:13" ht="21.75" customHeight="1">
      <c r="A13" s="42" t="s">
        <v>157</v>
      </c>
      <c r="C13" s="142">
        <v>10</v>
      </c>
      <c r="D13" s="145"/>
      <c r="E13" s="144">
        <v>102700551</v>
      </c>
      <c r="F13" s="144"/>
      <c r="G13" s="144">
        <v>37236551</v>
      </c>
      <c r="H13" s="144"/>
      <c r="I13" s="144">
        <v>0</v>
      </c>
      <c r="J13" s="90"/>
      <c r="K13" s="144">
        <v>0</v>
      </c>
      <c r="L13" s="21"/>
      <c r="M13" s="144"/>
    </row>
    <row r="14" spans="1:13" ht="21.75" customHeight="1">
      <c r="A14" s="42" t="s">
        <v>143</v>
      </c>
      <c r="C14" s="142">
        <v>11</v>
      </c>
      <c r="D14" s="145"/>
      <c r="E14" s="144">
        <v>200961119</v>
      </c>
      <c r="F14" s="144"/>
      <c r="G14" s="144">
        <v>131035262</v>
      </c>
      <c r="H14" s="144"/>
      <c r="I14" s="144">
        <v>0</v>
      </c>
      <c r="J14" s="90"/>
      <c r="K14" s="144">
        <v>0</v>
      </c>
      <c r="L14" s="21"/>
      <c r="M14" s="144"/>
    </row>
    <row r="15" spans="1:13" ht="21.75" customHeight="1">
      <c r="A15" s="42" t="s">
        <v>144</v>
      </c>
      <c r="C15" s="142">
        <v>12</v>
      </c>
      <c r="D15" s="145"/>
      <c r="E15" s="144">
        <v>39050018</v>
      </c>
      <c r="F15" s="144"/>
      <c r="G15" s="144">
        <v>29714296</v>
      </c>
      <c r="H15" s="144"/>
      <c r="I15" s="144">
        <v>0</v>
      </c>
      <c r="J15" s="90"/>
      <c r="K15" s="144">
        <v>0</v>
      </c>
      <c r="L15" s="21"/>
      <c r="M15" s="144"/>
    </row>
    <row r="16" spans="1:13" ht="21.75" customHeight="1">
      <c r="A16" s="42" t="s">
        <v>117</v>
      </c>
      <c r="C16" s="142"/>
      <c r="D16" s="145"/>
      <c r="E16" s="144"/>
      <c r="F16" s="144"/>
      <c r="G16" s="144"/>
      <c r="H16" s="144"/>
      <c r="I16" s="144"/>
      <c r="J16" s="90"/>
      <c r="K16" s="144"/>
      <c r="L16" s="21"/>
      <c r="M16" s="144"/>
    </row>
    <row r="17" spans="1:13" ht="21.75" customHeight="1">
      <c r="A17" s="42" t="s">
        <v>118</v>
      </c>
      <c r="C17" s="142">
        <v>13</v>
      </c>
      <c r="D17" s="145"/>
      <c r="E17" s="144">
        <v>744208886</v>
      </c>
      <c r="F17" s="144"/>
      <c r="G17" s="144">
        <v>552365084</v>
      </c>
      <c r="H17" s="144"/>
      <c r="I17" s="144">
        <v>368290124</v>
      </c>
      <c r="J17" s="90"/>
      <c r="K17" s="144">
        <v>299369135</v>
      </c>
      <c r="L17" s="21"/>
      <c r="M17" s="144"/>
    </row>
    <row r="18" spans="1:13" ht="21.75" customHeight="1">
      <c r="A18" s="102" t="s">
        <v>105</v>
      </c>
      <c r="B18" s="110"/>
      <c r="C18" s="142">
        <v>6</v>
      </c>
      <c r="D18" s="143"/>
      <c r="E18" s="144">
        <v>500000000</v>
      </c>
      <c r="F18" s="144"/>
      <c r="G18" s="144">
        <v>0</v>
      </c>
      <c r="H18" s="144"/>
      <c r="I18" s="144">
        <v>16694000000</v>
      </c>
      <c r="J18" s="61"/>
      <c r="K18" s="144">
        <v>9181000000</v>
      </c>
      <c r="L18" s="20"/>
      <c r="M18" s="144"/>
    </row>
    <row r="19" spans="1:13" ht="21.75" customHeight="1">
      <c r="A19" s="102" t="s">
        <v>205</v>
      </c>
      <c r="B19" s="110"/>
      <c r="C19" s="142">
        <v>14</v>
      </c>
      <c r="D19" s="143"/>
      <c r="E19" s="144">
        <v>2698543018</v>
      </c>
      <c r="F19" s="144"/>
      <c r="G19" s="144">
        <v>6357796738</v>
      </c>
      <c r="H19" s="144"/>
      <c r="I19" s="144">
        <v>2417253399</v>
      </c>
      <c r="J19" s="61"/>
      <c r="K19" s="144">
        <v>6200564386</v>
      </c>
      <c r="L19" s="20"/>
      <c r="M19" s="144"/>
    </row>
    <row r="20" spans="1:13" ht="21.75" customHeight="1">
      <c r="A20" s="110" t="s">
        <v>145</v>
      </c>
      <c r="B20" s="110"/>
      <c r="C20" s="142">
        <v>15</v>
      </c>
      <c r="D20" s="143"/>
      <c r="E20" s="144">
        <v>1686207628</v>
      </c>
      <c r="F20" s="144"/>
      <c r="G20" s="144">
        <v>979012539</v>
      </c>
      <c r="H20" s="144"/>
      <c r="I20" s="144">
        <v>0</v>
      </c>
      <c r="J20" s="90"/>
      <c r="K20" s="144">
        <v>0</v>
      </c>
      <c r="L20" s="20"/>
      <c r="M20" s="144"/>
    </row>
    <row r="21" spans="1:13" ht="21.75" customHeight="1">
      <c r="A21" s="42" t="s">
        <v>8</v>
      </c>
      <c r="C21" s="142" t="s">
        <v>242</v>
      </c>
      <c r="D21" s="143"/>
      <c r="E21" s="144">
        <v>166119258</v>
      </c>
      <c r="F21" s="144"/>
      <c r="G21" s="144">
        <v>160668561</v>
      </c>
      <c r="H21" s="144"/>
      <c r="I21" s="144">
        <v>42438408</v>
      </c>
      <c r="J21" s="61"/>
      <c r="K21" s="144">
        <v>28499266</v>
      </c>
      <c r="L21" s="20"/>
      <c r="M21" s="144"/>
    </row>
    <row r="22" spans="1:13" ht="21.75" customHeight="1">
      <c r="A22" s="54" t="s">
        <v>9</v>
      </c>
      <c r="C22" s="142"/>
      <c r="D22" s="143"/>
      <c r="E22" s="146">
        <f>SUM(E9:E21)</f>
        <v>9772095817</v>
      </c>
      <c r="F22" s="144"/>
      <c r="G22" s="146">
        <f>SUM(G9:G21)</f>
        <v>11085037093</v>
      </c>
      <c r="H22" s="144"/>
      <c r="I22" s="146">
        <f>SUM(I9:I21)</f>
        <v>22038257802</v>
      </c>
      <c r="J22" s="61"/>
      <c r="K22" s="146">
        <f>SUM(K9:K21)</f>
        <v>17578521440</v>
      </c>
      <c r="L22" s="20"/>
      <c r="M22" s="144"/>
    </row>
    <row r="23" spans="1:13" ht="21.75" customHeight="1">
      <c r="A23" s="54" t="s">
        <v>10</v>
      </c>
      <c r="C23" s="142"/>
      <c r="D23" s="143"/>
      <c r="E23" s="144"/>
      <c r="F23" s="144"/>
      <c r="G23" s="144"/>
      <c r="H23" s="144"/>
      <c r="I23" s="144"/>
      <c r="J23" s="61"/>
      <c r="K23" s="144"/>
      <c r="L23" s="20"/>
    </row>
    <row r="24" spans="1:13" ht="21.75" customHeight="1">
      <c r="A24" s="42" t="s">
        <v>309</v>
      </c>
      <c r="C24" s="142"/>
      <c r="D24" s="143"/>
      <c r="E24" s="144">
        <v>3388168</v>
      </c>
      <c r="F24" s="144"/>
      <c r="G24" s="144">
        <v>2764079</v>
      </c>
      <c r="H24" s="144"/>
      <c r="I24" s="144">
        <v>2197530</v>
      </c>
      <c r="J24" s="61"/>
      <c r="K24" s="144">
        <v>1678764</v>
      </c>
      <c r="L24" s="20"/>
    </row>
    <row r="25" spans="1:13" ht="21.75" customHeight="1">
      <c r="A25" s="42" t="s">
        <v>139</v>
      </c>
      <c r="C25" s="142"/>
      <c r="D25" s="143"/>
      <c r="E25" s="144"/>
      <c r="F25" s="144"/>
      <c r="G25" s="144"/>
      <c r="H25" s="144"/>
      <c r="I25" s="144"/>
      <c r="J25" s="61"/>
      <c r="K25" s="144"/>
      <c r="L25" s="20"/>
    </row>
    <row r="26" spans="1:13" ht="21.75" customHeight="1">
      <c r="A26" s="42" t="s">
        <v>140</v>
      </c>
      <c r="C26" s="142">
        <v>13</v>
      </c>
      <c r="D26" s="143"/>
      <c r="E26" s="144">
        <v>17577298214</v>
      </c>
      <c r="F26" s="144"/>
      <c r="G26" s="144">
        <v>15829143787</v>
      </c>
      <c r="H26" s="144"/>
      <c r="I26" s="144">
        <v>5406315667</v>
      </c>
      <c r="J26" s="61"/>
      <c r="K26" s="144">
        <v>4248945250</v>
      </c>
      <c r="L26" s="20"/>
    </row>
    <row r="27" spans="1:13" ht="21.75" customHeight="1">
      <c r="A27" s="42" t="s">
        <v>204</v>
      </c>
      <c r="C27" s="142" t="s">
        <v>243</v>
      </c>
      <c r="D27" s="143"/>
      <c r="E27" s="144">
        <v>606524365</v>
      </c>
      <c r="F27" s="144"/>
      <c r="G27" s="144">
        <v>273049448</v>
      </c>
      <c r="H27" s="144"/>
      <c r="I27" s="144">
        <v>94542888</v>
      </c>
      <c r="J27" s="61"/>
      <c r="K27" s="144">
        <v>74847062</v>
      </c>
      <c r="L27" s="20"/>
    </row>
    <row r="28" spans="1:13" ht="21.75" customHeight="1">
      <c r="A28" s="42" t="s">
        <v>74</v>
      </c>
      <c r="C28" s="142">
        <v>17</v>
      </c>
      <c r="D28" s="143"/>
      <c r="E28" s="144">
        <v>0</v>
      </c>
      <c r="F28" s="144"/>
      <c r="G28" s="144">
        <v>0</v>
      </c>
      <c r="H28" s="144"/>
      <c r="I28" s="144">
        <v>4602948852</v>
      </c>
      <c r="J28" s="61"/>
      <c r="K28" s="144">
        <v>3590651744</v>
      </c>
      <c r="L28" s="20"/>
    </row>
    <row r="29" spans="1:13" ht="21.75" customHeight="1">
      <c r="A29" s="42" t="s">
        <v>310</v>
      </c>
      <c r="C29" s="142">
        <v>18</v>
      </c>
      <c r="D29" s="143"/>
      <c r="E29" s="144">
        <v>5097860662</v>
      </c>
      <c r="F29" s="144"/>
      <c r="G29" s="144">
        <v>0</v>
      </c>
      <c r="H29" s="144"/>
      <c r="I29" s="144">
        <v>0</v>
      </c>
      <c r="J29" s="61"/>
      <c r="K29" s="144">
        <v>0</v>
      </c>
      <c r="L29" s="20"/>
    </row>
    <row r="30" spans="1:13" ht="21.75" customHeight="1">
      <c r="A30" s="42" t="s">
        <v>311</v>
      </c>
      <c r="C30" s="142">
        <v>19</v>
      </c>
      <c r="D30" s="143"/>
      <c r="E30" s="144">
        <v>28500948</v>
      </c>
      <c r="F30" s="144"/>
      <c r="G30" s="144">
        <v>0</v>
      </c>
      <c r="H30" s="144"/>
      <c r="I30" s="144">
        <v>28500948</v>
      </c>
      <c r="J30" s="61"/>
      <c r="K30" s="144">
        <v>0</v>
      </c>
      <c r="L30" s="20"/>
    </row>
    <row r="31" spans="1:13" ht="21.75" customHeight="1">
      <c r="A31" s="42" t="s">
        <v>247</v>
      </c>
      <c r="C31" s="142">
        <v>20</v>
      </c>
      <c r="D31" s="143"/>
      <c r="E31" s="144">
        <v>197610494</v>
      </c>
      <c r="F31" s="144"/>
      <c r="G31" s="144">
        <v>193671270</v>
      </c>
      <c r="H31" s="144"/>
      <c r="I31" s="144">
        <v>170197359</v>
      </c>
      <c r="J31" s="61"/>
      <c r="K31" s="144">
        <v>166068662</v>
      </c>
      <c r="L31" s="20"/>
    </row>
    <row r="32" spans="1:13" ht="21.75" customHeight="1">
      <c r="A32" s="42" t="s">
        <v>73</v>
      </c>
      <c r="C32" s="142">
        <v>21</v>
      </c>
      <c r="D32" s="143"/>
      <c r="E32" s="144">
        <v>112445770</v>
      </c>
      <c r="F32" s="144"/>
      <c r="G32" s="144">
        <v>144476823</v>
      </c>
      <c r="H32" s="144"/>
      <c r="I32" s="144">
        <v>108827138</v>
      </c>
      <c r="J32" s="61"/>
      <c r="K32" s="144">
        <v>139717299</v>
      </c>
      <c r="L32" s="20"/>
    </row>
    <row r="33" spans="1:13" ht="21.75" customHeight="1">
      <c r="A33" s="120" t="s">
        <v>182</v>
      </c>
      <c r="B33" s="110"/>
      <c r="C33" s="142">
        <v>22</v>
      </c>
      <c r="D33" s="143"/>
      <c r="E33" s="144">
        <v>105970626</v>
      </c>
      <c r="F33" s="144"/>
      <c r="G33" s="144">
        <v>165447008</v>
      </c>
      <c r="H33" s="144"/>
      <c r="I33" s="144">
        <v>90851468</v>
      </c>
      <c r="J33" s="61"/>
      <c r="K33" s="144">
        <v>147194998</v>
      </c>
      <c r="L33" s="20"/>
    </row>
    <row r="34" spans="1:13" ht="21.75" customHeight="1">
      <c r="A34" s="120" t="s">
        <v>262</v>
      </c>
      <c r="B34" s="110"/>
      <c r="C34" s="142"/>
      <c r="D34" s="143"/>
      <c r="F34" s="144"/>
      <c r="G34" s="144"/>
      <c r="H34" s="144"/>
      <c r="I34" s="144"/>
      <c r="J34" s="61"/>
      <c r="K34" s="144"/>
      <c r="L34" s="20"/>
    </row>
    <row r="35" spans="1:13" ht="21.75" customHeight="1">
      <c r="A35" s="147" t="s">
        <v>292</v>
      </c>
      <c r="C35" s="142"/>
      <c r="D35" s="143"/>
      <c r="E35" s="200">
        <v>0</v>
      </c>
      <c r="F35" s="144"/>
      <c r="G35" s="144">
        <v>10969342</v>
      </c>
      <c r="H35" s="144"/>
      <c r="I35" s="144">
        <v>0</v>
      </c>
      <c r="J35" s="61"/>
      <c r="K35" s="144">
        <v>0</v>
      </c>
      <c r="L35" s="20"/>
    </row>
    <row r="36" spans="1:13" ht="21.75" customHeight="1">
      <c r="A36" s="42" t="s">
        <v>151</v>
      </c>
      <c r="B36" s="110"/>
      <c r="C36" s="142" t="s">
        <v>296</v>
      </c>
      <c r="D36" s="143"/>
      <c r="E36" s="144">
        <v>284758860</v>
      </c>
      <c r="F36" s="144"/>
      <c r="G36" s="144">
        <v>273789518</v>
      </c>
      <c r="H36" s="144"/>
      <c r="I36" s="144">
        <v>0</v>
      </c>
      <c r="J36" s="61"/>
      <c r="K36" s="144">
        <v>0</v>
      </c>
      <c r="L36" s="20"/>
    </row>
    <row r="37" spans="1:13" ht="21.75" customHeight="1">
      <c r="A37" s="110" t="s">
        <v>11</v>
      </c>
      <c r="B37" s="110"/>
      <c r="C37" s="142">
        <v>40</v>
      </c>
      <c r="D37" s="143"/>
      <c r="E37" s="144">
        <v>65240206</v>
      </c>
      <c r="F37" s="144"/>
      <c r="G37" s="144">
        <v>40560038</v>
      </c>
      <c r="H37" s="144"/>
      <c r="I37" s="144">
        <v>0</v>
      </c>
      <c r="J37" s="61"/>
      <c r="K37" s="144">
        <v>0</v>
      </c>
      <c r="L37" s="20"/>
    </row>
    <row r="38" spans="1:13" ht="21.75" customHeight="1">
      <c r="A38" s="102" t="s">
        <v>51</v>
      </c>
      <c r="C38" s="142">
        <v>6</v>
      </c>
      <c r="D38" s="143"/>
      <c r="E38" s="144">
        <v>9933497</v>
      </c>
      <c r="F38" s="144"/>
      <c r="G38" s="144">
        <v>17319629</v>
      </c>
      <c r="H38" s="144"/>
      <c r="I38" s="144">
        <v>9894041</v>
      </c>
      <c r="J38" s="61"/>
      <c r="K38" s="144">
        <v>17123517</v>
      </c>
      <c r="L38" s="20"/>
    </row>
    <row r="39" spans="1:13" ht="21.75" customHeight="1">
      <c r="A39" s="54" t="s">
        <v>12</v>
      </c>
      <c r="C39" s="148"/>
      <c r="D39" s="143"/>
      <c r="E39" s="146">
        <f>SUM(E24:E38)</f>
        <v>24089531810</v>
      </c>
      <c r="F39" s="144"/>
      <c r="G39" s="146">
        <f>SUM(G24:G38)</f>
        <v>16951190942</v>
      </c>
      <c r="H39" s="144"/>
      <c r="I39" s="146">
        <f>SUM(I24:I38)</f>
        <v>10514275891</v>
      </c>
      <c r="J39" s="61"/>
      <c r="K39" s="146">
        <f>SUM(K24:K38)</f>
        <v>8386227296</v>
      </c>
      <c r="L39" s="23"/>
    </row>
    <row r="40" spans="1:13" ht="21.75" customHeight="1" thickBot="1">
      <c r="A40" s="54" t="s">
        <v>13</v>
      </c>
      <c r="C40" s="147"/>
      <c r="D40" s="143"/>
      <c r="E40" s="149">
        <f>E22+E39</f>
        <v>33861627627</v>
      </c>
      <c r="F40" s="144"/>
      <c r="G40" s="149">
        <f>G22+G39</f>
        <v>28036228035</v>
      </c>
      <c r="H40" s="144"/>
      <c r="I40" s="149">
        <f>I22+I39</f>
        <v>32552533693</v>
      </c>
      <c r="K40" s="149">
        <f>K22+K39</f>
        <v>25964748736</v>
      </c>
    </row>
    <row r="41" spans="1:13" ht="21.75" customHeight="1" thickTop="1">
      <c r="A41" s="54"/>
      <c r="C41" s="147"/>
      <c r="D41" s="143"/>
      <c r="E41" s="182"/>
      <c r="F41" s="144"/>
      <c r="G41" s="182"/>
      <c r="H41" s="144"/>
      <c r="I41" s="182"/>
      <c r="K41" s="90"/>
    </row>
    <row r="42" spans="1:13" ht="21.75" customHeight="1">
      <c r="A42" s="42" t="s">
        <v>14</v>
      </c>
    </row>
    <row r="43" spans="1:13" ht="21.75" customHeight="1">
      <c r="A43" s="111" t="s">
        <v>0</v>
      </c>
      <c r="B43" s="100"/>
      <c r="C43" s="101"/>
      <c r="D43" s="101"/>
      <c r="E43" s="102"/>
      <c r="F43" s="101"/>
      <c r="G43" s="102"/>
      <c r="H43" s="101"/>
      <c r="I43" s="102"/>
      <c r="J43" s="101"/>
      <c r="K43" s="101"/>
      <c r="L43" s="101"/>
      <c r="M43" s="102"/>
    </row>
    <row r="44" spans="1:13" ht="21.75" customHeight="1">
      <c r="A44" s="112" t="s">
        <v>85</v>
      </c>
      <c r="B44" s="100"/>
      <c r="C44" s="101"/>
      <c r="D44" s="101"/>
      <c r="E44" s="101"/>
      <c r="F44" s="101"/>
      <c r="G44" s="101"/>
      <c r="H44" s="101"/>
      <c r="I44" s="100"/>
      <c r="J44" s="101"/>
      <c r="K44" s="100"/>
      <c r="L44" s="101"/>
      <c r="M44" s="102"/>
    </row>
    <row r="45" spans="1:13" ht="21.75" customHeight="1">
      <c r="A45" s="103" t="s">
        <v>266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104"/>
    </row>
    <row r="46" spans="1:13" s="102" customFormat="1" ht="21.75" customHeight="1">
      <c r="A46" s="40"/>
      <c r="B46" s="101"/>
      <c r="C46" s="101"/>
      <c r="D46" s="101"/>
      <c r="E46" s="101"/>
      <c r="F46" s="101"/>
      <c r="G46" s="101"/>
      <c r="H46" s="101"/>
      <c r="I46" s="101"/>
      <c r="J46" s="101"/>
      <c r="K46" s="42"/>
      <c r="L46" s="20" t="s">
        <v>101</v>
      </c>
      <c r="M46" s="42"/>
    </row>
    <row r="47" spans="1:13" s="102" customFormat="1" ht="21.75" customHeight="1">
      <c r="A47" s="42"/>
      <c r="B47" s="42"/>
      <c r="C47" s="42"/>
      <c r="D47" s="42"/>
      <c r="E47" s="194" t="s">
        <v>1</v>
      </c>
      <c r="F47" s="194"/>
      <c r="G47" s="194"/>
      <c r="H47" s="42"/>
      <c r="I47" s="194" t="s">
        <v>2</v>
      </c>
      <c r="J47" s="194"/>
      <c r="K47" s="194"/>
      <c r="L47" s="42"/>
      <c r="M47" s="42"/>
    </row>
    <row r="48" spans="1:13" s="104" customFormat="1" ht="21.75" customHeight="1">
      <c r="A48" s="42"/>
      <c r="B48" s="42"/>
      <c r="C48" s="105" t="s">
        <v>3</v>
      </c>
      <c r="D48" s="106"/>
      <c r="E48" s="107" t="s">
        <v>267</v>
      </c>
      <c r="F48" s="106"/>
      <c r="G48" s="107" t="s">
        <v>237</v>
      </c>
      <c r="H48" s="106"/>
      <c r="I48" s="107" t="s">
        <v>267</v>
      </c>
      <c r="J48" s="106"/>
      <c r="K48" s="107" t="s">
        <v>237</v>
      </c>
      <c r="L48" s="108"/>
      <c r="M48" s="42"/>
    </row>
    <row r="49" spans="1:12" ht="21.75" customHeight="1">
      <c r="A49" s="54" t="s">
        <v>15</v>
      </c>
    </row>
    <row r="50" spans="1:12" ht="21.75" customHeight="1">
      <c r="A50" s="54" t="s">
        <v>16</v>
      </c>
      <c r="C50" s="67"/>
    </row>
    <row r="51" spans="1:12" ht="21.75" customHeight="1">
      <c r="A51" s="42" t="s">
        <v>176</v>
      </c>
      <c r="B51" s="110"/>
      <c r="C51" s="142">
        <v>24</v>
      </c>
      <c r="D51" s="143"/>
      <c r="E51" s="144">
        <v>0</v>
      </c>
      <c r="F51" s="144"/>
      <c r="G51" s="144">
        <v>300000000</v>
      </c>
      <c r="H51" s="144"/>
      <c r="I51" s="144">
        <v>0</v>
      </c>
      <c r="J51" s="88"/>
      <c r="K51" s="145">
        <v>300000000</v>
      </c>
      <c r="L51" s="40"/>
    </row>
    <row r="52" spans="1:12" ht="21.75" customHeight="1">
      <c r="A52" s="42" t="s">
        <v>17</v>
      </c>
      <c r="B52" s="110"/>
      <c r="C52" s="142" t="s">
        <v>270</v>
      </c>
      <c r="D52" s="143"/>
      <c r="E52" s="145">
        <v>185098315</v>
      </c>
      <c r="F52" s="145"/>
      <c r="G52" s="145">
        <v>162162594</v>
      </c>
      <c r="H52" s="145"/>
      <c r="I52" s="145">
        <v>83458528</v>
      </c>
      <c r="J52" s="88"/>
      <c r="K52" s="145">
        <v>75796386</v>
      </c>
      <c r="L52" s="40"/>
    </row>
    <row r="53" spans="1:12" ht="21.75" customHeight="1">
      <c r="A53" s="42" t="s">
        <v>183</v>
      </c>
      <c r="B53" s="110"/>
      <c r="C53" s="142"/>
      <c r="D53" s="143"/>
      <c r="E53" s="145">
        <v>466506774</v>
      </c>
      <c r="F53" s="145"/>
      <c r="G53" s="145">
        <v>722515056</v>
      </c>
      <c r="H53" s="145"/>
      <c r="I53" s="141">
        <v>0</v>
      </c>
      <c r="J53" s="88"/>
      <c r="K53" s="141">
        <v>0</v>
      </c>
      <c r="L53" s="40"/>
    </row>
    <row r="54" spans="1:12" ht="21.75" customHeight="1">
      <c r="A54" s="42" t="s">
        <v>146</v>
      </c>
      <c r="B54" s="110"/>
      <c r="C54" s="142">
        <v>26</v>
      </c>
      <c r="D54" s="143"/>
      <c r="E54" s="145">
        <v>385367575</v>
      </c>
      <c r="F54" s="145"/>
      <c r="G54" s="145">
        <v>274510318</v>
      </c>
      <c r="H54" s="145"/>
      <c r="I54" s="141">
        <v>0</v>
      </c>
      <c r="J54" s="88"/>
      <c r="K54" s="141">
        <v>0</v>
      </c>
      <c r="L54" s="40"/>
    </row>
    <row r="55" spans="1:12" ht="21.75" customHeight="1">
      <c r="A55" s="42" t="s">
        <v>147</v>
      </c>
      <c r="B55" s="110"/>
      <c r="C55" s="142">
        <v>27</v>
      </c>
      <c r="D55" s="143"/>
      <c r="E55" s="145">
        <v>151483835</v>
      </c>
      <c r="F55" s="145"/>
      <c r="G55" s="145">
        <v>103838276</v>
      </c>
      <c r="H55" s="145"/>
      <c r="I55" s="141">
        <v>0</v>
      </c>
      <c r="J55" s="88"/>
      <c r="K55" s="141">
        <v>0</v>
      </c>
      <c r="L55" s="40"/>
    </row>
    <row r="56" spans="1:12" ht="21.6" customHeight="1">
      <c r="A56" s="42" t="s">
        <v>184</v>
      </c>
      <c r="B56" s="110"/>
      <c r="C56" s="142" t="s">
        <v>271</v>
      </c>
      <c r="D56" s="143"/>
      <c r="E56" s="145">
        <v>50140388</v>
      </c>
      <c r="F56" s="145"/>
      <c r="G56" s="145">
        <v>49527213</v>
      </c>
      <c r="H56" s="145"/>
      <c r="I56" s="141">
        <v>39755414</v>
      </c>
      <c r="J56" s="88"/>
      <c r="K56" s="141">
        <v>33521584</v>
      </c>
      <c r="L56" s="40"/>
    </row>
    <row r="57" spans="1:12" ht="21.75" customHeight="1">
      <c r="A57" s="42" t="s">
        <v>18</v>
      </c>
      <c r="B57" s="110"/>
      <c r="C57" s="142">
        <v>29</v>
      </c>
      <c r="D57" s="143"/>
      <c r="E57" s="145">
        <v>190112402</v>
      </c>
      <c r="F57" s="145"/>
      <c r="G57" s="145">
        <v>469355981</v>
      </c>
      <c r="H57" s="145"/>
      <c r="I57" s="145">
        <v>189542452</v>
      </c>
      <c r="J57" s="88"/>
      <c r="K57" s="145">
        <v>171337984</v>
      </c>
      <c r="L57" s="40"/>
    </row>
    <row r="58" spans="1:12" ht="21.75" customHeight="1">
      <c r="A58" s="42" t="s">
        <v>94</v>
      </c>
      <c r="C58" s="142">
        <v>30</v>
      </c>
      <c r="D58" s="143"/>
      <c r="E58" s="145">
        <v>2646975173</v>
      </c>
      <c r="F58" s="145"/>
      <c r="G58" s="145">
        <v>1696697459</v>
      </c>
      <c r="H58" s="145"/>
      <c r="I58" s="145">
        <v>2646975173</v>
      </c>
      <c r="J58" s="64"/>
      <c r="K58" s="145">
        <v>1696697459</v>
      </c>
      <c r="L58" s="41"/>
    </row>
    <row r="59" spans="1:12" ht="21.75" customHeight="1">
      <c r="A59" s="42" t="s">
        <v>19</v>
      </c>
      <c r="B59" s="110"/>
      <c r="C59" s="142"/>
      <c r="D59" s="143"/>
      <c r="E59" s="145">
        <v>74880628</v>
      </c>
      <c r="F59" s="145"/>
      <c r="G59" s="145">
        <v>103083488</v>
      </c>
      <c r="H59" s="145"/>
      <c r="I59" s="145">
        <v>38149955</v>
      </c>
      <c r="J59" s="88"/>
      <c r="K59" s="145">
        <v>41906261</v>
      </c>
      <c r="L59" s="40"/>
    </row>
    <row r="60" spans="1:12" ht="21.75" customHeight="1">
      <c r="A60" s="42" t="s">
        <v>20</v>
      </c>
      <c r="B60" s="110"/>
      <c r="C60" s="142" t="s">
        <v>272</v>
      </c>
      <c r="D60" s="143"/>
      <c r="E60" s="145">
        <v>82899968</v>
      </c>
      <c r="F60" s="145"/>
      <c r="G60" s="145">
        <v>49260434</v>
      </c>
      <c r="H60" s="145"/>
      <c r="I60" s="145">
        <v>23138625</v>
      </c>
      <c r="J60" s="88"/>
      <c r="K60" s="145">
        <v>19902192</v>
      </c>
      <c r="L60" s="40"/>
    </row>
    <row r="61" spans="1:12" ht="21.75" customHeight="1">
      <c r="A61" s="54" t="s">
        <v>21</v>
      </c>
      <c r="B61" s="67"/>
      <c r="C61" s="142"/>
      <c r="D61" s="143"/>
      <c r="E61" s="150">
        <f>SUM(E51:E60)</f>
        <v>4233465058</v>
      </c>
      <c r="F61" s="145"/>
      <c r="G61" s="150">
        <f>SUM(G51:G60)</f>
        <v>3930950819</v>
      </c>
      <c r="H61" s="145"/>
      <c r="I61" s="150">
        <f>SUM(I51:I60)</f>
        <v>3021020147</v>
      </c>
      <c r="J61" s="64"/>
      <c r="K61" s="150">
        <f>SUM(K51:K60)</f>
        <v>2339161866</v>
      </c>
      <c r="L61" s="40"/>
    </row>
    <row r="62" spans="1:12" ht="21.75" customHeight="1">
      <c r="A62" s="54" t="s">
        <v>22</v>
      </c>
      <c r="B62" s="67"/>
      <c r="C62" s="142"/>
      <c r="D62" s="143"/>
      <c r="E62" s="145"/>
      <c r="F62" s="145"/>
      <c r="G62" s="145"/>
      <c r="H62" s="145"/>
      <c r="I62" s="145"/>
      <c r="J62" s="64"/>
      <c r="K62" s="145"/>
      <c r="L62" s="41"/>
    </row>
    <row r="63" spans="1:12" ht="21.75" customHeight="1">
      <c r="A63" s="42" t="s">
        <v>185</v>
      </c>
      <c r="B63" s="67"/>
      <c r="C63" s="142" t="s">
        <v>271</v>
      </c>
      <c r="D63" s="143"/>
      <c r="E63" s="141">
        <v>68669362</v>
      </c>
      <c r="F63" s="145"/>
      <c r="G63" s="141">
        <v>71766000</v>
      </c>
      <c r="H63" s="145"/>
      <c r="I63" s="141">
        <v>63791193</v>
      </c>
      <c r="J63" s="88"/>
      <c r="K63" s="141">
        <v>68616396</v>
      </c>
      <c r="L63" s="41"/>
    </row>
    <row r="64" spans="1:12" ht="21.75" customHeight="1">
      <c r="A64" s="42" t="s">
        <v>76</v>
      </c>
      <c r="B64" s="67"/>
      <c r="C64" s="142">
        <v>29</v>
      </c>
      <c r="D64" s="143"/>
      <c r="E64" s="141">
        <v>585347762</v>
      </c>
      <c r="F64" s="145"/>
      <c r="G64" s="141">
        <v>433469803</v>
      </c>
      <c r="H64" s="145"/>
      <c r="I64" s="141">
        <v>584187032</v>
      </c>
      <c r="J64" s="64"/>
      <c r="K64" s="141">
        <v>20472771</v>
      </c>
      <c r="L64" s="41"/>
    </row>
    <row r="65" spans="1:14" ht="21.75" customHeight="1">
      <c r="A65" s="42" t="s">
        <v>93</v>
      </c>
      <c r="B65" s="67"/>
      <c r="C65" s="142">
        <v>30</v>
      </c>
      <c r="D65" s="143"/>
      <c r="E65" s="145">
        <v>5827196392</v>
      </c>
      <c r="F65" s="145"/>
      <c r="G65" s="145">
        <v>4485135123</v>
      </c>
      <c r="H65" s="145"/>
      <c r="I65" s="145">
        <v>5827196392</v>
      </c>
      <c r="J65" s="64"/>
      <c r="K65" s="145">
        <v>4485135123</v>
      </c>
      <c r="L65" s="41"/>
    </row>
    <row r="66" spans="1:14" ht="21.75" customHeight="1">
      <c r="A66" s="42" t="s">
        <v>23</v>
      </c>
      <c r="B66" s="67"/>
      <c r="C66" s="142">
        <v>31</v>
      </c>
      <c r="D66" s="143"/>
      <c r="E66" s="145">
        <v>11247673</v>
      </c>
      <c r="F66" s="145"/>
      <c r="G66" s="145">
        <v>9170651</v>
      </c>
      <c r="H66" s="145"/>
      <c r="I66" s="145">
        <v>4383621</v>
      </c>
      <c r="J66" s="64"/>
      <c r="K66" s="145">
        <v>1700060</v>
      </c>
      <c r="L66" s="41"/>
    </row>
    <row r="67" spans="1:14" ht="21.75" customHeight="1">
      <c r="A67" s="42" t="s">
        <v>186</v>
      </c>
      <c r="B67" s="67"/>
      <c r="C67" s="142">
        <v>40</v>
      </c>
      <c r="D67" s="143"/>
      <c r="E67" s="145">
        <v>24045429</v>
      </c>
      <c r="F67" s="145"/>
      <c r="G67" s="145">
        <v>5605856</v>
      </c>
      <c r="H67" s="145"/>
      <c r="I67" s="141">
        <v>18823841</v>
      </c>
      <c r="J67" s="64"/>
      <c r="K67" s="141">
        <v>1361873</v>
      </c>
      <c r="L67" s="41"/>
    </row>
    <row r="68" spans="1:14" ht="21.75" customHeight="1">
      <c r="A68" s="42" t="s">
        <v>87</v>
      </c>
      <c r="B68" s="67"/>
      <c r="C68" s="142">
        <v>6</v>
      </c>
      <c r="D68" s="143"/>
      <c r="E68" s="141">
        <v>23485125</v>
      </c>
      <c r="F68" s="141"/>
      <c r="G68" s="141">
        <v>22476095</v>
      </c>
      <c r="H68" s="141"/>
      <c r="I68" s="141">
        <v>16755419</v>
      </c>
      <c r="J68" s="64"/>
      <c r="K68" s="141">
        <v>16172020</v>
      </c>
      <c r="L68" s="41"/>
    </row>
    <row r="69" spans="1:14" ht="21.75" customHeight="1">
      <c r="A69" s="54" t="s">
        <v>24</v>
      </c>
      <c r="B69" s="67"/>
      <c r="C69" s="148"/>
      <c r="D69" s="143"/>
      <c r="E69" s="150">
        <f>SUM(E62:E68)</f>
        <v>6539991743</v>
      </c>
      <c r="F69" s="145"/>
      <c r="G69" s="150">
        <f>SUM(G62:G68)</f>
        <v>5027623528</v>
      </c>
      <c r="H69" s="145"/>
      <c r="I69" s="150">
        <f>SUM(I62:I68)</f>
        <v>6515137498</v>
      </c>
      <c r="J69" s="64"/>
      <c r="K69" s="150">
        <f>SUM(K62:K68)</f>
        <v>4593458243</v>
      </c>
      <c r="L69" s="41"/>
    </row>
    <row r="70" spans="1:14" ht="21.75" customHeight="1">
      <c r="A70" s="54" t="s">
        <v>25</v>
      </c>
      <c r="C70" s="147"/>
      <c r="D70" s="143"/>
      <c r="E70" s="150">
        <f>E61+E69</f>
        <v>10773456801</v>
      </c>
      <c r="F70" s="145"/>
      <c r="G70" s="150">
        <f>G61+G69</f>
        <v>8958574347</v>
      </c>
      <c r="H70" s="145"/>
      <c r="I70" s="150">
        <f>I61+I69</f>
        <v>9536157645</v>
      </c>
      <c r="J70" s="64"/>
      <c r="K70" s="150">
        <f>K61+K69</f>
        <v>6932620109</v>
      </c>
      <c r="L70" s="41"/>
    </row>
    <row r="71" spans="1:14" ht="21.75" customHeight="1">
      <c r="A71" s="54"/>
      <c r="L71" s="41"/>
    </row>
    <row r="72" spans="1:14" ht="21.75" customHeight="1">
      <c r="A72" s="42" t="s">
        <v>14</v>
      </c>
    </row>
    <row r="73" spans="1:14" ht="21.75" customHeight="1">
      <c r="A73" s="111" t="s">
        <v>0</v>
      </c>
      <c r="B73" s="100"/>
      <c r="C73" s="101"/>
      <c r="D73" s="101"/>
      <c r="E73" s="102"/>
      <c r="F73" s="101"/>
      <c r="G73" s="102"/>
      <c r="H73" s="101"/>
      <c r="I73" s="102"/>
      <c r="J73" s="101"/>
      <c r="K73" s="101"/>
      <c r="L73" s="101"/>
      <c r="M73" s="102"/>
    </row>
    <row r="74" spans="1:14" ht="21.75" customHeight="1">
      <c r="A74" s="112" t="s">
        <v>85</v>
      </c>
      <c r="B74" s="100"/>
      <c r="C74" s="101"/>
      <c r="D74" s="101"/>
      <c r="E74" s="101"/>
      <c r="F74" s="101"/>
      <c r="G74" s="101"/>
      <c r="H74" s="101"/>
      <c r="I74" s="100"/>
      <c r="J74" s="101"/>
      <c r="K74" s="100"/>
      <c r="L74" s="101"/>
      <c r="M74" s="102"/>
    </row>
    <row r="75" spans="1:14" ht="21.75" customHeight="1">
      <c r="A75" s="103" t="s">
        <v>266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104"/>
    </row>
    <row r="76" spans="1:14" ht="21.75" customHeight="1">
      <c r="A76" s="40"/>
      <c r="B76" s="101"/>
      <c r="C76" s="101"/>
      <c r="D76" s="101"/>
      <c r="E76" s="101"/>
      <c r="F76" s="101"/>
      <c r="G76" s="101"/>
      <c r="H76" s="101"/>
      <c r="I76" s="101"/>
      <c r="J76" s="101"/>
      <c r="L76" s="20" t="s">
        <v>101</v>
      </c>
    </row>
    <row r="77" spans="1:14" ht="21.75" customHeight="1">
      <c r="E77" s="194" t="s">
        <v>1</v>
      </c>
      <c r="F77" s="194"/>
      <c r="G77" s="194"/>
      <c r="I77" s="194" t="s">
        <v>2</v>
      </c>
      <c r="J77" s="194"/>
      <c r="K77" s="194"/>
    </row>
    <row r="78" spans="1:14" ht="21.75" customHeight="1">
      <c r="C78" s="105" t="s">
        <v>3</v>
      </c>
      <c r="D78" s="106"/>
      <c r="E78" s="107" t="s">
        <v>267</v>
      </c>
      <c r="F78" s="106"/>
      <c r="G78" s="107" t="s">
        <v>237</v>
      </c>
      <c r="H78" s="106"/>
      <c r="I78" s="107" t="s">
        <v>267</v>
      </c>
      <c r="J78" s="106"/>
      <c r="K78" s="107" t="s">
        <v>237</v>
      </c>
      <c r="L78" s="108"/>
      <c r="N78" s="102"/>
    </row>
    <row r="79" spans="1:14" ht="21.75" customHeight="1">
      <c r="A79" s="54" t="s">
        <v>26</v>
      </c>
      <c r="C79" s="67"/>
      <c r="D79" s="113"/>
      <c r="E79" s="61"/>
      <c r="F79" s="113"/>
      <c r="G79" s="61"/>
      <c r="H79" s="113"/>
      <c r="I79" s="61"/>
      <c r="J79" s="113"/>
      <c r="K79" s="61"/>
      <c r="L79" s="20"/>
      <c r="N79" s="102"/>
    </row>
    <row r="80" spans="1:14" s="102" customFormat="1" ht="21.75" customHeight="1">
      <c r="A80" s="42" t="s">
        <v>27</v>
      </c>
      <c r="B80" s="42"/>
      <c r="C80" s="67">
        <v>32</v>
      </c>
      <c r="D80" s="113"/>
      <c r="E80" s="61"/>
      <c r="F80" s="61"/>
      <c r="G80" s="61"/>
      <c r="H80" s="61"/>
      <c r="I80" s="61"/>
      <c r="J80" s="113"/>
      <c r="K80" s="61"/>
      <c r="L80" s="20"/>
      <c r="M80" s="42"/>
      <c r="N80" s="104"/>
    </row>
    <row r="81" spans="1:14" s="102" customFormat="1" ht="21.75" customHeight="1">
      <c r="A81" s="42" t="s">
        <v>28</v>
      </c>
      <c r="B81" s="110"/>
      <c r="C81" s="67"/>
      <c r="D81" s="113"/>
      <c r="E81" s="61"/>
      <c r="F81" s="61"/>
      <c r="G81" s="61"/>
      <c r="H81" s="61"/>
      <c r="I81" s="61"/>
      <c r="J81" s="113"/>
      <c r="K81" s="61"/>
      <c r="L81" s="20"/>
      <c r="M81" s="42"/>
      <c r="N81" s="42"/>
    </row>
    <row r="82" spans="1:14" s="104" customFormat="1" ht="21.75" customHeight="1">
      <c r="A82" s="102" t="s">
        <v>289</v>
      </c>
      <c r="B82" s="110"/>
      <c r="C82" s="67"/>
      <c r="D82" s="113"/>
      <c r="E82" s="61"/>
      <c r="F82" s="61"/>
      <c r="G82" s="61"/>
      <c r="H82" s="61"/>
      <c r="I82" s="61"/>
      <c r="J82" s="113"/>
      <c r="K82" s="61"/>
      <c r="L82" s="20"/>
      <c r="M82" s="42"/>
      <c r="N82" s="42"/>
    </row>
    <row r="83" spans="1:14" ht="21.75" customHeight="1" thickBot="1">
      <c r="A83" s="102" t="s">
        <v>290</v>
      </c>
      <c r="B83" s="102"/>
      <c r="C83" s="148"/>
      <c r="D83" s="143"/>
      <c r="E83" s="151">
        <v>765552324</v>
      </c>
      <c r="F83" s="152"/>
      <c r="G83" s="151">
        <v>764571745</v>
      </c>
      <c r="H83" s="152"/>
      <c r="I83" s="151">
        <v>765552324</v>
      </c>
      <c r="J83" s="90"/>
      <c r="K83" s="151">
        <v>764571745</v>
      </c>
      <c r="L83" s="23"/>
    </row>
    <row r="84" spans="1:14" ht="21.75" customHeight="1" thickTop="1">
      <c r="A84" s="42" t="s">
        <v>29</v>
      </c>
      <c r="B84" s="110"/>
      <c r="C84" s="148"/>
      <c r="D84" s="143"/>
      <c r="E84" s="152"/>
      <c r="F84" s="152"/>
      <c r="G84" s="152"/>
      <c r="H84" s="152"/>
      <c r="I84" s="152"/>
      <c r="J84" s="61"/>
      <c r="K84" s="152"/>
      <c r="L84" s="20"/>
    </row>
    <row r="85" spans="1:14" ht="21.75" customHeight="1">
      <c r="A85" s="102" t="s">
        <v>300</v>
      </c>
      <c r="B85" s="110"/>
      <c r="C85" s="148"/>
      <c r="D85" s="143"/>
      <c r="E85" s="152"/>
      <c r="F85" s="152"/>
      <c r="G85" s="152"/>
      <c r="H85" s="152"/>
      <c r="I85" s="152"/>
      <c r="J85" s="61"/>
      <c r="K85" s="152"/>
      <c r="L85" s="20"/>
    </row>
    <row r="86" spans="1:14" ht="21.75" customHeight="1">
      <c r="A86" s="102" t="s">
        <v>291</v>
      </c>
      <c r="B86" s="110"/>
      <c r="C86" s="147"/>
      <c r="D86" s="143"/>
      <c r="E86" s="152">
        <v>729574452</v>
      </c>
      <c r="F86" s="152"/>
      <c r="G86" s="152">
        <v>683655056</v>
      </c>
      <c r="H86" s="152"/>
      <c r="I86" s="152">
        <v>729574452</v>
      </c>
      <c r="J86" s="90"/>
      <c r="K86" s="152">
        <v>683655056</v>
      </c>
      <c r="L86" s="23"/>
    </row>
    <row r="87" spans="1:14" ht="21.75" customHeight="1">
      <c r="A87" s="42" t="s">
        <v>30</v>
      </c>
      <c r="C87" s="147"/>
      <c r="D87" s="143"/>
      <c r="E87" s="143">
        <v>20539373851</v>
      </c>
      <c r="F87" s="152"/>
      <c r="G87" s="143">
        <v>16810330038</v>
      </c>
      <c r="H87" s="152"/>
      <c r="I87" s="143">
        <v>20539373851</v>
      </c>
      <c r="J87" s="61"/>
      <c r="K87" s="143">
        <v>16810330038</v>
      </c>
      <c r="L87" s="20"/>
    </row>
    <row r="88" spans="1:14" ht="21.75" customHeight="1">
      <c r="A88" s="42" t="s">
        <v>177</v>
      </c>
      <c r="C88" s="153">
        <v>32</v>
      </c>
      <c r="D88" s="143"/>
      <c r="E88" s="143">
        <v>260660</v>
      </c>
      <c r="F88" s="152"/>
      <c r="G88" s="143">
        <v>112148717</v>
      </c>
      <c r="H88" s="152"/>
      <c r="I88" s="141">
        <v>260660</v>
      </c>
      <c r="J88" s="61"/>
      <c r="K88" s="141">
        <v>112148717</v>
      </c>
      <c r="L88" s="20"/>
    </row>
    <row r="89" spans="1:14" ht="21.75" customHeight="1">
      <c r="A89" s="42" t="s">
        <v>248</v>
      </c>
      <c r="C89" s="153"/>
      <c r="D89" s="143"/>
      <c r="E89" s="143"/>
      <c r="F89" s="152"/>
      <c r="G89" s="143"/>
      <c r="H89" s="152"/>
      <c r="I89" s="141"/>
      <c r="J89" s="61"/>
      <c r="K89" s="141"/>
      <c r="L89" s="20"/>
    </row>
    <row r="90" spans="1:14" ht="21.75" customHeight="1">
      <c r="A90" s="42" t="s">
        <v>249</v>
      </c>
      <c r="C90" s="153">
        <v>17</v>
      </c>
      <c r="D90" s="143"/>
      <c r="E90" s="143">
        <v>-115907077</v>
      </c>
      <c r="F90" s="152"/>
      <c r="G90" s="143">
        <v>-27356078</v>
      </c>
      <c r="H90" s="152"/>
      <c r="I90" s="141">
        <v>-115907077</v>
      </c>
      <c r="J90" s="61"/>
      <c r="K90" s="141">
        <v>-27356078</v>
      </c>
      <c r="L90" s="20"/>
    </row>
    <row r="91" spans="1:14" ht="21.75" customHeight="1">
      <c r="A91" s="42" t="s">
        <v>211</v>
      </c>
      <c r="C91" s="142">
        <v>33</v>
      </c>
      <c r="D91" s="143"/>
      <c r="E91" s="143">
        <v>7820666</v>
      </c>
      <c r="F91" s="152"/>
      <c r="G91" s="143">
        <v>11258248</v>
      </c>
      <c r="H91" s="152"/>
      <c r="I91" s="141">
        <v>7820666</v>
      </c>
      <c r="J91" s="61"/>
      <c r="K91" s="141">
        <v>11258248</v>
      </c>
      <c r="L91" s="20"/>
    </row>
    <row r="92" spans="1:14" ht="21.75" customHeight="1">
      <c r="A92" s="42" t="s">
        <v>158</v>
      </c>
      <c r="C92" s="142"/>
      <c r="D92" s="143"/>
      <c r="E92" s="143">
        <v>735007</v>
      </c>
      <c r="F92" s="152"/>
      <c r="G92" s="143">
        <v>735007</v>
      </c>
      <c r="H92" s="152"/>
      <c r="I92" s="141">
        <v>735007</v>
      </c>
      <c r="J92" s="61"/>
      <c r="K92" s="141">
        <v>735007</v>
      </c>
      <c r="L92" s="20"/>
    </row>
    <row r="93" spans="1:14" ht="21.75" customHeight="1">
      <c r="A93" s="42" t="s">
        <v>31</v>
      </c>
      <c r="B93" s="102"/>
      <c r="C93" s="148"/>
      <c r="D93" s="143"/>
      <c r="E93" s="152"/>
      <c r="F93" s="152"/>
      <c r="G93" s="152"/>
      <c r="H93" s="152"/>
      <c r="I93" s="152"/>
      <c r="J93" s="61"/>
      <c r="K93" s="152"/>
      <c r="L93" s="20"/>
    </row>
    <row r="94" spans="1:14" ht="21.75" customHeight="1">
      <c r="A94" s="42" t="s">
        <v>180</v>
      </c>
      <c r="B94" s="102"/>
      <c r="C94" s="142">
        <v>34</v>
      </c>
      <c r="D94" s="143"/>
      <c r="E94" s="152">
        <v>78715029</v>
      </c>
      <c r="F94" s="152"/>
      <c r="G94" s="152">
        <v>78715029</v>
      </c>
      <c r="H94" s="152"/>
      <c r="I94" s="152">
        <v>78715029</v>
      </c>
      <c r="J94" s="61"/>
      <c r="K94" s="152">
        <v>78715029</v>
      </c>
      <c r="L94" s="20"/>
    </row>
    <row r="95" spans="1:14" ht="21.75" customHeight="1">
      <c r="A95" s="42" t="s">
        <v>32</v>
      </c>
      <c r="B95" s="102"/>
      <c r="C95" s="147"/>
      <c r="D95" s="143"/>
      <c r="E95" s="152">
        <v>1774901035</v>
      </c>
      <c r="F95" s="152"/>
      <c r="G95" s="152">
        <v>1393379489</v>
      </c>
      <c r="H95" s="152"/>
      <c r="I95" s="152">
        <v>1774901035</v>
      </c>
      <c r="J95" s="61"/>
      <c r="K95" s="152">
        <v>1393379489</v>
      </c>
      <c r="L95" s="23"/>
    </row>
    <row r="96" spans="1:14" ht="21.75" customHeight="1">
      <c r="A96" s="42" t="s">
        <v>137</v>
      </c>
      <c r="B96" s="102"/>
      <c r="C96" s="147"/>
      <c r="D96" s="143"/>
      <c r="E96" s="154">
        <v>902425</v>
      </c>
      <c r="F96" s="152"/>
      <c r="G96" s="154">
        <v>-30736879</v>
      </c>
      <c r="H96" s="152"/>
      <c r="I96" s="154">
        <v>902425</v>
      </c>
      <c r="J96" s="61"/>
      <c r="K96" s="154">
        <v>-30736879</v>
      </c>
      <c r="L96" s="23"/>
    </row>
    <row r="97" spans="1:12" ht="21.75" customHeight="1">
      <c r="A97" s="42" t="s">
        <v>98</v>
      </c>
      <c r="B97" s="102"/>
      <c r="C97" s="147"/>
      <c r="D97" s="143"/>
      <c r="E97" s="61">
        <f>SUM(E86:E96)</f>
        <v>23016376048</v>
      </c>
      <c r="F97" s="152"/>
      <c r="G97" s="61">
        <f>SUM(G86:G96)</f>
        <v>19032128627</v>
      </c>
      <c r="H97" s="152"/>
      <c r="I97" s="61">
        <f>SUM(I86:I96)</f>
        <v>23016376048</v>
      </c>
      <c r="J97" s="61"/>
      <c r="K97" s="61">
        <f>SUM(K86:K96)</f>
        <v>19032128627</v>
      </c>
      <c r="L97" s="20"/>
    </row>
    <row r="98" spans="1:12" ht="21.75" customHeight="1">
      <c r="A98" s="42" t="s">
        <v>166</v>
      </c>
      <c r="B98" s="102"/>
      <c r="C98" s="142">
        <v>17.3</v>
      </c>
      <c r="D98" s="143"/>
      <c r="E98" s="154">
        <v>71794778</v>
      </c>
      <c r="F98" s="152"/>
      <c r="G98" s="154">
        <v>45525061</v>
      </c>
      <c r="H98" s="152"/>
      <c r="I98" s="141">
        <v>0</v>
      </c>
      <c r="J98" s="90"/>
      <c r="K98" s="141">
        <v>0</v>
      </c>
      <c r="L98" s="20"/>
    </row>
    <row r="99" spans="1:12" ht="21.75" customHeight="1">
      <c r="A99" s="54" t="s">
        <v>33</v>
      </c>
      <c r="B99" s="102"/>
      <c r="C99" s="147"/>
      <c r="D99" s="143"/>
      <c r="E99" s="155">
        <f>SUM(E97:E98)</f>
        <v>23088170826</v>
      </c>
      <c r="F99" s="152"/>
      <c r="G99" s="155">
        <f>SUM(G97:G98)</f>
        <v>19077653688</v>
      </c>
      <c r="H99" s="152"/>
      <c r="I99" s="155">
        <f>SUM(I97:I98)</f>
        <v>23016376048</v>
      </c>
      <c r="J99" s="90"/>
      <c r="K99" s="155">
        <f>SUM(K97:K98)</f>
        <v>19032128627</v>
      </c>
      <c r="L99" s="20"/>
    </row>
    <row r="100" spans="1:12" ht="21.75" customHeight="1" thickBot="1">
      <c r="A100" s="54" t="s">
        <v>34</v>
      </c>
      <c r="C100" s="147"/>
      <c r="D100" s="143"/>
      <c r="E100" s="117">
        <f>E70+E99</f>
        <v>33861627627</v>
      </c>
      <c r="F100" s="152"/>
      <c r="G100" s="117">
        <f>G70+G99</f>
        <v>28036228035</v>
      </c>
      <c r="H100" s="152"/>
      <c r="I100" s="117">
        <f>I70+I99</f>
        <v>32552533693</v>
      </c>
      <c r="J100" s="61"/>
      <c r="K100" s="117">
        <f>K70+K99</f>
        <v>25964748736</v>
      </c>
      <c r="L100" s="20"/>
    </row>
    <row r="101" spans="1:12" ht="21.75" customHeight="1" thickTop="1">
      <c r="C101" s="67"/>
      <c r="E101" s="61">
        <f>E40-E100</f>
        <v>0</v>
      </c>
      <c r="F101" s="113"/>
      <c r="G101" s="61">
        <f>G40-G100</f>
        <v>0</v>
      </c>
      <c r="H101" s="113"/>
      <c r="I101" s="61">
        <f>I40-I100</f>
        <v>0</v>
      </c>
      <c r="J101" s="113"/>
      <c r="K101" s="61">
        <f>K40-K100</f>
        <v>0</v>
      </c>
    </row>
    <row r="102" spans="1:12" ht="21.75" customHeight="1">
      <c r="A102" s="110" t="s">
        <v>14</v>
      </c>
      <c r="C102" s="114"/>
    </row>
    <row r="103" spans="1:12" ht="21.75" customHeight="1">
      <c r="C103" s="114"/>
    </row>
    <row r="104" spans="1:12" ht="21.75" customHeight="1">
      <c r="A104" s="115"/>
      <c r="B104" s="116"/>
      <c r="C104" s="114"/>
    </row>
    <row r="105" spans="1:12" ht="21.75" customHeight="1">
      <c r="A105" s="116"/>
      <c r="B105" s="116"/>
      <c r="C105" s="114"/>
    </row>
    <row r="106" spans="1:12" ht="21.75" customHeight="1">
      <c r="C106" s="102" t="s">
        <v>35</v>
      </c>
    </row>
    <row r="107" spans="1:12" ht="21.75" customHeight="1">
      <c r="A107" s="115"/>
      <c r="B107" s="116"/>
      <c r="C107" s="114"/>
    </row>
  </sheetData>
  <mergeCells count="6">
    <mergeCell ref="I77:K77"/>
    <mergeCell ref="E77:G77"/>
    <mergeCell ref="E5:G5"/>
    <mergeCell ref="I5:K5"/>
    <mergeCell ref="E47:G47"/>
    <mergeCell ref="I47:K47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2" manualBreakCount="2">
    <brk id="42" max="10" man="1"/>
    <brk id="7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59"/>
  <sheetViews>
    <sheetView showGridLines="0" tabSelected="1" view="pageBreakPreview" topLeftCell="A174" zoomScaleNormal="85" zoomScaleSheetLayoutView="100" workbookViewId="0">
      <selection activeCell="D188" sqref="D188:E188"/>
    </sheetView>
  </sheetViews>
  <sheetFormatPr defaultColWidth="10.5703125" defaultRowHeight="21.75" customHeight="1"/>
  <cols>
    <col min="1" max="1" width="56.85546875" style="4" customWidth="1"/>
    <col min="2" max="2" width="1.85546875" style="13" customWidth="1"/>
    <col min="3" max="3" width="6.42578125" style="4" customWidth="1"/>
    <col min="4" max="4" width="1.5703125" style="13" customWidth="1"/>
    <col min="5" max="5" width="17.42578125" style="13" customWidth="1"/>
    <col min="6" max="6" width="1.28515625" style="13" customWidth="1"/>
    <col min="7" max="7" width="17.42578125" style="13" customWidth="1"/>
    <col min="8" max="8" width="1.28515625" style="13" customWidth="1"/>
    <col min="9" max="9" width="17.42578125" style="13" customWidth="1"/>
    <col min="10" max="10" width="1.28515625" style="13" customWidth="1"/>
    <col min="11" max="11" width="17.42578125" style="13" customWidth="1"/>
    <col min="12" max="12" width="0.85546875" style="13" customWidth="1"/>
    <col min="13" max="16384" width="10.5703125" style="13"/>
  </cols>
  <sheetData>
    <row r="1" spans="1:14" s="12" customFormat="1" ht="19.5" customHeight="1">
      <c r="A1" s="1" t="s">
        <v>0</v>
      </c>
      <c r="B1" s="28"/>
      <c r="C1" s="3"/>
      <c r="D1" s="24"/>
      <c r="E1" s="24"/>
      <c r="F1" s="24"/>
      <c r="G1" s="24"/>
      <c r="H1" s="24"/>
      <c r="I1" s="24"/>
      <c r="J1" s="24"/>
      <c r="K1" s="24"/>
    </row>
    <row r="2" spans="1:14" s="12" customFormat="1" ht="19.5" customHeight="1">
      <c r="A2" s="2" t="s">
        <v>43</v>
      </c>
      <c r="B2" s="28"/>
      <c r="C2" s="3"/>
      <c r="D2" s="24"/>
      <c r="E2" s="24"/>
      <c r="F2" s="24"/>
      <c r="G2" s="24"/>
      <c r="H2" s="24"/>
      <c r="I2" s="24"/>
      <c r="J2" s="24"/>
      <c r="K2" s="24"/>
    </row>
    <row r="3" spans="1:14" s="12" customFormat="1" ht="19.5" customHeight="1">
      <c r="A3" s="2" t="s">
        <v>263</v>
      </c>
      <c r="B3" s="28"/>
      <c r="C3" s="3"/>
      <c r="D3" s="24"/>
      <c r="E3" s="24"/>
      <c r="F3" s="24"/>
      <c r="G3" s="24"/>
      <c r="H3" s="24"/>
      <c r="I3" s="24"/>
      <c r="J3" s="24"/>
      <c r="K3" s="24"/>
    </row>
    <row r="4" spans="1:14" s="12" customFormat="1" ht="19.5" customHeight="1">
      <c r="A4" s="9"/>
      <c r="B4" s="28"/>
      <c r="C4" s="3"/>
      <c r="D4" s="24"/>
      <c r="E4" s="24"/>
      <c r="F4" s="24"/>
      <c r="G4" s="24"/>
      <c r="H4" s="24"/>
      <c r="I4" s="24"/>
      <c r="J4" s="24"/>
      <c r="K4" s="24"/>
    </row>
    <row r="5" spans="1:14" s="12" customFormat="1" ht="19.5" customHeight="1">
      <c r="B5" s="28"/>
      <c r="C5" s="3"/>
      <c r="D5" s="24"/>
      <c r="E5" s="24"/>
      <c r="F5" s="24"/>
      <c r="G5" s="24"/>
      <c r="H5" s="24"/>
      <c r="I5" s="28"/>
      <c r="J5" s="24"/>
      <c r="K5" s="14" t="s">
        <v>101</v>
      </c>
    </row>
    <row r="6" spans="1:14" ht="19.5" customHeight="1">
      <c r="E6" s="180"/>
      <c r="F6" s="180" t="s">
        <v>1</v>
      </c>
      <c r="G6" s="180"/>
      <c r="H6" s="29"/>
      <c r="I6" s="180"/>
      <c r="J6" s="180" t="s">
        <v>2</v>
      </c>
      <c r="K6" s="180"/>
      <c r="N6" s="12"/>
    </row>
    <row r="7" spans="1:14" ht="19.5" customHeight="1">
      <c r="C7" s="18" t="s">
        <v>3</v>
      </c>
      <c r="D7" s="16"/>
      <c r="E7" s="30">
        <v>2022</v>
      </c>
      <c r="F7" s="17"/>
      <c r="G7" s="30">
        <v>2021</v>
      </c>
      <c r="H7" s="31"/>
      <c r="I7" s="30">
        <v>2022</v>
      </c>
      <c r="J7" s="17"/>
      <c r="K7" s="30">
        <v>2021</v>
      </c>
    </row>
    <row r="8" spans="1:14" ht="19.5" customHeight="1">
      <c r="A8" s="8" t="s">
        <v>36</v>
      </c>
      <c r="C8" s="18"/>
      <c r="D8" s="16"/>
      <c r="E8" s="30"/>
      <c r="F8" s="17"/>
      <c r="G8" s="32"/>
      <c r="H8" s="31"/>
      <c r="I8" s="30"/>
      <c r="J8" s="17"/>
      <c r="K8" s="32"/>
    </row>
    <row r="9" spans="1:14" ht="19.5" customHeight="1">
      <c r="A9" s="8" t="s">
        <v>37</v>
      </c>
    </row>
    <row r="10" spans="1:14" ht="19.5" customHeight="1">
      <c r="A10" s="6" t="s">
        <v>175</v>
      </c>
      <c r="C10" s="156" t="s">
        <v>278</v>
      </c>
      <c r="D10" s="143"/>
      <c r="E10" s="91">
        <v>327451778</v>
      </c>
      <c r="F10" s="91"/>
      <c r="G10" s="91">
        <v>300635348</v>
      </c>
      <c r="H10" s="91"/>
      <c r="I10" s="91">
        <v>308882624</v>
      </c>
      <c r="J10" s="96"/>
      <c r="K10" s="91">
        <v>296163632</v>
      </c>
    </row>
    <row r="11" spans="1:14" ht="19.5" customHeight="1">
      <c r="A11" s="6" t="s">
        <v>188</v>
      </c>
      <c r="B11" s="22"/>
      <c r="C11" s="156">
        <v>6</v>
      </c>
      <c r="D11" s="143"/>
      <c r="E11" s="91">
        <v>2615020359</v>
      </c>
      <c r="F11" s="91"/>
      <c r="G11" s="91">
        <v>2073455144</v>
      </c>
      <c r="H11" s="91"/>
      <c r="I11" s="91">
        <v>1542648430</v>
      </c>
      <c r="J11" s="96"/>
      <c r="K11" s="91">
        <v>1089312889</v>
      </c>
    </row>
    <row r="12" spans="1:14" ht="19.5" customHeight="1">
      <c r="A12" s="6" t="s">
        <v>187</v>
      </c>
      <c r="B12" s="22"/>
      <c r="C12" s="156"/>
      <c r="D12" s="143"/>
      <c r="E12" s="91">
        <v>1193300</v>
      </c>
      <c r="F12" s="91"/>
      <c r="G12" s="91">
        <v>274240</v>
      </c>
      <c r="H12" s="91"/>
      <c r="I12" s="92">
        <v>0</v>
      </c>
      <c r="J12" s="96"/>
      <c r="K12" s="92">
        <v>0</v>
      </c>
    </row>
    <row r="13" spans="1:14" ht="19.5" customHeight="1">
      <c r="A13" s="6" t="s">
        <v>312</v>
      </c>
      <c r="B13" s="22"/>
      <c r="C13" s="156"/>
      <c r="D13" s="143"/>
      <c r="E13" s="13">
        <v>1187085764</v>
      </c>
      <c r="F13" s="91"/>
      <c r="G13" s="91">
        <v>1056416429</v>
      </c>
      <c r="H13" s="91"/>
      <c r="I13" s="91">
        <v>316430618</v>
      </c>
      <c r="J13" s="96"/>
      <c r="K13" s="91">
        <v>233550607</v>
      </c>
    </row>
    <row r="14" spans="1:14" ht="19.5" customHeight="1">
      <c r="A14" s="6" t="s">
        <v>152</v>
      </c>
      <c r="B14" s="22"/>
      <c r="C14" s="156" t="s">
        <v>246</v>
      </c>
      <c r="D14" s="143"/>
      <c r="E14" s="91">
        <v>278763792</v>
      </c>
      <c r="F14" s="91"/>
      <c r="G14" s="91">
        <v>194161289</v>
      </c>
      <c r="H14" s="91"/>
      <c r="I14" s="92">
        <v>0</v>
      </c>
      <c r="J14" s="88"/>
      <c r="K14" s="92">
        <v>0</v>
      </c>
    </row>
    <row r="15" spans="1:14" ht="19.5" customHeight="1">
      <c r="A15" s="8" t="s">
        <v>82</v>
      </c>
      <c r="C15" s="157"/>
      <c r="D15" s="143"/>
      <c r="E15" s="158">
        <f>SUM(E10:E14)</f>
        <v>4409514993</v>
      </c>
      <c r="F15" s="91"/>
      <c r="G15" s="158">
        <f>SUM(G10:G14)</f>
        <v>3624942450</v>
      </c>
      <c r="H15" s="91"/>
      <c r="I15" s="158">
        <f>SUM(I10:I14)</f>
        <v>2167961672</v>
      </c>
      <c r="J15" s="96"/>
      <c r="K15" s="158">
        <f>SUM(K10:K14)</f>
        <v>1619027128</v>
      </c>
    </row>
    <row r="16" spans="1:14" ht="19.5" customHeight="1">
      <c r="A16" s="6" t="s">
        <v>78</v>
      </c>
      <c r="B16" s="22"/>
      <c r="C16" s="156">
        <v>6</v>
      </c>
      <c r="D16" s="143"/>
      <c r="E16" s="91">
        <v>-1098122005</v>
      </c>
      <c r="F16" s="91"/>
      <c r="G16" s="91">
        <v>-865303881</v>
      </c>
      <c r="H16" s="91"/>
      <c r="I16" s="91">
        <v>-678182274</v>
      </c>
      <c r="J16" s="96"/>
      <c r="K16" s="91">
        <v>-554837212</v>
      </c>
    </row>
    <row r="17" spans="1:11" ht="19.5" customHeight="1">
      <c r="A17" s="6" t="s">
        <v>148</v>
      </c>
      <c r="B17" s="22"/>
      <c r="C17" s="156" t="s">
        <v>268</v>
      </c>
      <c r="D17" s="143"/>
      <c r="E17" s="159">
        <v>-360842061</v>
      </c>
      <c r="F17" s="160"/>
      <c r="G17" s="159">
        <v>-168649100</v>
      </c>
      <c r="H17" s="160"/>
      <c r="I17" s="93">
        <v>0</v>
      </c>
      <c r="J17" s="64"/>
      <c r="K17" s="93">
        <v>0</v>
      </c>
    </row>
    <row r="18" spans="1:11" ht="19.5" customHeight="1">
      <c r="A18" s="8" t="s">
        <v>79</v>
      </c>
      <c r="C18" s="157"/>
      <c r="D18" s="143"/>
      <c r="E18" s="91">
        <f>SUM(E15:E17)</f>
        <v>2950550927</v>
      </c>
      <c r="F18" s="91"/>
      <c r="G18" s="91">
        <f>SUM(G15:G17)</f>
        <v>2590989469</v>
      </c>
      <c r="H18" s="91"/>
      <c r="I18" s="91">
        <f>SUM(I15:I16)</f>
        <v>1489779398</v>
      </c>
      <c r="J18" s="96"/>
      <c r="K18" s="91">
        <f>SUM(K15:K16)</f>
        <v>1064189916</v>
      </c>
    </row>
    <row r="19" spans="1:11" ht="19.5" customHeight="1">
      <c r="A19" s="4" t="s">
        <v>319</v>
      </c>
      <c r="C19" s="157"/>
      <c r="D19" s="143"/>
      <c r="E19" s="91"/>
      <c r="F19" s="91"/>
      <c r="G19" s="91"/>
      <c r="H19" s="91"/>
      <c r="I19" s="91"/>
      <c r="J19" s="96"/>
      <c r="K19" s="91"/>
    </row>
    <row r="20" spans="1:11" ht="19.5" customHeight="1">
      <c r="A20" s="4" t="s">
        <v>320</v>
      </c>
      <c r="C20" s="157"/>
      <c r="D20" s="143"/>
      <c r="E20" s="92">
        <v>13910248</v>
      </c>
      <c r="F20" s="91"/>
      <c r="G20" s="92">
        <v>6292877</v>
      </c>
      <c r="H20" s="91"/>
      <c r="I20" s="92">
        <v>22007474</v>
      </c>
      <c r="J20" s="96"/>
      <c r="K20" s="92">
        <v>4417516</v>
      </c>
    </row>
    <row r="21" spans="1:11" ht="19.5" customHeight="1">
      <c r="A21" s="6" t="s">
        <v>80</v>
      </c>
      <c r="C21" s="156">
        <v>6</v>
      </c>
      <c r="D21" s="143"/>
      <c r="E21" s="161">
        <v>44965566</v>
      </c>
      <c r="F21" s="162"/>
      <c r="G21" s="161">
        <v>24963755</v>
      </c>
      <c r="H21" s="162"/>
      <c r="I21" s="161">
        <v>191164001</v>
      </c>
      <c r="J21" s="125"/>
      <c r="K21" s="161">
        <v>108805017</v>
      </c>
    </row>
    <row r="22" spans="1:11" ht="19.5" customHeight="1">
      <c r="A22" s="8" t="s">
        <v>83</v>
      </c>
      <c r="B22" s="22"/>
      <c r="C22" s="156"/>
      <c r="D22" s="143"/>
      <c r="E22" s="91">
        <f>SUM(E18:E21)</f>
        <v>3009426741</v>
      </c>
      <c r="F22" s="91"/>
      <c r="G22" s="91">
        <f>SUM(G18:G21)</f>
        <v>2622246101</v>
      </c>
      <c r="H22" s="91"/>
      <c r="I22" s="91">
        <f>SUM(I18:I21)</f>
        <v>1702950873</v>
      </c>
      <c r="J22" s="96"/>
      <c r="K22" s="91">
        <f>SUM(K18:K21)</f>
        <v>1177412449</v>
      </c>
    </row>
    <row r="23" spans="1:11" ht="19.5" customHeight="1">
      <c r="A23" s="6" t="s">
        <v>81</v>
      </c>
      <c r="B23" s="22"/>
      <c r="C23" s="156">
        <v>6</v>
      </c>
      <c r="D23" s="143"/>
      <c r="E23" s="160">
        <v>-789495514</v>
      </c>
      <c r="F23" s="160"/>
      <c r="G23" s="160">
        <v>-601082746</v>
      </c>
      <c r="H23" s="160"/>
      <c r="I23" s="160">
        <v>-451442881</v>
      </c>
      <c r="J23" s="160"/>
      <c r="K23" s="160">
        <v>-346767688</v>
      </c>
    </row>
    <row r="24" spans="1:11" ht="19.5" customHeight="1">
      <c r="A24" s="6" t="s">
        <v>227</v>
      </c>
      <c r="B24" s="22"/>
      <c r="C24" s="156"/>
      <c r="D24" s="143"/>
      <c r="E24" s="160">
        <v>-144285114</v>
      </c>
      <c r="F24" s="160"/>
      <c r="G24" s="160">
        <v>-62206058</v>
      </c>
      <c r="H24" s="92"/>
      <c r="I24" s="97">
        <v>110571506</v>
      </c>
      <c r="J24" s="92"/>
      <c r="K24" s="97">
        <v>33913115</v>
      </c>
    </row>
    <row r="25" spans="1:11" ht="19.5" customHeight="1">
      <c r="A25" s="6" t="s">
        <v>189</v>
      </c>
      <c r="B25" s="22"/>
    </row>
    <row r="26" spans="1:11" ht="19.5" customHeight="1">
      <c r="A26" s="6" t="s">
        <v>190</v>
      </c>
      <c r="B26" s="22"/>
      <c r="C26" s="156"/>
      <c r="D26" s="143"/>
      <c r="E26" s="97">
        <v>-296668</v>
      </c>
      <c r="F26" s="160"/>
      <c r="G26" s="97">
        <v>6258858</v>
      </c>
      <c r="H26" s="160"/>
      <c r="I26" s="92">
        <v>0</v>
      </c>
      <c r="J26" s="160"/>
      <c r="K26" s="92">
        <v>0</v>
      </c>
    </row>
    <row r="27" spans="1:11" ht="19.5" customHeight="1">
      <c r="A27" s="33" t="s">
        <v>86</v>
      </c>
      <c r="B27" s="22"/>
      <c r="C27" s="147"/>
      <c r="D27" s="143"/>
      <c r="E27" s="163">
        <f>SUM(E23:E26)</f>
        <v>-934077296</v>
      </c>
      <c r="F27" s="91"/>
      <c r="G27" s="163">
        <f>SUM(G23:G26)</f>
        <v>-657029946</v>
      </c>
      <c r="H27" s="91"/>
      <c r="I27" s="163">
        <f>SUM(I23:I26)</f>
        <v>-340871375</v>
      </c>
      <c r="J27" s="96"/>
      <c r="K27" s="163">
        <f>SUM(K23:K26)</f>
        <v>-312854573</v>
      </c>
    </row>
    <row r="28" spans="1:11" ht="19.5" customHeight="1">
      <c r="A28" s="33" t="s">
        <v>89</v>
      </c>
      <c r="B28" s="12"/>
      <c r="C28" s="147"/>
      <c r="D28" s="143"/>
      <c r="E28" s="91">
        <f>SUM(E22,E27)</f>
        <v>2075349445</v>
      </c>
      <c r="F28" s="91"/>
      <c r="G28" s="91">
        <f>SUM(G22,G27)</f>
        <v>1965216155</v>
      </c>
      <c r="H28" s="91"/>
      <c r="I28" s="91">
        <f>SUM(I22,I27)</f>
        <v>1362079498</v>
      </c>
      <c r="J28" s="96"/>
      <c r="K28" s="91">
        <f>SUM(K22,K27)</f>
        <v>864557876</v>
      </c>
    </row>
    <row r="29" spans="1:11" ht="19.5" customHeight="1">
      <c r="A29" s="5" t="s">
        <v>38</v>
      </c>
      <c r="B29" s="12"/>
      <c r="C29" s="156">
        <v>39</v>
      </c>
      <c r="D29" s="143"/>
      <c r="E29" s="159">
        <v>-282908712</v>
      </c>
      <c r="F29" s="91"/>
      <c r="G29" s="159">
        <v>-344959119</v>
      </c>
      <c r="H29" s="91"/>
      <c r="I29" s="159">
        <v>-281202258</v>
      </c>
      <c r="J29" s="91"/>
      <c r="K29" s="159">
        <v>-327359792</v>
      </c>
    </row>
    <row r="30" spans="1:11" ht="19.5" customHeight="1">
      <c r="A30" s="33" t="s">
        <v>119</v>
      </c>
      <c r="B30" s="12"/>
      <c r="C30" s="147"/>
      <c r="D30" s="143"/>
      <c r="E30" s="91">
        <f>SUM(E28:E29)</f>
        <v>1792440733</v>
      </c>
      <c r="F30" s="91"/>
      <c r="G30" s="91">
        <f>SUM(G28:G29)</f>
        <v>1620257036</v>
      </c>
      <c r="H30" s="91"/>
      <c r="I30" s="91">
        <f>SUM(I28:I29)</f>
        <v>1080877240</v>
      </c>
      <c r="J30" s="126"/>
      <c r="K30" s="91">
        <f>SUM(K28:K29)</f>
        <v>537198084</v>
      </c>
    </row>
    <row r="31" spans="1:11" ht="19.5" customHeight="1">
      <c r="A31" s="6" t="s">
        <v>191</v>
      </c>
      <c r="B31" s="12"/>
      <c r="C31" s="142">
        <v>17.2</v>
      </c>
      <c r="D31" s="143"/>
      <c r="E31" s="187">
        <v>0</v>
      </c>
      <c r="F31" s="162"/>
      <c r="G31" s="187">
        <v>0</v>
      </c>
      <c r="H31" s="162"/>
      <c r="I31" s="94">
        <v>785683586</v>
      </c>
      <c r="J31" s="162"/>
      <c r="K31" s="187">
        <v>957375871</v>
      </c>
    </row>
    <row r="32" spans="1:11" ht="19.5" customHeight="1">
      <c r="A32" s="6" t="s">
        <v>273</v>
      </c>
      <c r="B32" s="12"/>
      <c r="C32" s="142">
        <v>18.2</v>
      </c>
      <c r="D32" s="143"/>
      <c r="E32" s="164">
        <v>97860862</v>
      </c>
      <c r="F32" s="162"/>
      <c r="G32" s="164">
        <v>0</v>
      </c>
      <c r="H32" s="162"/>
      <c r="I32" s="164">
        <v>0</v>
      </c>
      <c r="J32" s="162"/>
      <c r="K32" s="164">
        <v>0</v>
      </c>
    </row>
    <row r="33" spans="1:14" ht="19.5" customHeight="1">
      <c r="A33" s="33" t="s">
        <v>97</v>
      </c>
      <c r="B33" s="12"/>
      <c r="C33" s="147"/>
      <c r="D33" s="143"/>
      <c r="E33" s="165">
        <f>SUM(E30:E32)</f>
        <v>1890301595</v>
      </c>
      <c r="F33" s="97"/>
      <c r="G33" s="165">
        <f>SUM(G30:G31)</f>
        <v>1620257036</v>
      </c>
      <c r="H33" s="97"/>
      <c r="I33" s="165">
        <f>SUM(I30:I31)</f>
        <v>1866560826</v>
      </c>
      <c r="J33" s="127"/>
      <c r="K33" s="165">
        <f>SUM(K30:K31)</f>
        <v>1494573955</v>
      </c>
    </row>
    <row r="34" spans="1:14" ht="19.5" customHeight="1">
      <c r="A34" s="5" t="s">
        <v>120</v>
      </c>
      <c r="B34" s="12"/>
      <c r="C34" s="142">
        <v>40</v>
      </c>
      <c r="D34" s="143"/>
      <c r="E34" s="166">
        <v>-208700406</v>
      </c>
      <c r="F34" s="167"/>
      <c r="G34" s="166">
        <v>-240966100</v>
      </c>
      <c r="H34" s="167"/>
      <c r="I34" s="166">
        <v>-120986227</v>
      </c>
      <c r="J34" s="167"/>
      <c r="K34" s="166">
        <v>-94200186</v>
      </c>
    </row>
    <row r="35" spans="1:14" ht="19.5" customHeight="1">
      <c r="A35" s="8" t="s">
        <v>102</v>
      </c>
      <c r="C35" s="147"/>
      <c r="D35" s="143"/>
      <c r="E35" s="168">
        <f>SUM(E33:E34)</f>
        <v>1681601189</v>
      </c>
      <c r="F35" s="167"/>
      <c r="G35" s="168">
        <f>SUM(G33:G34)</f>
        <v>1379290936</v>
      </c>
      <c r="H35" s="167"/>
      <c r="I35" s="168">
        <f>SUM(I33:I34)</f>
        <v>1745574599</v>
      </c>
      <c r="J35" s="128"/>
      <c r="K35" s="168">
        <f>SUM(K33:K34)</f>
        <v>1400373769</v>
      </c>
    </row>
    <row r="36" spans="1:14" ht="19.5" customHeight="1">
      <c r="A36" s="47"/>
      <c r="E36" s="42"/>
      <c r="F36" s="42"/>
      <c r="G36" s="42"/>
      <c r="H36" s="42"/>
      <c r="I36" s="42"/>
      <c r="J36" s="129"/>
      <c r="K36" s="42"/>
    </row>
    <row r="37" spans="1:14" ht="19.5" customHeight="1">
      <c r="A37" s="44" t="s">
        <v>39</v>
      </c>
      <c r="C37" s="65"/>
      <c r="D37" s="60"/>
      <c r="E37" s="129"/>
      <c r="F37" s="129"/>
      <c r="G37" s="129"/>
      <c r="H37" s="129"/>
      <c r="I37" s="129"/>
      <c r="J37" s="70"/>
      <c r="K37" s="129"/>
    </row>
    <row r="38" spans="1:14" ht="19.5" customHeight="1">
      <c r="A38" s="47" t="s">
        <v>138</v>
      </c>
      <c r="C38" s="68"/>
      <c r="D38" s="69"/>
      <c r="E38" s="130"/>
      <c r="F38" s="131"/>
      <c r="G38" s="130"/>
      <c r="H38" s="70"/>
      <c r="I38" s="132"/>
      <c r="J38" s="70"/>
      <c r="K38" s="132"/>
    </row>
    <row r="39" spans="1:14" ht="19.5" customHeight="1">
      <c r="A39" s="47" t="s">
        <v>178</v>
      </c>
      <c r="C39" s="68"/>
      <c r="D39" s="69"/>
      <c r="E39" s="130"/>
      <c r="F39" s="131"/>
      <c r="G39" s="130"/>
      <c r="H39" s="70"/>
      <c r="I39" s="132"/>
      <c r="J39" s="70"/>
      <c r="K39" s="132"/>
    </row>
    <row r="40" spans="1:14" ht="19.5" customHeight="1">
      <c r="A40" s="5" t="s">
        <v>192</v>
      </c>
      <c r="C40" s="68"/>
      <c r="D40" s="69"/>
      <c r="E40" s="130"/>
      <c r="F40" s="131"/>
      <c r="G40" s="130"/>
      <c r="H40" s="70"/>
      <c r="I40" s="132"/>
      <c r="J40" s="42"/>
      <c r="K40" s="132"/>
    </row>
    <row r="41" spans="1:14" ht="19.5" customHeight="1">
      <c r="A41" s="5" t="s">
        <v>234</v>
      </c>
      <c r="C41" s="59"/>
      <c r="D41" s="69"/>
      <c r="E41" s="187">
        <v>0</v>
      </c>
      <c r="F41" s="169"/>
      <c r="G41" s="160">
        <v>941145</v>
      </c>
      <c r="H41" s="169"/>
      <c r="I41" s="187">
        <v>0</v>
      </c>
      <c r="J41" s="169"/>
      <c r="K41" s="170">
        <v>0</v>
      </c>
    </row>
    <row r="42" spans="1:14" ht="19.5" customHeight="1">
      <c r="A42" s="48" t="s">
        <v>193</v>
      </c>
      <c r="C42" s="13"/>
    </row>
    <row r="43" spans="1:14" ht="19.5" customHeight="1">
      <c r="A43" s="48" t="s">
        <v>249</v>
      </c>
      <c r="C43" s="142">
        <v>17.2</v>
      </c>
      <c r="D43" s="171"/>
      <c r="E43" s="164">
        <v>0</v>
      </c>
      <c r="F43" s="169"/>
      <c r="G43" s="164">
        <v>0</v>
      </c>
      <c r="H43" s="169"/>
      <c r="I43" s="164">
        <v>0</v>
      </c>
      <c r="J43" s="169"/>
      <c r="K43" s="164">
        <v>941145</v>
      </c>
    </row>
    <row r="44" spans="1:14" ht="19.5" customHeight="1">
      <c r="A44" s="81" t="s">
        <v>195</v>
      </c>
      <c r="B44" s="82"/>
      <c r="C44" s="59"/>
      <c r="D44" s="69"/>
      <c r="E44" s="129"/>
      <c r="F44" s="133"/>
      <c r="G44" s="129"/>
      <c r="H44" s="133"/>
      <c r="I44" s="129"/>
      <c r="J44" s="134"/>
      <c r="K44" s="129"/>
      <c r="L44" s="82"/>
    </row>
    <row r="45" spans="1:14" ht="19.5" customHeight="1">
      <c r="A45" s="81" t="s">
        <v>235</v>
      </c>
      <c r="B45" s="82"/>
      <c r="C45" s="83"/>
      <c r="D45" s="84"/>
      <c r="E45" s="135">
        <f>SUM(E41:E43)</f>
        <v>0</v>
      </c>
      <c r="F45" s="136"/>
      <c r="G45" s="135">
        <f>SUM(G41:G43)</f>
        <v>941145</v>
      </c>
      <c r="H45" s="136"/>
      <c r="I45" s="135">
        <f>SUM(I41:I43)</f>
        <v>0</v>
      </c>
      <c r="J45" s="136"/>
      <c r="K45" s="135">
        <f>SUM(K41:K43)</f>
        <v>941145</v>
      </c>
      <c r="L45" s="82"/>
      <c r="M45" s="80"/>
    </row>
    <row r="46" spans="1:14" ht="19.5" customHeight="1">
      <c r="A46" s="81"/>
      <c r="B46" s="82"/>
      <c r="C46" s="85"/>
      <c r="D46" s="85"/>
      <c r="E46" s="134"/>
      <c r="F46" s="134"/>
      <c r="G46" s="134"/>
      <c r="H46" s="134"/>
      <c r="I46" s="134"/>
      <c r="J46" s="136"/>
      <c r="K46" s="134"/>
      <c r="L46" s="82"/>
      <c r="M46" s="80"/>
    </row>
    <row r="47" spans="1:14" s="85" customFormat="1" ht="19.5" customHeight="1">
      <c r="A47" s="86" t="s">
        <v>321</v>
      </c>
      <c r="B47" s="82"/>
      <c r="C47" s="83"/>
      <c r="D47" s="84"/>
      <c r="E47" s="137"/>
      <c r="F47" s="136"/>
      <c r="G47" s="137"/>
      <c r="H47" s="136"/>
      <c r="I47" s="137"/>
      <c r="J47" s="136"/>
      <c r="K47" s="137"/>
      <c r="L47" s="82"/>
      <c r="M47" s="80"/>
      <c r="N47" s="13"/>
    </row>
    <row r="48" spans="1:14" s="85" customFormat="1" ht="19.5" customHeight="1">
      <c r="A48" s="86" t="s">
        <v>322</v>
      </c>
      <c r="B48" s="82"/>
      <c r="C48" s="83"/>
      <c r="D48" s="84"/>
      <c r="E48" s="137"/>
      <c r="F48" s="136"/>
      <c r="G48" s="137"/>
      <c r="H48" s="136"/>
      <c r="I48" s="123"/>
      <c r="J48" s="136"/>
      <c r="K48" s="123"/>
      <c r="L48" s="82"/>
      <c r="M48" s="80"/>
      <c r="N48" s="13"/>
    </row>
    <row r="49" spans="1:14" s="85" customFormat="1" ht="19.5" customHeight="1">
      <c r="A49" s="81" t="s">
        <v>313</v>
      </c>
      <c r="B49" s="82"/>
      <c r="C49" s="83"/>
      <c r="D49" s="84"/>
      <c r="E49" s="94">
        <v>-526906</v>
      </c>
      <c r="F49" s="147"/>
      <c r="G49" s="94">
        <v>-1059886</v>
      </c>
      <c r="H49" s="147"/>
      <c r="I49" s="170">
        <v>-1959972</v>
      </c>
      <c r="J49" s="147"/>
      <c r="K49" s="170">
        <v>0</v>
      </c>
      <c r="L49" s="82"/>
      <c r="M49" s="80"/>
      <c r="N49" s="13"/>
    </row>
    <row r="50" spans="1:14" s="85" customFormat="1" ht="19.5" customHeight="1">
      <c r="A50" s="5" t="s">
        <v>324</v>
      </c>
      <c r="B50" s="13"/>
      <c r="C50" s="59"/>
      <c r="D50" s="69"/>
      <c r="E50" s="123"/>
      <c r="F50" s="131"/>
      <c r="G50" s="123"/>
      <c r="H50" s="131"/>
      <c r="I50" s="71"/>
      <c r="J50" s="131"/>
      <c r="K50" s="71"/>
      <c r="L50" s="13"/>
      <c r="M50" s="80"/>
      <c r="N50" s="13"/>
    </row>
    <row r="51" spans="1:14" s="85" customFormat="1" ht="19.5" customHeight="1">
      <c r="A51" s="5" t="s">
        <v>323</v>
      </c>
      <c r="B51" s="13"/>
      <c r="C51" s="59"/>
      <c r="D51" s="69"/>
      <c r="E51" s="170">
        <v>-12498172</v>
      </c>
      <c r="F51" s="169"/>
      <c r="G51" s="170">
        <v>6324802</v>
      </c>
      <c r="H51" s="169"/>
      <c r="I51" s="170">
        <v>-16408593</v>
      </c>
      <c r="J51" s="169"/>
      <c r="K51" s="170">
        <v>0</v>
      </c>
      <c r="L51" s="13"/>
      <c r="M51" s="13"/>
      <c r="N51" s="13"/>
    </row>
    <row r="52" spans="1:14" s="85" customFormat="1" ht="19.5" customHeight="1">
      <c r="A52" s="81" t="s">
        <v>232</v>
      </c>
      <c r="B52" s="82"/>
      <c r="C52" s="83"/>
      <c r="D52" s="84"/>
      <c r="E52" s="134"/>
      <c r="F52" s="134"/>
      <c r="G52" s="134"/>
      <c r="H52" s="134"/>
      <c r="I52" s="134"/>
      <c r="J52" s="134"/>
      <c r="K52" s="134"/>
      <c r="L52" s="82"/>
      <c r="M52" s="13"/>
      <c r="N52" s="13"/>
    </row>
    <row r="53" spans="1:14" ht="19.5" customHeight="1">
      <c r="A53" s="81" t="s">
        <v>194</v>
      </c>
      <c r="B53" s="82"/>
      <c r="C53" s="142">
        <v>17.2</v>
      </c>
      <c r="D53" s="171"/>
      <c r="E53" s="164">
        <v>0</v>
      </c>
      <c r="F53" s="172"/>
      <c r="G53" s="164">
        <v>0</v>
      </c>
      <c r="H53" s="172"/>
      <c r="I53" s="164">
        <v>3651359</v>
      </c>
      <c r="J53" s="172"/>
      <c r="K53" s="166">
        <v>3159858</v>
      </c>
      <c r="L53" s="82"/>
      <c r="M53" s="80"/>
    </row>
    <row r="54" spans="1:14" ht="19.5" customHeight="1">
      <c r="A54" s="81" t="s">
        <v>142</v>
      </c>
      <c r="B54" s="82"/>
      <c r="C54" s="59"/>
      <c r="D54" s="84"/>
      <c r="E54" s="129"/>
      <c r="F54" s="136"/>
      <c r="G54" s="129"/>
      <c r="H54" s="136"/>
      <c r="I54" s="129"/>
      <c r="J54" s="136"/>
      <c r="K54" s="129"/>
      <c r="L54" s="82"/>
      <c r="M54" s="80"/>
      <c r="N54" s="80"/>
    </row>
    <row r="55" spans="1:14" s="85" customFormat="1" ht="19.5" customHeight="1">
      <c r="A55" s="81" t="s">
        <v>235</v>
      </c>
      <c r="B55" s="82"/>
      <c r="C55" s="83"/>
      <c r="D55" s="84"/>
      <c r="E55" s="135">
        <f>SUM(E49:E53)</f>
        <v>-13025078</v>
      </c>
      <c r="F55" s="136"/>
      <c r="G55" s="135">
        <f>SUM(G49:G53)</f>
        <v>5264916</v>
      </c>
      <c r="H55" s="136"/>
      <c r="I55" s="135">
        <f>SUM(I49:I53)</f>
        <v>-14717206</v>
      </c>
      <c r="J55" s="136"/>
      <c r="K55" s="135">
        <f>SUM(K49:K53)</f>
        <v>3159858</v>
      </c>
      <c r="L55" s="82"/>
      <c r="M55" s="80"/>
      <c r="N55" s="80"/>
    </row>
    <row r="56" spans="1:14" s="85" customFormat="1" ht="19.5" customHeight="1">
      <c r="A56" s="89" t="s">
        <v>103</v>
      </c>
      <c r="B56" s="82"/>
      <c r="C56" s="95"/>
      <c r="D56" s="69"/>
      <c r="E56" s="135">
        <f>SUM(E45,E55)</f>
        <v>-13025078</v>
      </c>
      <c r="F56" s="138"/>
      <c r="G56" s="135">
        <f>SUM(G45,G55)</f>
        <v>6206061</v>
      </c>
      <c r="H56" s="138"/>
      <c r="I56" s="135">
        <f>SUM(I45,I55)</f>
        <v>-14717206</v>
      </c>
      <c r="J56" s="138"/>
      <c r="K56" s="135">
        <f>SUM(K45,K55)</f>
        <v>4101003</v>
      </c>
      <c r="L56" s="82"/>
      <c r="M56" s="80"/>
      <c r="N56" s="80"/>
    </row>
    <row r="57" spans="1:14" s="85" customFormat="1" ht="19.5" customHeight="1">
      <c r="A57" s="89"/>
      <c r="B57" s="82"/>
      <c r="C57" s="83"/>
      <c r="D57" s="84"/>
      <c r="E57" s="137"/>
      <c r="F57" s="136"/>
      <c r="G57" s="137"/>
      <c r="H57" s="136"/>
      <c r="I57" s="137"/>
      <c r="J57" s="136"/>
      <c r="K57" s="137"/>
      <c r="L57" s="82"/>
      <c r="M57" s="80"/>
      <c r="N57" s="80"/>
    </row>
    <row r="58" spans="1:14" s="85" customFormat="1" ht="19.5" customHeight="1" thickBot="1">
      <c r="A58" s="89" t="s">
        <v>104</v>
      </c>
      <c r="B58" s="82"/>
      <c r="C58" s="95"/>
      <c r="D58" s="69"/>
      <c r="E58" s="139">
        <f>SUM(E35,E56)</f>
        <v>1668576111</v>
      </c>
      <c r="F58" s="131"/>
      <c r="G58" s="139">
        <f>SUM(G35,G56)</f>
        <v>1385496997</v>
      </c>
      <c r="H58" s="131"/>
      <c r="I58" s="139">
        <f>SUM(I35,I56)</f>
        <v>1730857393</v>
      </c>
      <c r="J58" s="131"/>
      <c r="K58" s="139">
        <f>SUM(K35,K56)</f>
        <v>1404474772</v>
      </c>
      <c r="L58" s="82"/>
      <c r="M58" s="80"/>
      <c r="N58" s="80"/>
    </row>
    <row r="59" spans="1:14" s="85" customFormat="1" ht="19.5" customHeight="1" thickTop="1">
      <c r="A59" s="47"/>
      <c r="B59" s="13"/>
      <c r="C59" s="13"/>
      <c r="D59" s="13"/>
      <c r="E59" s="13"/>
      <c r="F59" s="13"/>
      <c r="G59" s="13"/>
      <c r="H59" s="13"/>
      <c r="I59" s="13"/>
      <c r="J59" s="50"/>
      <c r="K59" s="50"/>
      <c r="L59" s="13"/>
      <c r="M59" s="80"/>
      <c r="N59" s="80"/>
    </row>
    <row r="60" spans="1:14" s="85" customFormat="1" ht="19.5" customHeight="1">
      <c r="A60" s="4" t="s">
        <v>14</v>
      </c>
      <c r="B60" s="13"/>
      <c r="C60" s="13"/>
      <c r="D60" s="13"/>
      <c r="E60" s="13"/>
      <c r="F60" s="13"/>
      <c r="G60" s="13"/>
      <c r="H60" s="13"/>
      <c r="I60" s="13"/>
      <c r="J60" s="50"/>
      <c r="K60" s="50"/>
      <c r="L60" s="13"/>
      <c r="M60" s="13"/>
      <c r="N60" s="80"/>
    </row>
    <row r="61" spans="1:14" s="85" customFormat="1" ht="19.5" customHeight="1">
      <c r="A61" s="1" t="s">
        <v>0</v>
      </c>
      <c r="B61" s="28"/>
      <c r="C61" s="3"/>
      <c r="D61" s="24"/>
      <c r="E61" s="24"/>
      <c r="F61" s="24"/>
      <c r="G61" s="24"/>
      <c r="H61" s="24"/>
      <c r="I61" s="24"/>
      <c r="J61" s="24"/>
      <c r="K61" s="24"/>
      <c r="L61" s="12"/>
      <c r="M61" s="13"/>
      <c r="N61" s="13"/>
    </row>
    <row r="62" spans="1:14" ht="19.5" customHeight="1">
      <c r="A62" s="2" t="s">
        <v>141</v>
      </c>
      <c r="B62" s="28"/>
      <c r="C62" s="3"/>
      <c r="D62" s="24"/>
      <c r="E62" s="24"/>
      <c r="F62" s="24"/>
      <c r="G62" s="24"/>
      <c r="H62" s="24"/>
      <c r="I62" s="24"/>
      <c r="J62" s="24"/>
      <c r="K62" s="24"/>
      <c r="L62" s="12"/>
      <c r="M62" s="12"/>
    </row>
    <row r="63" spans="1:14" ht="19.5" customHeight="1">
      <c r="A63" s="2" t="s">
        <v>263</v>
      </c>
      <c r="B63" s="28"/>
      <c r="C63" s="3"/>
      <c r="D63" s="24"/>
      <c r="E63" s="24"/>
      <c r="F63" s="24"/>
      <c r="G63" s="24"/>
      <c r="H63" s="24"/>
      <c r="I63" s="24"/>
      <c r="J63" s="24"/>
      <c r="K63" s="24"/>
      <c r="L63" s="12"/>
      <c r="M63" s="12"/>
      <c r="N63" s="80"/>
    </row>
    <row r="64" spans="1:14" s="12" customFormat="1" ht="21.75" customHeight="1">
      <c r="A64" s="9"/>
      <c r="B64" s="28"/>
      <c r="C64" s="3"/>
      <c r="D64" s="24"/>
      <c r="E64" s="24"/>
      <c r="F64" s="24"/>
      <c r="G64" s="24"/>
      <c r="H64" s="24"/>
      <c r="I64" s="24"/>
      <c r="J64" s="24"/>
      <c r="K64" s="24"/>
      <c r="N64" s="80"/>
    </row>
    <row r="65" spans="1:14" s="12" customFormat="1" ht="21.75" customHeight="1">
      <c r="B65" s="28"/>
      <c r="C65" s="3"/>
      <c r="D65" s="24"/>
      <c r="E65" s="24"/>
      <c r="F65" s="24"/>
      <c r="G65" s="24"/>
      <c r="H65" s="24"/>
      <c r="I65" s="28"/>
      <c r="J65" s="24"/>
      <c r="K65" s="14" t="s">
        <v>101</v>
      </c>
      <c r="N65" s="80"/>
    </row>
    <row r="66" spans="1:14" s="12" customFormat="1" ht="21.75" customHeight="1">
      <c r="A66" s="4"/>
      <c r="B66" s="13"/>
      <c r="C66" s="4"/>
      <c r="D66" s="13"/>
      <c r="E66" s="180"/>
      <c r="F66" s="180" t="s">
        <v>1</v>
      </c>
      <c r="G66" s="180"/>
      <c r="H66" s="29"/>
      <c r="I66" s="180"/>
      <c r="J66" s="180" t="s">
        <v>2</v>
      </c>
      <c r="K66" s="180"/>
      <c r="L66" s="13"/>
      <c r="N66" s="80"/>
    </row>
    <row r="67" spans="1:14" s="12" customFormat="1" ht="21.75" customHeight="1">
      <c r="A67" s="4"/>
      <c r="B67" s="13"/>
      <c r="C67" s="18" t="s">
        <v>3</v>
      </c>
      <c r="D67" s="16"/>
      <c r="E67" s="30">
        <v>2022</v>
      </c>
      <c r="F67" s="17"/>
      <c r="G67" s="30">
        <v>2021</v>
      </c>
      <c r="H67" s="31"/>
      <c r="I67" s="30">
        <v>2022</v>
      </c>
      <c r="J67" s="17"/>
      <c r="K67" s="30">
        <v>2021</v>
      </c>
      <c r="L67" s="13"/>
      <c r="M67" s="13"/>
      <c r="N67" s="80"/>
    </row>
    <row r="68" spans="1:14" s="12" customFormat="1" ht="21.75" customHeight="1">
      <c r="A68" s="2" t="s">
        <v>314</v>
      </c>
      <c r="B68" s="13"/>
      <c r="C68" s="4"/>
      <c r="D68" s="13"/>
      <c r="E68" s="13"/>
      <c r="F68" s="13"/>
      <c r="G68" s="13"/>
      <c r="H68" s="13"/>
      <c r="I68" s="13"/>
      <c r="J68" s="25"/>
      <c r="K68" s="25"/>
      <c r="L68" s="13"/>
      <c r="M68" s="13"/>
      <c r="N68" s="80"/>
    </row>
    <row r="69" spans="1:14" ht="21.75" customHeight="1" thickBot="1">
      <c r="A69" s="5" t="s">
        <v>100</v>
      </c>
      <c r="E69" s="13">
        <f>I69</f>
        <v>1745574599</v>
      </c>
      <c r="F69" s="60"/>
      <c r="G69" s="13">
        <f>K69</f>
        <v>1400373769</v>
      </c>
      <c r="H69" s="60"/>
      <c r="I69" s="72">
        <f>I35</f>
        <v>1745574599</v>
      </c>
      <c r="J69" s="26"/>
      <c r="K69" s="72">
        <f>K35</f>
        <v>1400373769</v>
      </c>
      <c r="N69" s="80"/>
    </row>
    <row r="70" spans="1:14" ht="21.75" customHeight="1" thickTop="1">
      <c r="A70" s="5" t="s">
        <v>99</v>
      </c>
      <c r="C70" s="19"/>
      <c r="E70" s="173">
        <v>-63973410</v>
      </c>
      <c r="G70" s="173">
        <v>-21082833</v>
      </c>
      <c r="I70" s="23"/>
      <c r="J70" s="25"/>
      <c r="K70" s="23"/>
      <c r="N70" s="80"/>
    </row>
    <row r="71" spans="1:14" ht="21.75" customHeight="1" thickBot="1">
      <c r="A71" s="5"/>
      <c r="C71" s="19"/>
      <c r="E71" s="38">
        <f>SUM(E69:E70)</f>
        <v>1681601189</v>
      </c>
      <c r="F71" s="181"/>
      <c r="G71" s="38">
        <f>SUM(G69:G70)</f>
        <v>1379290936</v>
      </c>
      <c r="H71" s="181"/>
      <c r="I71" s="23"/>
      <c r="J71" s="181"/>
      <c r="K71" s="23"/>
    </row>
    <row r="72" spans="1:14" ht="21.75" customHeight="1" thickTop="1">
      <c r="A72" s="47"/>
      <c r="C72" s="45"/>
      <c r="D72" s="46"/>
      <c r="E72" s="49"/>
      <c r="F72" s="52"/>
      <c r="G72" s="49"/>
      <c r="H72" s="54"/>
      <c r="I72" s="55"/>
      <c r="J72" s="50"/>
      <c r="K72" s="55"/>
    </row>
    <row r="73" spans="1:14" ht="21.75" customHeight="1">
      <c r="A73" s="2" t="s">
        <v>315</v>
      </c>
      <c r="C73" s="50"/>
      <c r="D73" s="51"/>
      <c r="E73" s="34"/>
      <c r="F73" s="14"/>
      <c r="G73" s="34"/>
      <c r="H73" s="42"/>
      <c r="I73" s="20"/>
      <c r="J73" s="50"/>
      <c r="K73" s="20"/>
      <c r="N73" s="12"/>
    </row>
    <row r="74" spans="1:14" ht="21.75" customHeight="1" thickBot="1">
      <c r="A74" s="5" t="s">
        <v>100</v>
      </c>
      <c r="C74" s="50"/>
      <c r="D74" s="51"/>
      <c r="E74" s="13">
        <f>I74</f>
        <v>1730857393</v>
      </c>
      <c r="G74" s="13">
        <f>K74</f>
        <v>1404474772</v>
      </c>
      <c r="H74" s="42"/>
      <c r="I74" s="43">
        <f>SUM(I58)</f>
        <v>1730857393</v>
      </c>
      <c r="J74" s="50"/>
      <c r="K74" s="43">
        <f>SUM(K58)</f>
        <v>1404474772</v>
      </c>
      <c r="N74" s="12"/>
    </row>
    <row r="75" spans="1:14" ht="21.75" customHeight="1" thickTop="1">
      <c r="A75" s="5" t="s">
        <v>99</v>
      </c>
      <c r="C75" s="19">
        <v>17.3</v>
      </c>
      <c r="D75" s="51"/>
      <c r="E75" s="173">
        <v>-62281282</v>
      </c>
      <c r="G75" s="173">
        <v>-18977775</v>
      </c>
      <c r="H75" s="42"/>
      <c r="I75" s="23"/>
      <c r="J75" s="56"/>
      <c r="K75" s="23"/>
      <c r="N75" s="12"/>
    </row>
    <row r="76" spans="1:14" ht="21.75" customHeight="1" thickBot="1">
      <c r="A76" s="48"/>
      <c r="C76" s="50"/>
      <c r="D76" s="51"/>
      <c r="E76" s="38">
        <f>SUM(E74:E75)</f>
        <v>1668576111</v>
      </c>
      <c r="F76" s="14"/>
      <c r="G76" s="38">
        <f>SUM(G74:G75)</f>
        <v>1385496997</v>
      </c>
      <c r="H76" s="42"/>
      <c r="I76" s="23"/>
      <c r="J76" s="56"/>
      <c r="K76" s="23"/>
      <c r="N76" s="12"/>
    </row>
    <row r="77" spans="1:14" ht="21.75" customHeight="1" thickTop="1">
      <c r="A77" s="47"/>
      <c r="C77" s="45"/>
      <c r="D77" s="46"/>
      <c r="E77" s="49"/>
      <c r="F77" s="52"/>
      <c r="G77" s="49"/>
      <c r="H77" s="54"/>
      <c r="I77" s="55"/>
      <c r="J77" s="50"/>
      <c r="K77" s="55"/>
      <c r="N77" s="12"/>
    </row>
    <row r="78" spans="1:14" ht="21.75" customHeight="1">
      <c r="A78" s="2" t="s">
        <v>40</v>
      </c>
      <c r="C78" s="19">
        <v>41</v>
      </c>
      <c r="E78" s="26"/>
      <c r="G78" s="26"/>
      <c r="I78" s="26"/>
      <c r="J78" s="26"/>
      <c r="K78" s="26"/>
    </row>
    <row r="79" spans="1:14" ht="21.75" customHeight="1">
      <c r="A79" s="5" t="s">
        <v>41</v>
      </c>
      <c r="B79" s="12"/>
      <c r="C79" s="19"/>
      <c r="E79" s="26"/>
      <c r="G79" s="26"/>
      <c r="H79" s="26"/>
      <c r="I79" s="26"/>
      <c r="J79" s="26"/>
      <c r="K79" s="26"/>
    </row>
    <row r="80" spans="1:14" ht="21.75" customHeight="1" thickBot="1">
      <c r="A80" s="5" t="s">
        <v>294</v>
      </c>
      <c r="B80" s="12"/>
      <c r="C80" s="19"/>
      <c r="E80" s="73">
        <v>1.22</v>
      </c>
      <c r="F80" s="62"/>
      <c r="G80" s="73">
        <v>1.29</v>
      </c>
      <c r="H80" s="62"/>
      <c r="I80" s="73">
        <v>1.22</v>
      </c>
      <c r="J80" s="62"/>
      <c r="K80" s="73">
        <v>1.29</v>
      </c>
    </row>
    <row r="81" spans="1:14" ht="21.75" customHeight="1" thickTop="1">
      <c r="A81" s="5"/>
      <c r="B81" s="12"/>
      <c r="C81" s="19"/>
      <c r="E81" s="75"/>
      <c r="F81" s="62"/>
      <c r="G81" s="75"/>
      <c r="H81" s="62"/>
      <c r="I81" s="75"/>
      <c r="J81" s="62"/>
      <c r="K81" s="75"/>
    </row>
    <row r="82" spans="1:14" ht="21.75" customHeight="1">
      <c r="A82" s="5" t="s">
        <v>121</v>
      </c>
      <c r="B82" s="12"/>
      <c r="C82" s="19"/>
      <c r="E82" s="75"/>
      <c r="F82" s="74"/>
      <c r="G82" s="75"/>
      <c r="H82" s="74"/>
      <c r="I82" s="75"/>
      <c r="J82" s="74"/>
      <c r="K82" s="75"/>
    </row>
    <row r="83" spans="1:14" ht="21.75" customHeight="1" thickBot="1">
      <c r="A83" s="5" t="s">
        <v>294</v>
      </c>
      <c r="B83" s="12"/>
      <c r="C83" s="19"/>
      <c r="E83" s="73">
        <v>1.21</v>
      </c>
      <c r="F83" s="87"/>
      <c r="G83" s="73">
        <v>1.26</v>
      </c>
      <c r="H83" s="87"/>
      <c r="I83" s="73">
        <v>1.21</v>
      </c>
      <c r="J83" s="87"/>
      <c r="K83" s="73">
        <v>1.26</v>
      </c>
    </row>
    <row r="84" spans="1:14" ht="21.75" customHeight="1" thickTop="1">
      <c r="A84" s="47"/>
      <c r="C84" s="50"/>
      <c r="D84" s="51"/>
      <c r="E84" s="55"/>
      <c r="F84" s="57"/>
      <c r="G84" s="55"/>
      <c r="H84" s="54"/>
      <c r="I84" s="55"/>
      <c r="J84" s="57"/>
      <c r="K84" s="55"/>
    </row>
    <row r="85" spans="1:14" ht="21.75" customHeight="1">
      <c r="A85" s="4" t="s">
        <v>14</v>
      </c>
      <c r="C85" s="50"/>
      <c r="D85" s="51"/>
      <c r="E85" s="53"/>
      <c r="F85" s="14"/>
      <c r="G85" s="53"/>
      <c r="H85" s="54"/>
      <c r="I85" s="53"/>
      <c r="J85" s="50"/>
      <c r="K85" s="53"/>
    </row>
    <row r="86" spans="1:14" ht="20.45" customHeight="1">
      <c r="A86" s="1" t="s">
        <v>0</v>
      </c>
      <c r="B86" s="24"/>
      <c r="C86" s="3"/>
      <c r="D86" s="24"/>
      <c r="E86" s="24"/>
      <c r="F86" s="24"/>
      <c r="G86" s="24"/>
      <c r="H86" s="24"/>
      <c r="I86" s="24"/>
      <c r="J86" s="24"/>
      <c r="K86" s="24"/>
      <c r="L86" s="12"/>
    </row>
    <row r="87" spans="1:14" ht="20.45" customHeight="1">
      <c r="A87" s="2" t="s">
        <v>42</v>
      </c>
      <c r="B87" s="28"/>
      <c r="C87" s="3"/>
      <c r="D87" s="24"/>
      <c r="E87" s="24"/>
      <c r="F87" s="24"/>
      <c r="G87" s="24"/>
      <c r="H87" s="24"/>
      <c r="I87" s="24"/>
      <c r="J87" s="24"/>
      <c r="K87" s="24"/>
      <c r="L87" s="12"/>
      <c r="M87" s="12"/>
    </row>
    <row r="88" spans="1:14" ht="20.45" customHeight="1">
      <c r="A88" s="2" t="s">
        <v>263</v>
      </c>
      <c r="B88" s="28"/>
      <c r="C88" s="3"/>
      <c r="D88" s="24"/>
      <c r="E88" s="24"/>
      <c r="F88" s="24"/>
      <c r="G88" s="24"/>
      <c r="H88" s="24"/>
      <c r="I88" s="24"/>
      <c r="J88" s="24"/>
      <c r="K88" s="24"/>
      <c r="L88" s="12"/>
      <c r="M88" s="12"/>
    </row>
    <row r="89" spans="1:14" s="12" customFormat="1" ht="20.45" customHeight="1">
      <c r="B89" s="28"/>
      <c r="C89" s="3"/>
      <c r="D89" s="24"/>
      <c r="E89" s="24"/>
      <c r="F89" s="24"/>
      <c r="G89" s="24"/>
      <c r="H89" s="24"/>
      <c r="I89" s="28"/>
      <c r="J89" s="24"/>
      <c r="K89" s="14" t="s">
        <v>101</v>
      </c>
      <c r="N89" s="13"/>
    </row>
    <row r="90" spans="1:14" s="12" customFormat="1" ht="20.45" customHeight="1">
      <c r="A90" s="4"/>
      <c r="B90" s="13"/>
      <c r="C90" s="4"/>
      <c r="D90" s="13"/>
      <c r="E90" s="180"/>
      <c r="F90" s="180" t="s">
        <v>1</v>
      </c>
      <c r="G90" s="180"/>
      <c r="H90" s="29"/>
      <c r="I90" s="180"/>
      <c r="J90" s="180" t="s">
        <v>2</v>
      </c>
      <c r="K90" s="180"/>
      <c r="L90" s="13"/>
      <c r="N90" s="13"/>
    </row>
    <row r="91" spans="1:14" s="12" customFormat="1" ht="20.45" customHeight="1">
      <c r="A91" s="4"/>
      <c r="B91" s="13"/>
      <c r="C91" s="18"/>
      <c r="D91" s="16"/>
      <c r="E91" s="30">
        <v>2022</v>
      </c>
      <c r="F91" s="17"/>
      <c r="G91" s="30">
        <v>2021</v>
      </c>
      <c r="H91" s="31"/>
      <c r="I91" s="30">
        <v>2022</v>
      </c>
      <c r="J91" s="17"/>
      <c r="K91" s="30">
        <v>2021</v>
      </c>
      <c r="L91" s="13"/>
      <c r="M91" s="13"/>
      <c r="N91" s="13"/>
    </row>
    <row r="92" spans="1:14" s="12" customFormat="1" ht="20.45" customHeight="1">
      <c r="A92" s="8" t="s">
        <v>44</v>
      </c>
      <c r="B92" s="29"/>
      <c r="C92" s="3"/>
      <c r="D92" s="13"/>
      <c r="E92" s="24"/>
      <c r="F92" s="24"/>
      <c r="G92" s="24"/>
      <c r="H92" s="13"/>
      <c r="I92" s="24"/>
      <c r="J92" s="24"/>
      <c r="K92" s="24"/>
      <c r="L92" s="13"/>
      <c r="M92" s="13"/>
      <c r="N92" s="13"/>
    </row>
    <row r="93" spans="1:14" ht="20.45" customHeight="1">
      <c r="A93" s="4" t="s">
        <v>95</v>
      </c>
      <c r="C93" s="3"/>
      <c r="E93" s="41">
        <f>E33</f>
        <v>1890301595</v>
      </c>
      <c r="F93" s="41"/>
      <c r="G93" s="41">
        <f>G33</f>
        <v>1620257036</v>
      </c>
      <c r="H93" s="41"/>
      <c r="I93" s="41">
        <f>I33</f>
        <v>1866560826</v>
      </c>
      <c r="J93" s="41"/>
      <c r="K93" s="41">
        <f>K33</f>
        <v>1494573955</v>
      </c>
    </row>
    <row r="94" spans="1:14" ht="20.45" customHeight="1">
      <c r="A94" s="4" t="s">
        <v>96</v>
      </c>
      <c r="C94" s="3"/>
      <c r="E94" s="40"/>
      <c r="F94" s="40"/>
      <c r="G94" s="40"/>
      <c r="H94" s="40"/>
      <c r="I94" s="40"/>
      <c r="J94" s="40"/>
      <c r="K94" s="40"/>
    </row>
    <row r="95" spans="1:14" ht="20.45" customHeight="1">
      <c r="A95" s="4" t="s">
        <v>45</v>
      </c>
      <c r="C95" s="3"/>
      <c r="E95" s="40"/>
      <c r="F95" s="40"/>
      <c r="G95" s="40"/>
      <c r="H95" s="40"/>
      <c r="I95" s="40"/>
      <c r="J95" s="40"/>
      <c r="K95" s="40"/>
    </row>
    <row r="96" spans="1:14" ht="20.45" customHeight="1">
      <c r="A96" s="6" t="s">
        <v>46</v>
      </c>
      <c r="C96" s="3"/>
      <c r="E96" s="91">
        <v>153459086</v>
      </c>
      <c r="F96" s="145"/>
      <c r="G96" s="91">
        <v>124675877</v>
      </c>
      <c r="H96" s="145"/>
      <c r="I96" s="91">
        <v>127765111</v>
      </c>
      <c r="J96" s="88"/>
      <c r="K96" s="91">
        <v>101869742</v>
      </c>
      <c r="N96" s="12"/>
    </row>
    <row r="97" spans="1:14" ht="20.45" customHeight="1">
      <c r="A97" s="6" t="s">
        <v>196</v>
      </c>
      <c r="C97" s="3"/>
      <c r="E97" s="91">
        <v>144285114</v>
      </c>
      <c r="F97" s="145"/>
      <c r="G97" s="91">
        <v>62206058</v>
      </c>
      <c r="H97" s="145"/>
      <c r="I97" s="91">
        <v>-110571506</v>
      </c>
      <c r="J97" s="88"/>
      <c r="K97" s="91">
        <v>-33913115</v>
      </c>
      <c r="N97" s="12"/>
    </row>
    <row r="98" spans="1:14" ht="20.45" customHeight="1">
      <c r="A98" s="4" t="s">
        <v>173</v>
      </c>
      <c r="C98" s="3"/>
      <c r="E98" s="91">
        <v>296668</v>
      </c>
      <c r="F98" s="145"/>
      <c r="G98" s="91">
        <v>-6258858</v>
      </c>
      <c r="H98" s="145"/>
      <c r="I98" s="144">
        <v>0</v>
      </c>
      <c r="J98" s="88"/>
      <c r="K98" s="144">
        <v>0</v>
      </c>
      <c r="N98" s="12"/>
    </row>
    <row r="99" spans="1:14" ht="20.45" customHeight="1">
      <c r="A99" s="4" t="s">
        <v>279</v>
      </c>
      <c r="C99" s="3"/>
      <c r="E99" s="91">
        <v>21157108</v>
      </c>
      <c r="F99" s="145"/>
      <c r="G99" s="91">
        <v>-51929056</v>
      </c>
      <c r="H99" s="145"/>
      <c r="I99" s="144">
        <v>0</v>
      </c>
      <c r="J99" s="88"/>
      <c r="K99" s="144">
        <v>0</v>
      </c>
      <c r="N99" s="12"/>
    </row>
    <row r="100" spans="1:14" ht="20.45" customHeight="1">
      <c r="A100" s="4" t="s">
        <v>169</v>
      </c>
      <c r="C100" s="3"/>
      <c r="E100" s="91">
        <v>36855703</v>
      </c>
      <c r="F100" s="145"/>
      <c r="G100" s="91">
        <v>48699250</v>
      </c>
      <c r="H100" s="145"/>
      <c r="I100" s="144">
        <v>0</v>
      </c>
      <c r="J100" s="88"/>
      <c r="K100" s="144">
        <v>0</v>
      </c>
    </row>
    <row r="101" spans="1:14" ht="20.45" customHeight="1">
      <c r="A101" s="4" t="s">
        <v>274</v>
      </c>
      <c r="C101" s="3"/>
      <c r="E101" s="91">
        <v>582984</v>
      </c>
      <c r="F101" s="145"/>
      <c r="G101" s="144">
        <v>0</v>
      </c>
      <c r="H101" s="145"/>
      <c r="I101" s="144">
        <v>2914</v>
      </c>
      <c r="J101" s="88"/>
      <c r="K101" s="144">
        <v>0</v>
      </c>
    </row>
    <row r="102" spans="1:14" ht="20.45" customHeight="1">
      <c r="A102" s="4" t="s">
        <v>295</v>
      </c>
      <c r="C102" s="3"/>
      <c r="E102" s="91">
        <v>35253987</v>
      </c>
      <c r="F102" s="145"/>
      <c r="G102" s="144">
        <v>0</v>
      </c>
      <c r="H102" s="145"/>
      <c r="I102" s="144">
        <v>35253987</v>
      </c>
      <c r="J102" s="88"/>
      <c r="K102" s="144">
        <v>0</v>
      </c>
    </row>
    <row r="103" spans="1:14" ht="20.45" customHeight="1">
      <c r="A103" s="4" t="s">
        <v>280</v>
      </c>
      <c r="C103" s="3"/>
      <c r="E103" s="144">
        <v>31910926</v>
      </c>
      <c r="F103" s="145"/>
      <c r="G103" s="91">
        <v>33081646</v>
      </c>
      <c r="H103" s="145"/>
      <c r="I103" s="144">
        <v>0</v>
      </c>
      <c r="J103" s="88"/>
      <c r="K103" s="144">
        <v>0</v>
      </c>
    </row>
    <row r="104" spans="1:14" ht="20.45" customHeight="1">
      <c r="A104" s="4" t="s">
        <v>307</v>
      </c>
      <c r="C104" s="3"/>
      <c r="E104" s="144">
        <v>0</v>
      </c>
      <c r="F104" s="145"/>
      <c r="G104" s="144">
        <v>0</v>
      </c>
      <c r="H104" s="145"/>
      <c r="I104" s="91">
        <v>-785683586</v>
      </c>
      <c r="J104" s="88"/>
      <c r="K104" s="91">
        <v>-957375871</v>
      </c>
    </row>
    <row r="105" spans="1:14" ht="20.45" customHeight="1">
      <c r="A105" s="4" t="s">
        <v>308</v>
      </c>
      <c r="C105" s="3"/>
      <c r="E105" s="144">
        <v>-97860862</v>
      </c>
      <c r="F105" s="145"/>
      <c r="G105" s="144">
        <v>0</v>
      </c>
      <c r="H105" s="145"/>
      <c r="I105" s="144">
        <v>0</v>
      </c>
      <c r="J105" s="88"/>
      <c r="K105" s="144">
        <v>0</v>
      </c>
    </row>
    <row r="106" spans="1:14" ht="20.45" customHeight="1">
      <c r="A106" s="4" t="s">
        <v>153</v>
      </c>
      <c r="C106" s="3"/>
      <c r="E106" s="91">
        <v>-122711834</v>
      </c>
      <c r="F106" s="152"/>
      <c r="G106" s="91">
        <v>-72402742</v>
      </c>
      <c r="H106" s="152"/>
      <c r="I106" s="144">
        <v>0</v>
      </c>
      <c r="J106" s="61"/>
      <c r="K106" s="144">
        <v>0</v>
      </c>
    </row>
    <row r="107" spans="1:14" ht="20.45" customHeight="1">
      <c r="A107" s="6" t="s">
        <v>301</v>
      </c>
      <c r="B107" s="12"/>
      <c r="C107" s="3"/>
      <c r="E107" s="91">
        <v>-353065</v>
      </c>
      <c r="F107" s="145"/>
      <c r="G107" s="91">
        <v>962329</v>
      </c>
      <c r="H107" s="145"/>
      <c r="I107" s="91">
        <v>-2619664</v>
      </c>
      <c r="J107" s="61"/>
      <c r="K107" s="91">
        <v>238767</v>
      </c>
    </row>
    <row r="108" spans="1:14" ht="20.45" customHeight="1">
      <c r="A108" s="6" t="s">
        <v>293</v>
      </c>
      <c r="B108" s="12"/>
      <c r="C108" s="3"/>
      <c r="E108" s="91">
        <v>-13910247</v>
      </c>
      <c r="F108" s="152"/>
      <c r="G108" s="91">
        <v>-291101</v>
      </c>
      <c r="H108" s="152"/>
      <c r="I108" s="144">
        <v>-22007473</v>
      </c>
      <c r="J108" s="61"/>
      <c r="K108" s="144">
        <v>-564386</v>
      </c>
    </row>
    <row r="109" spans="1:14" ht="20.45" customHeight="1">
      <c r="A109" s="4" t="s">
        <v>72</v>
      </c>
      <c r="B109" s="12"/>
      <c r="C109" s="3"/>
      <c r="E109" s="91">
        <v>1059824</v>
      </c>
      <c r="F109" s="152"/>
      <c r="G109" s="91">
        <v>1021408</v>
      </c>
      <c r="H109" s="152"/>
      <c r="I109" s="91">
        <v>233593</v>
      </c>
      <c r="J109" s="61"/>
      <c r="K109" s="91">
        <v>207353</v>
      </c>
    </row>
    <row r="110" spans="1:14" ht="20.45" customHeight="1">
      <c r="A110" s="4" t="s">
        <v>215</v>
      </c>
      <c r="B110" s="12"/>
      <c r="C110" s="3"/>
      <c r="E110" s="91">
        <v>5480505</v>
      </c>
      <c r="F110" s="152"/>
      <c r="G110" s="91">
        <v>10350031</v>
      </c>
      <c r="H110" s="152"/>
      <c r="I110" s="91">
        <v>3146397</v>
      </c>
      <c r="J110" s="61"/>
      <c r="K110" s="91">
        <v>5942027</v>
      </c>
    </row>
    <row r="111" spans="1:14" ht="20.45" customHeight="1">
      <c r="A111" s="4" t="s">
        <v>91</v>
      </c>
      <c r="B111" s="12"/>
      <c r="C111" s="3"/>
      <c r="E111" s="91">
        <v>-2615020359</v>
      </c>
      <c r="F111" s="152"/>
      <c r="G111" s="91">
        <v>-2073455144</v>
      </c>
      <c r="H111" s="152"/>
      <c r="I111" s="91">
        <v>-1542648430</v>
      </c>
      <c r="J111" s="61"/>
      <c r="K111" s="91">
        <v>-1089312889</v>
      </c>
    </row>
    <row r="112" spans="1:14" ht="20.45" customHeight="1">
      <c r="A112" s="4" t="s">
        <v>170</v>
      </c>
      <c r="B112" s="12"/>
      <c r="C112" s="3"/>
      <c r="E112" s="91">
        <v>-1193300</v>
      </c>
      <c r="F112" s="152"/>
      <c r="G112" s="91">
        <v>-274240</v>
      </c>
      <c r="H112" s="152"/>
      <c r="I112" s="144">
        <v>0</v>
      </c>
      <c r="J112" s="61"/>
      <c r="K112" s="144">
        <v>0</v>
      </c>
    </row>
    <row r="113" spans="1:12" ht="20.45" customHeight="1">
      <c r="A113" s="4" t="s">
        <v>47</v>
      </c>
      <c r="B113" s="12"/>
      <c r="C113" s="3"/>
      <c r="E113" s="159">
        <v>282908712</v>
      </c>
      <c r="F113" s="152"/>
      <c r="G113" s="159">
        <v>344959119</v>
      </c>
      <c r="H113" s="152"/>
      <c r="I113" s="159">
        <v>281202258</v>
      </c>
      <c r="J113" s="61"/>
      <c r="K113" s="159">
        <v>327359792</v>
      </c>
    </row>
    <row r="114" spans="1:12" ht="20.45" customHeight="1">
      <c r="A114" s="6" t="s">
        <v>197</v>
      </c>
      <c r="C114" s="3"/>
      <c r="E114" s="162"/>
      <c r="F114" s="145"/>
      <c r="G114" s="162"/>
      <c r="H114" s="145"/>
      <c r="I114" s="162"/>
      <c r="J114" s="42"/>
      <c r="K114" s="162"/>
    </row>
    <row r="115" spans="1:12" ht="20.45" customHeight="1">
      <c r="A115" s="4" t="s">
        <v>198</v>
      </c>
      <c r="C115" s="3"/>
      <c r="E115" s="91">
        <f>SUM(E93:E113)</f>
        <v>-247497455</v>
      </c>
      <c r="F115" s="174"/>
      <c r="G115" s="91">
        <f>SUM(G93:G113)</f>
        <v>41601613</v>
      </c>
      <c r="H115" s="174"/>
      <c r="I115" s="91">
        <f>SUM(I93:I113)</f>
        <v>-149365573</v>
      </c>
      <c r="J115" s="61"/>
      <c r="K115" s="91">
        <f>SUM(K93:K113)</f>
        <v>-150974625</v>
      </c>
    </row>
    <row r="116" spans="1:12" ht="20.45" customHeight="1">
      <c r="A116" s="4" t="s">
        <v>48</v>
      </c>
      <c r="C116" s="3"/>
      <c r="E116" s="162"/>
      <c r="F116" s="145"/>
      <c r="G116" s="162"/>
      <c r="H116" s="145"/>
      <c r="I116" s="162"/>
      <c r="J116" s="88"/>
      <c r="K116" s="162"/>
    </row>
    <row r="117" spans="1:12" ht="20.45" customHeight="1">
      <c r="A117" s="4" t="s">
        <v>199</v>
      </c>
      <c r="C117" s="3"/>
      <c r="E117" s="162">
        <v>2395432</v>
      </c>
      <c r="F117" s="145"/>
      <c r="G117" s="162">
        <v>2097304</v>
      </c>
      <c r="H117" s="145"/>
      <c r="I117" s="92">
        <v>0</v>
      </c>
      <c r="J117" s="88"/>
      <c r="K117" s="92">
        <v>0</v>
      </c>
    </row>
    <row r="118" spans="1:12" ht="20.45" customHeight="1">
      <c r="A118" s="4" t="s">
        <v>49</v>
      </c>
      <c r="C118" s="3"/>
      <c r="E118" s="91">
        <v>15426910</v>
      </c>
      <c r="F118" s="152"/>
      <c r="G118" s="91">
        <v>-86758401</v>
      </c>
      <c r="H118" s="152"/>
      <c r="I118" s="91">
        <v>-16174109</v>
      </c>
      <c r="J118" s="61"/>
      <c r="K118" s="91">
        <v>3746246</v>
      </c>
    </row>
    <row r="119" spans="1:12" ht="20.45" customHeight="1">
      <c r="A119" s="4" t="s">
        <v>77</v>
      </c>
      <c r="C119" s="3"/>
      <c r="E119" s="91">
        <v>410102</v>
      </c>
      <c r="F119" s="152"/>
      <c r="G119" s="91">
        <v>5412250</v>
      </c>
      <c r="H119" s="152"/>
      <c r="I119" s="91">
        <v>-1317833</v>
      </c>
      <c r="J119" s="61"/>
      <c r="K119" s="91">
        <v>5134401</v>
      </c>
    </row>
    <row r="120" spans="1:12" ht="20.45" customHeight="1">
      <c r="A120" s="4" t="s">
        <v>154</v>
      </c>
      <c r="C120" s="3"/>
      <c r="E120" s="91">
        <v>-65244705</v>
      </c>
      <c r="F120" s="152"/>
      <c r="G120" s="91">
        <v>-3514812</v>
      </c>
      <c r="H120" s="152"/>
      <c r="I120" s="92">
        <v>0</v>
      </c>
      <c r="J120" s="88"/>
      <c r="K120" s="92">
        <v>0</v>
      </c>
    </row>
    <row r="121" spans="1:12" ht="20.45" customHeight="1">
      <c r="A121" s="4" t="s">
        <v>149</v>
      </c>
      <c r="C121" s="3"/>
      <c r="E121" s="91">
        <v>-10950839</v>
      </c>
      <c r="F121" s="152"/>
      <c r="G121" s="91">
        <v>25278399</v>
      </c>
      <c r="H121" s="152"/>
      <c r="I121" s="92">
        <v>0</v>
      </c>
      <c r="J121" s="88"/>
      <c r="K121" s="92">
        <v>0</v>
      </c>
    </row>
    <row r="122" spans="1:12" ht="20.45" customHeight="1">
      <c r="A122" s="4" t="s">
        <v>150</v>
      </c>
      <c r="C122" s="3"/>
      <c r="E122" s="91">
        <v>-9286669</v>
      </c>
      <c r="F122" s="152"/>
      <c r="G122" s="91">
        <v>23205468</v>
      </c>
      <c r="H122" s="152"/>
      <c r="I122" s="92">
        <v>0</v>
      </c>
      <c r="J122" s="88"/>
      <c r="K122" s="92">
        <v>0</v>
      </c>
    </row>
    <row r="123" spans="1:12" ht="20.45" customHeight="1">
      <c r="A123" s="4" t="s">
        <v>155</v>
      </c>
      <c r="C123" s="3"/>
      <c r="E123" s="91">
        <v>-18589750</v>
      </c>
      <c r="F123" s="152"/>
      <c r="G123" s="91">
        <v>-105961992</v>
      </c>
      <c r="H123" s="152"/>
      <c r="I123" s="92">
        <v>0</v>
      </c>
      <c r="J123" s="88"/>
      <c r="K123" s="92">
        <v>0</v>
      </c>
    </row>
    <row r="124" spans="1:12" ht="20.45" customHeight="1">
      <c r="A124" s="4" t="s">
        <v>171</v>
      </c>
      <c r="C124" s="3"/>
      <c r="E124" s="92">
        <v>0</v>
      </c>
      <c r="F124" s="152"/>
      <c r="G124" s="91">
        <v>6616545</v>
      </c>
      <c r="H124" s="152"/>
      <c r="I124" s="92">
        <v>0</v>
      </c>
      <c r="J124" s="88"/>
      <c r="K124" s="92">
        <v>0</v>
      </c>
    </row>
    <row r="125" spans="1:12" ht="20.45" customHeight="1">
      <c r="A125" s="11" t="s">
        <v>244</v>
      </c>
      <c r="B125" s="27"/>
      <c r="C125" s="3"/>
      <c r="E125" s="91">
        <v>3665872107</v>
      </c>
      <c r="F125" s="152"/>
      <c r="G125" s="91">
        <v>-5194116717</v>
      </c>
      <c r="H125" s="152"/>
      <c r="I125" s="162">
        <v>3803134798</v>
      </c>
      <c r="J125" s="90"/>
      <c r="K125" s="162">
        <v>-5279540816</v>
      </c>
    </row>
    <row r="126" spans="1:12" ht="20.45" customHeight="1">
      <c r="A126" s="4" t="s">
        <v>50</v>
      </c>
      <c r="C126" s="3"/>
      <c r="E126" s="91">
        <v>-7998924</v>
      </c>
      <c r="F126" s="152"/>
      <c r="G126" s="91">
        <v>-76929070</v>
      </c>
      <c r="H126" s="152"/>
      <c r="I126" s="91">
        <v>-13939142</v>
      </c>
      <c r="J126" s="61"/>
      <c r="K126" s="91">
        <v>-12331846</v>
      </c>
    </row>
    <row r="127" spans="1:12" ht="20.45" customHeight="1">
      <c r="A127" s="4" t="s">
        <v>92</v>
      </c>
      <c r="C127" s="3"/>
      <c r="E127" s="91">
        <v>-3043261269</v>
      </c>
      <c r="F127" s="152"/>
      <c r="G127" s="91">
        <v>-6950453222</v>
      </c>
      <c r="H127" s="152"/>
      <c r="I127" s="91">
        <v>-1107574038</v>
      </c>
      <c r="J127" s="61"/>
      <c r="K127" s="91">
        <v>-1694225036</v>
      </c>
    </row>
    <row r="128" spans="1:12" ht="20.45" customHeight="1">
      <c r="A128" s="4" t="s">
        <v>200</v>
      </c>
      <c r="B128" s="4"/>
      <c r="D128" s="4"/>
      <c r="E128" s="91">
        <v>2337678</v>
      </c>
      <c r="F128" s="152"/>
      <c r="G128" s="91">
        <v>2804020</v>
      </c>
      <c r="H128" s="152"/>
      <c r="I128" s="91">
        <v>6478216</v>
      </c>
      <c r="J128" s="90"/>
      <c r="K128" s="91">
        <v>-2082033</v>
      </c>
      <c r="L128" s="4"/>
    </row>
    <row r="129" spans="1:14" ht="20.45" customHeight="1">
      <c r="A129" s="6" t="s">
        <v>52</v>
      </c>
      <c r="B129" s="22"/>
      <c r="C129" s="3"/>
      <c r="E129" s="91">
        <v>6803148</v>
      </c>
      <c r="F129" s="152"/>
      <c r="G129" s="91">
        <v>-8568066</v>
      </c>
      <c r="H129" s="152"/>
      <c r="I129" s="91">
        <v>7226562</v>
      </c>
      <c r="J129" s="61"/>
      <c r="K129" s="91">
        <v>-8371954</v>
      </c>
      <c r="M129" s="4"/>
    </row>
    <row r="130" spans="1:14" ht="20.45" customHeight="1">
      <c r="A130" s="4" t="s">
        <v>53</v>
      </c>
      <c r="C130" s="3"/>
      <c r="E130" s="91"/>
      <c r="F130" s="152"/>
      <c r="G130" s="91"/>
      <c r="H130" s="152"/>
      <c r="I130" s="91"/>
      <c r="J130" s="61"/>
      <c r="K130" s="91"/>
    </row>
    <row r="131" spans="1:14" ht="20.45" customHeight="1">
      <c r="A131" s="6" t="s">
        <v>54</v>
      </c>
      <c r="B131" s="12"/>
      <c r="C131" s="3"/>
      <c r="E131" s="91">
        <v>657526</v>
      </c>
      <c r="F131" s="152"/>
      <c r="G131" s="91">
        <v>43113336</v>
      </c>
      <c r="H131" s="152"/>
      <c r="I131" s="91">
        <v>-14712858</v>
      </c>
      <c r="J131" s="61"/>
      <c r="K131" s="91">
        <v>4892253</v>
      </c>
    </row>
    <row r="132" spans="1:14" s="4" customFormat="1" ht="20.45" customHeight="1">
      <c r="A132" s="6" t="s">
        <v>159</v>
      </c>
      <c r="B132" s="12"/>
      <c r="C132" s="3"/>
      <c r="D132" s="13"/>
      <c r="E132" s="91">
        <v>-1185795</v>
      </c>
      <c r="F132" s="152"/>
      <c r="G132" s="91">
        <v>9031</v>
      </c>
      <c r="H132" s="152"/>
      <c r="I132" s="96">
        <v>0</v>
      </c>
      <c r="J132" s="61"/>
      <c r="K132" s="96">
        <v>0</v>
      </c>
      <c r="L132" s="13"/>
      <c r="M132" s="13"/>
      <c r="N132" s="13"/>
    </row>
    <row r="133" spans="1:14" ht="20.45" customHeight="1">
      <c r="A133" s="6" t="s">
        <v>160</v>
      </c>
      <c r="B133" s="12"/>
      <c r="C133" s="3"/>
      <c r="E133" s="91">
        <v>47645559</v>
      </c>
      <c r="F133" s="152"/>
      <c r="G133" s="91">
        <v>-108265460</v>
      </c>
      <c r="H133" s="152"/>
      <c r="I133" s="96">
        <v>0</v>
      </c>
      <c r="J133" s="61"/>
      <c r="K133" s="96">
        <v>0</v>
      </c>
    </row>
    <row r="134" spans="1:14" ht="20.45" customHeight="1">
      <c r="A134" s="4" t="s">
        <v>55</v>
      </c>
      <c r="B134" s="12"/>
      <c r="C134" s="3"/>
      <c r="E134" s="91">
        <v>33639534</v>
      </c>
      <c r="F134" s="152"/>
      <c r="G134" s="91">
        <v>8961061</v>
      </c>
      <c r="H134" s="152"/>
      <c r="I134" s="91">
        <v>3236433</v>
      </c>
      <c r="J134" s="61"/>
      <c r="K134" s="91">
        <v>-1312067</v>
      </c>
    </row>
    <row r="135" spans="1:14" ht="20.45" customHeight="1">
      <c r="A135" s="4" t="s">
        <v>88</v>
      </c>
      <c r="B135" s="12"/>
      <c r="C135" s="3"/>
      <c r="E135" s="166">
        <v>1009030</v>
      </c>
      <c r="F135" s="145"/>
      <c r="G135" s="166">
        <v>236657</v>
      </c>
      <c r="H135" s="145"/>
      <c r="I135" s="166">
        <v>583399</v>
      </c>
      <c r="J135" s="88"/>
      <c r="K135" s="166">
        <v>59791</v>
      </c>
    </row>
    <row r="136" spans="1:14" ht="20.45" customHeight="1">
      <c r="A136" s="4" t="s">
        <v>282</v>
      </c>
      <c r="B136" s="12"/>
      <c r="C136" s="3"/>
      <c r="E136" s="91">
        <f>SUM(E115:E135)</f>
        <v>372181620</v>
      </c>
      <c r="F136" s="145"/>
      <c r="G136" s="91">
        <f>SUM(G115:G135)</f>
        <v>-12375232056</v>
      </c>
      <c r="H136" s="145"/>
      <c r="I136" s="91">
        <f>SUM(I115:I135)</f>
        <v>2517575855</v>
      </c>
      <c r="J136" s="88"/>
      <c r="K136" s="91">
        <f>SUM(K115:K135)</f>
        <v>-7135005686</v>
      </c>
    </row>
    <row r="137" spans="1:14" ht="20.45" customHeight="1">
      <c r="A137" s="6" t="s">
        <v>216</v>
      </c>
      <c r="B137" s="12"/>
      <c r="C137" s="3"/>
      <c r="E137" s="91">
        <v>2323026893</v>
      </c>
      <c r="F137" s="145"/>
      <c r="G137" s="91">
        <v>1845395895</v>
      </c>
      <c r="H137" s="145"/>
      <c r="I137" s="91">
        <v>1532905307</v>
      </c>
      <c r="J137" s="88"/>
      <c r="K137" s="91">
        <v>1065343794</v>
      </c>
    </row>
    <row r="138" spans="1:14" ht="20.45" customHeight="1">
      <c r="A138" s="6" t="s">
        <v>217</v>
      </c>
      <c r="B138" s="12"/>
      <c r="C138" s="3"/>
      <c r="E138" s="91">
        <v>-244959479</v>
      </c>
      <c r="F138" s="145"/>
      <c r="G138" s="91">
        <v>-328654300</v>
      </c>
      <c r="H138" s="145"/>
      <c r="I138" s="91">
        <v>-243989442</v>
      </c>
      <c r="J138" s="88"/>
      <c r="K138" s="91">
        <v>-311400481</v>
      </c>
      <c r="N138" s="4"/>
    </row>
    <row r="139" spans="1:14" ht="20.45" customHeight="1">
      <c r="A139" s="4" t="s">
        <v>218</v>
      </c>
      <c r="C139" s="3"/>
      <c r="E139" s="159">
        <v>-243325434</v>
      </c>
      <c r="F139" s="145"/>
      <c r="G139" s="159">
        <v>-203092730</v>
      </c>
      <c r="H139" s="145"/>
      <c r="I139" s="159">
        <v>-106790570</v>
      </c>
      <c r="J139" s="88"/>
      <c r="K139" s="159">
        <v>-53759960</v>
      </c>
    </row>
    <row r="140" spans="1:14" ht="20.45" customHeight="1">
      <c r="A140" s="33" t="s">
        <v>281</v>
      </c>
      <c r="C140" s="3"/>
      <c r="E140" s="159">
        <f>SUM(E136:E139)</f>
        <v>2206923600</v>
      </c>
      <c r="F140" s="145"/>
      <c r="G140" s="159">
        <f>SUM(G136:G139)</f>
        <v>-11061583191</v>
      </c>
      <c r="H140" s="145"/>
      <c r="I140" s="159">
        <f>SUM(I136:I139)</f>
        <v>3699701150</v>
      </c>
      <c r="J140" s="88"/>
      <c r="K140" s="159">
        <f>SUM(K136:K139)</f>
        <v>-6434822333</v>
      </c>
    </row>
    <row r="141" spans="1:14" ht="20.45" customHeight="1">
      <c r="C141" s="3"/>
      <c r="J141" s="24"/>
    </row>
    <row r="142" spans="1:14" ht="20.45" customHeight="1">
      <c r="A142" s="6" t="s">
        <v>14</v>
      </c>
      <c r="B142" s="22"/>
      <c r="C142" s="3"/>
      <c r="F142" s="26"/>
    </row>
    <row r="143" spans="1:14" ht="21" customHeight="1">
      <c r="A143" s="1" t="s">
        <v>0</v>
      </c>
      <c r="B143" s="28"/>
      <c r="C143" s="3"/>
      <c r="D143" s="24"/>
      <c r="E143" s="24"/>
      <c r="F143" s="24"/>
      <c r="G143" s="24"/>
      <c r="H143" s="24"/>
      <c r="I143" s="24"/>
      <c r="J143" s="24"/>
      <c r="K143" s="24"/>
      <c r="L143" s="12"/>
    </row>
    <row r="144" spans="1:14" ht="21" customHeight="1">
      <c r="A144" s="2" t="s">
        <v>56</v>
      </c>
      <c r="B144" s="24"/>
      <c r="C144" s="3"/>
      <c r="D144" s="24"/>
      <c r="E144" s="24"/>
      <c r="F144" s="24"/>
      <c r="G144" s="24"/>
      <c r="H144" s="24"/>
      <c r="I144" s="24"/>
      <c r="J144" s="24"/>
      <c r="K144" s="24"/>
      <c r="L144" s="12"/>
      <c r="M144" s="12"/>
    </row>
    <row r="145" spans="1:14" ht="21" customHeight="1">
      <c r="A145" s="2" t="s">
        <v>263</v>
      </c>
      <c r="B145" s="28"/>
      <c r="C145" s="3"/>
      <c r="D145" s="24"/>
      <c r="E145" s="24"/>
      <c r="F145" s="24"/>
      <c r="G145" s="24"/>
      <c r="H145" s="24"/>
      <c r="I145" s="24"/>
      <c r="J145" s="24"/>
      <c r="K145" s="24"/>
      <c r="L145" s="12"/>
      <c r="M145" s="12"/>
    </row>
    <row r="146" spans="1:14" ht="21" customHeight="1">
      <c r="A146" s="12"/>
      <c r="B146" s="28"/>
      <c r="C146" s="3"/>
      <c r="D146" s="24"/>
      <c r="E146" s="24"/>
      <c r="F146" s="24"/>
      <c r="G146" s="24"/>
      <c r="H146" s="24"/>
      <c r="I146" s="28"/>
      <c r="J146" s="24"/>
      <c r="K146" s="14" t="s">
        <v>101</v>
      </c>
      <c r="M146" s="12"/>
    </row>
    <row r="147" spans="1:14" s="12" customFormat="1" ht="21.75" customHeight="1">
      <c r="A147" s="4"/>
      <c r="B147" s="13"/>
      <c r="C147" s="4"/>
      <c r="D147" s="13"/>
      <c r="E147" s="180"/>
      <c r="F147" s="180" t="s">
        <v>1</v>
      </c>
      <c r="G147" s="180"/>
      <c r="H147" s="29"/>
      <c r="I147" s="180"/>
      <c r="J147" s="180" t="s">
        <v>2</v>
      </c>
      <c r="K147" s="180"/>
      <c r="L147" s="13"/>
      <c r="N147" s="13"/>
    </row>
    <row r="148" spans="1:14" s="12" customFormat="1" ht="21.75" customHeight="1">
      <c r="A148" s="4"/>
      <c r="B148" s="13"/>
      <c r="C148" s="18"/>
      <c r="D148" s="16"/>
      <c r="E148" s="30">
        <v>2022</v>
      </c>
      <c r="F148" s="17"/>
      <c r="G148" s="30">
        <v>2021</v>
      </c>
      <c r="H148" s="31"/>
      <c r="I148" s="30">
        <v>2022</v>
      </c>
      <c r="J148" s="17"/>
      <c r="K148" s="30">
        <v>2021</v>
      </c>
      <c r="L148" s="13"/>
      <c r="M148" s="13"/>
      <c r="N148" s="13"/>
    </row>
    <row r="149" spans="1:14" s="12" customFormat="1" ht="21.75" customHeight="1">
      <c r="A149" s="8" t="s">
        <v>57</v>
      </c>
      <c r="B149" s="29"/>
      <c r="C149" s="3"/>
      <c r="D149" s="13"/>
      <c r="E149" s="25"/>
      <c r="F149" s="26"/>
      <c r="G149" s="25"/>
      <c r="H149" s="13"/>
      <c r="I149" s="25"/>
      <c r="J149" s="26"/>
      <c r="K149" s="25"/>
      <c r="L149" s="13"/>
      <c r="M149" s="13"/>
      <c r="N149" s="13"/>
    </row>
    <row r="150" spans="1:14" s="12" customFormat="1" ht="21.75" customHeight="1">
      <c r="A150" s="4" t="s">
        <v>174</v>
      </c>
      <c r="B150" s="13"/>
      <c r="C150" s="3"/>
      <c r="D150" s="13"/>
      <c r="E150" s="160">
        <v>-624089</v>
      </c>
      <c r="F150" s="152"/>
      <c r="G150" s="160">
        <v>1173085</v>
      </c>
      <c r="H150" s="152"/>
      <c r="I150" s="160">
        <v>-518766</v>
      </c>
      <c r="J150" s="61"/>
      <c r="K150" s="160">
        <v>1175732</v>
      </c>
      <c r="L150" s="13"/>
      <c r="M150" s="13"/>
      <c r="N150" s="13"/>
    </row>
    <row r="151" spans="1:14" ht="21.75" customHeight="1">
      <c r="A151" s="4" t="s">
        <v>109</v>
      </c>
      <c r="C151" s="3"/>
      <c r="E151" s="91">
        <v>-500000000</v>
      </c>
      <c r="F151" s="152"/>
      <c r="G151" s="91">
        <v>282000000</v>
      </c>
      <c r="H151" s="152"/>
      <c r="I151" s="91">
        <v>-7513000000</v>
      </c>
      <c r="J151" s="61"/>
      <c r="K151" s="91">
        <v>-3766500000</v>
      </c>
    </row>
    <row r="152" spans="1:14" ht="21.75" customHeight="1">
      <c r="A152" s="4" t="s">
        <v>316</v>
      </c>
      <c r="C152" s="3"/>
      <c r="E152" s="144">
        <v>0</v>
      </c>
      <c r="F152" s="152"/>
      <c r="G152" s="144">
        <v>-12965680</v>
      </c>
      <c r="H152" s="152"/>
      <c r="I152" s="144">
        <v>-312032031</v>
      </c>
      <c r="J152" s="61"/>
      <c r="K152" s="144">
        <f>-89735949-K154</f>
        <v>-93326322</v>
      </c>
    </row>
    <row r="153" spans="1:14" ht="21.75" customHeight="1">
      <c r="A153" s="4" t="s">
        <v>317</v>
      </c>
      <c r="C153" s="3"/>
      <c r="E153" s="144">
        <v>-4999999800</v>
      </c>
      <c r="F153" s="152"/>
      <c r="G153" s="144">
        <v>0</v>
      </c>
      <c r="H153" s="152"/>
      <c r="I153" s="144">
        <v>0</v>
      </c>
      <c r="J153" s="61"/>
      <c r="K153" s="144">
        <v>0</v>
      </c>
    </row>
    <row r="154" spans="1:14" ht="21.75" customHeight="1">
      <c r="A154" s="65" t="s">
        <v>181</v>
      </c>
      <c r="C154" s="3"/>
      <c r="E154" s="144">
        <v>0</v>
      </c>
      <c r="F154" s="152"/>
      <c r="G154" s="144">
        <v>0</v>
      </c>
      <c r="H154" s="152"/>
      <c r="I154" s="144">
        <v>0</v>
      </c>
      <c r="J154" s="61"/>
      <c r="K154" s="144">
        <v>3590373</v>
      </c>
    </row>
    <row r="155" spans="1:14" ht="21.75" customHeight="1">
      <c r="A155" s="11" t="s">
        <v>156</v>
      </c>
      <c r="B155" s="27"/>
      <c r="C155" s="3"/>
      <c r="E155" s="160">
        <v>3369557</v>
      </c>
      <c r="F155" s="152"/>
      <c r="G155" s="160">
        <v>395662</v>
      </c>
      <c r="H155" s="152"/>
      <c r="I155" s="160">
        <v>3340711</v>
      </c>
      <c r="J155" s="90"/>
      <c r="K155" s="160">
        <v>380903</v>
      </c>
      <c r="N155" s="12"/>
    </row>
    <row r="156" spans="1:14" ht="21.75" customHeight="1">
      <c r="A156" s="11" t="s">
        <v>202</v>
      </c>
      <c r="B156" s="27"/>
      <c r="C156" s="3"/>
      <c r="E156" s="160">
        <v>-81333987</v>
      </c>
      <c r="F156" s="152"/>
      <c r="G156" s="160">
        <v>-151333192</v>
      </c>
      <c r="H156" s="152"/>
      <c r="I156" s="160">
        <v>-72350144</v>
      </c>
      <c r="J156" s="90"/>
      <c r="K156" s="160">
        <v>-139121182</v>
      </c>
      <c r="N156" s="12"/>
    </row>
    <row r="157" spans="1:14" ht="21.75" customHeight="1">
      <c r="A157" s="11" t="s">
        <v>201</v>
      </c>
      <c r="B157" s="27"/>
      <c r="C157" s="3"/>
      <c r="E157" s="144">
        <v>-42545994</v>
      </c>
      <c r="F157" s="152"/>
      <c r="G157" s="144">
        <v>0</v>
      </c>
      <c r="H157" s="152"/>
      <c r="I157" s="144">
        <v>-37545994</v>
      </c>
      <c r="J157" s="90"/>
      <c r="K157" s="144">
        <v>0</v>
      </c>
      <c r="N157" s="12"/>
    </row>
    <row r="158" spans="1:14" ht="21.75" customHeight="1">
      <c r="A158" s="11" t="s">
        <v>172</v>
      </c>
      <c r="B158" s="27"/>
      <c r="C158" s="3"/>
      <c r="E158" s="144">
        <v>1193300</v>
      </c>
      <c r="F158" s="152"/>
      <c r="G158" s="144">
        <v>274240</v>
      </c>
      <c r="H158" s="152"/>
      <c r="I158" s="144">
        <v>0</v>
      </c>
      <c r="J158" s="90"/>
      <c r="K158" s="144">
        <v>0</v>
      </c>
      <c r="N158" s="12"/>
    </row>
    <row r="159" spans="1:14" ht="21.75" customHeight="1">
      <c r="A159" s="8" t="s">
        <v>259</v>
      </c>
      <c r="C159" s="3"/>
      <c r="E159" s="163">
        <f>SUM(E150:E158)</f>
        <v>-5619941013</v>
      </c>
      <c r="F159" s="145"/>
      <c r="G159" s="163">
        <f>SUM(G150:G158)</f>
        <v>119544115</v>
      </c>
      <c r="H159" s="145"/>
      <c r="I159" s="163">
        <f>SUM(I150:I158)</f>
        <v>-7932106224</v>
      </c>
      <c r="J159" s="88"/>
      <c r="K159" s="163">
        <f>SUM(K150:K158)</f>
        <v>-3993800496</v>
      </c>
    </row>
    <row r="160" spans="1:14" ht="21.75" customHeight="1">
      <c r="A160" s="8" t="s">
        <v>58</v>
      </c>
      <c r="B160" s="29"/>
      <c r="C160" s="3"/>
      <c r="E160" s="162"/>
      <c r="F160" s="145"/>
      <c r="G160" s="162"/>
      <c r="H160" s="145"/>
      <c r="I160" s="162"/>
      <c r="J160" s="88"/>
      <c r="K160" s="162"/>
    </row>
    <row r="161" spans="1:11" ht="21.75" customHeight="1">
      <c r="A161" s="4" t="s">
        <v>219</v>
      </c>
      <c r="B161" s="29"/>
      <c r="C161" s="3"/>
      <c r="E161" s="91">
        <v>-300000000</v>
      </c>
      <c r="F161" s="152"/>
      <c r="G161" s="91">
        <v>250000000</v>
      </c>
      <c r="H161" s="152"/>
      <c r="I161" s="91">
        <v>-300000000</v>
      </c>
      <c r="J161" s="61"/>
      <c r="K161" s="91">
        <v>250000000</v>
      </c>
    </row>
    <row r="162" spans="1:11" ht="21.75" customHeight="1">
      <c r="A162" s="4" t="s">
        <v>233</v>
      </c>
      <c r="B162" s="29"/>
      <c r="C162" s="3"/>
      <c r="E162" s="91">
        <v>-55880309</v>
      </c>
      <c r="F162" s="144"/>
      <c r="G162" s="91">
        <v>-50075687</v>
      </c>
      <c r="H162" s="144"/>
      <c r="I162" s="144">
        <v>-39566974</v>
      </c>
      <c r="J162" s="61"/>
      <c r="K162" s="144">
        <v>-34994895</v>
      </c>
    </row>
    <row r="163" spans="1:11" ht="21.75" customHeight="1">
      <c r="A163" s="7" t="s">
        <v>122</v>
      </c>
      <c r="B163" s="22"/>
      <c r="C163" s="3"/>
      <c r="E163" s="91">
        <v>760000000</v>
      </c>
      <c r="F163" s="152"/>
      <c r="G163" s="91">
        <v>757512762</v>
      </c>
      <c r="H163" s="152"/>
      <c r="I163" s="144">
        <v>760000000</v>
      </c>
      <c r="J163" s="61"/>
      <c r="K163" s="144">
        <v>100000000</v>
      </c>
    </row>
    <row r="164" spans="1:11" ht="21.75" customHeight="1">
      <c r="A164" s="7" t="s">
        <v>220</v>
      </c>
      <c r="B164" s="22"/>
      <c r="C164" s="3"/>
      <c r="E164" s="91">
        <v>-886960043</v>
      </c>
      <c r="F164" s="152"/>
      <c r="G164" s="91">
        <v>-246418000</v>
      </c>
      <c r="H164" s="152"/>
      <c r="I164" s="91">
        <v>-176940000</v>
      </c>
      <c r="J164" s="61"/>
      <c r="K164" s="91">
        <v>-184160000</v>
      </c>
    </row>
    <row r="165" spans="1:11" ht="21.75" customHeight="1">
      <c r="A165" s="7" t="s">
        <v>90</v>
      </c>
      <c r="B165" s="22"/>
      <c r="C165" s="3"/>
      <c r="E165" s="91">
        <v>4000000000</v>
      </c>
      <c r="F165" s="152"/>
      <c r="G165" s="91">
        <v>500000000</v>
      </c>
      <c r="H165" s="152"/>
      <c r="I165" s="91">
        <v>4000000000</v>
      </c>
      <c r="J165" s="61"/>
      <c r="K165" s="91">
        <v>500000000</v>
      </c>
    </row>
    <row r="166" spans="1:11" ht="21.75" customHeight="1">
      <c r="A166" s="7" t="s">
        <v>123</v>
      </c>
      <c r="B166" s="22"/>
      <c r="C166" s="3"/>
      <c r="E166" s="175">
        <v>-1698000000</v>
      </c>
      <c r="F166" s="152"/>
      <c r="G166" s="175">
        <v>-1074700000</v>
      </c>
      <c r="H166" s="152"/>
      <c r="I166" s="175">
        <v>-1698000000</v>
      </c>
      <c r="J166" s="61"/>
      <c r="K166" s="175">
        <v>-1074700000</v>
      </c>
    </row>
    <row r="167" spans="1:11" ht="21.75" customHeight="1">
      <c r="A167" s="7" t="s">
        <v>125</v>
      </c>
      <c r="B167" s="22"/>
      <c r="C167" s="3"/>
      <c r="E167" s="91">
        <v>-21450458</v>
      </c>
      <c r="F167" s="176"/>
      <c r="G167" s="91">
        <v>-7819312</v>
      </c>
      <c r="H167" s="176"/>
      <c r="I167" s="91">
        <v>-21450458</v>
      </c>
      <c r="J167" s="138"/>
      <c r="K167" s="91">
        <v>-7069315</v>
      </c>
    </row>
    <row r="168" spans="1:11" ht="21.75" customHeight="1">
      <c r="A168" s="177" t="s">
        <v>261</v>
      </c>
      <c r="B168" s="22"/>
      <c r="C168" s="3"/>
      <c r="E168" s="91">
        <v>979878223</v>
      </c>
      <c r="F168" s="176"/>
      <c r="G168" s="91">
        <v>12695345847</v>
      </c>
      <c r="H168" s="176"/>
      <c r="I168" s="91">
        <v>979878223</v>
      </c>
      <c r="J168" s="138"/>
      <c r="K168" s="91">
        <v>12695345847</v>
      </c>
    </row>
    <row r="169" spans="1:11" ht="21.75" customHeight="1">
      <c r="A169" s="4" t="s">
        <v>124</v>
      </c>
      <c r="B169" s="29"/>
      <c r="C169" s="3"/>
      <c r="E169" s="91">
        <v>2674278842</v>
      </c>
      <c r="F169" s="152"/>
      <c r="G169" s="91">
        <v>112148717</v>
      </c>
      <c r="H169" s="152"/>
      <c r="I169" s="91">
        <v>2674278842</v>
      </c>
      <c r="J169" s="61"/>
      <c r="K169" s="91">
        <v>112148717</v>
      </c>
    </row>
    <row r="170" spans="1:11" ht="21.75" customHeight="1">
      <c r="A170" s="7" t="s">
        <v>161</v>
      </c>
      <c r="B170" s="22"/>
      <c r="C170" s="3"/>
      <c r="E170" s="144">
        <v>0</v>
      </c>
      <c r="F170" s="152"/>
      <c r="G170" s="144">
        <v>91917</v>
      </c>
      <c r="H170" s="152"/>
      <c r="I170" s="144">
        <v>0</v>
      </c>
      <c r="J170" s="61"/>
      <c r="K170" s="144">
        <v>0</v>
      </c>
    </row>
    <row r="171" spans="1:11" ht="21.75" customHeight="1">
      <c r="A171" s="177" t="s">
        <v>260</v>
      </c>
      <c r="B171" s="22"/>
      <c r="C171" s="3"/>
      <c r="E171" s="144">
        <v>0</v>
      </c>
      <c r="F171" s="152"/>
      <c r="G171" s="144">
        <v>911400</v>
      </c>
      <c r="H171" s="152"/>
      <c r="I171" s="144">
        <v>0</v>
      </c>
      <c r="J171" s="61"/>
      <c r="K171" s="144">
        <v>0</v>
      </c>
    </row>
    <row r="172" spans="1:11" ht="21.75" customHeight="1">
      <c r="A172" s="7" t="s">
        <v>221</v>
      </c>
      <c r="B172" s="22"/>
      <c r="C172" s="3"/>
      <c r="E172" s="91">
        <v>-1317696543</v>
      </c>
      <c r="F172" s="152"/>
      <c r="G172" s="91">
        <v>-886999067</v>
      </c>
      <c r="H172" s="152"/>
      <c r="I172" s="91">
        <v>-1317696543</v>
      </c>
      <c r="J172" s="61"/>
      <c r="K172" s="91">
        <v>-886999067</v>
      </c>
    </row>
    <row r="173" spans="1:11" ht="21.75" customHeight="1">
      <c r="A173" s="8" t="s">
        <v>229</v>
      </c>
      <c r="C173" s="3"/>
      <c r="E173" s="163">
        <f>SUM(E161:E172)</f>
        <v>4134169712</v>
      </c>
      <c r="F173" s="152"/>
      <c r="G173" s="163">
        <f>SUM(G161:G172)</f>
        <v>12049998577</v>
      </c>
      <c r="H173" s="152"/>
      <c r="I173" s="163">
        <f>SUM(I161:I172)</f>
        <v>4860503090</v>
      </c>
      <c r="J173" s="61"/>
      <c r="K173" s="163">
        <f>SUM(K161:K172)</f>
        <v>11469571287</v>
      </c>
    </row>
    <row r="174" spans="1:11" ht="21.75" customHeight="1">
      <c r="A174" s="4" t="s">
        <v>126</v>
      </c>
      <c r="C174" s="3"/>
      <c r="E174" s="144">
        <v>0</v>
      </c>
      <c r="F174" s="152"/>
      <c r="G174" s="160">
        <v>941145</v>
      </c>
      <c r="H174" s="152"/>
      <c r="I174" s="144">
        <v>0</v>
      </c>
      <c r="J174" s="61"/>
      <c r="K174" s="144">
        <v>0</v>
      </c>
    </row>
    <row r="175" spans="1:11" ht="21.75" customHeight="1">
      <c r="A175" s="4" t="s">
        <v>203</v>
      </c>
      <c r="C175" s="3"/>
      <c r="E175" s="160">
        <v>-33988</v>
      </c>
      <c r="F175" s="152"/>
      <c r="G175" s="160">
        <v>-3899</v>
      </c>
      <c r="H175" s="152"/>
      <c r="I175" s="144">
        <v>0</v>
      </c>
      <c r="J175" s="140"/>
      <c r="K175" s="144">
        <v>0</v>
      </c>
    </row>
    <row r="176" spans="1:11" ht="21.75" customHeight="1">
      <c r="A176" s="8" t="s">
        <v>258</v>
      </c>
      <c r="C176" s="3"/>
      <c r="E176" s="158">
        <f>E140+E159+E173+E174+E175</f>
        <v>721118311</v>
      </c>
      <c r="F176" s="152"/>
      <c r="G176" s="158">
        <f>G140+G159+G173+G174+G175</f>
        <v>1108896747</v>
      </c>
      <c r="H176" s="152"/>
      <c r="I176" s="158">
        <f>I140+I159+I173+I174</f>
        <v>628098016</v>
      </c>
      <c r="J176" s="61"/>
      <c r="K176" s="158">
        <f>K140+K159+K173+K174</f>
        <v>1040948458</v>
      </c>
    </row>
    <row r="177" spans="1:11" ht="21.75" customHeight="1">
      <c r="A177" s="6" t="s">
        <v>222</v>
      </c>
      <c r="B177" s="12"/>
      <c r="C177" s="3"/>
      <c r="E177" s="159">
        <v>2075973788</v>
      </c>
      <c r="F177" s="152"/>
      <c r="G177" s="159">
        <v>967077041</v>
      </c>
      <c r="H177" s="152"/>
      <c r="I177" s="159">
        <v>1826984480</v>
      </c>
      <c r="J177" s="61"/>
      <c r="K177" s="159">
        <v>786036022</v>
      </c>
    </row>
    <row r="178" spans="1:11" ht="21.75" customHeight="1" thickBot="1">
      <c r="A178" s="33" t="s">
        <v>245</v>
      </c>
      <c r="B178" s="22"/>
      <c r="C178" s="3"/>
      <c r="E178" s="178">
        <f>SUM(E176:E177)</f>
        <v>2797092099</v>
      </c>
      <c r="F178" s="152"/>
      <c r="G178" s="178">
        <f>SUM(G176:G177)</f>
        <v>2075973788</v>
      </c>
      <c r="H178" s="152"/>
      <c r="I178" s="178">
        <f>SUM(I176:I177)</f>
        <v>2455082496</v>
      </c>
      <c r="J178" s="61"/>
      <c r="K178" s="178">
        <f>SUM(K176:K177)</f>
        <v>1826984480</v>
      </c>
    </row>
    <row r="179" spans="1:11" ht="21.75" customHeight="1" thickTop="1">
      <c r="A179" s="9"/>
      <c r="B179" s="22"/>
      <c r="C179" s="3"/>
      <c r="E179" s="13">
        <f>SUM(E178-BS!E9)</f>
        <v>0</v>
      </c>
      <c r="G179" s="13">
        <f>SUM(G178-BS!G9)</f>
        <v>0</v>
      </c>
      <c r="I179" s="13">
        <f>SUM(I178-BS!I9)</f>
        <v>0</v>
      </c>
      <c r="J179" s="66"/>
      <c r="K179" s="13">
        <f>SUM(K178-BS!K9)</f>
        <v>0</v>
      </c>
    </row>
    <row r="180" spans="1:11" ht="21.75" customHeight="1">
      <c r="A180" s="9" t="s">
        <v>59</v>
      </c>
      <c r="B180" s="22"/>
      <c r="C180" s="3"/>
      <c r="E180" s="94"/>
      <c r="F180" s="66"/>
      <c r="G180" s="94"/>
      <c r="H180" s="66"/>
      <c r="I180" s="94"/>
      <c r="J180" s="66"/>
      <c r="K180" s="94"/>
    </row>
    <row r="181" spans="1:11" ht="21.75" customHeight="1">
      <c r="A181" s="7" t="s">
        <v>60</v>
      </c>
      <c r="B181" s="22"/>
      <c r="C181" s="3"/>
      <c r="E181" s="94"/>
      <c r="F181" s="66"/>
      <c r="G181" s="94"/>
      <c r="H181" s="66"/>
      <c r="I181" s="94"/>
      <c r="J181" s="66"/>
      <c r="K181" s="94"/>
    </row>
    <row r="182" spans="1:11" ht="21.75" customHeight="1">
      <c r="A182" s="22" t="s">
        <v>302</v>
      </c>
      <c r="C182" s="13"/>
      <c r="E182" s="94"/>
      <c r="F182" s="66"/>
      <c r="G182" s="94"/>
      <c r="H182" s="66"/>
      <c r="I182" s="94"/>
      <c r="J182" s="66"/>
      <c r="K182" s="94"/>
    </row>
    <row r="183" spans="1:11" ht="21.75" customHeight="1">
      <c r="A183" s="22" t="s">
        <v>283</v>
      </c>
      <c r="C183" s="13"/>
      <c r="E183" s="91">
        <v>466506774</v>
      </c>
      <c r="F183" s="143"/>
      <c r="G183" s="91">
        <v>722515056</v>
      </c>
      <c r="H183" s="143"/>
      <c r="I183" s="61" t="s">
        <v>287</v>
      </c>
      <c r="J183" s="60"/>
      <c r="K183" s="61">
        <v>0</v>
      </c>
    </row>
    <row r="184" spans="1:11" ht="21.75" customHeight="1">
      <c r="A184" s="22" t="s">
        <v>284</v>
      </c>
      <c r="C184" s="13"/>
    </row>
    <row r="185" spans="1:11" ht="21.75" customHeight="1">
      <c r="A185" s="22" t="s">
        <v>285</v>
      </c>
      <c r="C185" s="13"/>
      <c r="E185" s="144">
        <v>1003247430</v>
      </c>
      <c r="F185" s="143"/>
      <c r="G185" s="144">
        <v>805726329</v>
      </c>
      <c r="H185" s="143"/>
      <c r="I185" s="91" t="s">
        <v>287</v>
      </c>
      <c r="J185" s="60"/>
      <c r="K185" s="61">
        <v>0</v>
      </c>
    </row>
    <row r="186" spans="1:11" ht="21.75" customHeight="1">
      <c r="A186" s="22" t="s">
        <v>230</v>
      </c>
      <c r="C186" s="13"/>
      <c r="E186" s="144"/>
      <c r="F186" s="143"/>
      <c r="G186" s="144"/>
      <c r="H186" s="143"/>
      <c r="I186" s="61"/>
      <c r="J186" s="60"/>
      <c r="K186" s="61"/>
    </row>
    <row r="187" spans="1:11" ht="21.75" customHeight="1">
      <c r="A187" s="22" t="s">
        <v>286</v>
      </c>
      <c r="C187" s="13"/>
      <c r="E187" s="144">
        <v>124773</v>
      </c>
      <c r="F187" s="143"/>
      <c r="G187" s="144">
        <v>4412073</v>
      </c>
      <c r="H187" s="143"/>
      <c r="I187" s="61">
        <v>124773</v>
      </c>
      <c r="J187" s="60"/>
      <c r="K187" s="91">
        <v>4315268</v>
      </c>
    </row>
    <row r="188" spans="1:11" ht="21.75" customHeight="1">
      <c r="A188" s="22" t="s">
        <v>303</v>
      </c>
      <c r="B188" s="22"/>
      <c r="C188" s="3"/>
      <c r="E188" s="144">
        <v>386845501</v>
      </c>
      <c r="F188" s="145"/>
      <c r="G188" s="144">
        <v>452270969</v>
      </c>
      <c r="H188" s="145"/>
      <c r="I188" s="144" t="s">
        <v>287</v>
      </c>
      <c r="J188" s="60"/>
      <c r="K188" s="144" t="s">
        <v>287</v>
      </c>
    </row>
    <row r="189" spans="1:11" ht="21.75" customHeight="1">
      <c r="A189" s="22" t="s">
        <v>304</v>
      </c>
      <c r="B189" s="22"/>
      <c r="C189" s="3"/>
      <c r="E189" s="144">
        <v>585077</v>
      </c>
      <c r="F189" s="145"/>
      <c r="G189" s="144">
        <v>125492</v>
      </c>
      <c r="H189" s="145"/>
      <c r="I189" s="144" t="s">
        <v>287</v>
      </c>
      <c r="J189" s="60"/>
      <c r="K189" s="144" t="s">
        <v>287</v>
      </c>
    </row>
    <row r="190" spans="1:11" ht="21.75" customHeight="1">
      <c r="A190" s="22" t="s">
        <v>305</v>
      </c>
      <c r="B190" s="22"/>
      <c r="C190" s="3"/>
      <c r="E190" s="144">
        <v>53396974</v>
      </c>
      <c r="F190" s="145"/>
      <c r="G190" s="144">
        <v>58173745</v>
      </c>
      <c r="H190" s="145"/>
      <c r="I190" s="144">
        <v>40976450</v>
      </c>
      <c r="J190" s="60"/>
      <c r="K190" s="144">
        <v>48388269</v>
      </c>
    </row>
    <row r="191" spans="1:11" ht="21.75" customHeight="1">
      <c r="A191" s="22" t="s">
        <v>306</v>
      </c>
      <c r="B191" s="22"/>
      <c r="C191" s="3"/>
      <c r="E191" s="144">
        <v>440101</v>
      </c>
      <c r="F191" s="145"/>
      <c r="G191" s="144">
        <v>1577689</v>
      </c>
      <c r="H191" s="145"/>
      <c r="I191" s="144">
        <v>440101</v>
      </c>
      <c r="J191" s="60"/>
      <c r="K191" s="144">
        <v>1577689</v>
      </c>
    </row>
    <row r="192" spans="1:11" ht="21.75" customHeight="1">
      <c r="A192" s="22" t="s">
        <v>318</v>
      </c>
      <c r="B192" s="22"/>
      <c r="C192" s="3"/>
      <c r="E192" s="144"/>
      <c r="F192" s="145"/>
      <c r="G192" s="144"/>
      <c r="H192" s="145"/>
      <c r="I192" s="144"/>
      <c r="J192" s="60"/>
      <c r="K192" s="144"/>
    </row>
    <row r="193" spans="1:14" ht="21.75" customHeight="1">
      <c r="A193" s="22" t="s">
        <v>325</v>
      </c>
      <c r="B193" s="22"/>
      <c r="C193" s="3"/>
      <c r="E193" s="144">
        <v>63754936</v>
      </c>
      <c r="F193" s="145"/>
      <c r="G193" s="144">
        <v>0</v>
      </c>
      <c r="H193" s="145"/>
      <c r="I193" s="144">
        <v>63754936</v>
      </c>
      <c r="J193" s="60"/>
      <c r="K193" s="144">
        <v>0</v>
      </c>
    </row>
    <row r="194" spans="1:14" ht="21.75" customHeight="1">
      <c r="A194" s="9"/>
      <c r="B194" s="22"/>
      <c r="C194" s="3"/>
      <c r="J194" s="24"/>
      <c r="K194" s="181"/>
    </row>
    <row r="195" spans="1:14" ht="21.75" customHeight="1">
      <c r="A195" s="6" t="s">
        <v>14</v>
      </c>
      <c r="B195" s="22"/>
      <c r="C195" s="3"/>
      <c r="E195" s="26"/>
      <c r="F195" s="26"/>
      <c r="G195" s="26"/>
    </row>
    <row r="208" spans="1:14" s="4" customFormat="1" ht="21.75" customHeight="1">
      <c r="B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</row>
    <row r="209" spans="2:14" s="4" customFormat="1" ht="21.75" customHeight="1">
      <c r="B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</row>
    <row r="210" spans="2:14" s="4" customFormat="1" ht="21.75" customHeight="1">
      <c r="B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</row>
    <row r="211" spans="2:14" s="4" customFormat="1" ht="21.75" customHeight="1">
      <c r="B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</row>
    <row r="212" spans="2:14" s="4" customFormat="1" ht="21.75" customHeight="1">
      <c r="B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</row>
    <row r="213" spans="2:14" s="4" customFormat="1" ht="21.75" customHeight="1">
      <c r="B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</row>
    <row r="214" spans="2:14" s="4" customFormat="1" ht="21.75" customHeight="1">
      <c r="B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</row>
    <row r="215" spans="2:14" s="4" customFormat="1" ht="21.75" customHeight="1">
      <c r="B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</row>
    <row r="216" spans="2:14" s="4" customFormat="1" ht="21.75" customHeight="1">
      <c r="B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</row>
    <row r="217" spans="2:14" s="4" customFormat="1" ht="21.75" customHeight="1">
      <c r="B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</row>
    <row r="218" spans="2:14" s="4" customFormat="1" ht="21.75" customHeight="1">
      <c r="B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</row>
    <row r="219" spans="2:14" s="4" customFormat="1" ht="21.75" customHeight="1">
      <c r="B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</row>
    <row r="220" spans="2:14" s="4" customFormat="1" ht="21.75" customHeight="1">
      <c r="B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</row>
    <row r="221" spans="2:14" s="4" customFormat="1" ht="21.75" customHeight="1">
      <c r="B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</row>
    <row r="222" spans="2:14" s="4" customFormat="1" ht="21.75" customHeight="1">
      <c r="B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</row>
    <row r="223" spans="2:14" s="4" customFormat="1" ht="21.75" customHeight="1">
      <c r="B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</row>
    <row r="224" spans="2:14" s="4" customFormat="1" ht="21.75" customHeight="1">
      <c r="B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</row>
    <row r="225" spans="2:14" s="4" customFormat="1" ht="21.75" customHeight="1">
      <c r="B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</row>
    <row r="226" spans="2:14" s="4" customFormat="1" ht="21.75" customHeight="1">
      <c r="B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</row>
    <row r="227" spans="2:14" s="4" customFormat="1" ht="21.75" customHeight="1">
      <c r="B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</row>
    <row r="228" spans="2:14" s="4" customFormat="1" ht="21.75" customHeight="1">
      <c r="B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</row>
    <row r="229" spans="2:14" s="4" customFormat="1" ht="21.75" customHeight="1">
      <c r="B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</row>
    <row r="230" spans="2:14" s="4" customFormat="1" ht="21.75" customHeight="1">
      <c r="B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</row>
    <row r="231" spans="2:14" s="4" customFormat="1" ht="21.75" customHeight="1">
      <c r="B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</row>
    <row r="232" spans="2:14" s="4" customFormat="1" ht="21.75" customHeight="1">
      <c r="B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</row>
    <row r="233" spans="2:14" s="4" customFormat="1" ht="21.75" customHeight="1">
      <c r="B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</row>
    <row r="234" spans="2:14" s="4" customFormat="1" ht="21.75" customHeight="1">
      <c r="B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</row>
    <row r="235" spans="2:14" s="4" customFormat="1" ht="21.75" customHeight="1">
      <c r="B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</row>
    <row r="236" spans="2:14" s="4" customFormat="1" ht="21.75" customHeight="1">
      <c r="B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</row>
    <row r="237" spans="2:14" s="4" customFormat="1" ht="21.75" customHeight="1">
      <c r="B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</row>
    <row r="238" spans="2:14" s="4" customFormat="1" ht="21.75" customHeight="1">
      <c r="B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</row>
    <row r="239" spans="2:14" s="4" customFormat="1" ht="21.75" customHeight="1">
      <c r="B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</row>
    <row r="240" spans="2:14" s="4" customFormat="1" ht="21.75" customHeight="1">
      <c r="B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</row>
    <row r="241" spans="2:14" s="4" customFormat="1" ht="21.75" customHeight="1">
      <c r="B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</row>
    <row r="242" spans="2:14" s="4" customFormat="1" ht="21.75" customHeight="1">
      <c r="B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</row>
    <row r="243" spans="2:14" s="4" customFormat="1" ht="21.75" customHeight="1">
      <c r="B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</row>
    <row r="244" spans="2:14" s="4" customFormat="1" ht="21.75" customHeight="1">
      <c r="B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</row>
    <row r="245" spans="2:14" s="4" customFormat="1" ht="21.75" customHeight="1">
      <c r="B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</row>
    <row r="246" spans="2:14" s="4" customFormat="1" ht="21.75" customHeight="1">
      <c r="B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</row>
    <row r="247" spans="2:14" s="4" customFormat="1" ht="21.75" customHeight="1">
      <c r="B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</row>
    <row r="248" spans="2:14" s="4" customFormat="1" ht="21.75" customHeight="1">
      <c r="B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</row>
    <row r="249" spans="2:14" s="4" customFormat="1" ht="21.75" customHeight="1">
      <c r="B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</row>
    <row r="250" spans="2:14" s="4" customFormat="1" ht="21.75" customHeight="1">
      <c r="B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</row>
    <row r="251" spans="2:14" s="4" customFormat="1" ht="21.75" customHeight="1">
      <c r="B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</row>
    <row r="252" spans="2:14" s="4" customFormat="1" ht="21.75" customHeight="1">
      <c r="B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</row>
    <row r="253" spans="2:14" s="4" customFormat="1" ht="21.75" customHeight="1">
      <c r="B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</row>
    <row r="254" spans="2:14" s="4" customFormat="1" ht="21.75" customHeight="1">
      <c r="B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</row>
    <row r="255" spans="2:14" s="4" customFormat="1" ht="21.75" customHeight="1">
      <c r="B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</row>
    <row r="256" spans="2:14" s="4" customFormat="1" ht="21.75" customHeight="1">
      <c r="B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</row>
    <row r="257" spans="2:14" s="4" customFormat="1" ht="21.75" customHeight="1">
      <c r="B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</row>
    <row r="258" spans="2:14" s="4" customFormat="1" ht="21.75" customHeight="1">
      <c r="B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</row>
    <row r="259" spans="2:14" s="4" customFormat="1" ht="21.75" customHeight="1">
      <c r="B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</row>
  </sheetData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3" manualBreakCount="3">
    <brk id="60" max="11" man="1"/>
    <brk id="85" max="11" man="1"/>
    <brk id="1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7"/>
  <sheetViews>
    <sheetView showGridLines="0" topLeftCell="A25" zoomScaleNormal="100" zoomScaleSheetLayoutView="70" workbookViewId="0">
      <selection activeCell="A40" sqref="A40:XFD40"/>
    </sheetView>
  </sheetViews>
  <sheetFormatPr defaultColWidth="9.140625" defaultRowHeight="21.75" customHeight="1"/>
  <cols>
    <col min="1" max="1" width="14" style="13" customWidth="1"/>
    <col min="2" max="2" width="11.5703125" style="13" customWidth="1"/>
    <col min="3" max="3" width="23.85546875" style="13" customWidth="1"/>
    <col min="4" max="4" width="14.42578125" style="13" customWidth="1"/>
    <col min="5" max="5" width="1.5703125" style="13" customWidth="1"/>
    <col min="6" max="6" width="16.5703125" style="13" customWidth="1"/>
    <col min="7" max="7" width="1.85546875" style="13" customWidth="1"/>
    <col min="8" max="8" width="16.5703125" style="13" customWidth="1"/>
    <col min="9" max="9" width="1.85546875" style="13" customWidth="1"/>
    <col min="10" max="10" width="16.5703125" style="13" customWidth="1"/>
    <col min="11" max="11" width="1.85546875" style="13" customWidth="1"/>
    <col min="12" max="12" width="16.5703125" style="13" customWidth="1"/>
    <col min="13" max="13" width="1.85546875" style="13" customWidth="1"/>
    <col min="14" max="14" width="15.5703125" style="13" customWidth="1"/>
    <col min="15" max="15" width="1.85546875" style="13" customWidth="1"/>
    <col min="16" max="16" width="14.5703125" style="13" customWidth="1"/>
    <col min="17" max="17" width="1.5703125" style="13" customWidth="1"/>
    <col min="18" max="18" width="16.5703125" style="13" customWidth="1"/>
    <col min="19" max="19" width="1.5703125" style="13" customWidth="1"/>
    <col min="20" max="20" width="20" style="13" customWidth="1"/>
    <col min="21" max="21" width="1.5703125" style="13" customWidth="1"/>
    <col min="22" max="22" width="18.42578125" style="13" customWidth="1"/>
    <col min="23" max="23" width="1.5703125" style="13" customWidth="1"/>
    <col min="24" max="24" width="19.85546875" style="13" customWidth="1"/>
    <col min="25" max="25" width="1.5703125" style="13" customWidth="1"/>
    <col min="26" max="26" width="16.42578125" style="13" customWidth="1"/>
    <col min="27" max="27" width="1.5703125" style="13" customWidth="1"/>
    <col min="28" max="28" width="17.5703125" style="13" customWidth="1"/>
    <col min="29" max="29" width="1.5703125" style="13" customWidth="1"/>
    <col min="30" max="30" width="16.42578125" style="13" customWidth="1"/>
    <col min="31" max="31" width="23" style="13" customWidth="1"/>
    <col min="32" max="16384" width="9.140625" style="13"/>
  </cols>
  <sheetData>
    <row r="1" spans="1:30" ht="21.75" customHeight="1">
      <c r="A1" s="1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30" ht="21.75" customHeight="1">
      <c r="A2" s="2" t="s">
        <v>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30" ht="21.75" customHeight="1">
      <c r="A3" s="2" t="s">
        <v>263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30" ht="21.75" customHeight="1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AD4" s="14" t="s">
        <v>101</v>
      </c>
    </row>
    <row r="5" spans="1:30" ht="21.75" customHeight="1">
      <c r="A5" s="24"/>
      <c r="B5" s="24"/>
      <c r="C5" s="24"/>
      <c r="D5" s="196" t="s">
        <v>1</v>
      </c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</row>
    <row r="6" spans="1:30" ht="21.75" customHeight="1">
      <c r="A6" s="24"/>
      <c r="B6" s="24"/>
      <c r="C6" s="24"/>
      <c r="D6" s="197" t="s">
        <v>98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77"/>
      <c r="AB6" s="77"/>
      <c r="AC6" s="15"/>
      <c r="AD6" s="15"/>
    </row>
    <row r="7" spans="1:30" ht="21.75" customHeight="1">
      <c r="A7" s="24"/>
      <c r="B7" s="24"/>
      <c r="C7" s="24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5" t="s">
        <v>127</v>
      </c>
      <c r="U7" s="195"/>
      <c r="V7" s="195"/>
      <c r="W7" s="195"/>
      <c r="X7" s="195"/>
      <c r="Y7" s="27"/>
      <c r="Z7" s="27"/>
      <c r="AA7" s="15"/>
      <c r="AB7" s="15"/>
      <c r="AC7" s="15"/>
      <c r="AD7" s="15"/>
    </row>
    <row r="8" spans="1:30" ht="21.75" customHeight="1">
      <c r="A8" s="24"/>
      <c r="B8" s="24"/>
      <c r="C8" s="24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8" t="s">
        <v>128</v>
      </c>
      <c r="U8" s="198"/>
      <c r="V8" s="198"/>
      <c r="W8" s="198"/>
      <c r="X8" s="15"/>
      <c r="Y8" s="15"/>
      <c r="Z8" s="15"/>
      <c r="AA8" s="15"/>
      <c r="AB8" s="15"/>
      <c r="AC8" s="15"/>
      <c r="AD8" s="15"/>
    </row>
    <row r="9" spans="1:30" ht="21.75" customHeight="1">
      <c r="A9" s="24"/>
      <c r="B9" s="24"/>
      <c r="C9" s="24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5" t="s">
        <v>129</v>
      </c>
      <c r="U9" s="195"/>
      <c r="V9" s="195"/>
      <c r="W9" s="195"/>
      <c r="X9" s="15"/>
      <c r="Y9" s="15"/>
      <c r="Z9" s="15"/>
      <c r="AA9" s="15"/>
      <c r="AB9" s="15"/>
      <c r="AC9" s="15"/>
      <c r="AD9" s="15"/>
    </row>
    <row r="10" spans="1:30" ht="21.75" customHeight="1">
      <c r="A10" s="24"/>
      <c r="B10" s="24"/>
      <c r="C10" s="24"/>
      <c r="D10" s="190"/>
      <c r="E10" s="190"/>
      <c r="F10" s="190"/>
      <c r="G10" s="190"/>
      <c r="H10" s="190"/>
      <c r="I10" s="190"/>
      <c r="J10" s="190"/>
      <c r="K10" s="190"/>
      <c r="M10" s="190"/>
      <c r="N10" s="190"/>
      <c r="O10" s="190"/>
      <c r="P10" s="190"/>
      <c r="Q10" s="190"/>
      <c r="R10" s="190"/>
      <c r="S10" s="190"/>
      <c r="T10" s="190" t="s">
        <v>130</v>
      </c>
      <c r="U10" s="15"/>
      <c r="V10" s="15"/>
      <c r="W10" s="15"/>
      <c r="Y10" s="15"/>
      <c r="Z10" s="15"/>
      <c r="AA10" s="15"/>
      <c r="AB10" s="15"/>
      <c r="AC10" s="15"/>
      <c r="AD10" s="15"/>
    </row>
    <row r="11" spans="1:30" ht="21.75" customHeight="1">
      <c r="A11" s="24"/>
      <c r="B11" s="24"/>
      <c r="C11" s="24"/>
      <c r="D11" s="190"/>
      <c r="E11" s="190"/>
      <c r="F11" s="190"/>
      <c r="G11" s="190"/>
      <c r="H11" s="190"/>
      <c r="I11" s="190"/>
      <c r="J11" s="190" t="s">
        <v>257</v>
      </c>
      <c r="K11" s="190"/>
      <c r="M11" s="190"/>
      <c r="N11" s="190"/>
      <c r="O11" s="190"/>
      <c r="P11" s="190"/>
      <c r="Q11" s="190"/>
      <c r="R11" s="190"/>
      <c r="S11" s="190"/>
      <c r="T11" s="190" t="s">
        <v>131</v>
      </c>
      <c r="U11" s="15"/>
      <c r="V11" s="15"/>
      <c r="W11" s="15"/>
      <c r="X11" s="27"/>
      <c r="Y11" s="15"/>
      <c r="Z11" s="15"/>
      <c r="AA11" s="15"/>
      <c r="AB11" s="15"/>
      <c r="AC11" s="15"/>
      <c r="AD11" s="15"/>
    </row>
    <row r="12" spans="1:30" ht="21.75" customHeight="1">
      <c r="A12" s="24"/>
      <c r="B12" s="24"/>
      <c r="C12" s="24"/>
      <c r="D12" s="190"/>
      <c r="E12" s="190"/>
      <c r="F12" s="190"/>
      <c r="G12" s="190"/>
      <c r="H12" s="190"/>
      <c r="I12" s="190"/>
      <c r="J12" s="94" t="s">
        <v>256</v>
      </c>
      <c r="K12" s="190"/>
      <c r="L12" s="190" t="s">
        <v>212</v>
      </c>
      <c r="M12" s="190"/>
      <c r="N12" s="190"/>
      <c r="O12" s="190"/>
      <c r="P12" s="190"/>
      <c r="Q12" s="190"/>
      <c r="R12" s="190"/>
      <c r="S12" s="190"/>
      <c r="T12" s="190" t="s">
        <v>132</v>
      </c>
      <c r="U12" s="15"/>
      <c r="V12" s="15"/>
      <c r="W12" s="15"/>
      <c r="Y12" s="15"/>
      <c r="Z12" s="190" t="s">
        <v>136</v>
      </c>
      <c r="AA12" s="15"/>
      <c r="AB12" s="190" t="s">
        <v>113</v>
      </c>
      <c r="AC12" s="15"/>
      <c r="AD12" s="15"/>
    </row>
    <row r="13" spans="1:30" s="24" customFormat="1" ht="21.75" customHeight="1">
      <c r="D13" s="190" t="s">
        <v>62</v>
      </c>
      <c r="H13" s="24" t="s">
        <v>106</v>
      </c>
      <c r="J13" s="162" t="s">
        <v>255</v>
      </c>
      <c r="L13" s="24" t="s">
        <v>236</v>
      </c>
      <c r="S13" s="190"/>
      <c r="T13" s="190" t="s">
        <v>133</v>
      </c>
      <c r="X13" s="190" t="s">
        <v>163</v>
      </c>
      <c r="Z13" s="24" t="s">
        <v>110</v>
      </c>
      <c r="AB13" s="24" t="s">
        <v>114</v>
      </c>
      <c r="AD13" s="24" t="s">
        <v>68</v>
      </c>
    </row>
    <row r="14" spans="1:30" s="24" customFormat="1" ht="21.75" customHeight="1">
      <c r="D14" s="190" t="s">
        <v>63</v>
      </c>
      <c r="F14" s="24" t="s">
        <v>214</v>
      </c>
      <c r="H14" s="24" t="s">
        <v>107</v>
      </c>
      <c r="J14" s="162" t="s">
        <v>254</v>
      </c>
      <c r="L14" s="24" t="s">
        <v>213</v>
      </c>
      <c r="N14" s="24" t="s">
        <v>65</v>
      </c>
      <c r="P14" s="195" t="s">
        <v>31</v>
      </c>
      <c r="Q14" s="195"/>
      <c r="R14" s="195"/>
      <c r="S14" s="190"/>
      <c r="T14" s="190" t="s">
        <v>134</v>
      </c>
      <c r="V14" s="24" t="s">
        <v>224</v>
      </c>
      <c r="X14" s="190" t="s">
        <v>164</v>
      </c>
      <c r="Z14" s="24" t="s">
        <v>111</v>
      </c>
      <c r="AB14" s="24" t="s">
        <v>115</v>
      </c>
      <c r="AD14" s="190" t="s">
        <v>167</v>
      </c>
    </row>
    <row r="15" spans="1:30" s="24" customFormat="1" ht="21.75" customHeight="1">
      <c r="D15" s="189" t="s">
        <v>64</v>
      </c>
      <c r="F15" s="189" t="s">
        <v>223</v>
      </c>
      <c r="G15" s="190"/>
      <c r="H15" s="189" t="s">
        <v>108</v>
      </c>
      <c r="I15" s="190"/>
      <c r="J15" s="161" t="s">
        <v>253</v>
      </c>
      <c r="K15" s="190"/>
      <c r="L15" s="189" t="s">
        <v>228</v>
      </c>
      <c r="M15" s="190"/>
      <c r="N15" s="189" t="s">
        <v>162</v>
      </c>
      <c r="O15" s="190"/>
      <c r="P15" s="189" t="s">
        <v>66</v>
      </c>
      <c r="R15" s="189" t="s">
        <v>67</v>
      </c>
      <c r="T15" s="189" t="s">
        <v>135</v>
      </c>
      <c r="V15" s="189" t="s">
        <v>225</v>
      </c>
      <c r="X15" s="189" t="s">
        <v>165</v>
      </c>
      <c r="Z15" s="189" t="s">
        <v>112</v>
      </c>
      <c r="AB15" s="189" t="s">
        <v>116</v>
      </c>
      <c r="AD15" s="189" t="s">
        <v>70</v>
      </c>
    </row>
    <row r="16" spans="1:30" s="24" customFormat="1" ht="21.75" customHeight="1">
      <c r="A16" s="8" t="s">
        <v>238</v>
      </c>
      <c r="B16" s="13"/>
      <c r="C16" s="13"/>
      <c r="D16" s="40">
        <v>488045671</v>
      </c>
      <c r="E16" s="40"/>
      <c r="F16" s="40">
        <v>3930493173</v>
      </c>
      <c r="G16" s="40"/>
      <c r="H16" s="40">
        <v>376916946</v>
      </c>
      <c r="I16" s="40"/>
      <c r="J16" s="41">
        <v>0</v>
      </c>
      <c r="K16" s="40"/>
      <c r="L16" s="41">
        <v>4091674</v>
      </c>
      <c r="M16" s="40"/>
      <c r="N16" s="40">
        <v>643090</v>
      </c>
      <c r="O16" s="40"/>
      <c r="P16" s="40">
        <v>78715029</v>
      </c>
      <c r="Q16" s="40">
        <v>0</v>
      </c>
      <c r="R16" s="40">
        <v>880640898</v>
      </c>
      <c r="S16" s="40"/>
      <c r="T16" s="40">
        <v>-941145</v>
      </c>
      <c r="U16" s="42"/>
      <c r="V16" s="40">
        <v>-34532848</v>
      </c>
      <c r="W16" s="42"/>
      <c r="X16" s="40">
        <v>-35473993</v>
      </c>
      <c r="Y16" s="42"/>
      <c r="Z16" s="40">
        <v>5724072488</v>
      </c>
      <c r="AA16" s="42"/>
      <c r="AB16" s="40">
        <v>30470914</v>
      </c>
      <c r="AC16" s="42"/>
      <c r="AD16" s="40">
        <v>5754543402</v>
      </c>
    </row>
    <row r="17" spans="1:30" s="24" customFormat="1" ht="21.75" customHeight="1">
      <c r="A17" s="4" t="s">
        <v>102</v>
      </c>
      <c r="B17" s="13"/>
      <c r="C17" s="36"/>
      <c r="D17" s="41">
        <v>0</v>
      </c>
      <c r="E17" s="41"/>
      <c r="F17" s="41">
        <v>0</v>
      </c>
      <c r="G17" s="41"/>
      <c r="H17" s="41">
        <v>0</v>
      </c>
      <c r="I17" s="41"/>
      <c r="J17" s="41">
        <v>0</v>
      </c>
      <c r="K17" s="41"/>
      <c r="L17" s="41">
        <v>0</v>
      </c>
      <c r="M17" s="41"/>
      <c r="N17" s="41">
        <v>0</v>
      </c>
      <c r="O17" s="41"/>
      <c r="P17" s="41">
        <v>0</v>
      </c>
      <c r="Q17" s="41"/>
      <c r="R17" s="41">
        <f>SUM(PL!G69)</f>
        <v>1400373769</v>
      </c>
      <c r="S17" s="41"/>
      <c r="T17" s="41">
        <v>0</v>
      </c>
      <c r="U17" s="41"/>
      <c r="V17" s="41">
        <v>0</v>
      </c>
      <c r="W17" s="41"/>
      <c r="X17" s="41">
        <f>SUM(T17:W17)</f>
        <v>0</v>
      </c>
      <c r="Y17" s="41"/>
      <c r="Z17" s="42">
        <f>SUM(D17:R17,X17)</f>
        <v>1400373769</v>
      </c>
      <c r="AA17" s="41"/>
      <c r="AB17" s="40">
        <f>SUM(PL!G70)</f>
        <v>-21082833</v>
      </c>
      <c r="AC17" s="116"/>
      <c r="AD17" s="42">
        <f>SUM(Z17:AB17)</f>
        <v>1379290936</v>
      </c>
    </row>
    <row r="18" spans="1:30" s="24" customFormat="1" ht="21.75" customHeight="1">
      <c r="A18" s="37" t="s">
        <v>103</v>
      </c>
      <c r="B18" s="13"/>
      <c r="C18" s="36"/>
      <c r="D18" s="39">
        <v>0</v>
      </c>
      <c r="E18" s="40"/>
      <c r="F18" s="39">
        <v>0</v>
      </c>
      <c r="G18" s="41"/>
      <c r="H18" s="39">
        <v>0</v>
      </c>
      <c r="I18" s="41"/>
      <c r="J18" s="39">
        <v>0</v>
      </c>
      <c r="K18" s="41"/>
      <c r="L18" s="39">
        <v>0</v>
      </c>
      <c r="M18" s="41"/>
      <c r="N18" s="39">
        <v>0</v>
      </c>
      <c r="O18" s="41"/>
      <c r="P18" s="39">
        <v>0</v>
      </c>
      <c r="Q18" s="40"/>
      <c r="R18" s="39">
        <v>-636111</v>
      </c>
      <c r="S18" s="40"/>
      <c r="T18" s="39">
        <v>941145</v>
      </c>
      <c r="U18" s="40"/>
      <c r="V18" s="39">
        <v>3795969</v>
      </c>
      <c r="W18" s="40"/>
      <c r="X18" s="39">
        <f>SUM(T18:W18)</f>
        <v>4737114</v>
      </c>
      <c r="Y18" s="40"/>
      <c r="Z18" s="191">
        <f>SUM(D18:R18,X18)</f>
        <v>4101003</v>
      </c>
      <c r="AA18" s="40"/>
      <c r="AB18" s="39">
        <v>2105058</v>
      </c>
      <c r="AC18" s="42"/>
      <c r="AD18" s="191">
        <f>SUM(Z18:AB18)</f>
        <v>6206061</v>
      </c>
    </row>
    <row r="19" spans="1:30" s="24" customFormat="1" ht="21.75" customHeight="1">
      <c r="A19" s="4" t="s">
        <v>104</v>
      </c>
      <c r="B19" s="13"/>
      <c r="C19" s="36"/>
      <c r="D19" s="41">
        <v>0</v>
      </c>
      <c r="E19" s="40"/>
      <c r="F19" s="41">
        <v>0</v>
      </c>
      <c r="G19" s="41"/>
      <c r="H19" s="41">
        <v>0</v>
      </c>
      <c r="I19" s="41"/>
      <c r="J19" s="41">
        <v>0</v>
      </c>
      <c r="K19" s="41"/>
      <c r="L19" s="41">
        <v>0</v>
      </c>
      <c r="M19" s="41"/>
      <c r="N19" s="41">
        <v>0</v>
      </c>
      <c r="O19" s="41"/>
      <c r="P19" s="41">
        <v>0</v>
      </c>
      <c r="Q19" s="40"/>
      <c r="R19" s="41">
        <f>SUM(R17:R18)</f>
        <v>1399737658</v>
      </c>
      <c r="S19" s="40"/>
      <c r="T19" s="41">
        <f>SUM(T17:T18)</f>
        <v>941145</v>
      </c>
      <c r="U19" s="40"/>
      <c r="V19" s="41">
        <f>SUM(V17:V18)</f>
        <v>3795969</v>
      </c>
      <c r="W19" s="40"/>
      <c r="X19" s="41">
        <f>SUM(T19:W19)</f>
        <v>4737114</v>
      </c>
      <c r="Y19" s="40"/>
      <c r="Z19" s="42">
        <f>SUM(D19:R19,X19)</f>
        <v>1404474772</v>
      </c>
      <c r="AA19" s="40"/>
      <c r="AB19" s="41">
        <f>SUM(AB17:AB18)</f>
        <v>-18977775</v>
      </c>
      <c r="AC19" s="42"/>
      <c r="AD19" s="41">
        <f>SUM(AD17:AD18)</f>
        <v>1385496997</v>
      </c>
    </row>
    <row r="20" spans="1:30" ht="21.75" customHeight="1">
      <c r="A20" s="4" t="s">
        <v>248</v>
      </c>
      <c r="C20" s="36"/>
      <c r="D20" s="41"/>
      <c r="E20" s="40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0"/>
      <c r="R20" s="41"/>
      <c r="S20" s="40"/>
      <c r="T20" s="41"/>
      <c r="U20" s="40"/>
      <c r="V20" s="41"/>
      <c r="W20" s="40"/>
      <c r="X20" s="41"/>
      <c r="Y20" s="40"/>
      <c r="Z20" s="42"/>
      <c r="AA20" s="40"/>
      <c r="AB20" s="41"/>
      <c r="AC20" s="42"/>
      <c r="AD20" s="41"/>
    </row>
    <row r="21" spans="1:30" ht="21.75" customHeight="1">
      <c r="A21" s="4" t="s">
        <v>249</v>
      </c>
      <c r="C21" s="36"/>
      <c r="D21" s="129">
        <v>0</v>
      </c>
      <c r="E21" s="129"/>
      <c r="F21" s="129">
        <v>0</v>
      </c>
      <c r="G21" s="129"/>
      <c r="H21" s="129">
        <v>0</v>
      </c>
      <c r="I21" s="129"/>
      <c r="J21" s="129">
        <v>-27356078</v>
      </c>
      <c r="K21" s="129"/>
      <c r="L21" s="129">
        <v>0</v>
      </c>
      <c r="M21" s="125"/>
      <c r="N21" s="129">
        <v>0</v>
      </c>
      <c r="O21" s="129"/>
      <c r="P21" s="129">
        <v>0</v>
      </c>
      <c r="Q21" s="129"/>
      <c r="R21" s="129">
        <v>0</v>
      </c>
      <c r="S21" s="129"/>
      <c r="T21" s="129">
        <v>0</v>
      </c>
      <c r="U21" s="40"/>
      <c r="V21" s="41">
        <v>0</v>
      </c>
      <c r="W21" s="40"/>
      <c r="X21" s="41">
        <f>SUM(T21:W21)</f>
        <v>0</v>
      </c>
      <c r="Y21" s="40"/>
      <c r="Z21" s="42">
        <f>SUM(D21:R21,X21)</f>
        <v>-27356078</v>
      </c>
      <c r="AA21" s="40"/>
      <c r="AB21" s="129">
        <v>28267478</v>
      </c>
      <c r="AC21" s="42"/>
      <c r="AD21" s="42">
        <f>SUM(Z21:AB21)</f>
        <v>911400</v>
      </c>
    </row>
    <row r="22" spans="1:30" ht="21.75" customHeight="1">
      <c r="A22" s="4" t="s">
        <v>275</v>
      </c>
      <c r="C22" s="36"/>
      <c r="D22" s="129">
        <v>0</v>
      </c>
      <c r="E22" s="129"/>
      <c r="F22" s="129">
        <v>0</v>
      </c>
      <c r="G22" s="129"/>
      <c r="H22" s="129">
        <v>0</v>
      </c>
      <c r="I22" s="129"/>
      <c r="J22" s="129">
        <v>0</v>
      </c>
      <c r="K22" s="129"/>
      <c r="L22" s="129">
        <v>10350031</v>
      </c>
      <c r="M22" s="125"/>
      <c r="N22" s="129">
        <v>0</v>
      </c>
      <c r="O22" s="129"/>
      <c r="P22" s="129">
        <v>0</v>
      </c>
      <c r="Q22" s="129"/>
      <c r="R22" s="129">
        <v>0</v>
      </c>
      <c r="S22" s="129"/>
      <c r="T22" s="129">
        <v>0</v>
      </c>
      <c r="U22" s="40"/>
      <c r="V22" s="41">
        <v>0</v>
      </c>
      <c r="W22" s="40"/>
      <c r="X22" s="41">
        <f>SUM(T22:W22)</f>
        <v>0</v>
      </c>
      <c r="Y22" s="40"/>
      <c r="Z22" s="42">
        <f>SUM(D22:R22,X22)</f>
        <v>10350031</v>
      </c>
      <c r="AA22" s="40"/>
      <c r="AB22" s="129">
        <v>0</v>
      </c>
      <c r="AC22" s="42"/>
      <c r="AD22" s="42">
        <f>SUM(Z22:AB22)</f>
        <v>10350031</v>
      </c>
    </row>
    <row r="23" spans="1:30" ht="21.75" customHeight="1">
      <c r="A23" s="147" t="s">
        <v>276</v>
      </c>
      <c r="C23" s="36"/>
      <c r="D23" s="129">
        <v>120481928</v>
      </c>
      <c r="E23" s="129"/>
      <c r="F23" s="129">
        <v>9877743496</v>
      </c>
      <c r="G23" s="129"/>
      <c r="H23" s="129">
        <v>0</v>
      </c>
      <c r="I23" s="129"/>
      <c r="J23" s="129">
        <v>0</v>
      </c>
      <c r="K23" s="129"/>
      <c r="L23" s="129">
        <v>0</v>
      </c>
      <c r="M23" s="125"/>
      <c r="N23" s="129">
        <v>0</v>
      </c>
      <c r="O23" s="129"/>
      <c r="P23" s="129">
        <v>0</v>
      </c>
      <c r="Q23" s="129"/>
      <c r="R23" s="129">
        <v>0</v>
      </c>
      <c r="S23" s="129"/>
      <c r="T23" s="129">
        <v>0</v>
      </c>
      <c r="U23" s="40"/>
      <c r="V23" s="41">
        <v>0</v>
      </c>
      <c r="W23" s="40"/>
      <c r="X23" s="41">
        <f>SUM(T23:W23)</f>
        <v>0</v>
      </c>
      <c r="Y23" s="40"/>
      <c r="Z23" s="42">
        <f>SUM(D23:R23,X23)</f>
        <v>9998225424</v>
      </c>
      <c r="AA23" s="40"/>
      <c r="AB23" s="129">
        <v>0</v>
      </c>
      <c r="AC23" s="42"/>
      <c r="AD23" s="42">
        <f>SUM(Z23:AB23)</f>
        <v>9998225424</v>
      </c>
    </row>
    <row r="24" spans="1:30" ht="21.75" customHeight="1">
      <c r="A24" s="4" t="s">
        <v>179</v>
      </c>
      <c r="C24" s="36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40"/>
      <c r="V24" s="41"/>
      <c r="W24" s="40"/>
      <c r="X24" s="41"/>
      <c r="Y24" s="40"/>
      <c r="Z24" s="42"/>
      <c r="AA24" s="40"/>
      <c r="AB24" s="192"/>
      <c r="AC24" s="42"/>
      <c r="AD24" s="42"/>
    </row>
    <row r="25" spans="1:30" ht="21.75" customHeight="1">
      <c r="A25" s="4" t="s">
        <v>297</v>
      </c>
      <c r="C25" s="36"/>
      <c r="D25" s="129">
        <v>75127457</v>
      </c>
      <c r="E25" s="129"/>
      <c r="F25" s="129">
        <v>3002093369</v>
      </c>
      <c r="G25" s="129"/>
      <c r="H25" s="129">
        <v>-264768229</v>
      </c>
      <c r="I25" s="129"/>
      <c r="J25" s="129">
        <v>0</v>
      </c>
      <c r="K25" s="129"/>
      <c r="L25" s="129">
        <v>-3183457</v>
      </c>
      <c r="M25" s="125"/>
      <c r="N25" s="129">
        <v>0</v>
      </c>
      <c r="O25" s="129"/>
      <c r="P25" s="129">
        <v>0</v>
      </c>
      <c r="Q25" s="129"/>
      <c r="R25" s="129">
        <v>0</v>
      </c>
      <c r="S25" s="129"/>
      <c r="T25" s="129">
        <v>0</v>
      </c>
      <c r="U25" s="40"/>
      <c r="V25" s="41">
        <v>0</v>
      </c>
      <c r="W25" s="40"/>
      <c r="X25" s="41">
        <f>SUM(T25:W25)</f>
        <v>0</v>
      </c>
      <c r="Y25" s="40"/>
      <c r="Z25" s="42">
        <f>SUM(D25:R25,X25)</f>
        <v>2809269140</v>
      </c>
      <c r="AA25" s="40"/>
      <c r="AB25" s="129">
        <v>0</v>
      </c>
      <c r="AC25" s="42"/>
      <c r="AD25" s="42">
        <f>SUM(Z25:AB25)</f>
        <v>2809269140</v>
      </c>
    </row>
    <row r="26" spans="1:30" s="24" customFormat="1" ht="21.75" customHeight="1">
      <c r="A26" s="4" t="s">
        <v>288</v>
      </c>
      <c r="B26" s="13"/>
      <c r="C26" s="36"/>
      <c r="D26" s="129">
        <v>0</v>
      </c>
      <c r="E26" s="129"/>
      <c r="F26" s="129">
        <v>0</v>
      </c>
      <c r="G26" s="129"/>
      <c r="H26" s="129">
        <v>0</v>
      </c>
      <c r="I26" s="129"/>
      <c r="J26" s="129">
        <v>0</v>
      </c>
      <c r="K26" s="129"/>
      <c r="L26" s="129">
        <v>0</v>
      </c>
      <c r="M26" s="125"/>
      <c r="N26" s="129">
        <v>91917</v>
      </c>
      <c r="O26" s="129"/>
      <c r="P26" s="129">
        <v>0</v>
      </c>
      <c r="Q26" s="129"/>
      <c r="R26" s="129">
        <v>0</v>
      </c>
      <c r="S26" s="129"/>
      <c r="T26" s="129">
        <v>0</v>
      </c>
      <c r="U26" s="40"/>
      <c r="V26" s="41">
        <v>0</v>
      </c>
      <c r="W26" s="40"/>
      <c r="X26" s="41">
        <f>SUM(T26:W26)</f>
        <v>0</v>
      </c>
      <c r="Y26" s="40"/>
      <c r="Z26" s="42">
        <f>SUM(D26:R26,X26)</f>
        <v>91917</v>
      </c>
      <c r="AA26" s="40"/>
      <c r="AB26" s="129">
        <v>0</v>
      </c>
      <c r="AC26" s="42"/>
      <c r="AD26" s="42">
        <f>SUM(Z26:AB26)</f>
        <v>91917</v>
      </c>
    </row>
    <row r="27" spans="1:30" ht="21.75" customHeight="1">
      <c r="A27" s="37" t="s">
        <v>269</v>
      </c>
      <c r="C27" s="36"/>
      <c r="D27" s="129">
        <v>0</v>
      </c>
      <c r="E27" s="129"/>
      <c r="F27" s="129">
        <v>0</v>
      </c>
      <c r="G27" s="129"/>
      <c r="H27" s="129">
        <v>0</v>
      </c>
      <c r="I27" s="129"/>
      <c r="J27" s="129">
        <v>0</v>
      </c>
      <c r="K27" s="129"/>
      <c r="L27" s="129">
        <v>0</v>
      </c>
      <c r="M27" s="129"/>
      <c r="N27" s="129">
        <v>0</v>
      </c>
      <c r="O27" s="129"/>
      <c r="P27" s="129">
        <v>0</v>
      </c>
      <c r="Q27" s="129"/>
      <c r="R27" s="129">
        <v>-886999067</v>
      </c>
      <c r="S27" s="125"/>
      <c r="T27" s="125">
        <v>0</v>
      </c>
      <c r="U27" s="40"/>
      <c r="V27" s="41">
        <v>0</v>
      </c>
      <c r="W27" s="40"/>
      <c r="X27" s="41">
        <f>SUM(T27:W27)</f>
        <v>0</v>
      </c>
      <c r="Y27" s="40"/>
      <c r="Z27" s="42">
        <f>SUM(D27:R27,X27)</f>
        <v>-886999067</v>
      </c>
      <c r="AA27" s="40"/>
      <c r="AB27" s="129">
        <v>0</v>
      </c>
      <c r="AC27" s="42"/>
      <c r="AD27" s="41">
        <f>SUM(Z27:AB27)</f>
        <v>-886999067</v>
      </c>
    </row>
    <row r="28" spans="1:30" ht="21.75" customHeight="1">
      <c r="A28" s="147" t="s">
        <v>251</v>
      </c>
      <c r="C28" s="36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5"/>
      <c r="S28" s="125"/>
      <c r="T28" s="125"/>
      <c r="U28" s="40"/>
      <c r="V28" s="41"/>
      <c r="W28" s="40"/>
      <c r="X28" s="41"/>
      <c r="Y28" s="40"/>
      <c r="Z28" s="41"/>
      <c r="AA28" s="40"/>
      <c r="AB28" s="129"/>
      <c r="AC28" s="42"/>
      <c r="AD28" s="41"/>
    </row>
    <row r="29" spans="1:30" ht="21.75" customHeight="1">
      <c r="A29" s="147" t="s">
        <v>252</v>
      </c>
      <c r="C29" s="36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5"/>
      <c r="S29" s="125"/>
      <c r="T29" s="125"/>
      <c r="U29" s="40"/>
      <c r="V29" s="41"/>
      <c r="W29" s="40"/>
      <c r="X29" s="41"/>
      <c r="Y29" s="40"/>
      <c r="Z29" s="41"/>
      <c r="AA29" s="40"/>
      <c r="AB29" s="129"/>
      <c r="AC29" s="42"/>
      <c r="AD29" s="41"/>
    </row>
    <row r="30" spans="1:30" ht="21.75" customHeight="1">
      <c r="A30" s="147" t="s">
        <v>194</v>
      </c>
      <c r="C30" s="36"/>
      <c r="D30" s="185">
        <v>0</v>
      </c>
      <c r="E30" s="185"/>
      <c r="F30" s="185">
        <v>0</v>
      </c>
      <c r="G30" s="185"/>
      <c r="H30" s="185">
        <v>0</v>
      </c>
      <c r="I30" s="185"/>
      <c r="J30" s="185">
        <v>0</v>
      </c>
      <c r="K30" s="185"/>
      <c r="L30" s="185">
        <v>0</v>
      </c>
      <c r="M30" s="185"/>
      <c r="N30" s="129">
        <v>0</v>
      </c>
      <c r="O30" s="129"/>
      <c r="P30" s="129">
        <v>0</v>
      </c>
      <c r="Q30" s="129"/>
      <c r="R30" s="185">
        <v>0</v>
      </c>
      <c r="S30" s="129"/>
      <c r="T30" s="185">
        <v>0</v>
      </c>
      <c r="U30" s="40"/>
      <c r="V30" s="41">
        <v>0</v>
      </c>
      <c r="W30" s="40"/>
      <c r="X30" s="41">
        <f>SUM(T30:W30)</f>
        <v>0</v>
      </c>
      <c r="Y30" s="40"/>
      <c r="Z30" s="41">
        <f>SUM(D30:R30,X30)</f>
        <v>0</v>
      </c>
      <c r="AA30" s="40"/>
      <c r="AB30" s="129">
        <v>5764444</v>
      </c>
      <c r="AC30" s="42"/>
      <c r="AD30" s="41">
        <f>SUM(Z30:AB30)</f>
        <v>5764444</v>
      </c>
    </row>
    <row r="31" spans="1:30" s="24" customFormat="1" ht="21.75" customHeight="1" thickBot="1">
      <c r="A31" s="8" t="s">
        <v>239</v>
      </c>
      <c r="B31" s="13"/>
      <c r="C31" s="13"/>
      <c r="D31" s="58">
        <f>D16+SUM(D19:D30)</f>
        <v>683655056</v>
      </c>
      <c r="E31" s="41">
        <f>E16+SUM(E19:E30)</f>
        <v>0</v>
      </c>
      <c r="F31" s="58">
        <f>F16+SUM(F19:F30)</f>
        <v>16810330038</v>
      </c>
      <c r="G31" s="41">
        <f>G16+SUM(G19:G30)</f>
        <v>0</v>
      </c>
      <c r="H31" s="58">
        <f>H16+SUM(H19:H30)</f>
        <v>112148717</v>
      </c>
      <c r="I31" s="41"/>
      <c r="J31" s="58">
        <f>J16+SUM(J19:J30)</f>
        <v>-27356078</v>
      </c>
      <c r="K31" s="41"/>
      <c r="L31" s="58">
        <f>L16+SUM(L19:L30)</f>
        <v>11258248</v>
      </c>
      <c r="M31" s="41"/>
      <c r="N31" s="98">
        <f>SUM(N16,N19:N30)</f>
        <v>735007</v>
      </c>
      <c r="O31" s="41"/>
      <c r="P31" s="98">
        <f>SUM(P16,P19:P30)</f>
        <v>78715029</v>
      </c>
      <c r="Q31" s="41">
        <f>Q16+SUM(Q19:Q30)</f>
        <v>0</v>
      </c>
      <c r="R31" s="98">
        <f>SUM(R16,R19:R30)</f>
        <v>1393379489</v>
      </c>
      <c r="S31" s="40">
        <f>S16+SUM(S19:S30)</f>
        <v>0</v>
      </c>
      <c r="T31" s="58">
        <f>T16+SUM(T19:T30)</f>
        <v>0</v>
      </c>
      <c r="U31" s="42">
        <f>U16+SUM(U19:U30)</f>
        <v>0</v>
      </c>
      <c r="V31" s="58">
        <f>V16+SUM(V19:V30)</f>
        <v>-30736879</v>
      </c>
      <c r="W31" s="42"/>
      <c r="X31" s="58">
        <f>SUM(T31:W31)</f>
        <v>-30736879</v>
      </c>
      <c r="Y31" s="42"/>
      <c r="Z31" s="193">
        <f>SUM(D31:R31,X31)</f>
        <v>19032128627</v>
      </c>
      <c r="AA31" s="42">
        <f>AA16+SUM(AA19:AA30)</f>
        <v>0</v>
      </c>
      <c r="AB31" s="58">
        <f>AB16+SUM(AB19:AB30)</f>
        <v>45525061</v>
      </c>
      <c r="AC31" s="42">
        <f>AC16+SUM(AC19:AC30)</f>
        <v>0</v>
      </c>
      <c r="AD31" s="58">
        <f>AD16+SUM(AD19:AD30)</f>
        <v>19077653688</v>
      </c>
    </row>
    <row r="32" spans="1:30" ht="21.75" customHeight="1" thickTop="1">
      <c r="A32" s="8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0"/>
      <c r="T32" s="23"/>
      <c r="U32" s="42"/>
      <c r="V32" s="23"/>
      <c r="W32" s="42"/>
      <c r="X32" s="42"/>
      <c r="Y32" s="42"/>
      <c r="Z32" s="42"/>
      <c r="AA32" s="42"/>
      <c r="AB32" s="42"/>
      <c r="AC32" s="42"/>
      <c r="AD32" s="42"/>
    </row>
    <row r="33" spans="1:30" s="60" customFormat="1" ht="21.75" customHeight="1">
      <c r="A33" s="8" t="s">
        <v>264</v>
      </c>
      <c r="D33" s="88">
        <f>D31</f>
        <v>683655056</v>
      </c>
      <c r="E33" s="88"/>
      <c r="F33" s="88">
        <f>F31</f>
        <v>16810330038</v>
      </c>
      <c r="G33" s="88"/>
      <c r="H33" s="88">
        <f>H31</f>
        <v>112148717</v>
      </c>
      <c r="I33" s="88"/>
      <c r="J33" s="88">
        <f>J31</f>
        <v>-27356078</v>
      </c>
      <c r="K33" s="88"/>
      <c r="L33" s="88">
        <f>L31</f>
        <v>11258248</v>
      </c>
      <c r="M33" s="88"/>
      <c r="N33" s="88">
        <f>N31</f>
        <v>735007</v>
      </c>
      <c r="O33" s="88"/>
      <c r="P33" s="88">
        <f>P31</f>
        <v>78715029</v>
      </c>
      <c r="Q33" s="88">
        <v>0</v>
      </c>
      <c r="R33" s="88">
        <f>R31</f>
        <v>1393379489</v>
      </c>
      <c r="S33" s="88"/>
      <c r="T33" s="88">
        <f>T31</f>
        <v>0</v>
      </c>
      <c r="U33" s="88"/>
      <c r="V33" s="88">
        <f>V31</f>
        <v>-30736879</v>
      </c>
      <c r="W33" s="88"/>
      <c r="X33" s="88">
        <f>X31</f>
        <v>-30736879</v>
      </c>
      <c r="Y33" s="88"/>
      <c r="Z33" s="88">
        <f>Z31</f>
        <v>19032128627</v>
      </c>
      <c r="AA33" s="88"/>
      <c r="AB33" s="88">
        <f>AB31</f>
        <v>45525061</v>
      </c>
      <c r="AC33" s="88"/>
      <c r="AD33" s="88">
        <f>AD31</f>
        <v>19077653688</v>
      </c>
    </row>
    <row r="34" spans="1:30" ht="21.75" customHeight="1">
      <c r="A34" s="4" t="s">
        <v>102</v>
      </c>
      <c r="C34" s="36"/>
      <c r="D34" s="41">
        <v>0</v>
      </c>
      <c r="E34" s="41"/>
      <c r="F34" s="41">
        <v>0</v>
      </c>
      <c r="G34" s="41"/>
      <c r="H34" s="41">
        <v>0</v>
      </c>
      <c r="I34" s="41"/>
      <c r="J34" s="41">
        <v>0</v>
      </c>
      <c r="K34" s="41"/>
      <c r="L34" s="41">
        <v>0</v>
      </c>
      <c r="M34" s="41"/>
      <c r="N34" s="41">
        <v>0</v>
      </c>
      <c r="O34" s="41"/>
      <c r="P34" s="41">
        <v>0</v>
      </c>
      <c r="Q34" s="41"/>
      <c r="R34" s="41">
        <f>PL!I69</f>
        <v>1745574599</v>
      </c>
      <c r="S34" s="41"/>
      <c r="T34" s="41">
        <v>0</v>
      </c>
      <c r="U34" s="41"/>
      <c r="V34" s="41">
        <v>0</v>
      </c>
      <c r="W34" s="41"/>
      <c r="X34" s="41">
        <f>SUM(T34:W34)</f>
        <v>0</v>
      </c>
      <c r="Y34" s="41"/>
      <c r="Z34" s="42">
        <f>SUM(D34:R34,X34)</f>
        <v>1745574599</v>
      </c>
      <c r="AA34" s="41"/>
      <c r="AB34" s="40">
        <f>PL!E70</f>
        <v>-63973410</v>
      </c>
      <c r="AC34" s="116"/>
      <c r="AD34" s="42">
        <f>SUM(Z34:AB34)</f>
        <v>1681601189</v>
      </c>
    </row>
    <row r="35" spans="1:30" ht="21.75" customHeight="1">
      <c r="A35" s="37" t="s">
        <v>103</v>
      </c>
      <c r="C35" s="36"/>
      <c r="D35" s="39">
        <v>0</v>
      </c>
      <c r="E35" s="40"/>
      <c r="F35" s="39">
        <v>0</v>
      </c>
      <c r="G35" s="41"/>
      <c r="H35" s="39">
        <v>0</v>
      </c>
      <c r="I35" s="41"/>
      <c r="J35" s="39">
        <v>0</v>
      </c>
      <c r="K35" s="41"/>
      <c r="L35" s="39">
        <v>0</v>
      </c>
      <c r="M35" s="41"/>
      <c r="N35" s="39">
        <v>0</v>
      </c>
      <c r="O35" s="41"/>
      <c r="P35" s="39">
        <v>0</v>
      </c>
      <c r="Q35" s="40"/>
      <c r="R35" s="124">
        <v>-1161591</v>
      </c>
      <c r="S35" s="129"/>
      <c r="T35" s="124">
        <v>0</v>
      </c>
      <c r="U35" s="129"/>
      <c r="V35" s="124">
        <v>-13555615</v>
      </c>
      <c r="W35" s="40"/>
      <c r="X35" s="39">
        <f>SUM(T35:W35)</f>
        <v>-13555615</v>
      </c>
      <c r="Y35" s="40"/>
      <c r="Z35" s="191">
        <f>SUM(D35:R35,X35)</f>
        <v>-14717206</v>
      </c>
      <c r="AA35" s="40"/>
      <c r="AB35" s="124">
        <v>1692128</v>
      </c>
      <c r="AC35" s="42"/>
      <c r="AD35" s="191">
        <f>SUM(Z35:AB35)</f>
        <v>-13025078</v>
      </c>
    </row>
    <row r="36" spans="1:30" ht="21.75" customHeight="1">
      <c r="A36" s="4" t="s">
        <v>104</v>
      </c>
      <c r="C36" s="36"/>
      <c r="D36" s="41">
        <f>SUM(D34:D35)</f>
        <v>0</v>
      </c>
      <c r="E36" s="40"/>
      <c r="F36" s="41">
        <f>SUM(F34:F35)</f>
        <v>0</v>
      </c>
      <c r="G36" s="41"/>
      <c r="H36" s="41">
        <f>SUM(H34:H35)</f>
        <v>0</v>
      </c>
      <c r="I36" s="41"/>
      <c r="J36" s="41">
        <f>SUM(J34:J35)</f>
        <v>0</v>
      </c>
      <c r="K36" s="41"/>
      <c r="L36" s="41">
        <f>SUM(L34:L35)</f>
        <v>0</v>
      </c>
      <c r="M36" s="41"/>
      <c r="N36" s="41">
        <f>SUM(N34:N35)</f>
        <v>0</v>
      </c>
      <c r="O36" s="41"/>
      <c r="P36" s="41">
        <f>SUM(P34:P35)</f>
        <v>0</v>
      </c>
      <c r="Q36" s="40"/>
      <c r="R36" s="41">
        <f>SUM(R34:R35)</f>
        <v>1744413008</v>
      </c>
      <c r="S36" s="40"/>
      <c r="T36" s="41">
        <f>SUM(T34:T35)</f>
        <v>0</v>
      </c>
      <c r="U36" s="40"/>
      <c r="V36" s="41">
        <f>SUM(V34:V35)</f>
        <v>-13555615</v>
      </c>
      <c r="W36" s="40"/>
      <c r="X36" s="41">
        <f>SUM(T36:W36)</f>
        <v>-13555615</v>
      </c>
      <c r="Y36" s="40"/>
      <c r="Z36" s="42">
        <f>SUM(D36:R36,X36)</f>
        <v>1730857393</v>
      </c>
      <c r="AA36" s="40"/>
      <c r="AB36" s="41">
        <f>SUM(AB34:AB35)</f>
        <v>-62281282</v>
      </c>
      <c r="AC36" s="42"/>
      <c r="AD36" s="41">
        <f t="shared" ref="AD36" si="0">SUM(Z36:AB36)</f>
        <v>1668576111</v>
      </c>
    </row>
    <row r="37" spans="1:30" ht="21.75" customHeight="1">
      <c r="A37" s="4" t="s">
        <v>248</v>
      </c>
      <c r="C37" s="36"/>
      <c r="D37" s="41"/>
      <c r="E37" s="40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0"/>
      <c r="R37" s="41"/>
      <c r="S37" s="40"/>
      <c r="T37" s="41"/>
      <c r="U37" s="40"/>
      <c r="V37" s="41"/>
      <c r="W37" s="40"/>
      <c r="X37" s="41"/>
      <c r="Y37" s="40"/>
      <c r="Z37" s="42"/>
      <c r="AA37" s="40"/>
      <c r="AB37" s="41"/>
      <c r="AC37" s="42"/>
      <c r="AD37" s="41"/>
    </row>
    <row r="38" spans="1:30" ht="21.75" customHeight="1">
      <c r="A38" s="4" t="s">
        <v>250</v>
      </c>
      <c r="C38" s="36"/>
      <c r="D38" s="129">
        <v>0</v>
      </c>
      <c r="E38" s="129"/>
      <c r="F38" s="129">
        <v>0</v>
      </c>
      <c r="G38" s="129"/>
      <c r="H38" s="129">
        <v>0</v>
      </c>
      <c r="I38" s="129"/>
      <c r="J38" s="129">
        <v>-88550999</v>
      </c>
      <c r="K38" s="129"/>
      <c r="L38" s="129">
        <v>0</v>
      </c>
      <c r="M38" s="125"/>
      <c r="N38" s="129">
        <v>0</v>
      </c>
      <c r="O38" s="129"/>
      <c r="P38" s="129">
        <v>0</v>
      </c>
      <c r="Q38" s="129"/>
      <c r="R38" s="129">
        <v>0</v>
      </c>
      <c r="S38" s="129"/>
      <c r="T38" s="129">
        <v>0</v>
      </c>
      <c r="U38" s="40"/>
      <c r="V38" s="41">
        <v>0</v>
      </c>
      <c r="W38" s="40"/>
      <c r="X38" s="41">
        <f>SUM(T38:W38)</f>
        <v>0</v>
      </c>
      <c r="Y38" s="40"/>
      <c r="Z38" s="42">
        <f>SUM(D38:R38,X38)</f>
        <v>-88550999</v>
      </c>
      <c r="AA38" s="40"/>
      <c r="AB38" s="129">
        <v>88550999</v>
      </c>
      <c r="AC38" s="42"/>
      <c r="AD38" s="41">
        <f>SUM(Z38:AB38)</f>
        <v>0</v>
      </c>
    </row>
    <row r="39" spans="1:30" ht="21.75" customHeight="1">
      <c r="A39" s="4" t="s">
        <v>275</v>
      </c>
      <c r="C39" s="36"/>
      <c r="D39" s="129">
        <v>0</v>
      </c>
      <c r="E39" s="129"/>
      <c r="F39" s="129">
        <v>0</v>
      </c>
      <c r="G39" s="129"/>
      <c r="H39" s="129">
        <v>0</v>
      </c>
      <c r="I39" s="129"/>
      <c r="J39" s="129">
        <v>0</v>
      </c>
      <c r="K39" s="129"/>
      <c r="L39" s="129">
        <v>5480505</v>
      </c>
      <c r="M39" s="125"/>
      <c r="N39" s="129">
        <v>0</v>
      </c>
      <c r="O39" s="129"/>
      <c r="P39" s="129">
        <v>0</v>
      </c>
      <c r="Q39" s="129"/>
      <c r="R39" s="129">
        <v>0</v>
      </c>
      <c r="S39" s="129"/>
      <c r="T39" s="129">
        <v>0</v>
      </c>
      <c r="U39" s="40"/>
      <c r="V39" s="41">
        <v>0</v>
      </c>
      <c r="W39" s="40"/>
      <c r="X39" s="41">
        <f>SUM(T39:W39)</f>
        <v>0</v>
      </c>
      <c r="Y39" s="40"/>
      <c r="Z39" s="42">
        <f>SUM(D39:R39,X39)</f>
        <v>5480505</v>
      </c>
      <c r="AA39" s="40"/>
      <c r="AB39" s="129">
        <v>0</v>
      </c>
      <c r="AC39" s="42"/>
      <c r="AD39" s="41">
        <f>SUM(Z39:AB39)</f>
        <v>5480505</v>
      </c>
    </row>
    <row r="40" spans="1:30" ht="21.75" customHeight="1">
      <c r="A40" s="4" t="s">
        <v>179</v>
      </c>
      <c r="C40" s="36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40"/>
      <c r="V40" s="41"/>
      <c r="W40" s="40"/>
      <c r="X40" s="41"/>
      <c r="Y40" s="40"/>
      <c r="Z40" s="42"/>
      <c r="AA40" s="40"/>
      <c r="AB40" s="192"/>
      <c r="AC40" s="42"/>
      <c r="AD40" s="42"/>
    </row>
    <row r="41" spans="1:30" ht="21.75" customHeight="1">
      <c r="A41" s="4" t="s">
        <v>298</v>
      </c>
      <c r="C41" s="36"/>
      <c r="D41" s="129">
        <v>45919396</v>
      </c>
      <c r="E41" s="129"/>
      <c r="F41" s="129">
        <v>3729043813</v>
      </c>
      <c r="G41" s="129"/>
      <c r="H41" s="129">
        <v>-111888057</v>
      </c>
      <c r="I41" s="129"/>
      <c r="J41" s="129">
        <v>0</v>
      </c>
      <c r="K41" s="129"/>
      <c r="L41" s="129">
        <v>-8918087</v>
      </c>
      <c r="M41" s="125"/>
      <c r="N41" s="129">
        <v>0</v>
      </c>
      <c r="O41" s="129"/>
      <c r="P41" s="129">
        <v>0</v>
      </c>
      <c r="Q41" s="129"/>
      <c r="R41" s="129">
        <v>0</v>
      </c>
      <c r="S41" s="129"/>
      <c r="T41" s="129">
        <v>0</v>
      </c>
      <c r="U41" s="40"/>
      <c r="V41" s="41">
        <v>0</v>
      </c>
      <c r="W41" s="40"/>
      <c r="X41" s="41">
        <f>SUM(T41:W41)</f>
        <v>0</v>
      </c>
      <c r="Y41" s="40"/>
      <c r="Z41" s="42">
        <f>SUM(D41:R41,X41)</f>
        <v>3654157065</v>
      </c>
      <c r="AA41" s="40"/>
      <c r="AB41" s="129">
        <v>0</v>
      </c>
      <c r="AC41" s="42"/>
      <c r="AD41" s="42">
        <f>SUM(Z41:AB41)</f>
        <v>3654157065</v>
      </c>
    </row>
    <row r="42" spans="1:30" ht="21.75" customHeight="1">
      <c r="A42" s="37" t="s">
        <v>269</v>
      </c>
      <c r="C42" s="36"/>
      <c r="D42" s="129">
        <v>0</v>
      </c>
      <c r="E42" s="129"/>
      <c r="F42" s="129">
        <v>0</v>
      </c>
      <c r="G42" s="129"/>
      <c r="H42" s="129">
        <v>0</v>
      </c>
      <c r="I42" s="129"/>
      <c r="J42" s="129">
        <v>0</v>
      </c>
      <c r="K42" s="129"/>
      <c r="L42" s="129">
        <v>0</v>
      </c>
      <c r="M42" s="129"/>
      <c r="N42" s="129">
        <v>0</v>
      </c>
      <c r="O42" s="129"/>
      <c r="P42" s="129">
        <v>0</v>
      </c>
      <c r="Q42" s="129"/>
      <c r="R42" s="125">
        <v>-1317696543</v>
      </c>
      <c r="S42" s="125"/>
      <c r="T42" s="125">
        <v>0</v>
      </c>
      <c r="U42" s="40"/>
      <c r="V42" s="41">
        <v>0</v>
      </c>
      <c r="W42" s="40"/>
      <c r="X42" s="41">
        <f>SUM(T42:W42)</f>
        <v>0</v>
      </c>
      <c r="Y42" s="40"/>
      <c r="Z42" s="42">
        <f>SUM(D42:R42,X42)</f>
        <v>-1317696543</v>
      </c>
      <c r="AA42" s="40"/>
      <c r="AB42" s="129">
        <v>0</v>
      </c>
      <c r="AC42" s="42"/>
      <c r="AD42" s="41">
        <f>SUM(Z42:AB42)</f>
        <v>-1317696543</v>
      </c>
    </row>
    <row r="43" spans="1:30" ht="21.75" customHeight="1">
      <c r="A43" s="37" t="s">
        <v>277</v>
      </c>
      <c r="C43" s="36"/>
      <c r="D43" s="188">
        <v>0</v>
      </c>
      <c r="E43" s="88"/>
      <c r="F43" s="188">
        <v>0</v>
      </c>
      <c r="G43" s="88"/>
      <c r="H43" s="188">
        <v>0</v>
      </c>
      <c r="I43" s="88"/>
      <c r="J43" s="188">
        <v>0</v>
      </c>
      <c r="K43" s="88"/>
      <c r="L43" s="188">
        <v>0</v>
      </c>
      <c r="M43" s="88"/>
      <c r="N43" s="129">
        <v>0</v>
      </c>
      <c r="O43" s="129"/>
      <c r="P43" s="129">
        <v>0</v>
      </c>
      <c r="Q43" s="129"/>
      <c r="R43" s="188">
        <v>-45194919</v>
      </c>
      <c r="S43" s="125"/>
      <c r="T43" s="188">
        <v>0</v>
      </c>
      <c r="U43" s="40"/>
      <c r="V43" s="41">
        <v>45194919</v>
      </c>
      <c r="W43" s="40"/>
      <c r="X43" s="41">
        <f>SUM(T43:W43)</f>
        <v>45194919</v>
      </c>
      <c r="Y43" s="40"/>
      <c r="Z43" s="41">
        <f>SUM(D43:R43,X43)</f>
        <v>0</v>
      </c>
      <c r="AA43" s="40"/>
      <c r="AB43" s="129">
        <v>0</v>
      </c>
      <c r="AC43" s="42"/>
      <c r="AD43" s="41">
        <f>SUM(Z43:AB43)</f>
        <v>0</v>
      </c>
    </row>
    <row r="44" spans="1:30" ht="21.75" customHeight="1" thickBot="1">
      <c r="A44" s="8" t="s">
        <v>265</v>
      </c>
      <c r="D44" s="58">
        <f>D33+SUM(D36:D43)</f>
        <v>729574452</v>
      </c>
      <c r="E44" s="41"/>
      <c r="F44" s="58">
        <f>F33+SUM(F36:F43)</f>
        <v>20539373851</v>
      </c>
      <c r="G44" s="41"/>
      <c r="H44" s="58">
        <f>H33+SUM(H36:H43)</f>
        <v>260660</v>
      </c>
      <c r="I44" s="41"/>
      <c r="J44" s="58">
        <f>J33+SUM(J36:J43)</f>
        <v>-115907077</v>
      </c>
      <c r="K44" s="41"/>
      <c r="L44" s="58">
        <f>L33+SUM(L36:L43)</f>
        <v>7820666</v>
      </c>
      <c r="M44" s="41"/>
      <c r="N44" s="58">
        <f>N33+SUM(N36:N43)</f>
        <v>735007</v>
      </c>
      <c r="O44" s="41"/>
      <c r="P44" s="58">
        <f>P33+SUM(P36:P43)</f>
        <v>78715029</v>
      </c>
      <c r="Q44" s="41"/>
      <c r="R44" s="58">
        <f>R33+SUM(R36:R43)</f>
        <v>1774901035</v>
      </c>
      <c r="S44" s="40"/>
      <c r="T44" s="58">
        <f>T33+SUM(T36:T43)</f>
        <v>0</v>
      </c>
      <c r="U44" s="42"/>
      <c r="V44" s="58">
        <f>V33+SUM(V36:V43)</f>
        <v>902425</v>
      </c>
      <c r="W44" s="42"/>
      <c r="X44" s="58">
        <f>X33+SUM(X36:X43)</f>
        <v>902425</v>
      </c>
      <c r="Y44" s="42"/>
      <c r="Z44" s="58">
        <f>Z33+SUM(Z36:Z43)</f>
        <v>23016376048</v>
      </c>
      <c r="AA44" s="42"/>
      <c r="AB44" s="58">
        <f>AB33+SUM(AB36:AB43)</f>
        <v>71794778</v>
      </c>
      <c r="AC44" s="42"/>
      <c r="AD44" s="58">
        <f>AD33+SUM(AD36:AD43)</f>
        <v>23088170826</v>
      </c>
    </row>
    <row r="45" spans="1:30" ht="21.75" customHeight="1" thickTop="1">
      <c r="A45" s="8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24"/>
      <c r="T45" s="190"/>
    </row>
    <row r="46" spans="1:30" ht="21.75" customHeight="1">
      <c r="A46" s="8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0"/>
    </row>
    <row r="47" spans="1:30" ht="21.75" customHeight="1">
      <c r="A47" s="22" t="s">
        <v>14</v>
      </c>
    </row>
  </sheetData>
  <mergeCells count="6">
    <mergeCell ref="P14:R14"/>
    <mergeCell ref="D5:AD5"/>
    <mergeCell ref="D6:Z6"/>
    <mergeCell ref="T8:W8"/>
    <mergeCell ref="T9:W9"/>
    <mergeCell ref="T7:X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39"/>
  <sheetViews>
    <sheetView showGridLines="0" topLeftCell="A16" zoomScale="85" zoomScaleNormal="85" zoomScaleSheetLayoutView="55" workbookViewId="0">
      <selection activeCell="A32" sqref="A32:XFD32"/>
    </sheetView>
  </sheetViews>
  <sheetFormatPr defaultColWidth="9.140625" defaultRowHeight="21.6" customHeight="1"/>
  <cols>
    <col min="1" max="1" width="12.85546875" style="13" customWidth="1"/>
    <col min="2" max="2" width="9.85546875" style="13" customWidth="1"/>
    <col min="3" max="3" width="24.5703125" style="13" customWidth="1"/>
    <col min="4" max="4" width="15.42578125" style="13" customWidth="1"/>
    <col min="5" max="5" width="1.5703125" style="13" customWidth="1"/>
    <col min="6" max="6" width="16.5703125" style="13" customWidth="1"/>
    <col min="7" max="7" width="1.5703125" style="13" customWidth="1"/>
    <col min="8" max="8" width="16.5703125" style="13" customWidth="1"/>
    <col min="9" max="9" width="1.5703125" style="13" customWidth="1"/>
    <col min="10" max="10" width="16.5703125" style="13" customWidth="1"/>
    <col min="11" max="11" width="1.5703125" style="13" customWidth="1"/>
    <col min="12" max="12" width="16.5703125" style="13" customWidth="1"/>
    <col min="13" max="13" width="1.5703125" style="13" customWidth="1"/>
    <col min="14" max="14" width="16.5703125" style="13" customWidth="1"/>
    <col min="15" max="15" width="1.5703125" style="13" customWidth="1"/>
    <col min="16" max="16" width="15.42578125" style="13" customWidth="1"/>
    <col min="17" max="17" width="1.5703125" style="13" customWidth="1"/>
    <col min="18" max="18" width="16.42578125" style="13" customWidth="1"/>
    <col min="19" max="19" width="1.5703125" style="13" customWidth="1"/>
    <col min="20" max="20" width="26.42578125" style="13" customWidth="1"/>
    <col min="21" max="21" width="1.5703125" style="13" customWidth="1"/>
    <col min="22" max="22" width="16.42578125" style="13" customWidth="1"/>
    <col min="23" max="23" width="1.5703125" style="13" customWidth="1"/>
    <col min="24" max="24" width="21.5703125" style="13" customWidth="1"/>
    <col min="25" max="25" width="1.5703125" style="13" customWidth="1"/>
    <col min="26" max="26" width="16.85546875" style="13" customWidth="1"/>
    <col min="27" max="27" width="1" style="13" customWidth="1"/>
    <col min="28" max="28" width="16.42578125" style="13" bestFit="1" customWidth="1"/>
    <col min="29" max="29" width="9.140625" style="13"/>
    <col min="30" max="30" width="16.42578125" style="13" bestFit="1" customWidth="1"/>
    <col min="31" max="16384" width="9.140625" style="13"/>
  </cols>
  <sheetData>
    <row r="1" spans="1:27" ht="21.6" customHeight="1">
      <c r="A1" s="1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7" ht="21.6" customHeight="1">
      <c r="A2" s="2" t="s">
        <v>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7" ht="21.6" customHeight="1">
      <c r="A3" s="2" t="s">
        <v>263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7" ht="21.6" customHeight="1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14"/>
      <c r="Y4" s="35"/>
      <c r="Z4" s="14" t="s">
        <v>101</v>
      </c>
    </row>
    <row r="5" spans="1:27" ht="21.6" customHeight="1">
      <c r="A5" s="24"/>
      <c r="B5" s="24"/>
      <c r="C5" s="24"/>
      <c r="D5" s="196" t="s">
        <v>2</v>
      </c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</row>
    <row r="6" spans="1:27" ht="21.6" customHeight="1">
      <c r="A6" s="24"/>
      <c r="B6" s="24"/>
      <c r="C6" s="24"/>
      <c r="D6" s="15"/>
      <c r="E6" s="15"/>
      <c r="F6" s="15"/>
      <c r="G6" s="15"/>
      <c r="H6" s="15"/>
      <c r="I6" s="15"/>
      <c r="J6" s="183" t="s">
        <v>257</v>
      </c>
      <c r="K6" s="15"/>
      <c r="M6" s="15"/>
      <c r="N6" s="15"/>
      <c r="O6" s="15"/>
      <c r="P6" s="15"/>
      <c r="Q6" s="15"/>
      <c r="R6" s="15"/>
      <c r="S6" s="15"/>
      <c r="T6" s="199" t="s">
        <v>127</v>
      </c>
      <c r="U6" s="199"/>
      <c r="V6" s="199"/>
      <c r="W6" s="199"/>
      <c r="X6" s="199"/>
      <c r="Y6" s="15"/>
      <c r="Z6" s="15"/>
    </row>
    <row r="7" spans="1:27" ht="21.6" customHeight="1">
      <c r="A7" s="24"/>
      <c r="B7" s="24"/>
      <c r="C7" s="24"/>
      <c r="D7" s="15"/>
      <c r="E7" s="15"/>
      <c r="F7" s="15"/>
      <c r="G7" s="15"/>
      <c r="H7" s="15"/>
      <c r="I7" s="15"/>
      <c r="J7" s="94" t="s">
        <v>256</v>
      </c>
      <c r="K7" s="15"/>
      <c r="L7" s="181" t="s">
        <v>212</v>
      </c>
      <c r="M7" s="15"/>
      <c r="N7" s="15"/>
      <c r="O7" s="15"/>
      <c r="P7" s="15"/>
      <c r="Q7" s="15"/>
      <c r="R7" s="15"/>
      <c r="S7" s="15"/>
      <c r="T7" s="199" t="s">
        <v>206</v>
      </c>
      <c r="U7" s="199"/>
      <c r="V7" s="199"/>
      <c r="W7" s="199"/>
      <c r="X7" s="80"/>
      <c r="Y7" s="15"/>
      <c r="Z7" s="15"/>
    </row>
    <row r="8" spans="1:27" s="24" customFormat="1" ht="21.6" customHeight="1">
      <c r="D8" s="181" t="s">
        <v>62</v>
      </c>
      <c r="H8" s="24" t="s">
        <v>106</v>
      </c>
      <c r="J8" s="162" t="s">
        <v>255</v>
      </c>
      <c r="L8" s="24" t="s">
        <v>236</v>
      </c>
      <c r="T8" s="63" t="s">
        <v>207</v>
      </c>
      <c r="U8" s="63"/>
      <c r="V8" s="63"/>
      <c r="W8" s="63"/>
      <c r="X8" s="63" t="s">
        <v>163</v>
      </c>
      <c r="Y8" s="181"/>
      <c r="Z8" s="24" t="s">
        <v>68</v>
      </c>
    </row>
    <row r="9" spans="1:27" s="24" customFormat="1" ht="21.6" customHeight="1">
      <c r="D9" s="181" t="s">
        <v>63</v>
      </c>
      <c r="F9" s="24" t="s">
        <v>214</v>
      </c>
      <c r="H9" s="24" t="s">
        <v>107</v>
      </c>
      <c r="J9" s="162" t="s">
        <v>254</v>
      </c>
      <c r="L9" s="24" t="s">
        <v>213</v>
      </c>
      <c r="N9" s="24" t="s">
        <v>65</v>
      </c>
      <c r="P9" s="195" t="s">
        <v>31</v>
      </c>
      <c r="Q9" s="195"/>
      <c r="R9" s="195"/>
      <c r="S9" s="181"/>
      <c r="T9" s="63" t="s">
        <v>208</v>
      </c>
      <c r="U9" s="63"/>
      <c r="V9" s="63" t="s">
        <v>226</v>
      </c>
      <c r="W9" s="63"/>
      <c r="X9" s="121" t="s">
        <v>209</v>
      </c>
      <c r="Y9" s="181"/>
      <c r="Z9" s="24" t="s">
        <v>69</v>
      </c>
    </row>
    <row r="10" spans="1:27" s="24" customFormat="1" ht="21.6" customHeight="1">
      <c r="A10" s="181"/>
      <c r="D10" s="179" t="s">
        <v>64</v>
      </c>
      <c r="F10" s="179" t="s">
        <v>223</v>
      </c>
      <c r="G10" s="181"/>
      <c r="H10" s="179" t="s">
        <v>108</v>
      </c>
      <c r="I10" s="181"/>
      <c r="J10" s="161" t="s">
        <v>253</v>
      </c>
      <c r="K10" s="181"/>
      <c r="L10" s="179" t="s">
        <v>231</v>
      </c>
      <c r="M10" s="181"/>
      <c r="N10" s="179" t="s">
        <v>162</v>
      </c>
      <c r="O10" s="181"/>
      <c r="P10" s="179" t="s">
        <v>66</v>
      </c>
      <c r="R10" s="179" t="s">
        <v>67</v>
      </c>
      <c r="S10" s="181"/>
      <c r="T10" s="122" t="s">
        <v>210</v>
      </c>
      <c r="U10" s="63"/>
      <c r="V10" s="122" t="s">
        <v>225</v>
      </c>
      <c r="W10" s="63"/>
      <c r="X10" s="122" t="s">
        <v>165</v>
      </c>
      <c r="Z10" s="179" t="s">
        <v>70</v>
      </c>
    </row>
    <row r="11" spans="1:27" ht="21.6" customHeight="1">
      <c r="A11" s="78" t="s">
        <v>238</v>
      </c>
      <c r="D11" s="76">
        <v>488045671</v>
      </c>
      <c r="E11" s="24"/>
      <c r="F11" s="76">
        <v>3930493173</v>
      </c>
      <c r="G11" s="181"/>
      <c r="H11" s="76">
        <v>376916946</v>
      </c>
      <c r="I11" s="24"/>
      <c r="J11" s="41">
        <v>0</v>
      </c>
      <c r="K11" s="24"/>
      <c r="L11" s="41">
        <v>4091674</v>
      </c>
      <c r="M11" s="41"/>
      <c r="N11" s="76">
        <v>643090</v>
      </c>
      <c r="O11" s="24"/>
      <c r="P11" s="76">
        <v>78715029</v>
      </c>
      <c r="Q11" s="24"/>
      <c r="R11" s="76">
        <v>880640898</v>
      </c>
      <c r="S11" s="181"/>
      <c r="T11" s="76">
        <v>4912313</v>
      </c>
      <c r="U11" s="24"/>
      <c r="V11" s="76">
        <v>-40386306</v>
      </c>
      <c r="W11" s="24"/>
      <c r="X11" s="76">
        <v>-35473993</v>
      </c>
      <c r="Y11" s="24"/>
      <c r="Z11" s="76">
        <v>5724072488</v>
      </c>
    </row>
    <row r="12" spans="1:27" ht="21.6" customHeight="1">
      <c r="A12" s="4" t="s">
        <v>102</v>
      </c>
      <c r="C12" s="36"/>
      <c r="D12" s="41">
        <v>0</v>
      </c>
      <c r="E12" s="181"/>
      <c r="F12" s="41">
        <v>0</v>
      </c>
      <c r="G12" s="41"/>
      <c r="H12" s="41">
        <v>0</v>
      </c>
      <c r="I12" s="41"/>
      <c r="J12" s="41">
        <v>0</v>
      </c>
      <c r="K12" s="41"/>
      <c r="L12" s="41">
        <v>0</v>
      </c>
      <c r="M12" s="41"/>
      <c r="N12" s="41">
        <v>0</v>
      </c>
      <c r="O12" s="41"/>
      <c r="P12" s="41">
        <v>0</v>
      </c>
      <c r="Q12" s="181"/>
      <c r="R12" s="41">
        <f>SUM(PL!K69)</f>
        <v>1400373769</v>
      </c>
      <c r="S12" s="41"/>
      <c r="T12" s="41">
        <v>0</v>
      </c>
      <c r="U12" s="24"/>
      <c r="V12" s="41">
        <v>0</v>
      </c>
      <c r="W12" s="24"/>
      <c r="X12" s="41">
        <f>SUM(T12:V12)</f>
        <v>0</v>
      </c>
      <c r="Y12" s="24"/>
      <c r="Z12" s="24">
        <f>SUM(D12:R12,X12)</f>
        <v>1400373769</v>
      </c>
    </row>
    <row r="13" spans="1:27" ht="21.6" customHeight="1">
      <c r="A13" s="37" t="s">
        <v>103</v>
      </c>
      <c r="C13" s="36"/>
      <c r="D13" s="39">
        <v>0</v>
      </c>
      <c r="E13" s="40"/>
      <c r="F13" s="39">
        <v>0</v>
      </c>
      <c r="G13" s="41"/>
      <c r="H13" s="39">
        <v>0</v>
      </c>
      <c r="I13" s="41"/>
      <c r="J13" s="39">
        <v>0</v>
      </c>
      <c r="K13" s="41"/>
      <c r="L13" s="39">
        <v>0</v>
      </c>
      <c r="M13" s="41"/>
      <c r="N13" s="39">
        <v>0</v>
      </c>
      <c r="O13" s="41"/>
      <c r="P13" s="39">
        <v>0</v>
      </c>
      <c r="Q13" s="40"/>
      <c r="R13" s="39">
        <v>-636111</v>
      </c>
      <c r="S13" s="41"/>
      <c r="T13" s="39">
        <v>4737114</v>
      </c>
      <c r="U13" s="24"/>
      <c r="V13" s="39">
        <v>0</v>
      </c>
      <c r="W13" s="24"/>
      <c r="X13" s="39">
        <f>SUM(T13:V13)</f>
        <v>4737114</v>
      </c>
      <c r="Y13" s="24"/>
      <c r="Z13" s="179">
        <f>SUM(D13:R13,X13)</f>
        <v>4101003</v>
      </c>
    </row>
    <row r="14" spans="1:27" ht="21.6" customHeight="1">
      <c r="A14" s="4" t="s">
        <v>104</v>
      </c>
      <c r="C14" s="36"/>
      <c r="D14" s="41">
        <f>SUM(D12:D13)</f>
        <v>0</v>
      </c>
      <c r="E14" s="181"/>
      <c r="F14" s="41">
        <f>SUM(F12:F13)</f>
        <v>0</v>
      </c>
      <c r="G14" s="41"/>
      <c r="H14" s="41">
        <f>SUM(H12:H13)</f>
        <v>0</v>
      </c>
      <c r="I14" s="41"/>
      <c r="J14" s="41">
        <f>SUM(J12:J13)</f>
        <v>0</v>
      </c>
      <c r="K14" s="41"/>
      <c r="L14" s="41">
        <f>SUM(L12:L13)</f>
        <v>0</v>
      </c>
      <c r="M14" s="41"/>
      <c r="N14" s="41">
        <f>SUM(N12:N13)</f>
        <v>0</v>
      </c>
      <c r="O14" s="41"/>
      <c r="P14" s="41">
        <f>SUM(P12:P13)</f>
        <v>0</v>
      </c>
      <c r="Q14" s="181"/>
      <c r="R14" s="41">
        <f>SUM(R12:R13)</f>
        <v>1399737658</v>
      </c>
      <c r="S14" s="41"/>
      <c r="T14" s="41">
        <f>SUM(T12:T13)</f>
        <v>4737114</v>
      </c>
      <c r="U14" s="24"/>
      <c r="V14" s="41">
        <f>SUM(V12:V13)</f>
        <v>0</v>
      </c>
      <c r="W14" s="24"/>
      <c r="X14" s="41">
        <f>SUM(X12:X13)</f>
        <v>4737114</v>
      </c>
      <c r="Y14" s="24"/>
      <c r="Z14" s="41">
        <f>SUM(Z12:Z13)</f>
        <v>1404474772</v>
      </c>
    </row>
    <row r="15" spans="1:27" ht="21" customHeight="1">
      <c r="A15" s="4" t="s">
        <v>248</v>
      </c>
      <c r="C15" s="36"/>
      <c r="D15" s="41"/>
      <c r="E15" s="184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184"/>
      <c r="R15" s="41"/>
      <c r="S15" s="41"/>
      <c r="T15" s="41"/>
      <c r="U15" s="184"/>
      <c r="V15" s="41"/>
      <c r="W15" s="184"/>
      <c r="X15" s="41"/>
      <c r="Y15" s="184"/>
      <c r="Z15" s="41"/>
      <c r="AA15" s="24"/>
    </row>
    <row r="16" spans="1:27" ht="21.6" customHeight="1">
      <c r="A16" s="4" t="s">
        <v>299</v>
      </c>
      <c r="C16" s="36"/>
      <c r="D16" s="129">
        <v>0</v>
      </c>
      <c r="E16" s="129"/>
      <c r="F16" s="129">
        <v>0</v>
      </c>
      <c r="G16" s="129"/>
      <c r="H16" s="129">
        <v>0</v>
      </c>
      <c r="I16" s="129"/>
      <c r="J16" s="129">
        <v>-27356078</v>
      </c>
      <c r="K16" s="129"/>
      <c r="L16" s="129">
        <v>0</v>
      </c>
      <c r="M16" s="129"/>
      <c r="N16" s="129">
        <v>0</v>
      </c>
      <c r="O16" s="129"/>
      <c r="P16" s="129">
        <v>0</v>
      </c>
      <c r="Q16" s="129"/>
      <c r="R16" s="129">
        <v>0</v>
      </c>
      <c r="S16" s="129"/>
      <c r="T16" s="129">
        <v>0</v>
      </c>
      <c r="U16" s="129"/>
      <c r="V16" s="129">
        <v>0</v>
      </c>
      <c r="W16" s="184"/>
      <c r="X16" s="41">
        <f>SUM(T16:V16)</f>
        <v>0</v>
      </c>
      <c r="Y16" s="184"/>
      <c r="Z16" s="24">
        <f>SUM(D16:R16,X16)</f>
        <v>-27356078</v>
      </c>
      <c r="AA16" s="24"/>
    </row>
    <row r="17" spans="1:30" ht="21.6" customHeight="1">
      <c r="A17" s="4" t="s">
        <v>275</v>
      </c>
      <c r="C17" s="36"/>
      <c r="D17" s="129">
        <v>0</v>
      </c>
      <c r="E17" s="129"/>
      <c r="F17" s="129">
        <v>0</v>
      </c>
      <c r="G17" s="129"/>
      <c r="H17" s="129">
        <v>0</v>
      </c>
      <c r="I17" s="129"/>
      <c r="J17" s="129">
        <v>0</v>
      </c>
      <c r="K17" s="129"/>
      <c r="L17" s="129">
        <v>10350031</v>
      </c>
      <c r="M17" s="129"/>
      <c r="N17" s="129">
        <v>0</v>
      </c>
      <c r="O17" s="129"/>
      <c r="P17" s="129">
        <v>0</v>
      </c>
      <c r="Q17" s="129"/>
      <c r="R17" s="129">
        <v>0</v>
      </c>
      <c r="S17" s="129"/>
      <c r="T17" s="129">
        <v>0</v>
      </c>
      <c r="U17" s="129"/>
      <c r="V17" s="129">
        <v>0</v>
      </c>
      <c r="W17" s="41"/>
      <c r="X17" s="41">
        <f>SUM(T17:V17)</f>
        <v>0</v>
      </c>
      <c r="Y17" s="184"/>
      <c r="Z17" s="24">
        <f>SUM(D17:R17,X17)</f>
        <v>10350031</v>
      </c>
      <c r="AA17" s="24"/>
    </row>
    <row r="18" spans="1:30" ht="21.6" customHeight="1">
      <c r="A18" s="147" t="s">
        <v>276</v>
      </c>
      <c r="C18" s="36"/>
      <c r="D18" s="129">
        <v>120481928</v>
      </c>
      <c r="E18" s="129"/>
      <c r="F18" s="129">
        <v>9877743496</v>
      </c>
      <c r="G18" s="129"/>
      <c r="H18" s="129">
        <v>0</v>
      </c>
      <c r="I18" s="129"/>
      <c r="J18" s="129">
        <v>0</v>
      </c>
      <c r="K18" s="129"/>
      <c r="L18" s="129">
        <v>0</v>
      </c>
      <c r="M18" s="129"/>
      <c r="N18" s="129">
        <v>0</v>
      </c>
      <c r="O18" s="129"/>
      <c r="P18" s="129">
        <v>0</v>
      </c>
      <c r="Q18" s="129"/>
      <c r="R18" s="129">
        <v>0</v>
      </c>
      <c r="S18" s="129"/>
      <c r="T18" s="129">
        <v>0</v>
      </c>
      <c r="U18" s="129"/>
      <c r="V18" s="129">
        <v>0</v>
      </c>
      <c r="W18" s="41"/>
      <c r="X18" s="41">
        <f>SUM(T18:V18)</f>
        <v>0</v>
      </c>
      <c r="Y18" s="184"/>
      <c r="Z18" s="24">
        <f>SUM(D18:R18,X18)</f>
        <v>9998225424</v>
      </c>
      <c r="AA18" s="24"/>
    </row>
    <row r="19" spans="1:30" ht="21" customHeight="1">
      <c r="A19" s="4" t="s">
        <v>179</v>
      </c>
      <c r="C19" s="36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84"/>
      <c r="X19" s="41"/>
      <c r="Y19" s="184"/>
      <c r="Z19" s="41"/>
      <c r="AA19" s="24"/>
    </row>
    <row r="20" spans="1:30" ht="21.6" customHeight="1">
      <c r="A20" s="4" t="s">
        <v>297</v>
      </c>
      <c r="C20" s="36"/>
      <c r="D20" s="129">
        <v>75127457</v>
      </c>
      <c r="E20" s="129"/>
      <c r="F20" s="129">
        <v>3002093369</v>
      </c>
      <c r="G20" s="129"/>
      <c r="H20" s="129">
        <v>-264768229</v>
      </c>
      <c r="I20" s="129"/>
      <c r="J20" s="129">
        <v>0</v>
      </c>
      <c r="K20" s="129"/>
      <c r="L20" s="129">
        <v>-3183457</v>
      </c>
      <c r="M20" s="129"/>
      <c r="N20" s="129">
        <v>0</v>
      </c>
      <c r="O20" s="129"/>
      <c r="P20" s="129">
        <v>0</v>
      </c>
      <c r="Q20" s="129"/>
      <c r="R20" s="129">
        <v>0</v>
      </c>
      <c r="S20" s="129"/>
      <c r="T20" s="129">
        <v>0</v>
      </c>
      <c r="U20" s="129"/>
      <c r="V20" s="129">
        <v>0</v>
      </c>
      <c r="W20" s="41"/>
      <c r="X20" s="41">
        <f>SUM(T20:V20)</f>
        <v>0</v>
      </c>
      <c r="Y20" s="184"/>
      <c r="Z20" s="24">
        <f>SUM(D20:R20,X20)</f>
        <v>2809269140</v>
      </c>
      <c r="AA20" s="24"/>
    </row>
    <row r="21" spans="1:30" ht="21.6" customHeight="1">
      <c r="A21" s="4" t="s">
        <v>288</v>
      </c>
      <c r="C21" s="36"/>
      <c r="D21" s="129">
        <v>0</v>
      </c>
      <c r="E21" s="129"/>
      <c r="F21" s="129">
        <v>0</v>
      </c>
      <c r="G21" s="129"/>
      <c r="H21" s="129">
        <v>0</v>
      </c>
      <c r="I21" s="129"/>
      <c r="J21" s="129">
        <v>0</v>
      </c>
      <c r="K21" s="129"/>
      <c r="L21" s="129">
        <v>0</v>
      </c>
      <c r="M21" s="129"/>
      <c r="N21" s="129">
        <v>91917</v>
      </c>
      <c r="O21" s="129"/>
      <c r="P21" s="129">
        <v>0</v>
      </c>
      <c r="Q21" s="129"/>
      <c r="R21" s="129">
        <v>0</v>
      </c>
      <c r="S21" s="129"/>
      <c r="T21" s="129">
        <v>0</v>
      </c>
      <c r="U21" s="129"/>
      <c r="V21" s="129">
        <v>0</v>
      </c>
      <c r="W21" s="184"/>
      <c r="X21" s="41">
        <f>SUM(T21:V21)</f>
        <v>0</v>
      </c>
      <c r="Y21" s="184"/>
      <c r="Z21" s="24">
        <f>SUM(D21:R21,X21)</f>
        <v>91917</v>
      </c>
      <c r="AA21" s="24"/>
    </row>
    <row r="22" spans="1:30" ht="21.6" customHeight="1">
      <c r="A22" s="37" t="s">
        <v>269</v>
      </c>
      <c r="D22" s="129">
        <v>0</v>
      </c>
      <c r="E22" s="125"/>
      <c r="F22" s="129">
        <v>0</v>
      </c>
      <c r="G22" s="125"/>
      <c r="H22" s="129">
        <v>0</v>
      </c>
      <c r="I22" s="125"/>
      <c r="J22" s="129">
        <v>0</v>
      </c>
      <c r="K22" s="125"/>
      <c r="L22" s="129">
        <v>0</v>
      </c>
      <c r="M22" s="125"/>
      <c r="N22" s="129">
        <v>0</v>
      </c>
      <c r="O22" s="125"/>
      <c r="P22" s="129">
        <v>0</v>
      </c>
      <c r="Q22" s="125"/>
      <c r="R22" s="125">
        <v>-886999067</v>
      </c>
      <c r="S22" s="125"/>
      <c r="T22" s="125">
        <v>0</v>
      </c>
      <c r="U22" s="125"/>
      <c r="V22" s="125">
        <v>0</v>
      </c>
      <c r="W22" s="184"/>
      <c r="X22" s="41">
        <f>SUM(T22:W22)</f>
        <v>0</v>
      </c>
      <c r="Y22" s="184"/>
      <c r="Z22" s="24">
        <f>SUM(D22:R22,X22)</f>
        <v>-886999067</v>
      </c>
    </row>
    <row r="23" spans="1:30" ht="21.6" customHeight="1" thickBot="1">
      <c r="A23" s="8" t="s">
        <v>239</v>
      </c>
      <c r="D23" s="38">
        <f>D11+SUM(D14:D22)</f>
        <v>683655056</v>
      </c>
      <c r="E23" s="181"/>
      <c r="F23" s="38">
        <f>F11+SUM(F14:F22)</f>
        <v>16810330038</v>
      </c>
      <c r="G23" s="181"/>
      <c r="H23" s="38">
        <f>H11+SUM(H14:H22)</f>
        <v>112148717</v>
      </c>
      <c r="I23" s="181"/>
      <c r="J23" s="58">
        <f>J11+SUM(J14:J22)</f>
        <v>-27356078</v>
      </c>
      <c r="K23" s="181"/>
      <c r="L23" s="38">
        <f>L11+SUM(L14:L22)</f>
        <v>11258248</v>
      </c>
      <c r="M23" s="181"/>
      <c r="N23" s="38">
        <f>N11+SUM(N14:N22)</f>
        <v>735007</v>
      </c>
      <c r="O23" s="181"/>
      <c r="P23" s="38">
        <f>P11+SUM(P14:P22)</f>
        <v>78715029</v>
      </c>
      <c r="Q23" s="181"/>
      <c r="R23" s="38">
        <f>R11+SUM(R14:R22)</f>
        <v>1393379489</v>
      </c>
      <c r="S23" s="181"/>
      <c r="T23" s="38">
        <f>T11+SUM(T14:T22)</f>
        <v>9649427</v>
      </c>
      <c r="U23" s="24"/>
      <c r="V23" s="38">
        <f>V11+SUM(V14:V22)</f>
        <v>-40386306</v>
      </c>
      <c r="W23" s="24"/>
      <c r="X23" s="38">
        <f>X11+SUM(X14:X22)</f>
        <v>-30736879</v>
      </c>
      <c r="Y23" s="24"/>
      <c r="Z23" s="38">
        <f>Z11+SUM(Z14:Z22)</f>
        <v>19032128627</v>
      </c>
    </row>
    <row r="24" spans="1:30" ht="21.6" customHeight="1" thickTop="1">
      <c r="A24" s="8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24"/>
      <c r="V24" s="181"/>
      <c r="W24" s="24"/>
      <c r="X24" s="181"/>
      <c r="Y24" s="24"/>
      <c r="Z24" s="181"/>
    </row>
    <row r="25" spans="1:30" s="66" customFormat="1" ht="21.6" customHeight="1">
      <c r="A25" s="8" t="s">
        <v>264</v>
      </c>
      <c r="B25" s="118"/>
      <c r="C25" s="118"/>
      <c r="D25" s="119">
        <f>SUM(D23)</f>
        <v>683655056</v>
      </c>
      <c r="E25" s="64"/>
      <c r="F25" s="64">
        <f>SUM(F23)</f>
        <v>16810330038</v>
      </c>
      <c r="G25" s="64"/>
      <c r="H25" s="64">
        <f>SUM(H23)</f>
        <v>112148717</v>
      </c>
      <c r="I25" s="64"/>
      <c r="J25" s="64">
        <f>SUM(J23)</f>
        <v>-27356078</v>
      </c>
      <c r="K25" s="64"/>
      <c r="L25" s="64">
        <f>SUM(L23)</f>
        <v>11258248</v>
      </c>
      <c r="M25" s="64"/>
      <c r="N25" s="64">
        <f>SUM(N23)</f>
        <v>735007</v>
      </c>
      <c r="O25" s="64"/>
      <c r="P25" s="64">
        <f>SUM(P23)</f>
        <v>78715029</v>
      </c>
      <c r="Q25" s="64"/>
      <c r="R25" s="64">
        <f>SUM(R23)</f>
        <v>1393379489</v>
      </c>
      <c r="S25" s="64"/>
      <c r="T25" s="64">
        <f>SUM(T23)</f>
        <v>9649427</v>
      </c>
      <c r="U25" s="64"/>
      <c r="V25" s="64">
        <f>SUM(V23)</f>
        <v>-40386306</v>
      </c>
      <c r="W25" s="64"/>
      <c r="X25" s="64">
        <f>SUM(X23)</f>
        <v>-30736879</v>
      </c>
      <c r="Y25" s="64"/>
      <c r="Z25" s="64">
        <f>SUM(Z23)</f>
        <v>19032128627</v>
      </c>
      <c r="AA25" s="64"/>
      <c r="AB25" s="64"/>
      <c r="AC25" s="64"/>
      <c r="AD25" s="181"/>
    </row>
    <row r="26" spans="1:30" ht="21.6" customHeight="1">
      <c r="A26" s="4" t="s">
        <v>102</v>
      </c>
      <c r="C26" s="36"/>
      <c r="D26" s="41">
        <v>0</v>
      </c>
      <c r="E26" s="181"/>
      <c r="F26" s="41">
        <v>0</v>
      </c>
      <c r="G26" s="41"/>
      <c r="H26" s="41">
        <v>0</v>
      </c>
      <c r="I26" s="41"/>
      <c r="J26" s="41">
        <v>0</v>
      </c>
      <c r="K26" s="41"/>
      <c r="L26" s="41">
        <v>0</v>
      </c>
      <c r="M26" s="41"/>
      <c r="N26" s="41">
        <v>0</v>
      </c>
      <c r="O26" s="41"/>
      <c r="P26" s="41">
        <v>0</v>
      </c>
      <c r="Q26" s="181"/>
      <c r="R26" s="41">
        <f>PL!I69</f>
        <v>1745574599</v>
      </c>
      <c r="S26" s="41"/>
      <c r="T26" s="41">
        <v>0</v>
      </c>
      <c r="U26" s="24"/>
      <c r="V26" s="41">
        <v>0</v>
      </c>
      <c r="W26" s="24"/>
      <c r="X26" s="41">
        <f>SUM(T26:V26)</f>
        <v>0</v>
      </c>
      <c r="Y26" s="24"/>
      <c r="Z26" s="24">
        <f>SUM(D26:R26,X26)</f>
        <v>1745574599</v>
      </c>
      <c r="AA26" s="24"/>
    </row>
    <row r="27" spans="1:30" ht="21.6" customHeight="1">
      <c r="A27" s="37" t="s">
        <v>103</v>
      </c>
      <c r="C27" s="36"/>
      <c r="D27" s="39">
        <v>0</v>
      </c>
      <c r="E27" s="40"/>
      <c r="F27" s="39">
        <v>0</v>
      </c>
      <c r="G27" s="41"/>
      <c r="H27" s="39">
        <v>0</v>
      </c>
      <c r="I27" s="41"/>
      <c r="J27" s="39">
        <v>0</v>
      </c>
      <c r="K27" s="41"/>
      <c r="L27" s="39">
        <v>0</v>
      </c>
      <c r="M27" s="41"/>
      <c r="N27" s="39">
        <v>0</v>
      </c>
      <c r="O27" s="41"/>
      <c r="P27" s="39">
        <v>0</v>
      </c>
      <c r="Q27" s="40"/>
      <c r="R27" s="124">
        <v>-1161591</v>
      </c>
      <c r="S27" s="129"/>
      <c r="T27" s="124">
        <v>0</v>
      </c>
      <c r="U27" s="40"/>
      <c r="V27" s="41">
        <v>-13555615</v>
      </c>
      <c r="W27" s="40"/>
      <c r="X27" s="41">
        <v>-13555615</v>
      </c>
      <c r="Y27" s="40"/>
      <c r="Z27" s="179">
        <f>SUM(D27:R27,X27)</f>
        <v>-14717206</v>
      </c>
      <c r="AA27" s="24"/>
    </row>
    <row r="28" spans="1:30" ht="21" customHeight="1">
      <c r="A28" s="4" t="s">
        <v>104</v>
      </c>
      <c r="C28" s="36"/>
      <c r="D28" s="41">
        <f>SUM(D26:D27)</f>
        <v>0</v>
      </c>
      <c r="E28" s="181"/>
      <c r="F28" s="41">
        <f>SUM(F26:F27)</f>
        <v>0</v>
      </c>
      <c r="G28" s="41"/>
      <c r="H28" s="41">
        <f>SUM(H26:H27)</f>
        <v>0</v>
      </c>
      <c r="I28" s="41"/>
      <c r="J28" s="41">
        <f>SUM(J26:J27)</f>
        <v>0</v>
      </c>
      <c r="K28" s="41"/>
      <c r="L28" s="41">
        <f>SUM(L26:L27)</f>
        <v>0</v>
      </c>
      <c r="M28" s="41"/>
      <c r="N28" s="41">
        <f>SUM(N26:N27)</f>
        <v>0</v>
      </c>
      <c r="O28" s="41"/>
      <c r="P28" s="41">
        <f>SUM(P26:P27)</f>
        <v>0</v>
      </c>
      <c r="Q28" s="181"/>
      <c r="R28" s="41">
        <f>SUM(R26:R27)</f>
        <v>1744413008</v>
      </c>
      <c r="S28" s="41"/>
      <c r="T28" s="79">
        <f>SUM(T26:T27)</f>
        <v>0</v>
      </c>
      <c r="U28" s="181"/>
      <c r="V28" s="79">
        <f>SUM(V26:V27)</f>
        <v>-13555615</v>
      </c>
      <c r="W28" s="181"/>
      <c r="X28" s="79">
        <f>SUM(X26:X27)</f>
        <v>-13555615</v>
      </c>
      <c r="Y28" s="181"/>
      <c r="Z28" s="41">
        <f>SUM(Z26:Z27)</f>
        <v>1730857393</v>
      </c>
      <c r="AA28" s="24"/>
    </row>
    <row r="29" spans="1:30" ht="21" customHeight="1">
      <c r="A29" s="4" t="s">
        <v>248</v>
      </c>
      <c r="C29" s="36"/>
      <c r="D29" s="41"/>
      <c r="E29" s="18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181"/>
      <c r="R29" s="41"/>
      <c r="S29" s="41"/>
      <c r="T29" s="41"/>
      <c r="U29" s="181"/>
      <c r="V29" s="41"/>
      <c r="W29" s="181"/>
      <c r="X29" s="41"/>
      <c r="Y29" s="181"/>
      <c r="Z29" s="41"/>
      <c r="AA29" s="24"/>
    </row>
    <row r="30" spans="1:30" ht="21.6" customHeight="1">
      <c r="A30" s="4" t="s">
        <v>250</v>
      </c>
      <c r="C30" s="36"/>
      <c r="D30" s="129">
        <v>0</v>
      </c>
      <c r="E30" s="129"/>
      <c r="F30" s="129">
        <v>0</v>
      </c>
      <c r="G30" s="129"/>
      <c r="H30" s="129">
        <v>0</v>
      </c>
      <c r="I30" s="129"/>
      <c r="J30" s="129">
        <v>-88550999</v>
      </c>
      <c r="K30" s="129"/>
      <c r="L30" s="129">
        <v>0</v>
      </c>
      <c r="M30" s="129"/>
      <c r="N30" s="129">
        <v>0</v>
      </c>
      <c r="O30" s="129"/>
      <c r="P30" s="129">
        <v>0</v>
      </c>
      <c r="Q30" s="129"/>
      <c r="R30" s="129">
        <v>0</v>
      </c>
      <c r="S30" s="129"/>
      <c r="T30" s="129">
        <v>0</v>
      </c>
      <c r="U30" s="129"/>
      <c r="V30" s="129">
        <v>0</v>
      </c>
      <c r="W30" s="181"/>
      <c r="X30" s="41">
        <f>SUM(T30:V30)</f>
        <v>0</v>
      </c>
      <c r="Y30" s="181"/>
      <c r="Z30" s="24">
        <f>SUM(D30:R30,X30)</f>
        <v>-88550999</v>
      </c>
      <c r="AA30" s="24"/>
    </row>
    <row r="31" spans="1:30" ht="21.6" customHeight="1">
      <c r="A31" s="4" t="s">
        <v>275</v>
      </c>
      <c r="C31" s="36"/>
      <c r="D31" s="129">
        <v>0</v>
      </c>
      <c r="E31" s="129"/>
      <c r="F31" s="129">
        <v>0</v>
      </c>
      <c r="G31" s="129"/>
      <c r="H31" s="129">
        <v>0</v>
      </c>
      <c r="I31" s="129"/>
      <c r="J31" s="129">
        <v>0</v>
      </c>
      <c r="K31" s="129"/>
      <c r="L31" s="129">
        <v>5480505</v>
      </c>
      <c r="M31" s="129"/>
      <c r="N31" s="129">
        <v>0</v>
      </c>
      <c r="O31" s="129"/>
      <c r="P31" s="129">
        <v>0</v>
      </c>
      <c r="Q31" s="129"/>
      <c r="R31" s="129">
        <v>0</v>
      </c>
      <c r="S31" s="129"/>
      <c r="T31" s="129">
        <v>0</v>
      </c>
      <c r="U31" s="129"/>
      <c r="V31" s="129">
        <v>0</v>
      </c>
      <c r="W31" s="41"/>
      <c r="X31" s="41">
        <f>SUM(T31:V31)</f>
        <v>0</v>
      </c>
      <c r="Y31" s="181"/>
      <c r="Z31" s="24">
        <f>SUM(D31:R31,X31)</f>
        <v>5480505</v>
      </c>
      <c r="AA31" s="24"/>
    </row>
    <row r="32" spans="1:30" ht="21" customHeight="1">
      <c r="A32" s="4" t="s">
        <v>179</v>
      </c>
      <c r="C32" s="36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81"/>
      <c r="X32" s="41"/>
      <c r="Y32" s="181"/>
      <c r="Z32" s="41"/>
      <c r="AA32" s="24"/>
    </row>
    <row r="33" spans="1:27" ht="21.6" customHeight="1">
      <c r="A33" s="4" t="s">
        <v>298</v>
      </c>
      <c r="C33" s="36"/>
      <c r="D33" s="129">
        <v>45919396</v>
      </c>
      <c r="E33" s="129"/>
      <c r="F33" s="129">
        <v>3729043813</v>
      </c>
      <c r="G33" s="129"/>
      <c r="H33" s="129">
        <v>-111888057</v>
      </c>
      <c r="I33" s="129"/>
      <c r="J33" s="129">
        <v>0</v>
      </c>
      <c r="K33" s="129"/>
      <c r="L33" s="129">
        <v>-8918087</v>
      </c>
      <c r="M33" s="129"/>
      <c r="N33" s="129">
        <v>0</v>
      </c>
      <c r="O33" s="129"/>
      <c r="P33" s="129">
        <v>0</v>
      </c>
      <c r="Q33" s="129"/>
      <c r="R33" s="129">
        <v>0</v>
      </c>
      <c r="S33" s="129"/>
      <c r="T33" s="129">
        <v>0</v>
      </c>
      <c r="U33" s="129"/>
      <c r="V33" s="129">
        <v>0</v>
      </c>
      <c r="W33" s="41"/>
      <c r="X33" s="41">
        <f>SUM(T33:V33)</f>
        <v>0</v>
      </c>
      <c r="Y33" s="181"/>
      <c r="Z33" s="24">
        <f>SUM(D33:R33,X33)</f>
        <v>3654157065</v>
      </c>
      <c r="AA33" s="24"/>
    </row>
    <row r="34" spans="1:27" ht="21.6" customHeight="1">
      <c r="A34" s="37" t="s">
        <v>269</v>
      </c>
      <c r="D34" s="129">
        <v>0</v>
      </c>
      <c r="E34" s="125"/>
      <c r="F34" s="129">
        <v>0</v>
      </c>
      <c r="G34" s="125"/>
      <c r="H34" s="129">
        <v>0</v>
      </c>
      <c r="I34" s="125"/>
      <c r="J34" s="129">
        <v>0</v>
      </c>
      <c r="K34" s="125"/>
      <c r="L34" s="129">
        <v>0</v>
      </c>
      <c r="M34" s="125"/>
      <c r="N34" s="129">
        <v>0</v>
      </c>
      <c r="O34" s="125"/>
      <c r="P34" s="129">
        <v>0</v>
      </c>
      <c r="Q34" s="125"/>
      <c r="R34" s="125">
        <v>-1317696543</v>
      </c>
      <c r="S34" s="125"/>
      <c r="T34" s="125">
        <v>0</v>
      </c>
      <c r="U34" s="125"/>
      <c r="V34" s="129">
        <v>0</v>
      </c>
      <c r="W34" s="181"/>
      <c r="X34" s="41">
        <f>SUM(T34:V34)</f>
        <v>0</v>
      </c>
      <c r="Y34" s="181"/>
      <c r="Z34" s="24">
        <f>SUM(D34:R34,X34)</f>
        <v>-1317696543</v>
      </c>
    </row>
    <row r="35" spans="1:27" ht="21.6" customHeight="1">
      <c r="A35" s="37" t="s">
        <v>277</v>
      </c>
      <c r="D35" s="129">
        <v>0</v>
      </c>
      <c r="E35" s="125"/>
      <c r="F35" s="129">
        <v>0</v>
      </c>
      <c r="G35" s="125"/>
      <c r="H35" s="129">
        <v>0</v>
      </c>
      <c r="I35" s="125"/>
      <c r="J35" s="129">
        <v>0</v>
      </c>
      <c r="K35" s="125"/>
      <c r="L35" s="129">
        <v>0</v>
      </c>
      <c r="M35" s="125"/>
      <c r="N35" s="129">
        <v>0</v>
      </c>
      <c r="O35" s="125"/>
      <c r="P35" s="129">
        <v>0</v>
      </c>
      <c r="Q35" s="125"/>
      <c r="R35" s="125">
        <v>-45194919</v>
      </c>
      <c r="S35" s="125"/>
      <c r="T35" s="125">
        <v>0</v>
      </c>
      <c r="U35" s="125"/>
      <c r="V35" s="125">
        <v>45194919</v>
      </c>
      <c r="W35" s="186"/>
      <c r="X35" s="41">
        <v>45194919</v>
      </c>
      <c r="Y35" s="186"/>
      <c r="Z35" s="41">
        <f>SUM(D35:R35,X35)</f>
        <v>0</v>
      </c>
    </row>
    <row r="36" spans="1:27" ht="21.6" customHeight="1" thickBot="1">
      <c r="A36" s="8" t="s">
        <v>265</v>
      </c>
      <c r="D36" s="38">
        <f>SUM(D25,D28:D35)</f>
        <v>729574452</v>
      </c>
      <c r="E36" s="181"/>
      <c r="F36" s="38">
        <f>SUM(F25,F28:F35)</f>
        <v>20539373851</v>
      </c>
      <c r="G36" s="181"/>
      <c r="H36" s="38">
        <f>SUM(H25,H28:H35)</f>
        <v>260660</v>
      </c>
      <c r="I36" s="181" t="e">
        <f>#REF!+SUM(I28:I34)</f>
        <v>#REF!</v>
      </c>
      <c r="J36" s="38">
        <f>SUM(J25,J28:J35)</f>
        <v>-115907077</v>
      </c>
      <c r="K36" s="181"/>
      <c r="L36" s="38">
        <f>SUM(L25,L28:L35)</f>
        <v>7820666</v>
      </c>
      <c r="M36" s="181"/>
      <c r="N36" s="38">
        <f>SUM(N25,N28:N35)</f>
        <v>735007</v>
      </c>
      <c r="O36" s="181"/>
      <c r="P36" s="38">
        <f>SUM(P25,P28:P35)</f>
        <v>78715029</v>
      </c>
      <c r="Q36" s="181" t="e">
        <f>#REF!+SUM(Q28:Q34)</f>
        <v>#REF!</v>
      </c>
      <c r="R36" s="38">
        <f>SUM(R25,R28:R35)</f>
        <v>1774901035</v>
      </c>
      <c r="S36" s="181"/>
      <c r="T36" s="38">
        <f>SUM(T25,T28:T35)</f>
        <v>9649427</v>
      </c>
      <c r="U36" s="24" t="e">
        <f>#REF!+SUM(U28:U34)</f>
        <v>#REF!</v>
      </c>
      <c r="V36" s="38">
        <f>SUM(V25,V28:V35)</f>
        <v>-8747002</v>
      </c>
      <c r="W36" s="24"/>
      <c r="X36" s="38">
        <f>SUM(X25,X28:X35)</f>
        <v>902425</v>
      </c>
      <c r="Y36" s="24" t="e">
        <f>#REF!+SUM(Y28:Y34)</f>
        <v>#REF!</v>
      </c>
      <c r="Z36" s="38">
        <f>SUM(Z25,Z28:Z35)</f>
        <v>23016376048</v>
      </c>
    </row>
    <row r="37" spans="1:27" ht="21.6" customHeight="1" thickTop="1">
      <c r="A37" s="8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24"/>
      <c r="V37" s="24"/>
      <c r="W37" s="24"/>
      <c r="X37" s="181"/>
      <c r="Y37" s="24"/>
      <c r="Z37" s="181"/>
    </row>
    <row r="38" spans="1:27" ht="21.6" customHeight="1">
      <c r="A38" s="8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24"/>
      <c r="V38" s="24"/>
      <c r="W38" s="24"/>
      <c r="X38" s="181"/>
      <c r="Y38" s="24"/>
      <c r="Z38" s="181"/>
    </row>
    <row r="39" spans="1:27" ht="21.6" customHeight="1">
      <c r="A39" s="22" t="s">
        <v>14</v>
      </c>
    </row>
  </sheetData>
  <mergeCells count="4">
    <mergeCell ref="D5:Z5"/>
    <mergeCell ref="P9:R9"/>
    <mergeCell ref="T6:X6"/>
    <mergeCell ref="T7:W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2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4" ma:contentTypeDescription="Create a new document." ma:contentTypeScope="" ma:versionID="bbd99f6fe37b6702ed6a742b8d242c8f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874d9635b62a34556f60ee7315a53716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94AFF9-A014-44F8-8F16-435ADC9541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C9DB9D-A8AF-4111-A412-67D29D3367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BA3CD8-F6A3-4DBF-A18D-D9A2EFF302EC}">
  <ds:schemaRefs>
    <ds:schemaRef ds:uri="http://schemas.microsoft.com/office/2006/documentManagement/types"/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9262299-ddf4-444d-ade7-f94847eab836"/>
    <ds:schemaRef ds:uri="http://www.w3.org/XML/1998/namespace"/>
    <ds:schemaRef ds:uri="http://purl.org/dc/dcmitype/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71592</vt:lpwstr>
  </property>
  <property fmtid="{D5CDD505-2E9C-101B-9397-08002B2CF9AE}" pid="4" name="OptimizationTime">
    <vt:lpwstr>20230213_1439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2023-02-11T10:52:59Z</cp:lastPrinted>
  <dcterms:created xsi:type="dcterms:W3CDTF">2011-03-08T09:02:15Z</dcterms:created>
  <dcterms:modified xsi:type="dcterms:W3CDTF">2023-02-11T10:53:19Z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