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0DEFC96E-B045-4CF4-98DF-8F829F0892A4}" xr6:coauthVersionLast="47" xr6:coauthVersionMax="47" xr10:uidLastSave="{00000000-0000-0000-0000-000000000000}"/>
  <bookViews>
    <workbookView xWindow="-110" yWindow="-110" windowWidth="19420" windowHeight="9800" tabRatio="730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externalReferences>
    <externalReference r:id="rId8"/>
  </externalReferences>
  <definedNames>
    <definedName name="_xlnm.Print_Area" localSheetId="2">BS!$A$1:$L$86</definedName>
    <definedName name="_xlnm.Print_Area" localSheetId="6">CF!$A$1:$M$77</definedName>
    <definedName name="_xlnm.Print_Area" localSheetId="4">Conso!$A$1:$Q$33</definedName>
    <definedName name="_xlnm.Print_Area" localSheetId="3">'P&amp;L'!$A$1:$M$110</definedName>
    <definedName name="_xlnm.Print_Area" localSheetId="5">Separate!$A$1:$M$25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0" l="1"/>
  <c r="J74" i="9"/>
  <c r="J73" i="9"/>
  <c r="F74" i="9"/>
  <c r="F73" i="9"/>
  <c r="J63" i="10" l="1"/>
  <c r="F63" i="10"/>
  <c r="F57" i="10"/>
  <c r="J38" i="10"/>
  <c r="J35" i="10"/>
  <c r="J45" i="9"/>
  <c r="F45" i="9"/>
  <c r="J40" i="9"/>
  <c r="F40" i="9"/>
  <c r="J25" i="9"/>
  <c r="J11" i="9"/>
  <c r="J70" i="10"/>
  <c r="F70" i="10"/>
  <c r="J64" i="10"/>
  <c r="F54" i="10"/>
  <c r="J42" i="10"/>
  <c r="F42" i="10"/>
  <c r="F41" i="10"/>
  <c r="F37" i="10"/>
  <c r="J32" i="10"/>
  <c r="G35" i="10"/>
  <c r="F35" i="10"/>
  <c r="G34" i="10"/>
  <c r="F34" i="10"/>
  <c r="G33" i="10"/>
  <c r="F33" i="10"/>
  <c r="G32" i="10"/>
  <c r="F32" i="10"/>
  <c r="F25" i="10"/>
  <c r="F19" i="10"/>
  <c r="F18" i="10"/>
  <c r="F17" i="10"/>
  <c r="J13" i="10"/>
  <c r="J12" i="10"/>
  <c r="F12" i="10"/>
  <c r="J69" i="8"/>
  <c r="F26" i="8"/>
  <c r="F22" i="8"/>
  <c r="F15" i="8"/>
  <c r="F77" i="9"/>
  <c r="F44" i="9"/>
  <c r="F41" i="9"/>
  <c r="J22" i="9"/>
  <c r="L40" i="10"/>
  <c r="H40" i="10"/>
  <c r="K28" i="4" l="1"/>
  <c r="F52" i="8" l="1"/>
  <c r="F107" i="8"/>
  <c r="J53" i="9"/>
  <c r="F53" i="9" l="1"/>
  <c r="M21" i="5"/>
  <c r="M14" i="5"/>
  <c r="M18" i="4"/>
  <c r="Q18" i="4" s="1"/>
  <c r="M16" i="4"/>
  <c r="Q16" i="4" s="1"/>
  <c r="M28" i="4"/>
  <c r="Q28" i="4" s="1"/>
  <c r="M26" i="4"/>
  <c r="Q26" i="4" s="1"/>
  <c r="L17" i="8"/>
  <c r="J17" i="8"/>
  <c r="H17" i="8"/>
  <c r="F17" i="8"/>
  <c r="L12" i="8"/>
  <c r="J12" i="8"/>
  <c r="H12" i="8"/>
  <c r="F12" i="8"/>
  <c r="L18" i="8" l="1"/>
  <c r="L21" i="8" s="1"/>
  <c r="L23" i="8" s="1"/>
  <c r="J18" i="8"/>
  <c r="J21" i="8" s="1"/>
  <c r="J23" i="8" s="1"/>
  <c r="J26" i="8" s="1"/>
  <c r="F18" i="8"/>
  <c r="F21" i="8" s="1"/>
  <c r="F23" i="8" s="1"/>
  <c r="F43" i="8" s="1"/>
  <c r="F48" i="8" s="1"/>
  <c r="F51" i="8" s="1"/>
  <c r="F53" i="8" s="1"/>
  <c r="H18" i="8"/>
  <c r="H21" i="8" s="1"/>
  <c r="H23" i="8" s="1"/>
  <c r="H26" i="8" s="1"/>
  <c r="L26" i="8"/>
  <c r="L43" i="8"/>
  <c r="L48" i="8" s="1"/>
  <c r="J43" i="8" l="1"/>
  <c r="J48" i="8" s="1"/>
  <c r="F31" i="8"/>
  <c r="H43" i="8"/>
  <c r="H48" i="8" s="1"/>
  <c r="H51" i="8" s="1"/>
  <c r="H53" i="8" s="1"/>
  <c r="H31" i="8"/>
  <c r="H28" i="8"/>
  <c r="L51" i="8"/>
  <c r="L31" i="8"/>
  <c r="J31" i="8"/>
  <c r="J51" i="8"/>
  <c r="F28" i="8" l="1"/>
  <c r="M69" i="10"/>
  <c r="M71" i="10" s="1"/>
  <c r="I66" i="10"/>
  <c r="J66" i="10"/>
  <c r="K66" i="10"/>
  <c r="L66" i="10"/>
  <c r="F66" i="10"/>
  <c r="G66" i="10"/>
  <c r="I61" i="10"/>
  <c r="J61" i="10"/>
  <c r="K61" i="10"/>
  <c r="L61" i="10"/>
  <c r="F61" i="10"/>
  <c r="G61" i="10"/>
  <c r="E40" i="10"/>
  <c r="I30" i="10"/>
  <c r="K30" i="10"/>
  <c r="G30" i="10"/>
  <c r="I43" i="10" l="1"/>
  <c r="I69" i="10" s="1"/>
  <c r="I71" i="10" s="1"/>
  <c r="K43" i="10"/>
  <c r="K69" i="10" s="1"/>
  <c r="K71" i="10" s="1"/>
  <c r="H66" i="10" l="1"/>
  <c r="H61" i="10"/>
  <c r="L72" i="8"/>
  <c r="L67" i="8"/>
  <c r="H72" i="8"/>
  <c r="H67" i="8"/>
  <c r="H73" i="8" l="1"/>
  <c r="H76" i="8" s="1"/>
  <c r="L73" i="8"/>
  <c r="L76" i="8" s="1"/>
  <c r="H75" i="9"/>
  <c r="H78" i="9" s="1"/>
  <c r="J75" i="9"/>
  <c r="J78" i="9" s="1"/>
  <c r="L75" i="9"/>
  <c r="L78" i="9" s="1"/>
  <c r="L53" i="9"/>
  <c r="H53" i="9"/>
  <c r="L46" i="9"/>
  <c r="L54" i="9" s="1"/>
  <c r="J46" i="9"/>
  <c r="J54" i="9" s="1"/>
  <c r="H46" i="9"/>
  <c r="H54" i="9" s="1"/>
  <c r="L26" i="9"/>
  <c r="J26" i="9"/>
  <c r="L16" i="9"/>
  <c r="J16" i="9"/>
  <c r="H16" i="9"/>
  <c r="H78" i="8" l="1"/>
  <c r="H9" i="10"/>
  <c r="L78" i="8"/>
  <c r="L81" i="8" s="1"/>
  <c r="L86" i="8" s="1"/>
  <c r="L9" i="10"/>
  <c r="L27" i="9"/>
  <c r="H26" i="9"/>
  <c r="H27" i="9" s="1"/>
  <c r="J27" i="9"/>
  <c r="L106" i="8" l="1"/>
  <c r="L98" i="8"/>
  <c r="L103" i="8" s="1"/>
  <c r="H98" i="8"/>
  <c r="H103" i="8" s="1"/>
  <c r="H106" i="8" s="1"/>
  <c r="H108" i="8" s="1"/>
  <c r="H81" i="8"/>
  <c r="M10" i="5"/>
  <c r="M12" i="4"/>
  <c r="Q12" i="4" s="1"/>
  <c r="H86" i="8" l="1"/>
  <c r="H83" i="8"/>
  <c r="L30" i="10"/>
  <c r="G20" i="5"/>
  <c r="E20" i="5"/>
  <c r="I20" i="5"/>
  <c r="I13" i="5"/>
  <c r="E13" i="5"/>
  <c r="G13" i="5"/>
  <c r="L43" i="10" l="1"/>
  <c r="L69" i="10" s="1"/>
  <c r="L71" i="10" s="1"/>
  <c r="I15" i="5"/>
  <c r="I17" i="5" s="1"/>
  <c r="E15" i="5"/>
  <c r="E17" i="5" s="1"/>
  <c r="G17" i="5"/>
  <c r="G15" i="5"/>
  <c r="H30" i="10"/>
  <c r="I25" i="4"/>
  <c r="G25" i="4"/>
  <c r="E25" i="4"/>
  <c r="H43" i="10" l="1"/>
  <c r="H69" i="10" s="1"/>
  <c r="H71" i="10" s="1"/>
  <c r="M17" i="5"/>
  <c r="E22" i="5"/>
  <c r="I22" i="5"/>
  <c r="G22" i="5"/>
  <c r="I30" i="4"/>
  <c r="M14" i="4" l="1"/>
  <c r="O13" i="4" l="1"/>
  <c r="K13" i="4" l="1"/>
  <c r="M13" i="4" s="1"/>
  <c r="H79" i="9" l="1"/>
  <c r="L79" i="9"/>
  <c r="J79" i="9"/>
  <c r="J72" i="8" l="1"/>
  <c r="F72" i="8"/>
  <c r="J67" i="8"/>
  <c r="F67" i="8"/>
  <c r="F46" i="9"/>
  <c r="F26" i="9"/>
  <c r="F16" i="9"/>
  <c r="J73" i="8" l="1"/>
  <c r="G40" i="10"/>
  <c r="G43" i="10" s="1"/>
  <c r="G69" i="10" s="1"/>
  <c r="G71" i="10" s="1"/>
  <c r="F54" i="9"/>
  <c r="F73" i="8"/>
  <c r="F27" i="9"/>
  <c r="F76" i="8" l="1"/>
  <c r="J76" i="8"/>
  <c r="J78" i="8" l="1"/>
  <c r="J98" i="8" s="1"/>
  <c r="J103" i="8" s="1"/>
  <c r="K18" i="5" s="1"/>
  <c r="K20" i="5" s="1"/>
  <c r="K22" i="5" s="1"/>
  <c r="J9" i="10"/>
  <c r="J30" i="10" s="1"/>
  <c r="F78" i="8"/>
  <c r="F81" i="8" s="1"/>
  <c r="F83" i="8" s="1"/>
  <c r="F9" i="10"/>
  <c r="F30" i="10" s="1"/>
  <c r="F40" i="10" l="1"/>
  <c r="F43" i="10" s="1"/>
  <c r="F69" i="10" s="1"/>
  <c r="F71" i="10" s="1"/>
  <c r="J43" i="10"/>
  <c r="J69" i="10" s="1"/>
  <c r="J71" i="10" s="1"/>
  <c r="F98" i="8"/>
  <c r="F103" i="8" s="1"/>
  <c r="F106" i="8" s="1"/>
  <c r="F108" i="8" s="1"/>
  <c r="J81" i="8"/>
  <c r="J86" i="8" s="1"/>
  <c r="F86" i="8"/>
  <c r="M18" i="5"/>
  <c r="M20" i="5" s="1"/>
  <c r="M22" i="5" s="1"/>
  <c r="J106" i="8" l="1"/>
  <c r="O15" i="4"/>
  <c r="O20" i="4" s="1"/>
  <c r="K15" i="4"/>
  <c r="K20" i="4" s="1"/>
  <c r="Q14" i="4"/>
  <c r="M15" i="4" l="1"/>
  <c r="Q15" i="4" s="1"/>
  <c r="Q13" i="4"/>
  <c r="K11" i="5" l="1"/>
  <c r="K13" i="5" s="1"/>
  <c r="K15" i="5" s="1"/>
  <c r="M13" i="5" l="1"/>
  <c r="M15" i="5" s="1"/>
  <c r="M11" i="5"/>
  <c r="O23" i="4" l="1"/>
  <c r="O25" i="4" s="1"/>
  <c r="O30" i="4" s="1"/>
  <c r="M29" i="4"/>
  <c r="Q29" i="4" s="1"/>
  <c r="M19" i="4"/>
  <c r="I15" i="4"/>
  <c r="I20" i="4" s="1"/>
  <c r="G15" i="4"/>
  <c r="G20" i="4" s="1"/>
  <c r="G22" i="4" s="1"/>
  <c r="E15" i="4"/>
  <c r="E646" i="5"/>
  <c r="E640" i="5"/>
  <c r="E623" i="5"/>
  <c r="E613" i="5"/>
  <c r="E615" i="5" s="1"/>
  <c r="E20" i="4" l="1"/>
  <c r="E22" i="4" s="1"/>
  <c r="G30" i="4"/>
  <c r="E624" i="5"/>
  <c r="E625" i="5" s="1"/>
  <c r="Q19" i="4"/>
  <c r="M20" i="4"/>
  <c r="Q20" i="4" s="1"/>
  <c r="E647" i="5"/>
  <c r="M24" i="4"/>
  <c r="Q24" i="4" s="1"/>
  <c r="M22" i="4" l="1"/>
  <c r="E30" i="4"/>
  <c r="Q22" i="4"/>
  <c r="E650" i="5"/>
  <c r="E653" i="5"/>
  <c r="K23" i="4" l="1"/>
  <c r="K25" i="4" l="1"/>
  <c r="K30" i="4" s="1"/>
  <c r="F75" i="9" s="1"/>
  <c r="F78" i="9" s="1"/>
  <c r="F79" i="9" s="1"/>
  <c r="M23" i="4"/>
  <c r="M25" i="4" s="1"/>
  <c r="M30" i="4" s="1"/>
  <c r="Q23" i="4" l="1"/>
  <c r="Q25" i="4" s="1"/>
  <c r="Q30" i="4" s="1"/>
</calcChain>
</file>

<file path=xl/sharedStrings.xml><?xml version="1.0" encoding="utf-8"?>
<sst xmlns="http://schemas.openxmlformats.org/spreadsheetml/2006/main" count="421" uniqueCount="221">
  <si>
    <t>บริษัท โลหะกิจ เม็ททอล จำกัด (มหาชน) และบริษัทย่อย</t>
  </si>
  <si>
    <t>งบแสดงฐานะการเงิน</t>
  </si>
  <si>
    <t>ณ วันที่ 31 ธันวาคม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</si>
  <si>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</si>
  <si>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</si>
  <si>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</si>
  <si>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</si>
  <si>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</si>
  <si>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มีนาคม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</si>
  <si>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</si>
  <si>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</si>
  <si>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</si>
  <si>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</si>
  <si>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</si>
  <si>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</si>
  <si>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</si>
  <si>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</si>
  <si>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</si>
  <si>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</si>
  <si>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</si>
  <si>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</si>
  <si>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</si>
  <si>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</si>
  <si>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</si>
  <si>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</si>
  <si>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</si>
  <si>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</si>
  <si>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</si>
  <si>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</si>
  <si>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</si>
  <si>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</si>
  <si>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</si>
  <si>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</si>
  <si>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</si>
  <si>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</si>
  <si>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</si>
  <si>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</si>
  <si>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</si>
  <si>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</si>
  <si>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</si>
  <si>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</si>
  <si>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</si>
  <si>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</si>
  <si>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</si>
  <si>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</si>
  <si>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</si>
  <si>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</si>
  <si>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</si>
  <si>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</si>
  <si>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</si>
  <si>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</si>
  <si>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</si>
  <si>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</si>
  <si>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</si>
  <si>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</si>
  <si>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</si>
  <si>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</si>
  <si>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</si>
  <si>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</si>
  <si>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</si>
  <si>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</si>
  <si>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</si>
  <si>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</si>
  <si>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</si>
  <si>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</si>
  <si>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</si>
  <si>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ธันวาคม 2565</t>
  </si>
  <si>
    <t>2565</t>
  </si>
  <si>
    <t>2564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</si>
  <si>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</si>
  <si>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</si>
  <si>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</si>
  <si>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</si>
  <si>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</si>
  <si>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</si>
  <si>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</si>
  <si>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</si>
  <si>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</si>
  <si>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</si>
  <si>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</si>
  <si>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</si>
  <si>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</si>
  <si>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</si>
  <si>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</si>
  <si>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</si>
  <si>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</si>
  <si>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</si>
  <si>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</si>
  <si>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</si>
  <si>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</si>
  <si>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</si>
  <si>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</si>
  <si>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</si>
  <si>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</si>
  <si>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</si>
  <si>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</si>
  <si>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</si>
  <si>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</si>
  <si>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สำหรับงวดเก้าเดือนสิ้นสุดวันที่ 31 ธันวาคม 2565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</si>
  <si>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</si>
  <si>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</si>
  <si>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</si>
  <si>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</si>
  <si>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</si>
  <si>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</si>
  <si>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</si>
  <si>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</si>
  <si>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</si>
  <si>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</si>
  <si>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</si>
  <si>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</si>
  <si>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</si>
  <si>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</si>
  <si>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</si>
  <si>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</si>
  <si>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</si>
  <si>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</si>
  <si>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ยอดคงเหลือ ณ วันที่ 1 เมษายน 2564</t>
  </si>
  <si>
    <t>เงินปันผลจ่าย</t>
  </si>
  <si>
    <t>โอนกำไรสะสมที่ยังไม่ได้จัดสรร</t>
  </si>
  <si>
    <t xml:space="preserve">   เป็นสำรองตามกฎหมาย</t>
  </si>
  <si>
    <t>เงินปันผลจ่ายของบริษัทย่อย</t>
  </si>
  <si>
    <t>ยอดคงเหลือ ณ วันที่ 31 ธันวาคม 2564</t>
  </si>
  <si>
    <t xml:space="preserve">ยอดคงเหลือ ณ วันที่ 1 เมษายน 2565 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</si>
  <si>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</si>
  <si>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</si>
  <si>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ยอดคงเหลือ ณ วันที่ 1 เมษายน 2565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</si>
  <si>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</si>
  <si>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</si>
  <si>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</si>
  <si>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</si>
  <si>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</si>
  <si>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</si>
  <si>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</si>
  <si>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</si>
  <si>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</si>
  <si>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</si>
  <si>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</si>
  <si>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</si>
  <si>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</si>
  <si>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</si>
  <si>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</si>
  <si>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</si>
  <si>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</si>
  <si>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</si>
  <si>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</si>
  <si>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</si>
  <si>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</si>
  <si>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</si>
  <si>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</si>
  <si>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</si>
  <si>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</si>
  <si>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</si>
  <si>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</si>
  <si>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</si>
  <si>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</si>
  <si>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</si>
  <si>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</si>
  <si>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</si>
  <si>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</si>
  <si>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</si>
  <si>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</si>
  <si>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</si>
  <si>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</si>
  <si>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</si>
  <si>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</si>
  <si>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</si>
  <si>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</si>
  <si>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</si>
  <si>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</si>
  <si>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</si>
  <si>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</si>
  <si>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</si>
  <si>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</si>
  <si>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</si>
  <si>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ขาดทุนที่ยังไม่เกิดขึ้นจากการเปลี่ยนแปลงมูลค่ายุติธรรม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</si>
  <si>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</si>
  <si>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</si>
  <si>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</si>
  <si>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</si>
  <si>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</si>
  <si>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</si>
  <si>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</si>
  <si>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</si>
  <si>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</si>
  <si>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</si>
  <si>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</si>
  <si>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</si>
  <si>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</si>
  <si>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</si>
  <si>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</si>
  <si>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</si>
  <si>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</si>
  <si>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</si>
  <si>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</si>
  <si>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</si>
  <si>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</si>
  <si>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</si>
  <si>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</si>
  <si>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</si>
  <si>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</si>
  <si>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</si>
  <si>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</si>
  <si>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</si>
  <si>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</si>
  <si>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</si>
  <si>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</si>
  <si>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</si>
  <si>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เงินสดสุทธิจาก (ใช้ไปใน) กิจกรรมการลงทุน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</si>
  <si>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</si>
  <si>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</si>
  <si>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</si>
  <si>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</si>
  <si>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</si>
  <si>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</si>
  <si>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</si>
  <si>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</si>
  <si>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</si>
  <si>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</si>
  <si>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</si>
  <si>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สิทธิการใช้สินทรัพย์เพิ่มขึ้นจากหนี้สินตามสัญญาเช่า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</si>
</sst>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168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170" fontId="15" fillId="0" borderId="0" xfId="0" applyNumberFormat="1" applyFont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7" fillId="0" borderId="0" xfId="0" applyNumberFormat="1" applyFont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centerContinuous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horizontal="justify" vertical="center"/>
    </xf>
    <xf numFmtId="38" fontId="18" fillId="0" borderId="0" xfId="0" applyNumberFormat="1" applyFont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8" fontId="19" fillId="0" borderId="6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7" fontId="19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41" fontId="19" fillId="0" borderId="0" xfId="8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0" xfId="8" quotePrefix="1" applyNumberFormat="1" applyFont="1" applyAlignment="1">
      <alignment horizontal="center" vertical="center"/>
    </xf>
    <xf numFmtId="41" fontId="19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right" vertical="center"/>
    </xf>
    <xf numFmtId="38" fontId="13" fillId="0" borderId="3" xfId="0" applyNumberFormat="1" applyFont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69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vertical="center"/>
    </xf>
    <xf numFmtId="0" fontId="18" fillId="0" borderId="0" xfId="0" applyFont="1" applyAlignment="1">
      <alignment vertical="top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centerContinuous" vertical="center"/>
    </xf>
    <xf numFmtId="41" fontId="13" fillId="0" borderId="0" xfId="8" applyNumberFormat="1" applyFont="1" applyAlignment="1">
      <alignment vertical="center"/>
    </xf>
    <xf numFmtId="41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vertical="center"/>
    </xf>
    <xf numFmtId="41" fontId="13" fillId="0" borderId="4" xfId="8" applyNumberFormat="1" applyFont="1" applyBorder="1" applyAlignment="1">
      <alignment vertical="center"/>
    </xf>
    <xf numFmtId="37" fontId="13" fillId="0" borderId="0" xfId="8" applyNumberFormat="1" applyFont="1" applyAlignment="1">
      <alignment horizontal="left" vertical="center"/>
    </xf>
    <xf numFmtId="41" fontId="15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1" fontId="16" fillId="0" borderId="0" xfId="8" applyNumberFormat="1" applyFont="1" applyAlignment="1">
      <alignment horizontal="center" vertical="center"/>
    </xf>
    <xf numFmtId="37" fontId="13" fillId="0" borderId="0" xfId="8" quotePrefix="1" applyNumberFormat="1" applyFont="1" applyAlignment="1">
      <alignment horizontal="left" vertical="center"/>
    </xf>
    <xf numFmtId="41" fontId="15" fillId="0" borderId="0" xfId="8" applyNumberFormat="1" applyFont="1" applyAlignment="1">
      <alignment horizontal="right" vertical="center"/>
    </xf>
    <xf numFmtId="41" fontId="13" fillId="0" borderId="3" xfId="8" applyNumberFormat="1" applyFont="1" applyBorder="1" applyAlignment="1">
      <alignment horizontal="right" vertical="center"/>
    </xf>
    <xf numFmtId="41" fontId="13" fillId="0" borderId="5" xfId="8" applyNumberFormat="1" applyFont="1" applyBorder="1" applyAlignment="1">
      <alignment vertical="center"/>
    </xf>
    <xf numFmtId="37" fontId="13" fillId="0" borderId="6" xfId="8" applyNumberFormat="1" applyFont="1" applyBorder="1" applyAlignment="1">
      <alignment vertical="center"/>
    </xf>
    <xf numFmtId="41" fontId="13" fillId="0" borderId="7" xfId="8" applyNumberFormat="1" applyFont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37" fontId="19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pattaraporn_kongjatusak_th_ey_com/Documents/Microsoft%20Teams%20Chat%20Files/(Check)%20LHK-Q3'2023-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&amp;L"/>
      <sheetName val="Conso"/>
      <sheetName val="Separate"/>
      <sheetName val="CF"/>
    </sheetNames>
    <sheetDataSet>
      <sheetData sheetId="0"/>
      <sheetData sheetId="1"/>
      <sheetData sheetId="2">
        <row r="11">
          <cell r="H11">
            <v>288420</v>
          </cell>
          <cell r="L11">
            <v>213196</v>
          </cell>
        </row>
      </sheetData>
      <sheetData sheetId="3"/>
      <sheetData sheetId="4">
        <row r="29">
          <cell r="J29"/>
        </row>
      </sheetData>
      <sheetData sheetId="5">
        <row r="22">
          <cell r="I22">
            <v>38300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6"/>
  <sheetViews>
    <sheetView showGridLines="0" tabSelected="1" view="pageBreakPreview" zoomScale="76" zoomScaleNormal="70" zoomScaleSheetLayoutView="76" workbookViewId="0">
      <selection activeCell="H83" sqref="H83"/>
    </sheetView>
  </sheetViews>
  <sheetFormatPr defaultColWidth="12.7265625" defaultRowHeight="21.5"/>
  <cols>
    <col min="1" max="1" width="12.453125" style="45" customWidth="1"/>
    <col min="2" max="2" width="17.7265625" style="45" customWidth="1"/>
    <col min="3" max="3" width="8.26953125" style="45" customWidth="1"/>
    <col min="4" max="4" width="7.453125" style="57" customWidth="1"/>
    <col min="5" max="5" width="1.54296875" style="57" customWidth="1"/>
    <col min="6" max="6" width="13.7265625" style="59" customWidth="1"/>
    <col min="7" max="7" width="1.54296875" style="59" customWidth="1"/>
    <col min="8" max="8" width="13.7265625" style="59" customWidth="1"/>
    <col min="9" max="9" width="1.54296875" style="59" customWidth="1"/>
    <col min="10" max="10" width="13.7265625" style="58" customWidth="1"/>
    <col min="11" max="11" width="1.54296875" style="59" customWidth="1"/>
    <col min="12" max="12" width="13.7265625" style="58" customWidth="1"/>
    <col min="13" max="13" width="12.7265625" style="156"/>
    <col min="14" max="14" width="3.7265625" customWidth="1"/>
    <col min="15" max="15" width="8" bestFit="1" customWidth="1"/>
    <col min="16" max="16" width="13.7265625" customWidth="1"/>
    <col min="17" max="17" width="1.54296875" customWidth="1"/>
    <col min="18" max="18" width="13.7265625" customWidth="1"/>
    <col min="19" max="19" width="1.54296875" customWidth="1"/>
    <col min="20" max="20" width="13.7265625" customWidth="1"/>
    <col min="29" max="16384" width="12.7265625" style="45"/>
  </cols>
  <sheetData>
    <row r="1" spans="1:15" ht="22">
      <c r="A1" s="43" t="s">
        <v>0</v>
      </c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</row>
    <row r="2" spans="1:15" ht="22">
      <c r="A2" s="43" t="s">
        <v>1</v>
      </c>
      <c r="B2" s="46"/>
      <c r="C2" s="46"/>
      <c r="D2" s="47"/>
      <c r="E2" s="47"/>
      <c r="F2" s="48"/>
      <c r="G2" s="48"/>
      <c r="H2" s="48"/>
      <c r="I2" s="48"/>
      <c r="J2" s="49"/>
      <c r="K2" s="48"/>
      <c r="L2" s="49"/>
    </row>
    <row r="3" spans="1:15" ht="22">
      <c r="A3" s="43" t="s">
        <v>2</v>
      </c>
      <c r="B3" s="46"/>
      <c r="C3" s="46"/>
      <c r="D3" s="47"/>
      <c r="E3" s="47"/>
      <c r="F3" s="48"/>
      <c r="G3" s="48"/>
      <c r="H3" s="48"/>
      <c r="I3" s="48"/>
      <c r="J3" s="49"/>
      <c r="K3" s="48"/>
      <c r="L3" s="49"/>
    </row>
    <row r="4" spans="1:15">
      <c r="A4" s="50"/>
      <c r="B4" s="50"/>
      <c r="C4" s="50"/>
      <c r="D4" s="51"/>
      <c r="E4" s="51"/>
      <c r="F4" s="52"/>
      <c r="G4" s="52"/>
      <c r="H4" s="52"/>
      <c r="I4" s="52"/>
      <c r="J4" s="53"/>
      <c r="K4" s="54"/>
      <c r="L4" s="53" t="s">
        <v>3</v>
      </c>
    </row>
    <row r="5" spans="1:15">
      <c r="A5" s="50"/>
      <c r="B5" s="50"/>
      <c r="C5" s="50"/>
      <c r="D5" s="51"/>
      <c r="E5" s="51"/>
      <c r="F5" s="159" t="s">
        <v>4</v>
      </c>
      <c r="G5" s="159"/>
      <c r="H5" s="159"/>
      <c r="I5" s="54"/>
      <c r="J5" s="159" t="s">
        <v>5</v>
      </c>
      <c r="K5" s="159"/>
      <c r="L5" s="159"/>
    </row>
    <row r="6" spans="1:15">
      <c r="A6" s="50"/>
      <c r="B6" s="50"/>
      <c r="C6" s="50"/>
      <c r="D6" s="55" t="s">
        <v>6</v>
      </c>
      <c r="E6" s="51"/>
      <c r="F6" s="55" t="s">
        <v>7</v>
      </c>
      <c r="G6" s="52"/>
      <c r="H6" s="55" t="s">
        <v>8</v>
      </c>
      <c r="I6" s="56"/>
      <c r="J6" s="55" t="s">
        <v>7</v>
      </c>
      <c r="K6" s="52"/>
      <c r="L6" s="55" t="s">
        <v>8</v>
      </c>
    </row>
    <row r="7" spans="1:15">
      <c r="A7" s="50"/>
      <c r="B7" s="50"/>
      <c r="C7" s="50"/>
      <c r="D7" s="94"/>
      <c r="E7" s="51"/>
      <c r="F7" s="94" t="s">
        <v>9</v>
      </c>
      <c r="G7" s="52"/>
      <c r="H7" s="94" t="s">
        <v>10</v>
      </c>
      <c r="I7" s="56"/>
      <c r="J7" s="94" t="s">
        <v>9</v>
      </c>
      <c r="K7" s="52"/>
      <c r="L7" s="94" t="s">
        <v>10</v>
      </c>
    </row>
    <row r="8" spans="1:15">
      <c r="A8" s="50"/>
      <c r="B8" s="50"/>
      <c r="C8" s="50"/>
      <c r="D8" s="94"/>
      <c r="E8" s="51"/>
      <c r="F8" s="94" t="s">
        <v>11</v>
      </c>
      <c r="G8" s="52"/>
      <c r="H8" s="94"/>
      <c r="I8" s="56"/>
      <c r="J8" s="94" t="s">
        <v>11</v>
      </c>
      <c r="K8" s="52"/>
      <c r="L8" s="94"/>
    </row>
    <row r="9" spans="1:15" ht="22">
      <c r="A9" s="43" t="s">
        <v>12</v>
      </c>
      <c r="B9" s="43"/>
      <c r="F9" s="58"/>
      <c r="H9" s="58"/>
    </row>
    <row r="10" spans="1:15" ht="22">
      <c r="A10" s="43" t="s">
        <v>13</v>
      </c>
      <c r="B10" s="43"/>
      <c r="D10" s="60"/>
      <c r="E10" s="60"/>
      <c r="F10" s="56"/>
      <c r="G10" s="61"/>
      <c r="H10" s="56"/>
      <c r="I10" s="61"/>
      <c r="J10" s="56"/>
      <c r="K10" s="61"/>
    </row>
    <row r="11" spans="1:15">
      <c r="A11" s="101" t="s">
        <v>14</v>
      </c>
      <c r="D11" s="60"/>
      <c r="E11" s="60"/>
      <c r="F11" s="134">
        <v>125001</v>
      </c>
      <c r="G11" s="134"/>
      <c r="H11" s="134">
        <v>288420</v>
      </c>
      <c r="I11" s="134"/>
      <c r="J11" s="134">
        <f>51831</f>
        <v>51831</v>
      </c>
      <c r="K11" s="134"/>
      <c r="L11" s="134">
        <v>213196</v>
      </c>
    </row>
    <row r="12" spans="1:15">
      <c r="A12" s="101" t="s">
        <v>15</v>
      </c>
      <c r="D12" s="60">
        <v>3</v>
      </c>
      <c r="E12" s="60"/>
      <c r="F12" s="137">
        <v>559049</v>
      </c>
      <c r="G12" s="137"/>
      <c r="H12" s="134">
        <v>661512</v>
      </c>
      <c r="I12" s="134"/>
      <c r="J12" s="134">
        <v>217847</v>
      </c>
      <c r="K12" s="134"/>
      <c r="L12" s="134">
        <v>254963</v>
      </c>
    </row>
    <row r="13" spans="1:15">
      <c r="A13" s="101" t="s">
        <v>16</v>
      </c>
      <c r="D13" s="60">
        <v>4</v>
      </c>
      <c r="E13" s="60"/>
      <c r="F13" s="137">
        <v>687259</v>
      </c>
      <c r="G13" s="137"/>
      <c r="H13" s="134">
        <v>745563</v>
      </c>
      <c r="I13" s="134"/>
      <c r="J13" s="134">
        <v>346553</v>
      </c>
      <c r="K13" s="134"/>
      <c r="L13" s="134">
        <v>477872</v>
      </c>
      <c r="N13" s="156"/>
      <c r="O13" s="156"/>
    </row>
    <row r="14" spans="1:15">
      <c r="A14" s="101" t="s">
        <v>17</v>
      </c>
      <c r="D14" s="60"/>
      <c r="E14" s="60"/>
      <c r="F14" s="137">
        <v>2554</v>
      </c>
      <c r="G14" s="137"/>
      <c r="H14" s="134">
        <v>8349</v>
      </c>
      <c r="I14" s="134"/>
      <c r="J14" s="137">
        <v>0</v>
      </c>
      <c r="K14" s="134"/>
      <c r="L14" s="137">
        <v>0</v>
      </c>
    </row>
    <row r="15" spans="1:15">
      <c r="A15" s="45" t="s">
        <v>18</v>
      </c>
      <c r="F15" s="133">
        <v>7792</v>
      </c>
      <c r="G15" s="134"/>
      <c r="H15" s="133">
        <v>9743</v>
      </c>
      <c r="I15" s="134"/>
      <c r="J15" s="133">
        <v>1654</v>
      </c>
      <c r="K15" s="134"/>
      <c r="L15" s="133">
        <v>8647</v>
      </c>
    </row>
    <row r="16" spans="1:15" ht="22">
      <c r="A16" s="102" t="s">
        <v>19</v>
      </c>
      <c r="F16" s="133">
        <f>SUM(F11:F15)</f>
        <v>1381655</v>
      </c>
      <c r="G16" s="134"/>
      <c r="H16" s="133">
        <f>SUM(H11:H15)</f>
        <v>1713587</v>
      </c>
      <c r="I16" s="154"/>
      <c r="J16" s="133">
        <f>SUM(J11:J15)</f>
        <v>617885</v>
      </c>
      <c r="K16" s="134"/>
      <c r="L16" s="133">
        <f>SUM(L11:L15)</f>
        <v>954678</v>
      </c>
    </row>
    <row r="17" spans="1:15" ht="22">
      <c r="A17" s="43" t="s">
        <v>20</v>
      </c>
      <c r="F17" s="134"/>
      <c r="G17" s="134"/>
      <c r="H17" s="134"/>
      <c r="I17" s="134"/>
      <c r="J17" s="134"/>
      <c r="K17" s="134"/>
      <c r="L17" s="134"/>
    </row>
    <row r="18" spans="1:15">
      <c r="A18" s="101" t="s">
        <v>21</v>
      </c>
      <c r="D18" s="60">
        <v>5</v>
      </c>
      <c r="E18" s="60"/>
      <c r="F18" s="134">
        <v>46180</v>
      </c>
      <c r="G18" s="134"/>
      <c r="H18" s="134">
        <v>46180</v>
      </c>
      <c r="I18" s="134"/>
      <c r="J18" s="134">
        <v>6080</v>
      </c>
      <c r="K18" s="134"/>
      <c r="L18" s="134">
        <v>6080</v>
      </c>
    </row>
    <row r="19" spans="1:15">
      <c r="A19" s="101" t="s">
        <v>22</v>
      </c>
      <c r="D19" s="60"/>
      <c r="E19" s="60"/>
      <c r="F19" s="137">
        <v>2638</v>
      </c>
      <c r="G19" s="137"/>
      <c r="H19" s="134">
        <v>3021</v>
      </c>
      <c r="I19" s="134"/>
      <c r="J19" s="137">
        <v>0</v>
      </c>
      <c r="K19" s="134"/>
      <c r="L19" s="137">
        <v>0</v>
      </c>
    </row>
    <row r="20" spans="1:15">
      <c r="A20" s="45" t="s">
        <v>23</v>
      </c>
      <c r="D20" s="60">
        <v>6</v>
      </c>
      <c r="F20" s="137">
        <v>16414</v>
      </c>
      <c r="G20" s="137"/>
      <c r="H20" s="134">
        <v>14799</v>
      </c>
      <c r="I20" s="134"/>
      <c r="J20" s="134">
        <v>4900</v>
      </c>
      <c r="K20" s="134"/>
      <c r="L20" s="134">
        <v>4900</v>
      </c>
    </row>
    <row r="21" spans="1:15">
      <c r="A21" s="45" t="s">
        <v>24</v>
      </c>
      <c r="D21" s="60">
        <v>7</v>
      </c>
      <c r="F21" s="137">
        <v>0</v>
      </c>
      <c r="G21" s="137"/>
      <c r="H21" s="137">
        <v>0</v>
      </c>
      <c r="I21" s="134"/>
      <c r="J21" s="137">
        <v>405435</v>
      </c>
      <c r="K21" s="134"/>
      <c r="L21" s="137">
        <v>405653</v>
      </c>
    </row>
    <row r="22" spans="1:15">
      <c r="A22" s="101" t="s">
        <v>25</v>
      </c>
      <c r="D22" s="60">
        <v>8</v>
      </c>
      <c r="E22" s="60"/>
      <c r="F22" s="137">
        <v>504826</v>
      </c>
      <c r="G22" s="137"/>
      <c r="H22" s="134">
        <v>522492</v>
      </c>
      <c r="I22" s="134"/>
      <c r="J22" s="134">
        <f>268846+1</f>
        <v>268847</v>
      </c>
      <c r="K22" s="134"/>
      <c r="L22" s="134">
        <v>273552</v>
      </c>
      <c r="N22" s="156"/>
      <c r="O22" s="156"/>
    </row>
    <row r="23" spans="1:15">
      <c r="A23" s="101" t="s">
        <v>26</v>
      </c>
      <c r="D23" s="60"/>
      <c r="E23" s="60"/>
      <c r="F23" s="137">
        <v>2789</v>
      </c>
      <c r="G23" s="137"/>
      <c r="H23" s="134">
        <v>2888</v>
      </c>
      <c r="I23" s="134"/>
      <c r="J23" s="134">
        <v>1591</v>
      </c>
      <c r="K23" s="134"/>
      <c r="L23" s="134">
        <v>1552</v>
      </c>
      <c r="N23" s="156"/>
      <c r="O23" s="156"/>
    </row>
    <row r="24" spans="1:15">
      <c r="A24" s="101" t="s">
        <v>27</v>
      </c>
      <c r="D24" s="60">
        <v>11</v>
      </c>
      <c r="E24" s="60"/>
      <c r="F24" s="134">
        <v>13850</v>
      </c>
      <c r="G24" s="134"/>
      <c r="H24" s="134">
        <v>12632</v>
      </c>
      <c r="I24" s="134"/>
      <c r="J24" s="134">
        <v>9344</v>
      </c>
      <c r="K24" s="134"/>
      <c r="L24" s="134">
        <v>6817</v>
      </c>
      <c r="N24" s="156"/>
      <c r="O24" s="156"/>
    </row>
    <row r="25" spans="1:15">
      <c r="A25" s="101" t="s">
        <v>28</v>
      </c>
      <c r="D25" s="60"/>
      <c r="E25" s="60"/>
      <c r="F25" s="133">
        <v>3284</v>
      </c>
      <c r="G25" s="134"/>
      <c r="H25" s="133">
        <v>3407</v>
      </c>
      <c r="I25" s="134"/>
      <c r="J25" s="133">
        <f>2558-1</f>
        <v>2557</v>
      </c>
      <c r="K25" s="134"/>
      <c r="L25" s="133">
        <v>2526</v>
      </c>
    </row>
    <row r="26" spans="1:15" ht="22">
      <c r="A26" s="43" t="s">
        <v>29</v>
      </c>
      <c r="D26" s="60"/>
      <c r="E26" s="60"/>
      <c r="F26" s="133">
        <f>SUM(F18:F25)</f>
        <v>589981</v>
      </c>
      <c r="G26" s="134"/>
      <c r="H26" s="133">
        <f>SUM(H18:H25)</f>
        <v>605419</v>
      </c>
      <c r="I26" s="134"/>
      <c r="J26" s="133">
        <f>SUM(J18:J25)</f>
        <v>698754</v>
      </c>
      <c r="K26" s="134"/>
      <c r="L26" s="133">
        <f>SUM(L18:L25)</f>
        <v>701080</v>
      </c>
    </row>
    <row r="27" spans="1:15" ht="22.5" thickBot="1">
      <c r="A27" s="43" t="s">
        <v>30</v>
      </c>
      <c r="D27" s="60"/>
      <c r="E27" s="60"/>
      <c r="F27" s="62">
        <f>SUM(F16,F26)</f>
        <v>1971636</v>
      </c>
      <c r="G27" s="134"/>
      <c r="H27" s="62">
        <f>H16+H26</f>
        <v>2319006</v>
      </c>
      <c r="I27" s="134"/>
      <c r="J27" s="62">
        <f>J16+J26</f>
        <v>1316639</v>
      </c>
      <c r="K27" s="134"/>
      <c r="L27" s="62">
        <f>L16+L26</f>
        <v>1655758</v>
      </c>
    </row>
    <row r="28" spans="1:15" ht="22" thickTop="1">
      <c r="D28" s="60"/>
      <c r="E28" s="60"/>
      <c r="F28" s="56"/>
      <c r="G28" s="61"/>
      <c r="H28" s="61"/>
      <c r="I28" s="61"/>
      <c r="J28" s="56"/>
      <c r="K28" s="61"/>
      <c r="L28" s="61"/>
    </row>
    <row r="29" spans="1:15">
      <c r="A29" s="45" t="s">
        <v>31</v>
      </c>
      <c r="D29" s="60"/>
      <c r="E29" s="60"/>
      <c r="F29" s="61"/>
      <c r="G29" s="61"/>
      <c r="H29" s="61"/>
      <c r="I29" s="61"/>
      <c r="J29" s="56"/>
      <c r="K29" s="61"/>
      <c r="L29" s="63"/>
    </row>
    <row r="30" spans="1:15" ht="22">
      <c r="A30" s="43" t="s">
        <v>0</v>
      </c>
      <c r="B30" s="43"/>
      <c r="C30" s="43"/>
      <c r="D30" s="43"/>
      <c r="E30" s="43"/>
      <c r="F30" s="44"/>
      <c r="G30" s="44"/>
      <c r="H30" s="44"/>
      <c r="I30" s="44"/>
      <c r="J30" s="44"/>
      <c r="K30" s="44"/>
      <c r="L30" s="44"/>
    </row>
    <row r="31" spans="1:15" ht="22">
      <c r="A31" s="43" t="s">
        <v>32</v>
      </c>
      <c r="B31" s="46"/>
      <c r="C31" s="46"/>
      <c r="D31" s="47"/>
      <c r="E31" s="47"/>
      <c r="F31" s="48"/>
      <c r="G31" s="48"/>
      <c r="H31" s="48"/>
      <c r="I31" s="48"/>
      <c r="J31" s="49"/>
      <c r="K31" s="48"/>
      <c r="L31" s="49"/>
    </row>
    <row r="32" spans="1:15" ht="22">
      <c r="A32" s="43" t="s">
        <v>2</v>
      </c>
      <c r="B32" s="46"/>
      <c r="C32" s="46"/>
      <c r="D32" s="47"/>
      <c r="E32" s="47"/>
      <c r="F32" s="48"/>
      <c r="G32" s="48"/>
      <c r="H32" s="48"/>
      <c r="I32" s="48"/>
      <c r="J32" s="49"/>
      <c r="K32" s="48"/>
      <c r="L32" s="49"/>
    </row>
    <row r="33" spans="1:15">
      <c r="A33" s="50"/>
      <c r="B33" s="50"/>
      <c r="C33" s="50"/>
      <c r="D33" s="51"/>
      <c r="E33" s="51"/>
      <c r="F33" s="52"/>
      <c r="G33" s="52"/>
      <c r="H33" s="52"/>
      <c r="I33" s="52"/>
      <c r="J33" s="53"/>
      <c r="K33" s="54"/>
      <c r="L33" s="53" t="s">
        <v>3</v>
      </c>
    </row>
    <row r="34" spans="1:15">
      <c r="A34" s="50"/>
      <c r="B34" s="50"/>
      <c r="C34" s="50"/>
      <c r="D34" s="51"/>
      <c r="E34" s="51"/>
      <c r="F34" s="159" t="s">
        <v>4</v>
      </c>
      <c r="G34" s="159"/>
      <c r="H34" s="159"/>
      <c r="I34" s="54"/>
      <c r="J34" s="159" t="s">
        <v>5</v>
      </c>
      <c r="K34" s="159"/>
      <c r="L34" s="159"/>
    </row>
    <row r="35" spans="1:15">
      <c r="A35" s="50"/>
      <c r="B35" s="50"/>
      <c r="C35" s="50"/>
      <c r="D35" s="55" t="s">
        <v>6</v>
      </c>
      <c r="E35" s="51"/>
      <c r="F35" s="55" t="s">
        <v>7</v>
      </c>
      <c r="G35" s="52"/>
      <c r="H35" s="55" t="s">
        <v>8</v>
      </c>
      <c r="I35" s="56"/>
      <c r="J35" s="55" t="s">
        <v>7</v>
      </c>
      <c r="K35" s="52"/>
      <c r="L35" s="55" t="s">
        <v>8</v>
      </c>
    </row>
    <row r="36" spans="1:15">
      <c r="A36" s="50"/>
      <c r="B36" s="50"/>
      <c r="C36" s="50"/>
      <c r="D36" s="94"/>
      <c r="E36" s="51"/>
      <c r="F36" s="94" t="s">
        <v>9</v>
      </c>
      <c r="G36" s="52"/>
      <c r="H36" s="94" t="s">
        <v>10</v>
      </c>
      <c r="I36" s="56"/>
      <c r="J36" s="94" t="s">
        <v>9</v>
      </c>
      <c r="K36" s="52"/>
      <c r="L36" s="94" t="s">
        <v>10</v>
      </c>
    </row>
    <row r="37" spans="1:15">
      <c r="A37" s="50"/>
      <c r="B37" s="50"/>
      <c r="C37" s="50"/>
      <c r="D37" s="94"/>
      <c r="E37" s="51"/>
      <c r="F37" s="94" t="s">
        <v>11</v>
      </c>
      <c r="G37" s="52"/>
      <c r="H37" s="94"/>
      <c r="I37" s="56"/>
      <c r="J37" s="94" t="s">
        <v>11</v>
      </c>
      <c r="K37" s="52"/>
      <c r="L37" s="94"/>
    </row>
    <row r="38" spans="1:15" ht="22">
      <c r="A38" s="107" t="s">
        <v>33</v>
      </c>
    </row>
    <row r="39" spans="1:15" ht="22">
      <c r="A39" s="43" t="s">
        <v>34</v>
      </c>
      <c r="D39" s="60"/>
      <c r="E39" s="60"/>
      <c r="F39" s="61"/>
      <c r="G39" s="61"/>
      <c r="H39" s="61"/>
      <c r="I39" s="61"/>
      <c r="J39" s="56"/>
      <c r="K39" s="61"/>
      <c r="L39" s="61"/>
    </row>
    <row r="40" spans="1:15">
      <c r="A40" s="101" t="s">
        <v>35</v>
      </c>
      <c r="D40" s="60">
        <v>9</v>
      </c>
      <c r="E40" s="60"/>
      <c r="F40" s="134">
        <f>106786-1</f>
        <v>106785</v>
      </c>
      <c r="G40" s="64"/>
      <c r="H40" s="134">
        <v>57014</v>
      </c>
      <c r="I40" s="64"/>
      <c r="J40" s="134">
        <f>5711</f>
        <v>5711</v>
      </c>
      <c r="K40" s="64"/>
      <c r="L40" s="134">
        <v>6854</v>
      </c>
    </row>
    <row r="41" spans="1:15">
      <c r="A41" s="101" t="s">
        <v>36</v>
      </c>
      <c r="D41" s="60">
        <v>10</v>
      </c>
      <c r="E41" s="60"/>
      <c r="F41" s="134">
        <f>318594</f>
        <v>318594</v>
      </c>
      <c r="G41" s="64"/>
      <c r="H41" s="134">
        <v>523854</v>
      </c>
      <c r="I41" s="64"/>
      <c r="J41" s="134">
        <v>96118</v>
      </c>
      <c r="K41" s="155"/>
      <c r="L41" s="134">
        <v>305283</v>
      </c>
      <c r="N41" s="156"/>
      <c r="O41" s="156"/>
    </row>
    <row r="42" spans="1:15">
      <c r="A42" s="101" t="s">
        <v>37</v>
      </c>
      <c r="D42" s="60"/>
      <c r="E42" s="60"/>
      <c r="F42" s="134"/>
      <c r="G42" s="64"/>
      <c r="H42" s="134"/>
      <c r="I42" s="64"/>
      <c r="J42" s="134"/>
      <c r="K42" s="64"/>
      <c r="L42" s="134"/>
    </row>
    <row r="43" spans="1:15">
      <c r="A43" s="101" t="s">
        <v>38</v>
      </c>
      <c r="D43" s="60"/>
      <c r="E43" s="60"/>
      <c r="F43" s="134">
        <v>3080</v>
      </c>
      <c r="G43" s="64"/>
      <c r="H43" s="134">
        <v>1390</v>
      </c>
      <c r="I43" s="64"/>
      <c r="J43" s="134">
        <v>3080</v>
      </c>
      <c r="K43" s="64"/>
      <c r="L43" s="134">
        <v>1390</v>
      </c>
    </row>
    <row r="44" spans="1:15">
      <c r="A44" s="101" t="s">
        <v>39</v>
      </c>
      <c r="D44" s="60"/>
      <c r="E44" s="60"/>
      <c r="F44" s="134">
        <f>7431</f>
        <v>7431</v>
      </c>
      <c r="G44" s="64"/>
      <c r="H44" s="134">
        <v>33299</v>
      </c>
      <c r="I44" s="64"/>
      <c r="J44" s="67">
        <v>0</v>
      </c>
      <c r="K44" s="64"/>
      <c r="L44" s="137">
        <v>13266</v>
      </c>
      <c r="N44" s="156"/>
      <c r="O44" s="156"/>
    </row>
    <row r="45" spans="1:15">
      <c r="A45" s="101" t="s">
        <v>40</v>
      </c>
      <c r="D45" s="60"/>
      <c r="E45" s="60"/>
      <c r="F45" s="134">
        <f>17956+1</f>
        <v>17957</v>
      </c>
      <c r="G45" s="64"/>
      <c r="H45" s="134">
        <v>6914</v>
      </c>
      <c r="I45" s="64"/>
      <c r="J45" s="134">
        <f>11689-1</f>
        <v>11688</v>
      </c>
      <c r="K45" s="64"/>
      <c r="L45" s="134">
        <v>2157</v>
      </c>
    </row>
    <row r="46" spans="1:15" ht="22">
      <c r="A46" s="43" t="s">
        <v>41</v>
      </c>
      <c r="D46" s="60"/>
      <c r="E46" s="60"/>
      <c r="F46" s="66">
        <f>SUM(F40:F45)</f>
        <v>453847</v>
      </c>
      <c r="G46" s="64"/>
      <c r="H46" s="66">
        <f>SUM(H40:H45)</f>
        <v>622471</v>
      </c>
      <c r="I46" s="64"/>
      <c r="J46" s="66">
        <f>SUM(J40:J45)</f>
        <v>116597</v>
      </c>
      <c r="K46" s="64"/>
      <c r="L46" s="66">
        <f>SUM(L40:L45)</f>
        <v>328950</v>
      </c>
    </row>
    <row r="47" spans="1:15" ht="22.5" customHeight="1">
      <c r="A47" s="43" t="s">
        <v>42</v>
      </c>
      <c r="D47" s="60"/>
      <c r="E47" s="60"/>
      <c r="F47" s="67"/>
      <c r="G47" s="64"/>
      <c r="H47" s="67"/>
      <c r="I47" s="64"/>
      <c r="J47" s="67"/>
      <c r="K47" s="153"/>
      <c r="L47" s="67"/>
    </row>
    <row r="48" spans="1:15" ht="22.5" customHeight="1">
      <c r="A48" s="45" t="s">
        <v>43</v>
      </c>
      <c r="D48" s="60"/>
      <c r="E48" s="60"/>
      <c r="F48" s="67"/>
      <c r="G48" s="64"/>
      <c r="H48" s="67"/>
      <c r="I48" s="64"/>
      <c r="J48" s="67"/>
      <c r="K48" s="153"/>
      <c r="L48" s="67"/>
    </row>
    <row r="49" spans="1:12" ht="22.5" customHeight="1">
      <c r="A49" s="45" t="s">
        <v>38</v>
      </c>
      <c r="D49" s="60"/>
      <c r="E49" s="60"/>
      <c r="F49" s="67">
        <v>5569</v>
      </c>
      <c r="G49" s="64"/>
      <c r="H49" s="67">
        <v>0</v>
      </c>
      <c r="I49" s="64"/>
      <c r="J49" s="67">
        <v>5569</v>
      </c>
      <c r="K49" s="153"/>
      <c r="L49" s="67">
        <v>0</v>
      </c>
    </row>
    <row r="50" spans="1:12">
      <c r="A50" s="45" t="s">
        <v>44</v>
      </c>
      <c r="D50" s="60"/>
      <c r="E50" s="60"/>
      <c r="F50" s="134">
        <v>28065</v>
      </c>
      <c r="G50" s="64"/>
      <c r="H50" s="134">
        <v>35400</v>
      </c>
      <c r="I50" s="64"/>
      <c r="J50" s="134">
        <v>14651</v>
      </c>
      <c r="K50" s="64"/>
      <c r="L50" s="134">
        <v>14304</v>
      </c>
    </row>
    <row r="51" spans="1:12">
      <c r="A51" s="45" t="s">
        <v>45</v>
      </c>
      <c r="D51" s="60">
        <v>11</v>
      </c>
      <c r="E51" s="60"/>
      <c r="F51" s="134">
        <v>12</v>
      </c>
      <c r="G51" s="64"/>
      <c r="H51" s="134">
        <v>15</v>
      </c>
      <c r="I51" s="64"/>
      <c r="J51" s="137">
        <v>0</v>
      </c>
      <c r="K51" s="75"/>
      <c r="L51" s="137">
        <v>0</v>
      </c>
    </row>
    <row r="52" spans="1:12">
      <c r="A52" s="45" t="s">
        <v>46</v>
      </c>
      <c r="D52" s="60"/>
      <c r="E52" s="60"/>
      <c r="F52" s="134">
        <v>1</v>
      </c>
      <c r="G52" s="64"/>
      <c r="H52" s="134">
        <v>1</v>
      </c>
      <c r="I52" s="64"/>
      <c r="J52" s="137">
        <v>0</v>
      </c>
      <c r="K52" s="64"/>
      <c r="L52" s="137">
        <v>0</v>
      </c>
    </row>
    <row r="53" spans="1:12" ht="22">
      <c r="A53" s="43" t="s">
        <v>47</v>
      </c>
      <c r="D53" s="60"/>
      <c r="E53" s="60"/>
      <c r="F53" s="66">
        <f>SUM(F49:F52)</f>
        <v>33647</v>
      </c>
      <c r="G53" s="64"/>
      <c r="H53" s="66">
        <f>SUM(H50:H52)</f>
        <v>35416</v>
      </c>
      <c r="I53" s="64"/>
      <c r="J53" s="66">
        <f>SUM(J49:J52)</f>
        <v>20220</v>
      </c>
      <c r="K53" s="64"/>
      <c r="L53" s="66">
        <f>SUM(L50:L52)</f>
        <v>14304</v>
      </c>
    </row>
    <row r="54" spans="1:12" ht="22">
      <c r="A54" s="43" t="s">
        <v>48</v>
      </c>
      <c r="D54" s="60"/>
      <c r="E54" s="60"/>
      <c r="F54" s="65">
        <f>SUM(F46,F53)</f>
        <v>487494</v>
      </c>
      <c r="G54" s="64"/>
      <c r="H54" s="65">
        <f>SUM(H46:H52)</f>
        <v>657887</v>
      </c>
      <c r="I54" s="64"/>
      <c r="J54" s="65">
        <f>SUM(J46:J52)</f>
        <v>136817</v>
      </c>
      <c r="K54" s="64"/>
      <c r="L54" s="65">
        <f>SUM(L46:L52)</f>
        <v>343254</v>
      </c>
    </row>
    <row r="55" spans="1:12" ht="22">
      <c r="A55" s="43"/>
      <c r="D55" s="60"/>
      <c r="E55" s="60"/>
      <c r="F55" s="67"/>
      <c r="G55" s="64"/>
      <c r="H55" s="67"/>
      <c r="I55" s="64"/>
      <c r="J55" s="67"/>
      <c r="K55" s="64"/>
      <c r="L55" s="67"/>
    </row>
    <row r="56" spans="1:12">
      <c r="A56" s="45" t="s">
        <v>31</v>
      </c>
      <c r="D56" s="60"/>
      <c r="E56" s="60"/>
      <c r="F56" s="67"/>
      <c r="G56" s="64"/>
      <c r="H56" s="67"/>
      <c r="I56" s="64"/>
      <c r="J56" s="67"/>
      <c r="K56" s="64"/>
      <c r="L56" s="67"/>
    </row>
    <row r="57" spans="1:12" ht="22">
      <c r="A57" s="43" t="s">
        <v>0</v>
      </c>
      <c r="B57" s="43"/>
      <c r="C57" s="43"/>
      <c r="D57" s="43"/>
      <c r="E57" s="43"/>
      <c r="F57" s="44"/>
      <c r="G57" s="44"/>
      <c r="H57" s="44"/>
      <c r="I57" s="44"/>
      <c r="J57" s="44"/>
      <c r="K57" s="44"/>
      <c r="L57" s="44"/>
    </row>
    <row r="58" spans="1:12" ht="22">
      <c r="A58" s="43" t="s">
        <v>32</v>
      </c>
      <c r="B58" s="46"/>
      <c r="C58" s="46"/>
      <c r="D58" s="47"/>
      <c r="E58" s="47"/>
      <c r="F58" s="48"/>
      <c r="G58" s="48"/>
      <c r="H58" s="48"/>
      <c r="I58" s="48"/>
      <c r="J58" s="49"/>
      <c r="K58" s="48"/>
      <c r="L58" s="49"/>
    </row>
    <row r="59" spans="1:12" ht="22">
      <c r="A59" s="43" t="s">
        <v>2</v>
      </c>
      <c r="B59" s="46"/>
      <c r="C59" s="46"/>
      <c r="D59" s="47"/>
      <c r="E59" s="47"/>
      <c r="F59" s="48"/>
      <c r="G59" s="48"/>
      <c r="H59" s="48"/>
      <c r="I59" s="48"/>
      <c r="J59" s="49"/>
      <c r="K59" s="48"/>
      <c r="L59" s="49"/>
    </row>
    <row r="60" spans="1:12">
      <c r="A60" s="50"/>
      <c r="B60" s="50"/>
      <c r="C60" s="50"/>
      <c r="D60" s="51"/>
      <c r="E60" s="51"/>
      <c r="F60" s="52"/>
      <c r="G60" s="52"/>
      <c r="H60" s="52"/>
      <c r="I60" s="52"/>
      <c r="J60" s="53"/>
      <c r="K60" s="54"/>
      <c r="L60" s="53" t="s">
        <v>3</v>
      </c>
    </row>
    <row r="61" spans="1:12">
      <c r="A61" s="50"/>
      <c r="B61" s="50"/>
      <c r="C61" s="50"/>
      <c r="D61" s="51"/>
      <c r="E61" s="51"/>
      <c r="F61" s="159" t="s">
        <v>4</v>
      </c>
      <c r="G61" s="159"/>
      <c r="H61" s="159"/>
      <c r="I61" s="54"/>
      <c r="J61" s="159" t="s">
        <v>5</v>
      </c>
      <c r="K61" s="159"/>
      <c r="L61" s="159"/>
    </row>
    <row r="62" spans="1:12">
      <c r="A62" s="50"/>
      <c r="B62" s="50"/>
      <c r="C62" s="50"/>
      <c r="D62" s="94"/>
      <c r="E62" s="51"/>
      <c r="F62" s="55" t="s">
        <v>7</v>
      </c>
      <c r="G62" s="52"/>
      <c r="H62" s="55" t="s">
        <v>8</v>
      </c>
      <c r="I62" s="56"/>
      <c r="J62" s="55" t="s">
        <v>7</v>
      </c>
      <c r="K62" s="52"/>
      <c r="L62" s="55" t="s">
        <v>8</v>
      </c>
    </row>
    <row r="63" spans="1:12">
      <c r="A63" s="50"/>
      <c r="B63" s="50"/>
      <c r="C63" s="50"/>
      <c r="D63" s="94"/>
      <c r="E63" s="51"/>
      <c r="F63" s="94" t="s">
        <v>9</v>
      </c>
      <c r="G63" s="52"/>
      <c r="H63" s="94" t="s">
        <v>10</v>
      </c>
      <c r="I63" s="56"/>
      <c r="J63" s="94" t="s">
        <v>9</v>
      </c>
      <c r="K63" s="52"/>
      <c r="L63" s="94" t="s">
        <v>10</v>
      </c>
    </row>
    <row r="64" spans="1:12">
      <c r="A64" s="50"/>
      <c r="B64" s="50"/>
      <c r="C64" s="50"/>
      <c r="D64" s="94"/>
      <c r="E64" s="51"/>
      <c r="F64" s="94" t="s">
        <v>11</v>
      </c>
      <c r="G64" s="52"/>
      <c r="H64" s="94"/>
      <c r="I64" s="56"/>
      <c r="J64" s="94" t="s">
        <v>11</v>
      </c>
      <c r="K64" s="52"/>
      <c r="L64" s="94"/>
    </row>
    <row r="65" spans="1:28" ht="22">
      <c r="A65" s="43" t="s">
        <v>49</v>
      </c>
      <c r="D65" s="60"/>
      <c r="E65" s="60"/>
      <c r="F65" s="58"/>
      <c r="G65" s="61"/>
      <c r="H65" s="58"/>
      <c r="I65" s="61"/>
      <c r="K65" s="61"/>
    </row>
    <row r="66" spans="1:28">
      <c r="A66" s="45" t="s">
        <v>50</v>
      </c>
      <c r="D66" s="60"/>
      <c r="E66" s="60"/>
      <c r="F66" s="58"/>
      <c r="G66" s="61"/>
      <c r="H66" s="58"/>
      <c r="I66" s="61"/>
      <c r="K66" s="61"/>
    </row>
    <row r="67" spans="1:28">
      <c r="A67" s="45" t="s">
        <v>51</v>
      </c>
      <c r="E67" s="60"/>
      <c r="F67" s="58"/>
      <c r="G67" s="61"/>
      <c r="H67" s="58"/>
      <c r="I67" s="61"/>
      <c r="K67" s="61"/>
    </row>
    <row r="68" spans="1:28" ht="22" thickBot="1">
      <c r="A68" s="101" t="s">
        <v>52</v>
      </c>
      <c r="D68" s="60"/>
      <c r="E68" s="60"/>
      <c r="F68" s="135">
        <v>383000</v>
      </c>
      <c r="G68" s="68"/>
      <c r="H68" s="135">
        <v>383000</v>
      </c>
      <c r="I68" s="68"/>
      <c r="J68" s="135">
        <v>383000</v>
      </c>
      <c r="K68" s="68"/>
      <c r="L68" s="135">
        <v>383000</v>
      </c>
    </row>
    <row r="69" spans="1:28" ht="22" thickTop="1">
      <c r="A69" s="45" t="s">
        <v>53</v>
      </c>
      <c r="D69" s="60"/>
      <c r="E69" s="60"/>
      <c r="F69" s="134"/>
      <c r="G69" s="68"/>
      <c r="H69" s="134"/>
      <c r="I69" s="68"/>
      <c r="J69" s="134"/>
      <c r="K69" s="68"/>
      <c r="L69" s="134"/>
    </row>
    <row r="70" spans="1:28">
      <c r="A70" s="101" t="s">
        <v>52</v>
      </c>
      <c r="D70" s="60"/>
      <c r="E70" s="60"/>
      <c r="F70" s="134">
        <v>383000</v>
      </c>
      <c r="G70" s="68"/>
      <c r="H70" s="134">
        <v>383000</v>
      </c>
      <c r="I70" s="68"/>
      <c r="J70" s="134">
        <v>383000</v>
      </c>
      <c r="K70" s="68"/>
      <c r="L70" s="134">
        <v>383000</v>
      </c>
    </row>
    <row r="71" spans="1:28">
      <c r="A71" s="101" t="s">
        <v>54</v>
      </c>
      <c r="D71" s="60"/>
      <c r="E71" s="60"/>
      <c r="F71" s="134">
        <v>519673</v>
      </c>
      <c r="G71" s="68"/>
      <c r="H71" s="134">
        <v>519673</v>
      </c>
      <c r="I71" s="68"/>
      <c r="J71" s="134">
        <v>519673</v>
      </c>
      <c r="K71" s="68"/>
      <c r="L71" s="134">
        <v>519673</v>
      </c>
    </row>
    <row r="72" spans="1:28">
      <c r="A72" s="108" t="s">
        <v>55</v>
      </c>
      <c r="D72" s="60"/>
      <c r="E72" s="60"/>
      <c r="F72" s="134"/>
      <c r="G72" s="68"/>
      <c r="H72" s="134"/>
      <c r="I72" s="68"/>
      <c r="J72" s="134"/>
      <c r="K72" s="68"/>
      <c r="L72" s="134"/>
    </row>
    <row r="73" spans="1:28">
      <c r="A73" s="101" t="s">
        <v>56</v>
      </c>
      <c r="D73" s="60"/>
      <c r="E73" s="60"/>
      <c r="F73" s="134">
        <f>Conso!I30</f>
        <v>79100</v>
      </c>
      <c r="G73" s="68"/>
      <c r="H73" s="134">
        <v>78700</v>
      </c>
      <c r="I73" s="68"/>
      <c r="J73" s="134">
        <f>Separate!I22</f>
        <v>38300</v>
      </c>
      <c r="K73" s="68"/>
      <c r="L73" s="134">
        <v>38300</v>
      </c>
    </row>
    <row r="74" spans="1:28">
      <c r="A74" s="108" t="s">
        <v>57</v>
      </c>
      <c r="D74" s="60"/>
      <c r="E74" s="60"/>
      <c r="F74" s="134">
        <f>Conso!K30</f>
        <v>354732</v>
      </c>
      <c r="G74" s="69"/>
      <c r="H74" s="134">
        <v>521851</v>
      </c>
      <c r="I74" s="68"/>
      <c r="J74" s="134">
        <f>Separate!K22</f>
        <v>238849</v>
      </c>
      <c r="K74" s="68"/>
      <c r="L74" s="134">
        <v>371531</v>
      </c>
    </row>
    <row r="75" spans="1:28">
      <c r="A75" s="108" t="s">
        <v>58</v>
      </c>
      <c r="D75" s="60"/>
      <c r="E75" s="60"/>
      <c r="F75" s="70">
        <f>SUM(F70:F74)</f>
        <v>1336505</v>
      </c>
      <c r="G75" s="68"/>
      <c r="H75" s="70">
        <f>SUM(H70:H74)</f>
        <v>1503224</v>
      </c>
      <c r="I75" s="68"/>
      <c r="J75" s="70">
        <f>SUM(J70:J74)</f>
        <v>1179822</v>
      </c>
      <c r="K75" s="68"/>
      <c r="L75" s="70">
        <f>SUM(L70:L74)</f>
        <v>1312504</v>
      </c>
    </row>
    <row r="76" spans="1:28">
      <c r="A76" s="108" t="s">
        <v>59</v>
      </c>
      <c r="D76" s="60"/>
      <c r="E76" s="60"/>
      <c r="F76" s="45"/>
      <c r="G76" s="45"/>
      <c r="H76" s="45"/>
      <c r="I76" s="45"/>
      <c r="J76" s="45"/>
      <c r="K76" s="45"/>
      <c r="L76" s="45"/>
    </row>
    <row r="77" spans="1:28">
      <c r="A77" s="108" t="s">
        <v>60</v>
      </c>
      <c r="D77" s="60"/>
      <c r="E77" s="60"/>
      <c r="F77" s="136">
        <f>147637</f>
        <v>147637</v>
      </c>
      <c r="G77" s="69"/>
      <c r="H77" s="134">
        <v>157895</v>
      </c>
      <c r="I77" s="68"/>
      <c r="J77" s="137">
        <v>0</v>
      </c>
      <c r="K77" s="68"/>
      <c r="L77" s="137">
        <v>0</v>
      </c>
    </row>
    <row r="78" spans="1:28" ht="22">
      <c r="A78" s="107" t="s">
        <v>61</v>
      </c>
      <c r="D78" s="60"/>
      <c r="E78" s="60"/>
      <c r="F78" s="71">
        <f>SUM(F75:F77)</f>
        <v>1484142</v>
      </c>
      <c r="G78" s="68"/>
      <c r="H78" s="71">
        <f>SUM(H75:H77)</f>
        <v>1661119</v>
      </c>
      <c r="I78" s="68"/>
      <c r="J78" s="71">
        <f>SUM(J75:J77)</f>
        <v>1179822</v>
      </c>
      <c r="K78" s="68"/>
      <c r="L78" s="71">
        <f>SUM(L75:L77)</f>
        <v>1312504</v>
      </c>
    </row>
    <row r="79" spans="1:28" ht="22.5" thickBot="1">
      <c r="A79" s="43" t="s">
        <v>62</v>
      </c>
      <c r="D79" s="60"/>
      <c r="E79" s="60"/>
      <c r="F79" s="135">
        <f>SUM(F78,F54)</f>
        <v>1971636</v>
      </c>
      <c r="G79" s="68"/>
      <c r="H79" s="135">
        <f>SUM(H78,H54)</f>
        <v>2319006</v>
      </c>
      <c r="I79" s="68"/>
      <c r="J79" s="135">
        <f>SUM(J78,J54)</f>
        <v>1316639</v>
      </c>
      <c r="K79" s="68"/>
      <c r="L79" s="135">
        <f>SUM(L78,L54)</f>
        <v>1655758</v>
      </c>
    </row>
    <row r="80" spans="1:28" s="72" customFormat="1" ht="24" customHeight="1" thickTop="1">
      <c r="D80" s="73"/>
      <c r="E80" s="73"/>
      <c r="F80" s="99"/>
      <c r="G80" s="74"/>
      <c r="H80" s="99"/>
      <c r="I80" s="74"/>
      <c r="J80" s="99"/>
      <c r="K80" s="74"/>
      <c r="L80" s="99"/>
      <c r="M80" s="156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12">
      <c r="A81" s="45" t="s">
        <v>31</v>
      </c>
      <c r="D81" s="60"/>
      <c r="E81" s="60"/>
      <c r="F81" s="61"/>
      <c r="G81" s="61"/>
      <c r="H81" s="61"/>
      <c r="I81" s="61"/>
      <c r="J81" s="56"/>
      <c r="K81" s="61"/>
      <c r="L81" s="56"/>
    </row>
    <row r="82" spans="1:12" ht="18" customHeight="1">
      <c r="D82" s="60"/>
      <c r="E82" s="60"/>
      <c r="F82" s="75"/>
      <c r="G82" s="61"/>
      <c r="H82" s="75"/>
      <c r="I82" s="61"/>
      <c r="J82" s="75"/>
      <c r="K82" s="61"/>
      <c r="L82" s="75"/>
    </row>
    <row r="83" spans="1:12" ht="25.5" customHeight="1">
      <c r="A83" s="76"/>
      <c r="B83" s="76"/>
      <c r="C83" s="76"/>
      <c r="D83" s="76"/>
      <c r="E83" s="60"/>
      <c r="F83" s="61"/>
      <c r="G83" s="61"/>
      <c r="H83" s="61"/>
      <c r="I83" s="61"/>
      <c r="J83" s="56"/>
      <c r="K83" s="61"/>
    </row>
    <row r="84" spans="1:12" ht="15" customHeight="1">
      <c r="D84" s="60"/>
      <c r="E84" s="60"/>
      <c r="F84" s="61"/>
      <c r="G84" s="61"/>
      <c r="H84" s="61"/>
      <c r="I84" s="61"/>
      <c r="J84" s="56"/>
      <c r="K84" s="61"/>
    </row>
    <row r="85" spans="1:12">
      <c r="D85" s="45"/>
      <c r="F85" s="45" t="s">
        <v>63</v>
      </c>
    </row>
    <row r="86" spans="1:12" ht="22.5" customHeight="1">
      <c r="A86" s="76"/>
      <c r="B86" s="76"/>
      <c r="C86" s="76"/>
      <c r="D86" s="76"/>
      <c r="E86" s="45"/>
      <c r="F86" s="58"/>
      <c r="G86" s="58"/>
      <c r="H86" s="58"/>
      <c r="I86" s="58"/>
      <c r="K86" s="58"/>
    </row>
  </sheetData>
  <mergeCells count="6">
    <mergeCell ref="F34:H34"/>
    <mergeCell ref="J34:L34"/>
    <mergeCell ref="F5:H5"/>
    <mergeCell ref="J5:L5"/>
    <mergeCell ref="F61:H61"/>
    <mergeCell ref="J61:L61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  <ignoredErrors>
    <ignoredError sqref="H53:L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18"/>
  <sheetViews>
    <sheetView showGridLines="0" view="pageBreakPreview" topLeftCell="A81" zoomScale="70" zoomScaleNormal="60" zoomScaleSheetLayoutView="70" workbookViewId="0">
      <selection activeCell="J108" sqref="J108"/>
    </sheetView>
  </sheetViews>
  <sheetFormatPr defaultColWidth="12.7265625" defaultRowHeight="21.65" customHeight="1"/>
  <cols>
    <col min="1" max="1" width="16.26953125" style="145" customWidth="1"/>
    <col min="2" max="2" width="14.7265625" style="145" customWidth="1"/>
    <col min="3" max="3" width="15.26953125" style="145" customWidth="1"/>
    <col min="4" max="4" width="7.453125" style="146" customWidth="1"/>
    <col min="5" max="5" width="1.7265625" style="146" customWidth="1"/>
    <col min="6" max="6" width="13.453125" style="9" customWidth="1"/>
    <col min="7" max="7" width="1.26953125" style="9" customWidth="1"/>
    <col min="8" max="8" width="13.453125" style="9" customWidth="1"/>
    <col min="9" max="9" width="1.26953125" style="9" customWidth="1"/>
    <col min="10" max="10" width="13.453125" style="8" customWidth="1"/>
    <col min="11" max="11" width="1.26953125" style="9" customWidth="1"/>
    <col min="12" max="12" width="13.453125" style="8" customWidth="1"/>
    <col min="13" max="13" width="0.54296875" style="145" customWidth="1"/>
    <col min="14" max="14" width="13.453125" style="145" bestFit="1" customWidth="1"/>
    <col min="15" max="15" width="13.453125" customWidth="1"/>
    <col min="16" max="16" width="1.26953125" customWidth="1"/>
    <col min="17" max="17" width="13.453125" customWidth="1"/>
    <col min="18" max="18" width="1.26953125" customWidth="1"/>
    <col min="19" max="19" width="13.453125" customWidth="1"/>
    <col min="20" max="20" width="1.26953125" customWidth="1"/>
    <col min="21" max="21" width="13.453125" customWidth="1"/>
    <col min="30" max="16384" width="12.7265625" style="145"/>
  </cols>
  <sheetData>
    <row r="1" spans="1:12" ht="21.65" customHeight="1">
      <c r="L1" s="18" t="s">
        <v>64</v>
      </c>
    </row>
    <row r="2" spans="1:12" ht="21.65" customHeight="1">
      <c r="A2" s="157" t="s">
        <v>0</v>
      </c>
      <c r="B2" s="157"/>
      <c r="C2" s="157"/>
      <c r="D2" s="157"/>
      <c r="E2" s="157"/>
      <c r="F2" s="144"/>
      <c r="G2" s="1"/>
      <c r="H2" s="144"/>
      <c r="I2" s="1"/>
      <c r="J2" s="144"/>
      <c r="K2" s="1"/>
      <c r="L2" s="144"/>
    </row>
    <row r="3" spans="1:12" ht="21.65" customHeight="1">
      <c r="A3" s="157" t="s">
        <v>65</v>
      </c>
      <c r="B3" s="157"/>
      <c r="C3" s="157"/>
      <c r="D3" s="19"/>
      <c r="E3" s="19"/>
      <c r="F3" s="143"/>
      <c r="G3" s="20"/>
      <c r="H3" s="143"/>
      <c r="I3" s="20"/>
      <c r="J3" s="143"/>
      <c r="K3" s="20"/>
      <c r="L3" s="143"/>
    </row>
    <row r="4" spans="1:12" ht="21.65" customHeight="1">
      <c r="A4" s="157" t="s">
        <v>66</v>
      </c>
      <c r="B4" s="157"/>
      <c r="C4" s="157"/>
      <c r="D4" s="19"/>
      <c r="E4" s="19"/>
      <c r="F4" s="20"/>
      <c r="G4" s="20"/>
      <c r="H4" s="20"/>
      <c r="I4" s="20"/>
      <c r="J4" s="20"/>
      <c r="K4" s="20"/>
      <c r="L4" s="20"/>
    </row>
    <row r="5" spans="1:12" ht="21.65" customHeight="1">
      <c r="A5" s="2"/>
      <c r="B5" s="2"/>
      <c r="C5" s="2"/>
      <c r="D5" s="3"/>
      <c r="E5" s="3"/>
      <c r="F5" s="4"/>
      <c r="G5" s="4"/>
      <c r="H5" s="4"/>
      <c r="I5" s="4"/>
      <c r="J5" s="5"/>
      <c r="K5" s="6"/>
      <c r="L5" s="5" t="s">
        <v>3</v>
      </c>
    </row>
    <row r="6" spans="1:12" ht="21.65" customHeight="1">
      <c r="A6" s="2"/>
      <c r="B6" s="2"/>
      <c r="C6" s="2"/>
      <c r="D6" s="3"/>
      <c r="E6" s="14"/>
      <c r="F6" s="160" t="s">
        <v>4</v>
      </c>
      <c r="G6" s="160"/>
      <c r="H6" s="160"/>
      <c r="I6" s="14"/>
      <c r="J6" s="160" t="s">
        <v>5</v>
      </c>
      <c r="K6" s="160"/>
      <c r="L6" s="160"/>
    </row>
    <row r="7" spans="1:12" ht="21.65" customHeight="1">
      <c r="A7" s="2"/>
      <c r="B7" s="2"/>
      <c r="C7" s="2"/>
      <c r="D7" s="93" t="s">
        <v>6</v>
      </c>
      <c r="E7" s="3"/>
      <c r="F7" s="22" t="s">
        <v>67</v>
      </c>
      <c r="G7" s="23"/>
      <c r="H7" s="22" t="s">
        <v>68</v>
      </c>
      <c r="I7" s="3"/>
      <c r="J7" s="22" t="s">
        <v>67</v>
      </c>
      <c r="K7" s="23"/>
      <c r="L7" s="22" t="s">
        <v>68</v>
      </c>
    </row>
    <row r="8" spans="1:12" ht="21.65" customHeight="1">
      <c r="A8" s="157" t="s">
        <v>69</v>
      </c>
      <c r="D8" s="10"/>
      <c r="E8" s="10"/>
      <c r="F8" s="12"/>
      <c r="G8" s="12"/>
      <c r="H8" s="12"/>
      <c r="I8" s="12"/>
      <c r="J8" s="11"/>
      <c r="K8" s="12"/>
    </row>
    <row r="9" spans="1:12" ht="21.65" customHeight="1">
      <c r="A9" s="13" t="s">
        <v>70</v>
      </c>
      <c r="D9" s="10"/>
      <c r="E9" s="10"/>
      <c r="F9" s="147">
        <v>672804</v>
      </c>
      <c r="G9" s="15"/>
      <c r="H9" s="147">
        <v>693037</v>
      </c>
      <c r="I9" s="149"/>
      <c r="J9" s="147">
        <v>240486</v>
      </c>
      <c r="K9" s="149"/>
      <c r="L9" s="147">
        <v>285576</v>
      </c>
    </row>
    <row r="10" spans="1:12" ht="21.65" customHeight="1">
      <c r="A10" s="13" t="s">
        <v>71</v>
      </c>
      <c r="D10" s="24">
        <v>7.2</v>
      </c>
      <c r="E10" s="10"/>
      <c r="F10" s="147">
        <v>48</v>
      </c>
      <c r="G10" s="15"/>
      <c r="H10" s="147">
        <v>44</v>
      </c>
      <c r="I10" s="149"/>
      <c r="J10" s="147">
        <v>36880</v>
      </c>
      <c r="K10" s="149"/>
      <c r="L10" s="147">
        <v>103244</v>
      </c>
    </row>
    <row r="11" spans="1:12" ht="21.65" customHeight="1">
      <c r="A11" s="13" t="s">
        <v>72</v>
      </c>
      <c r="D11" s="10"/>
      <c r="E11" s="10"/>
      <c r="F11" s="141">
        <v>6112</v>
      </c>
      <c r="G11" s="15"/>
      <c r="H11" s="141">
        <v>12265</v>
      </c>
      <c r="I11" s="149"/>
      <c r="J11" s="141">
        <v>6078</v>
      </c>
      <c r="K11" s="149"/>
      <c r="L11" s="141">
        <v>9816</v>
      </c>
    </row>
    <row r="12" spans="1:12" ht="21.65" customHeight="1">
      <c r="A12" s="157" t="s">
        <v>73</v>
      </c>
      <c r="D12" s="10"/>
      <c r="E12" s="10"/>
      <c r="F12" s="141">
        <f>SUM(F9:F11)</f>
        <v>678964</v>
      </c>
      <c r="G12" s="15"/>
      <c r="H12" s="141">
        <f>SUM(H9:H11)</f>
        <v>705346</v>
      </c>
      <c r="I12" s="149"/>
      <c r="J12" s="141">
        <f>SUM(J9:J11)</f>
        <v>283444</v>
      </c>
      <c r="K12" s="149"/>
      <c r="L12" s="141">
        <f>SUM(L9:L11)</f>
        <v>398636</v>
      </c>
    </row>
    <row r="13" spans="1:12" ht="21.65" customHeight="1">
      <c r="A13" s="157" t="s">
        <v>74</v>
      </c>
      <c r="D13" s="10"/>
      <c r="E13" s="10"/>
      <c r="F13" s="147"/>
      <c r="G13" s="15"/>
      <c r="H13" s="147"/>
      <c r="I13" s="149"/>
      <c r="J13" s="147"/>
      <c r="K13" s="149"/>
      <c r="L13" s="147"/>
    </row>
    <row r="14" spans="1:12" ht="21.65" customHeight="1">
      <c r="A14" s="13" t="s">
        <v>75</v>
      </c>
      <c r="D14" s="10"/>
      <c r="E14" s="10"/>
      <c r="F14" s="147">
        <v>594776</v>
      </c>
      <c r="G14" s="15"/>
      <c r="H14" s="147">
        <v>570294</v>
      </c>
      <c r="I14" s="149"/>
      <c r="J14" s="147">
        <v>230331</v>
      </c>
      <c r="K14" s="149"/>
      <c r="L14" s="147">
        <v>229978</v>
      </c>
    </row>
    <row r="15" spans="1:12" ht="21.65" customHeight="1">
      <c r="A15" s="13" t="s">
        <v>76</v>
      </c>
      <c r="D15" s="10"/>
      <c r="E15" s="10"/>
      <c r="F15" s="147">
        <f>15151+1</f>
        <v>15152</v>
      </c>
      <c r="G15" s="15"/>
      <c r="H15" s="147">
        <v>13800</v>
      </c>
      <c r="I15" s="149"/>
      <c r="J15" s="147">
        <v>8463</v>
      </c>
      <c r="K15" s="149"/>
      <c r="L15" s="147">
        <v>8001</v>
      </c>
    </row>
    <row r="16" spans="1:12" ht="21.65" customHeight="1">
      <c r="A16" s="13" t="s">
        <v>77</v>
      </c>
      <c r="D16" s="10"/>
      <c r="E16" s="10"/>
      <c r="F16" s="141">
        <v>26977</v>
      </c>
      <c r="G16" s="15"/>
      <c r="H16" s="141">
        <v>26945</v>
      </c>
      <c r="I16" s="149"/>
      <c r="J16" s="141">
        <v>13278</v>
      </c>
      <c r="K16" s="149"/>
      <c r="L16" s="141">
        <v>13066</v>
      </c>
    </row>
    <row r="17" spans="1:12" ht="21.65" customHeight="1">
      <c r="A17" s="157" t="s">
        <v>78</v>
      </c>
      <c r="D17" s="10"/>
      <c r="E17" s="10"/>
      <c r="F17" s="141">
        <f>SUM(F14:F16)</f>
        <v>636905</v>
      </c>
      <c r="G17" s="15"/>
      <c r="H17" s="141">
        <f>SUM(H14:H16)</f>
        <v>611039</v>
      </c>
      <c r="I17" s="149"/>
      <c r="J17" s="141">
        <f>SUM(J14:J16)</f>
        <v>252072</v>
      </c>
      <c r="K17" s="149"/>
      <c r="L17" s="141">
        <f>SUM(L14:L16)</f>
        <v>251045</v>
      </c>
    </row>
    <row r="18" spans="1:12" ht="21.65" customHeight="1">
      <c r="A18" s="157" t="s">
        <v>79</v>
      </c>
      <c r="D18" s="10"/>
      <c r="E18" s="10"/>
      <c r="F18" s="148">
        <f>SUM(F12-F17)</f>
        <v>42059</v>
      </c>
      <c r="G18" s="15"/>
      <c r="H18" s="148">
        <f>SUM(H12-H17)</f>
        <v>94307</v>
      </c>
      <c r="I18" s="149"/>
      <c r="J18" s="148">
        <f>SUM(J12-J17)</f>
        <v>31372</v>
      </c>
      <c r="K18" s="149"/>
      <c r="L18" s="148">
        <f>SUM(L12-L17)</f>
        <v>147591</v>
      </c>
    </row>
    <row r="19" spans="1:12" ht="21.65" customHeight="1">
      <c r="A19" s="13" t="s">
        <v>80</v>
      </c>
      <c r="D19" s="24">
        <v>6.2</v>
      </c>
      <c r="E19" s="10"/>
      <c r="F19" s="148">
        <v>648</v>
      </c>
      <c r="G19" s="17"/>
      <c r="H19" s="148">
        <v>461</v>
      </c>
      <c r="I19" s="25"/>
      <c r="J19" s="148">
        <v>0</v>
      </c>
      <c r="K19" s="25"/>
      <c r="L19" s="148">
        <v>0</v>
      </c>
    </row>
    <row r="20" spans="1:12" ht="21.65" customHeight="1">
      <c r="A20" s="13" t="s">
        <v>81</v>
      </c>
      <c r="D20" s="10"/>
      <c r="E20" s="10"/>
      <c r="F20" s="141">
        <v>-1572</v>
      </c>
      <c r="G20" s="17"/>
      <c r="H20" s="141">
        <v>-657</v>
      </c>
      <c r="I20" s="25"/>
      <c r="J20" s="141">
        <v>-542</v>
      </c>
      <c r="K20" s="25"/>
      <c r="L20" s="141">
        <v>-107</v>
      </c>
    </row>
    <row r="21" spans="1:12" ht="21.65" customHeight="1">
      <c r="A21" s="157" t="s">
        <v>82</v>
      </c>
      <c r="D21" s="10"/>
      <c r="E21" s="10"/>
      <c r="F21" s="148">
        <f>SUM(F18:F20)</f>
        <v>41135</v>
      </c>
      <c r="G21" s="15"/>
      <c r="H21" s="148">
        <f>SUM(H18:H20)</f>
        <v>94111</v>
      </c>
      <c r="I21" s="149"/>
      <c r="J21" s="148">
        <f>SUM(J18:J20)</f>
        <v>30830</v>
      </c>
      <c r="K21" s="149"/>
      <c r="L21" s="148">
        <f>SUM(L18:L20)</f>
        <v>147484</v>
      </c>
    </row>
    <row r="22" spans="1:12" ht="21.65" customHeight="1">
      <c r="A22" s="13" t="s">
        <v>83</v>
      </c>
      <c r="D22" s="10">
        <v>11</v>
      </c>
      <c r="E22" s="10"/>
      <c r="F22" s="141">
        <f>-8310+1</f>
        <v>-8309</v>
      </c>
      <c r="G22" s="15"/>
      <c r="H22" s="141">
        <v>-18389</v>
      </c>
      <c r="I22" s="149"/>
      <c r="J22" s="141">
        <v>1099</v>
      </c>
      <c r="K22" s="149"/>
      <c r="L22" s="141">
        <v>-8688</v>
      </c>
    </row>
    <row r="23" spans="1:12" ht="21.65" customHeight="1">
      <c r="A23" s="158" t="s">
        <v>84</v>
      </c>
      <c r="D23" s="10"/>
      <c r="E23" s="10"/>
      <c r="F23" s="16">
        <f>SUM(F21:F22)</f>
        <v>32826</v>
      </c>
      <c r="G23" s="15"/>
      <c r="H23" s="16">
        <f>SUM(H21:H22)</f>
        <v>75722</v>
      </c>
      <c r="I23" s="149"/>
      <c r="J23" s="16">
        <f>SUM(J21:J22)</f>
        <v>31929</v>
      </c>
      <c r="K23" s="149"/>
      <c r="L23" s="16">
        <f>SUM(L21:L22)</f>
        <v>138796</v>
      </c>
    </row>
    <row r="24" spans="1:12" ht="21.65" customHeight="1">
      <c r="A24" s="158"/>
      <c r="D24" s="10"/>
      <c r="E24" s="10"/>
      <c r="F24" s="148"/>
      <c r="G24" s="15"/>
      <c r="H24" s="148"/>
      <c r="I24" s="149"/>
      <c r="J24" s="148"/>
      <c r="K24" s="149"/>
      <c r="L24" s="148"/>
    </row>
    <row r="25" spans="1:12" ht="21.65" customHeight="1">
      <c r="A25" s="158" t="s">
        <v>85</v>
      </c>
      <c r="D25" s="10"/>
      <c r="E25" s="10"/>
      <c r="F25" s="148"/>
      <c r="G25" s="15"/>
      <c r="H25" s="148"/>
      <c r="I25" s="149"/>
      <c r="J25" s="148"/>
      <c r="K25" s="149"/>
      <c r="L25" s="148"/>
    </row>
    <row r="26" spans="1:12" ht="21.65" customHeight="1" thickBot="1">
      <c r="A26" s="13" t="s">
        <v>86</v>
      </c>
      <c r="D26" s="10"/>
      <c r="E26" s="10"/>
      <c r="F26" s="148">
        <f>+F23-F27</f>
        <v>18910</v>
      </c>
      <c r="G26" s="15"/>
      <c r="H26" s="148">
        <f>+H23-H27</f>
        <v>64735</v>
      </c>
      <c r="I26" s="149"/>
      <c r="J26" s="138">
        <f>+J23</f>
        <v>31929</v>
      </c>
      <c r="K26" s="149"/>
      <c r="L26" s="138">
        <f>+L23</f>
        <v>138796</v>
      </c>
    </row>
    <row r="27" spans="1:12" ht="21.65" customHeight="1" thickTop="1">
      <c r="A27" s="13" t="s">
        <v>87</v>
      </c>
      <c r="D27" s="10"/>
      <c r="E27" s="10"/>
      <c r="F27" s="148">
        <v>13916</v>
      </c>
      <c r="G27" s="15"/>
      <c r="H27" s="148">
        <v>10987</v>
      </c>
      <c r="I27" s="149"/>
      <c r="J27" s="148"/>
      <c r="K27" s="149"/>
      <c r="L27" s="148"/>
    </row>
    <row r="28" spans="1:12" ht="21.65" customHeight="1" thickBot="1">
      <c r="A28" s="13"/>
      <c r="D28" s="10"/>
      <c r="E28" s="10"/>
      <c r="F28" s="26">
        <f>SUM(F26:F27)</f>
        <v>32826</v>
      </c>
      <c r="G28" s="15"/>
      <c r="H28" s="26">
        <f>SUM(H26:H27)</f>
        <v>75722</v>
      </c>
      <c r="I28" s="149"/>
      <c r="J28" s="148"/>
      <c r="K28" s="149"/>
      <c r="L28" s="148"/>
    </row>
    <row r="29" spans="1:12" ht="21.65" customHeight="1" thickTop="1">
      <c r="A29" s="158" t="s">
        <v>88</v>
      </c>
      <c r="D29" s="10">
        <v>12</v>
      </c>
      <c r="E29" s="10"/>
      <c r="F29" s="14"/>
      <c r="G29" s="12"/>
      <c r="H29" s="14"/>
      <c r="J29" s="14"/>
      <c r="L29" s="14"/>
    </row>
    <row r="30" spans="1:12" ht="21.65" customHeight="1">
      <c r="A30" s="13" t="s">
        <v>89</v>
      </c>
      <c r="D30" s="145"/>
      <c r="E30" s="10"/>
      <c r="F30" s="8"/>
      <c r="G30" s="12"/>
      <c r="H30" s="8"/>
    </row>
    <row r="31" spans="1:12" ht="21.65" customHeight="1" thickBot="1">
      <c r="A31" s="13" t="s">
        <v>90</v>
      </c>
      <c r="D31" s="10"/>
      <c r="E31" s="10"/>
      <c r="F31" s="28">
        <f>+F26/(F33/1000)</f>
        <v>4.9373368146214097E-2</v>
      </c>
      <c r="G31" s="29"/>
      <c r="H31" s="28">
        <f>+H26/(H33/1000)</f>
        <v>0.16902088772845952</v>
      </c>
      <c r="I31" s="30"/>
      <c r="J31" s="28">
        <f>+J26/(J33/1000)</f>
        <v>8.3365535248041772E-2</v>
      </c>
      <c r="K31" s="30"/>
      <c r="L31" s="28">
        <f>+L26/(L33/1000)</f>
        <v>0.3623916449086162</v>
      </c>
    </row>
    <row r="32" spans="1:12" ht="21.65" customHeight="1" thickTop="1">
      <c r="A32" s="27"/>
      <c r="D32" s="10"/>
      <c r="E32" s="10"/>
      <c r="F32" s="148"/>
      <c r="G32" s="15"/>
      <c r="H32" s="148"/>
      <c r="I32" s="149"/>
      <c r="J32" s="148"/>
      <c r="K32" s="149"/>
      <c r="L32" s="148"/>
    </row>
    <row r="33" spans="1:13" ht="21.65" customHeight="1" thickBot="1">
      <c r="A33" s="13" t="s">
        <v>91</v>
      </c>
      <c r="D33" s="10"/>
      <c r="E33" s="10"/>
      <c r="F33" s="138">
        <v>383000000</v>
      </c>
      <c r="G33" s="15"/>
      <c r="H33" s="138">
        <v>383000000</v>
      </c>
      <c r="I33" s="149"/>
      <c r="J33" s="138">
        <v>383000000</v>
      </c>
      <c r="K33" s="149"/>
      <c r="L33" s="138">
        <v>383000000</v>
      </c>
    </row>
    <row r="34" spans="1:13" ht="21.65" customHeight="1" thickTop="1">
      <c r="A34" s="13"/>
      <c r="D34" s="10"/>
      <c r="E34" s="10"/>
      <c r="F34" s="148"/>
      <c r="G34" s="15"/>
      <c r="H34" s="148"/>
      <c r="I34" s="149"/>
      <c r="J34" s="12"/>
      <c r="K34" s="12"/>
      <c r="L34" s="12"/>
    </row>
    <row r="35" spans="1:13" ht="21.65" customHeight="1">
      <c r="A35" s="45" t="s">
        <v>31</v>
      </c>
      <c r="D35" s="10"/>
      <c r="E35" s="10"/>
      <c r="F35" s="12"/>
      <c r="G35" s="12"/>
      <c r="H35" s="12"/>
      <c r="I35" s="12"/>
      <c r="J35" s="12"/>
      <c r="K35" s="12"/>
      <c r="L35" s="12"/>
    </row>
    <row r="36" spans="1:13" ht="21.65" customHeight="1">
      <c r="L36" s="18" t="s">
        <v>64</v>
      </c>
    </row>
    <row r="37" spans="1:13" ht="21.65" customHeight="1">
      <c r="A37" s="157" t="s">
        <v>0</v>
      </c>
      <c r="B37" s="157"/>
      <c r="C37" s="157"/>
      <c r="D37" s="157"/>
      <c r="E37" s="157"/>
      <c r="F37" s="1"/>
      <c r="G37" s="1"/>
      <c r="H37" s="1"/>
      <c r="I37" s="1"/>
      <c r="J37" s="1"/>
      <c r="K37" s="1"/>
      <c r="L37" s="1"/>
    </row>
    <row r="38" spans="1:13" ht="21.65" customHeight="1">
      <c r="A38" s="157" t="s">
        <v>92</v>
      </c>
      <c r="B38" s="157"/>
      <c r="C38" s="157"/>
      <c r="D38" s="19"/>
      <c r="E38" s="19"/>
      <c r="F38" s="20"/>
      <c r="G38" s="20"/>
      <c r="H38" s="20"/>
      <c r="I38" s="20"/>
      <c r="J38" s="1"/>
      <c r="K38" s="20"/>
      <c r="L38" s="1"/>
    </row>
    <row r="39" spans="1:13" ht="21.65" customHeight="1">
      <c r="A39" s="157" t="s">
        <v>66</v>
      </c>
      <c r="B39" s="157"/>
      <c r="C39" s="157"/>
      <c r="D39" s="19"/>
      <c r="E39" s="19"/>
      <c r="F39" s="20"/>
      <c r="G39" s="20"/>
      <c r="H39" s="20"/>
      <c r="I39" s="20"/>
      <c r="J39" s="1"/>
      <c r="K39" s="20"/>
      <c r="L39" s="1"/>
    </row>
    <row r="40" spans="1:13" ht="21.65" customHeight="1">
      <c r="A40" s="103"/>
      <c r="B40" s="2"/>
      <c r="C40" s="2"/>
      <c r="D40" s="3"/>
      <c r="E40" s="3"/>
      <c r="F40" s="4"/>
      <c r="G40" s="4"/>
      <c r="H40" s="4"/>
      <c r="I40" s="4"/>
      <c r="J40" s="5"/>
      <c r="K40" s="6"/>
      <c r="L40" s="5" t="s">
        <v>3</v>
      </c>
    </row>
    <row r="41" spans="1:13" ht="21.65" customHeight="1">
      <c r="A41" s="103" t="s">
        <v>93</v>
      </c>
      <c r="B41" s="2"/>
      <c r="C41" s="2"/>
      <c r="D41" s="3"/>
      <c r="E41" s="14"/>
      <c r="F41" s="160" t="s">
        <v>4</v>
      </c>
      <c r="G41" s="160"/>
      <c r="H41" s="160"/>
      <c r="I41" s="14"/>
      <c r="J41" s="160" t="s">
        <v>5</v>
      </c>
      <c r="K41" s="160"/>
      <c r="L41" s="160"/>
    </row>
    <row r="42" spans="1:13" ht="21.65" customHeight="1">
      <c r="A42" s="2"/>
      <c r="B42" s="2"/>
      <c r="C42" s="2"/>
      <c r="D42" s="10"/>
      <c r="E42" s="3"/>
      <c r="F42" s="22" t="s">
        <v>67</v>
      </c>
      <c r="G42" s="23"/>
      <c r="H42" s="22" t="s">
        <v>68</v>
      </c>
      <c r="I42" s="3"/>
      <c r="J42" s="22" t="s">
        <v>67</v>
      </c>
      <c r="K42" s="23"/>
      <c r="L42" s="22" t="s">
        <v>68</v>
      </c>
    </row>
    <row r="43" spans="1:13" ht="21.65" customHeight="1">
      <c r="A43" s="158" t="s">
        <v>84</v>
      </c>
      <c r="D43" s="10"/>
      <c r="E43" s="10"/>
      <c r="F43" s="16">
        <f>+F23</f>
        <v>32826</v>
      </c>
      <c r="G43" s="15"/>
      <c r="H43" s="16">
        <f>+H23</f>
        <v>75722</v>
      </c>
      <c r="I43" s="149"/>
      <c r="J43" s="16">
        <f>+J23</f>
        <v>31929</v>
      </c>
      <c r="K43" s="149"/>
      <c r="L43" s="16">
        <f>+L23</f>
        <v>138796</v>
      </c>
      <c r="M43" s="149"/>
    </row>
    <row r="44" spans="1:13" ht="21.65" customHeight="1">
      <c r="D44" s="10"/>
      <c r="E44" s="10"/>
      <c r="F44" s="12"/>
      <c r="G44" s="12"/>
      <c r="H44" s="12"/>
      <c r="I44" s="12"/>
      <c r="J44" s="12"/>
      <c r="K44" s="12"/>
      <c r="L44" s="12"/>
      <c r="M44" s="12"/>
    </row>
    <row r="45" spans="1:13" ht="21.65" customHeight="1">
      <c r="A45" s="158" t="s">
        <v>94</v>
      </c>
      <c r="D45" s="10"/>
      <c r="E45" s="10"/>
      <c r="F45" s="148"/>
      <c r="G45" s="17"/>
      <c r="H45" s="148"/>
      <c r="I45" s="25"/>
      <c r="J45" s="148"/>
      <c r="K45" s="25"/>
      <c r="L45" s="148"/>
      <c r="M45" s="149"/>
    </row>
    <row r="46" spans="1:13" ht="21.65" customHeight="1">
      <c r="A46" s="158" t="s">
        <v>95</v>
      </c>
      <c r="D46" s="10"/>
      <c r="E46" s="10"/>
      <c r="F46" s="141">
        <v>0</v>
      </c>
      <c r="G46" s="15"/>
      <c r="H46" s="141">
        <v>0</v>
      </c>
      <c r="I46" s="149"/>
      <c r="J46" s="141">
        <v>0</v>
      </c>
      <c r="K46" s="149"/>
      <c r="L46" s="141">
        <v>0</v>
      </c>
      <c r="M46" s="149"/>
    </row>
    <row r="47" spans="1:13" ht="21.65" customHeight="1">
      <c r="A47" s="27"/>
      <c r="D47" s="10"/>
      <c r="E47" s="10"/>
      <c r="F47" s="148"/>
      <c r="G47" s="15"/>
      <c r="H47" s="148"/>
      <c r="I47" s="149"/>
      <c r="J47" s="148"/>
      <c r="K47" s="149"/>
      <c r="L47" s="148"/>
      <c r="M47" s="149"/>
    </row>
    <row r="48" spans="1:13" ht="21.65" customHeight="1" thickBot="1">
      <c r="A48" s="77" t="s">
        <v>96</v>
      </c>
      <c r="D48" s="95"/>
      <c r="E48" s="96"/>
      <c r="F48" s="97">
        <f>SUM(F43,F46)</f>
        <v>32826</v>
      </c>
      <c r="G48" s="98"/>
      <c r="H48" s="97">
        <f>SUM(H43,H46)</f>
        <v>75722</v>
      </c>
      <c r="I48" s="98"/>
      <c r="J48" s="97">
        <f>SUM(J43,J46)</f>
        <v>31929</v>
      </c>
      <c r="K48" s="98"/>
      <c r="L48" s="97">
        <f>SUM(L43,L46)</f>
        <v>138796</v>
      </c>
      <c r="M48" s="98"/>
    </row>
    <row r="49" spans="1:13" ht="21.65" customHeight="1" thickTop="1">
      <c r="A49" s="27"/>
      <c r="D49" s="10"/>
      <c r="E49" s="10"/>
      <c r="F49" s="148"/>
      <c r="G49" s="15"/>
      <c r="H49" s="148"/>
      <c r="I49" s="149"/>
      <c r="J49" s="148"/>
      <c r="K49" s="149"/>
      <c r="L49" s="148"/>
      <c r="M49" s="149"/>
    </row>
    <row r="50" spans="1:13" ht="21.65" customHeight="1">
      <c r="A50" s="158" t="s">
        <v>97</v>
      </c>
      <c r="D50" s="10"/>
      <c r="E50" s="10"/>
      <c r="F50" s="148"/>
      <c r="G50" s="15"/>
      <c r="H50" s="148"/>
      <c r="I50" s="149"/>
      <c r="J50" s="148"/>
      <c r="K50" s="149"/>
      <c r="L50" s="148"/>
      <c r="M50" s="149"/>
    </row>
    <row r="51" spans="1:13" ht="21.65" customHeight="1" thickBot="1">
      <c r="A51" s="13" t="s">
        <v>86</v>
      </c>
      <c r="D51" s="10"/>
      <c r="E51" s="10"/>
      <c r="F51" s="148">
        <f>+F48-F52</f>
        <v>18910</v>
      </c>
      <c r="G51" s="15"/>
      <c r="H51" s="148">
        <f>+H48-H52</f>
        <v>64735</v>
      </c>
      <c r="I51" s="149"/>
      <c r="J51" s="138">
        <f>+J26</f>
        <v>31929</v>
      </c>
      <c r="K51" s="149"/>
      <c r="L51" s="138">
        <f>+L26</f>
        <v>138796</v>
      </c>
      <c r="M51" s="149"/>
    </row>
    <row r="52" spans="1:13" ht="21.65" customHeight="1" thickTop="1">
      <c r="A52" s="13" t="s">
        <v>87</v>
      </c>
      <c r="D52" s="10"/>
      <c r="E52" s="10"/>
      <c r="F52" s="148">
        <f>+F27</f>
        <v>13916</v>
      </c>
      <c r="G52" s="15"/>
      <c r="H52" s="148">
        <v>10987</v>
      </c>
      <c r="I52" s="149"/>
      <c r="J52" s="148"/>
      <c r="K52" s="149"/>
      <c r="L52" s="148"/>
    </row>
    <row r="53" spans="1:13" ht="21.65" customHeight="1" thickBot="1">
      <c r="A53" s="77" t="s">
        <v>96</v>
      </c>
      <c r="D53" s="10"/>
      <c r="E53" s="10"/>
      <c r="F53" s="26">
        <f>SUM(F51:F52)</f>
        <v>32826</v>
      </c>
      <c r="G53" s="15"/>
      <c r="H53" s="26">
        <f>SUM(H51:H52)</f>
        <v>75722</v>
      </c>
      <c r="I53" s="149"/>
      <c r="J53" s="148"/>
      <c r="K53" s="149"/>
      <c r="L53" s="148"/>
    </row>
    <row r="54" spans="1:13" ht="21.65" customHeight="1" thickTop="1">
      <c r="A54" s="77"/>
      <c r="D54" s="10"/>
      <c r="E54" s="10"/>
      <c r="F54" s="148"/>
      <c r="G54" s="15"/>
      <c r="H54" s="148"/>
      <c r="I54" s="149"/>
      <c r="J54" s="148"/>
      <c r="K54" s="149"/>
      <c r="L54" s="148"/>
    </row>
    <row r="55" spans="1:13" ht="21.65" customHeight="1">
      <c r="A55" s="45" t="s">
        <v>31</v>
      </c>
      <c r="F55" s="13"/>
      <c r="G55" s="13"/>
      <c r="H55" s="13"/>
      <c r="I55" s="13"/>
      <c r="J55" s="13"/>
      <c r="K55" s="13"/>
      <c r="L55" s="13"/>
    </row>
    <row r="56" spans="1:13" ht="21.65" customHeight="1">
      <c r="L56" s="18" t="s">
        <v>64</v>
      </c>
    </row>
    <row r="57" spans="1:13" ht="21.65" customHeight="1">
      <c r="A57" s="157" t="s">
        <v>0</v>
      </c>
      <c r="B57" s="157"/>
      <c r="C57" s="157"/>
      <c r="D57" s="157"/>
      <c r="E57" s="157"/>
      <c r="F57" s="144"/>
      <c r="G57" s="1"/>
      <c r="H57" s="144"/>
      <c r="I57" s="1"/>
      <c r="J57" s="144"/>
      <c r="K57" s="1"/>
      <c r="L57" s="144"/>
    </row>
    <row r="58" spans="1:13" ht="21.65" customHeight="1">
      <c r="A58" s="157" t="s">
        <v>65</v>
      </c>
      <c r="B58" s="157"/>
      <c r="C58" s="157"/>
      <c r="D58" s="19"/>
      <c r="E58" s="19"/>
      <c r="F58" s="143"/>
      <c r="G58" s="20"/>
      <c r="H58" s="143"/>
      <c r="I58" s="20"/>
      <c r="J58" s="143"/>
      <c r="K58" s="20"/>
      <c r="L58" s="143"/>
    </row>
    <row r="59" spans="1:13" ht="21.65" customHeight="1">
      <c r="A59" s="157" t="s">
        <v>98</v>
      </c>
      <c r="B59" s="157"/>
      <c r="C59" s="157"/>
      <c r="D59" s="19"/>
      <c r="E59" s="19"/>
      <c r="F59" s="20"/>
      <c r="G59" s="20"/>
      <c r="H59" s="20"/>
      <c r="I59" s="20"/>
      <c r="J59" s="20"/>
      <c r="K59" s="20"/>
      <c r="L59" s="20"/>
    </row>
    <row r="60" spans="1:13" ht="21.65" customHeight="1">
      <c r="A60" s="2"/>
      <c r="B60" s="2"/>
      <c r="C60" s="2"/>
      <c r="D60" s="3"/>
      <c r="E60" s="3"/>
      <c r="F60" s="4"/>
      <c r="G60" s="4"/>
      <c r="H60" s="4"/>
      <c r="I60" s="4"/>
      <c r="J60" s="5"/>
      <c r="K60" s="6"/>
      <c r="L60" s="5" t="s">
        <v>3</v>
      </c>
    </row>
    <row r="61" spans="1:13" ht="21.65" customHeight="1">
      <c r="A61" s="2"/>
      <c r="B61" s="2"/>
      <c r="C61" s="2"/>
      <c r="D61" s="3"/>
      <c r="E61" s="14"/>
      <c r="F61" s="160" t="s">
        <v>4</v>
      </c>
      <c r="G61" s="160"/>
      <c r="H61" s="160"/>
      <c r="I61" s="14"/>
      <c r="J61" s="160" t="s">
        <v>5</v>
      </c>
      <c r="K61" s="160"/>
      <c r="L61" s="160"/>
    </row>
    <row r="62" spans="1:13" ht="21.65" customHeight="1">
      <c r="A62" s="2"/>
      <c r="B62" s="2"/>
      <c r="C62" s="2"/>
      <c r="D62" s="93" t="s">
        <v>6</v>
      </c>
      <c r="E62" s="3"/>
      <c r="F62" s="22" t="s">
        <v>67</v>
      </c>
      <c r="G62" s="23"/>
      <c r="H62" s="22" t="s">
        <v>68</v>
      </c>
      <c r="I62" s="3"/>
      <c r="J62" s="22" t="s">
        <v>67</v>
      </c>
      <c r="K62" s="23"/>
      <c r="L62" s="22" t="s">
        <v>68</v>
      </c>
    </row>
    <row r="63" spans="1:13" ht="21.65" customHeight="1">
      <c r="A63" s="157" t="s">
        <v>69</v>
      </c>
      <c r="D63" s="10"/>
      <c r="E63" s="10"/>
      <c r="F63" s="12"/>
      <c r="G63" s="12"/>
      <c r="H63" s="12"/>
      <c r="I63" s="12"/>
      <c r="J63" s="11"/>
      <c r="K63" s="12"/>
    </row>
    <row r="64" spans="1:13" ht="21.65" customHeight="1">
      <c r="A64" s="13" t="s">
        <v>70</v>
      </c>
      <c r="D64" s="10"/>
      <c r="E64" s="10"/>
      <c r="F64" s="147">
        <v>2033027</v>
      </c>
      <c r="G64" s="15"/>
      <c r="H64" s="147">
        <v>1988489</v>
      </c>
      <c r="I64" s="149"/>
      <c r="J64" s="147">
        <v>747011</v>
      </c>
      <c r="K64" s="149"/>
      <c r="L64" s="147">
        <v>819982</v>
      </c>
    </row>
    <row r="65" spans="1:12" ht="21.65" customHeight="1">
      <c r="A65" s="13" t="s">
        <v>71</v>
      </c>
      <c r="D65" s="24">
        <v>7.2</v>
      </c>
      <c r="E65" s="10"/>
      <c r="F65" s="147">
        <v>138</v>
      </c>
      <c r="G65" s="15"/>
      <c r="H65" s="147">
        <v>130</v>
      </c>
      <c r="I65" s="149"/>
      <c r="J65" s="147">
        <v>97320</v>
      </c>
      <c r="K65" s="149"/>
      <c r="L65" s="147">
        <v>155280</v>
      </c>
    </row>
    <row r="66" spans="1:12" ht="21.65" customHeight="1">
      <c r="A66" s="13" t="s">
        <v>72</v>
      </c>
      <c r="D66" s="10"/>
      <c r="E66" s="10"/>
      <c r="F66" s="141">
        <v>21919</v>
      </c>
      <c r="G66" s="15"/>
      <c r="H66" s="141">
        <v>25326</v>
      </c>
      <c r="I66" s="149"/>
      <c r="J66" s="141">
        <v>21343</v>
      </c>
      <c r="K66" s="149"/>
      <c r="L66" s="141">
        <v>22838</v>
      </c>
    </row>
    <row r="67" spans="1:12" ht="21.65" customHeight="1">
      <c r="A67" s="157" t="s">
        <v>73</v>
      </c>
      <c r="D67" s="10"/>
      <c r="E67" s="10"/>
      <c r="F67" s="141">
        <f>SUM(F64:F66)</f>
        <v>2055084</v>
      </c>
      <c r="G67" s="15"/>
      <c r="H67" s="141">
        <f>SUM(H64:H66)</f>
        <v>2013945</v>
      </c>
      <c r="I67" s="149"/>
      <c r="J67" s="141">
        <f>SUM(J64:J66)</f>
        <v>865674</v>
      </c>
      <c r="K67" s="149"/>
      <c r="L67" s="141">
        <f>SUM(L64:L66)</f>
        <v>998100</v>
      </c>
    </row>
    <row r="68" spans="1:12" ht="21.65" customHeight="1">
      <c r="A68" s="157" t="s">
        <v>74</v>
      </c>
      <c r="D68" s="10"/>
      <c r="E68" s="10"/>
      <c r="F68" s="147"/>
      <c r="G68" s="15"/>
      <c r="H68" s="147"/>
      <c r="I68" s="149"/>
      <c r="J68" s="147"/>
      <c r="K68" s="149"/>
      <c r="L68" s="147"/>
    </row>
    <row r="69" spans="1:12" ht="21.65" customHeight="1">
      <c r="A69" s="13" t="s">
        <v>75</v>
      </c>
      <c r="D69" s="10"/>
      <c r="E69" s="10"/>
      <c r="F69" s="147">
        <v>1786169</v>
      </c>
      <c r="G69" s="15"/>
      <c r="H69" s="147">
        <v>1655666</v>
      </c>
      <c r="I69" s="149"/>
      <c r="J69" s="147">
        <f>683732-1</f>
        <v>683731</v>
      </c>
      <c r="K69" s="149"/>
      <c r="L69" s="147">
        <v>677178</v>
      </c>
    </row>
    <row r="70" spans="1:12" ht="21.65" customHeight="1">
      <c r="A70" s="13" t="s">
        <v>76</v>
      </c>
      <c r="D70" s="10"/>
      <c r="E70" s="10"/>
      <c r="F70" s="147">
        <v>44088</v>
      </c>
      <c r="G70" s="15"/>
      <c r="H70" s="147">
        <v>39558</v>
      </c>
      <c r="I70" s="149"/>
      <c r="J70" s="147">
        <v>25205</v>
      </c>
      <c r="K70" s="149"/>
      <c r="L70" s="147">
        <v>22744</v>
      </c>
    </row>
    <row r="71" spans="1:12" ht="21.65" customHeight="1">
      <c r="A71" s="13" t="s">
        <v>77</v>
      </c>
      <c r="D71" s="10"/>
      <c r="E71" s="10"/>
      <c r="F71" s="141">
        <v>81355</v>
      </c>
      <c r="G71" s="15"/>
      <c r="H71" s="141">
        <v>80975</v>
      </c>
      <c r="I71" s="149"/>
      <c r="J71" s="141">
        <v>39314</v>
      </c>
      <c r="K71" s="149"/>
      <c r="L71" s="141">
        <v>39874</v>
      </c>
    </row>
    <row r="72" spans="1:12" ht="21.65" customHeight="1">
      <c r="A72" s="157" t="s">
        <v>78</v>
      </c>
      <c r="D72" s="10"/>
      <c r="E72" s="10"/>
      <c r="F72" s="141">
        <f>SUM(F69:F71)</f>
        <v>1911612</v>
      </c>
      <c r="G72" s="15"/>
      <c r="H72" s="141">
        <f>SUM(H69:H71)</f>
        <v>1776199</v>
      </c>
      <c r="I72" s="149"/>
      <c r="J72" s="141">
        <f>SUM(J69:J71)</f>
        <v>748250</v>
      </c>
      <c r="K72" s="149"/>
      <c r="L72" s="141">
        <f>SUM(L69:L71)</f>
        <v>739796</v>
      </c>
    </row>
    <row r="73" spans="1:12" ht="21.65" customHeight="1">
      <c r="A73" s="157" t="s">
        <v>79</v>
      </c>
      <c r="D73" s="10"/>
      <c r="E73" s="10"/>
      <c r="F73" s="148">
        <f>SUM(F67-F72)</f>
        <v>143472</v>
      </c>
      <c r="G73" s="15"/>
      <c r="H73" s="148">
        <f>SUM(H67-H72)</f>
        <v>237746</v>
      </c>
      <c r="I73" s="149"/>
      <c r="J73" s="148">
        <f>SUM(J67-J72)</f>
        <v>117424</v>
      </c>
      <c r="K73" s="149"/>
      <c r="L73" s="148">
        <f>SUM(L67-L72)</f>
        <v>258304</v>
      </c>
    </row>
    <row r="74" spans="1:12" ht="21.65" customHeight="1">
      <c r="A74" s="13" t="s">
        <v>80</v>
      </c>
      <c r="D74" s="24">
        <v>6.2</v>
      </c>
      <c r="E74" s="10"/>
      <c r="F74" s="148">
        <v>1615</v>
      </c>
      <c r="G74" s="17"/>
      <c r="H74" s="148">
        <v>1294</v>
      </c>
      <c r="I74" s="25"/>
      <c r="J74" s="148">
        <v>0</v>
      </c>
      <c r="K74" s="25"/>
      <c r="L74" s="148">
        <v>0</v>
      </c>
    </row>
    <row r="75" spans="1:12" ht="21.65" customHeight="1">
      <c r="A75" s="13" t="s">
        <v>81</v>
      </c>
      <c r="D75" s="10"/>
      <c r="E75" s="10"/>
      <c r="F75" s="141">
        <v>-3978</v>
      </c>
      <c r="G75" s="17"/>
      <c r="H75" s="141">
        <v>-1704</v>
      </c>
      <c r="I75" s="25"/>
      <c r="J75" s="141">
        <v>-1047</v>
      </c>
      <c r="K75" s="25"/>
      <c r="L75" s="141">
        <v>-519</v>
      </c>
    </row>
    <row r="76" spans="1:12" ht="21.65" customHeight="1">
      <c r="A76" s="157" t="s">
        <v>82</v>
      </c>
      <c r="D76" s="10"/>
      <c r="E76" s="10"/>
      <c r="F76" s="148">
        <f>SUM(F73:F75)</f>
        <v>141109</v>
      </c>
      <c r="G76" s="15"/>
      <c r="H76" s="148">
        <f>SUM(H73:H75)</f>
        <v>237336</v>
      </c>
      <c r="I76" s="149"/>
      <c r="J76" s="148">
        <f>SUM(J73:J75)</f>
        <v>116377</v>
      </c>
      <c r="K76" s="149"/>
      <c r="L76" s="148">
        <f>SUM(L73:L75)</f>
        <v>257785</v>
      </c>
    </row>
    <row r="77" spans="1:12" ht="21.65" customHeight="1">
      <c r="A77" s="13" t="s">
        <v>99</v>
      </c>
      <c r="D77" s="10">
        <v>11</v>
      </c>
      <c r="E77" s="10"/>
      <c r="F77" s="141">
        <v>-28326</v>
      </c>
      <c r="G77" s="15"/>
      <c r="H77" s="141">
        <v>-48830</v>
      </c>
      <c r="I77" s="149"/>
      <c r="J77" s="141">
        <v>-3939</v>
      </c>
      <c r="K77" s="149"/>
      <c r="L77" s="141">
        <v>-22124</v>
      </c>
    </row>
    <row r="78" spans="1:12" ht="21.65" customHeight="1">
      <c r="A78" s="158" t="s">
        <v>84</v>
      </c>
      <c r="D78" s="10"/>
      <c r="E78" s="10"/>
      <c r="F78" s="16">
        <f>SUM(F76:F77)</f>
        <v>112783</v>
      </c>
      <c r="G78" s="15"/>
      <c r="H78" s="16">
        <f>SUM(H76:H77)</f>
        <v>188506</v>
      </c>
      <c r="I78" s="149"/>
      <c r="J78" s="16">
        <f>SUM(J76:J77)</f>
        <v>112438</v>
      </c>
      <c r="K78" s="149"/>
      <c r="L78" s="16">
        <f>SUM(L76:L77)</f>
        <v>235661</v>
      </c>
    </row>
    <row r="79" spans="1:12" ht="21.65" customHeight="1">
      <c r="A79" s="158"/>
      <c r="D79" s="10"/>
      <c r="E79" s="10"/>
      <c r="F79" s="148"/>
      <c r="G79" s="15"/>
      <c r="H79" s="148"/>
      <c r="I79" s="149"/>
      <c r="J79" s="148"/>
      <c r="K79" s="149"/>
      <c r="L79" s="148"/>
    </row>
    <row r="80" spans="1:12" ht="21.65" customHeight="1">
      <c r="A80" s="158" t="s">
        <v>85</v>
      </c>
      <c r="D80" s="10"/>
      <c r="E80" s="10"/>
      <c r="F80" s="148"/>
      <c r="G80" s="15"/>
      <c r="H80" s="148"/>
      <c r="I80" s="149"/>
      <c r="J80" s="148"/>
      <c r="K80" s="149"/>
      <c r="L80" s="148"/>
    </row>
    <row r="81" spans="1:12" ht="21.65" customHeight="1" thickBot="1">
      <c r="A81" s="13" t="s">
        <v>86</v>
      </c>
      <c r="D81" s="10"/>
      <c r="E81" s="10"/>
      <c r="F81" s="148">
        <f>+F78-F82</f>
        <v>78401</v>
      </c>
      <c r="G81" s="15"/>
      <c r="H81" s="148">
        <f>+H78-H82</f>
        <v>158655</v>
      </c>
      <c r="I81" s="149"/>
      <c r="J81" s="138">
        <f>+J78</f>
        <v>112438</v>
      </c>
      <c r="K81" s="149"/>
      <c r="L81" s="138">
        <f>+L78</f>
        <v>235661</v>
      </c>
    </row>
    <row r="82" spans="1:12" ht="21.65" customHeight="1" thickTop="1">
      <c r="A82" s="13" t="s">
        <v>87</v>
      </c>
      <c r="D82" s="10"/>
      <c r="E82" s="10"/>
      <c r="F82" s="148">
        <v>34382</v>
      </c>
      <c r="G82" s="15"/>
      <c r="H82" s="148">
        <v>29851</v>
      </c>
      <c r="I82" s="149"/>
      <c r="J82" s="148"/>
      <c r="K82" s="149"/>
      <c r="L82" s="148"/>
    </row>
    <row r="83" spans="1:12" ht="21.65" customHeight="1" thickBot="1">
      <c r="A83" s="13"/>
      <c r="D83" s="10"/>
      <c r="E83" s="10"/>
      <c r="F83" s="26">
        <f>SUM(F81:F82)</f>
        <v>112783</v>
      </c>
      <c r="G83" s="15"/>
      <c r="H83" s="26">
        <f>SUM(H81:H82)</f>
        <v>188506</v>
      </c>
      <c r="I83" s="149"/>
      <c r="J83" s="148"/>
      <c r="K83" s="149"/>
      <c r="L83" s="148"/>
    </row>
    <row r="84" spans="1:12" ht="21.65" customHeight="1" thickTop="1">
      <c r="A84" s="158" t="s">
        <v>88</v>
      </c>
      <c r="D84" s="10">
        <v>12</v>
      </c>
      <c r="E84" s="10"/>
      <c r="F84" s="14"/>
      <c r="G84" s="12"/>
      <c r="H84" s="14"/>
      <c r="J84" s="14"/>
      <c r="L84" s="14"/>
    </row>
    <row r="85" spans="1:12" ht="21.65" customHeight="1">
      <c r="A85" s="13" t="s">
        <v>89</v>
      </c>
      <c r="D85" s="145"/>
      <c r="E85" s="10"/>
      <c r="F85" s="8"/>
      <c r="G85" s="12"/>
      <c r="H85" s="8"/>
    </row>
    <row r="86" spans="1:12" ht="21.65" customHeight="1" thickBot="1">
      <c r="A86" s="13" t="s">
        <v>90</v>
      </c>
      <c r="D86" s="10"/>
      <c r="E86" s="10"/>
      <c r="F86" s="28">
        <f>+F81/(F88/1000)</f>
        <v>0.20470234986945171</v>
      </c>
      <c r="G86" s="29"/>
      <c r="H86" s="28">
        <f>+H81/(H88/1000)</f>
        <v>0.41424281984334205</v>
      </c>
      <c r="I86" s="30"/>
      <c r="J86" s="28">
        <f>+J81/(J88/1000)</f>
        <v>0.29357180156657964</v>
      </c>
      <c r="K86" s="30"/>
      <c r="L86" s="28">
        <f>+L81/(L88/1000)</f>
        <v>0.61530287206266321</v>
      </c>
    </row>
    <row r="87" spans="1:12" ht="21.65" customHeight="1" thickTop="1">
      <c r="A87" s="27"/>
      <c r="D87" s="10"/>
      <c r="E87" s="10"/>
      <c r="F87" s="148"/>
      <c r="G87" s="15"/>
      <c r="H87" s="148"/>
      <c r="I87" s="149"/>
      <c r="J87" s="148"/>
      <c r="K87" s="149"/>
      <c r="L87" s="148"/>
    </row>
    <row r="88" spans="1:12" ht="21.65" customHeight="1" thickBot="1">
      <c r="A88" s="13" t="s">
        <v>91</v>
      </c>
      <c r="D88" s="10"/>
      <c r="E88" s="10"/>
      <c r="F88" s="138">
        <v>383000000</v>
      </c>
      <c r="G88" s="15"/>
      <c r="H88" s="138">
        <v>383000000</v>
      </c>
      <c r="I88" s="149"/>
      <c r="J88" s="138">
        <v>383000000</v>
      </c>
      <c r="K88" s="149"/>
      <c r="L88" s="138">
        <v>383000000</v>
      </c>
    </row>
    <row r="89" spans="1:12" ht="21.65" customHeight="1" thickTop="1">
      <c r="A89" s="13"/>
      <c r="D89" s="10"/>
      <c r="E89" s="10"/>
      <c r="F89" s="148"/>
      <c r="G89" s="15"/>
      <c r="H89" s="148"/>
      <c r="I89" s="149"/>
      <c r="J89" s="12"/>
      <c r="K89" s="12"/>
      <c r="L89" s="12"/>
    </row>
    <row r="90" spans="1:12" ht="21.65" customHeight="1">
      <c r="A90" s="45" t="s">
        <v>31</v>
      </c>
      <c r="D90" s="10"/>
      <c r="E90" s="10"/>
      <c r="F90" s="12"/>
      <c r="G90" s="12"/>
      <c r="H90" s="12"/>
      <c r="I90" s="12"/>
      <c r="J90" s="12"/>
      <c r="K90" s="12"/>
      <c r="L90" s="12"/>
    </row>
    <row r="91" spans="1:12" ht="21.65" customHeight="1">
      <c r="L91" s="18" t="s">
        <v>64</v>
      </c>
    </row>
    <row r="92" spans="1:12" ht="21.65" customHeight="1">
      <c r="A92" s="157" t="s">
        <v>0</v>
      </c>
      <c r="B92" s="157"/>
      <c r="C92" s="157"/>
      <c r="D92" s="157"/>
      <c r="E92" s="157"/>
      <c r="F92" s="1"/>
      <c r="G92" s="1"/>
      <c r="H92" s="1"/>
      <c r="I92" s="1"/>
      <c r="J92" s="1"/>
      <c r="K92" s="1"/>
      <c r="L92" s="1"/>
    </row>
    <row r="93" spans="1:12" ht="21.65" customHeight="1">
      <c r="A93" s="157" t="s">
        <v>92</v>
      </c>
      <c r="B93" s="157"/>
      <c r="C93" s="157"/>
      <c r="D93" s="19"/>
      <c r="E93" s="19"/>
      <c r="F93" s="20"/>
      <c r="G93" s="20"/>
      <c r="H93" s="20"/>
      <c r="I93" s="20"/>
      <c r="J93" s="1"/>
      <c r="K93" s="20"/>
      <c r="L93" s="1"/>
    </row>
    <row r="94" spans="1:12" ht="21.65" customHeight="1">
      <c r="A94" s="157" t="s">
        <v>98</v>
      </c>
      <c r="B94" s="157"/>
      <c r="C94" s="157"/>
      <c r="D94" s="19"/>
      <c r="E94" s="19"/>
      <c r="F94" s="20"/>
      <c r="G94" s="20"/>
      <c r="H94" s="20"/>
      <c r="I94" s="20"/>
      <c r="J94" s="1"/>
      <c r="K94" s="20"/>
      <c r="L94" s="1"/>
    </row>
    <row r="95" spans="1:12" ht="21.65" customHeight="1">
      <c r="A95" s="103"/>
      <c r="B95" s="2"/>
      <c r="C95" s="2"/>
      <c r="D95" s="3"/>
      <c r="E95" s="3"/>
      <c r="F95" s="4"/>
      <c r="G95" s="4"/>
      <c r="H95" s="4"/>
      <c r="I95" s="4"/>
      <c r="J95" s="5"/>
      <c r="K95" s="6"/>
      <c r="L95" s="5" t="s">
        <v>3</v>
      </c>
    </row>
    <row r="96" spans="1:12" ht="21.65" customHeight="1">
      <c r="A96" s="103" t="s">
        <v>93</v>
      </c>
      <c r="B96" s="2"/>
      <c r="C96" s="2"/>
      <c r="D96" s="3"/>
      <c r="E96" s="14"/>
      <c r="F96" s="160" t="s">
        <v>4</v>
      </c>
      <c r="G96" s="160"/>
      <c r="H96" s="160"/>
      <c r="I96" s="14"/>
      <c r="J96" s="160" t="s">
        <v>5</v>
      </c>
      <c r="K96" s="160"/>
      <c r="L96" s="160"/>
    </row>
    <row r="97" spans="1:13" ht="21.65" customHeight="1">
      <c r="A97" s="2"/>
      <c r="B97" s="2"/>
      <c r="C97" s="2"/>
      <c r="D97" s="10"/>
      <c r="E97" s="3"/>
      <c r="F97" s="22" t="s">
        <v>67</v>
      </c>
      <c r="G97" s="23"/>
      <c r="H97" s="22" t="s">
        <v>68</v>
      </c>
      <c r="I97" s="3"/>
      <c r="J97" s="22" t="s">
        <v>67</v>
      </c>
      <c r="K97" s="23"/>
      <c r="L97" s="22" t="s">
        <v>68</v>
      </c>
    </row>
    <row r="98" spans="1:13" ht="21.65" customHeight="1">
      <c r="A98" s="158" t="s">
        <v>84</v>
      </c>
      <c r="D98" s="10"/>
      <c r="E98" s="10"/>
      <c r="F98" s="16">
        <f>+F78</f>
        <v>112783</v>
      </c>
      <c r="G98" s="15"/>
      <c r="H98" s="16">
        <f>+H78</f>
        <v>188506</v>
      </c>
      <c r="I98" s="149"/>
      <c r="J98" s="16">
        <f>+J78</f>
        <v>112438</v>
      </c>
      <c r="K98" s="149"/>
      <c r="L98" s="16">
        <f>+L78</f>
        <v>235661</v>
      </c>
      <c r="M98" s="149"/>
    </row>
    <row r="99" spans="1:13" ht="21.65" customHeight="1">
      <c r="D99" s="10"/>
      <c r="E99" s="10"/>
      <c r="F99" s="12"/>
      <c r="G99" s="12"/>
      <c r="H99" s="12"/>
      <c r="I99" s="12"/>
      <c r="J99" s="12"/>
      <c r="K99" s="12"/>
      <c r="L99" s="12"/>
      <c r="M99" s="12"/>
    </row>
    <row r="100" spans="1:13" ht="21.65" customHeight="1">
      <c r="A100" s="158" t="s">
        <v>94</v>
      </c>
      <c r="D100" s="10"/>
      <c r="E100" s="10"/>
      <c r="F100" s="148"/>
      <c r="G100" s="17"/>
      <c r="H100" s="148"/>
      <c r="I100" s="25"/>
      <c r="J100" s="148"/>
      <c r="K100" s="25"/>
      <c r="L100" s="148"/>
      <c r="M100" s="149"/>
    </row>
    <row r="101" spans="1:13" ht="21.65" customHeight="1">
      <c r="A101" s="158" t="s">
        <v>95</v>
      </c>
      <c r="D101" s="10"/>
      <c r="E101" s="10"/>
      <c r="F101" s="141">
        <v>0</v>
      </c>
      <c r="G101" s="15"/>
      <c r="H101" s="141">
        <v>0</v>
      </c>
      <c r="I101" s="149"/>
      <c r="J101" s="141">
        <v>0</v>
      </c>
      <c r="K101" s="149"/>
      <c r="L101" s="141">
        <v>0</v>
      </c>
      <c r="M101" s="149"/>
    </row>
    <row r="102" spans="1:13" ht="21.65" customHeight="1">
      <c r="A102" s="27"/>
      <c r="D102" s="10"/>
      <c r="E102" s="10"/>
      <c r="F102" s="148"/>
      <c r="G102" s="15"/>
      <c r="H102" s="148"/>
      <c r="I102" s="149"/>
      <c r="J102" s="148"/>
      <c r="K102" s="149"/>
      <c r="L102" s="148"/>
      <c r="M102" s="149"/>
    </row>
    <row r="103" spans="1:13" ht="21.65" customHeight="1" thickBot="1">
      <c r="A103" s="77" t="s">
        <v>96</v>
      </c>
      <c r="D103" s="95"/>
      <c r="E103" s="96"/>
      <c r="F103" s="97">
        <f>SUM(F98,F101)</f>
        <v>112783</v>
      </c>
      <c r="G103" s="98"/>
      <c r="H103" s="97">
        <f>SUM(H98,H101)</f>
        <v>188506</v>
      </c>
      <c r="I103" s="98"/>
      <c r="J103" s="97">
        <f>SUM(J98,J101)</f>
        <v>112438</v>
      </c>
      <c r="K103" s="98"/>
      <c r="L103" s="97">
        <f>SUM(L98,L101)</f>
        <v>235661</v>
      </c>
      <c r="M103" s="98"/>
    </row>
    <row r="104" spans="1:13" ht="21.65" customHeight="1" thickTop="1">
      <c r="A104" s="27"/>
      <c r="D104" s="10"/>
      <c r="E104" s="10"/>
      <c r="F104" s="148"/>
      <c r="G104" s="15"/>
      <c r="H104" s="148"/>
      <c r="I104" s="149"/>
      <c r="J104" s="148"/>
      <c r="K104" s="149"/>
      <c r="L104" s="148"/>
      <c r="M104" s="149"/>
    </row>
    <row r="105" spans="1:13" ht="21.65" customHeight="1">
      <c r="A105" s="158" t="s">
        <v>97</v>
      </c>
      <c r="D105" s="10"/>
      <c r="E105" s="10"/>
      <c r="F105" s="148"/>
      <c r="G105" s="15"/>
      <c r="H105" s="148"/>
      <c r="I105" s="149"/>
      <c r="J105" s="148"/>
      <c r="K105" s="149"/>
      <c r="L105" s="148"/>
      <c r="M105" s="149"/>
    </row>
    <row r="106" spans="1:13" ht="21.65" customHeight="1" thickBot="1">
      <c r="A106" s="13" t="s">
        <v>86</v>
      </c>
      <c r="D106" s="10"/>
      <c r="E106" s="10"/>
      <c r="F106" s="148">
        <f>+F103-F107</f>
        <v>78401</v>
      </c>
      <c r="G106" s="15"/>
      <c r="H106" s="148">
        <f>+H103-H107</f>
        <v>158655</v>
      </c>
      <c r="I106" s="149"/>
      <c r="J106" s="138">
        <f>+J81</f>
        <v>112438</v>
      </c>
      <c r="K106" s="149"/>
      <c r="L106" s="138">
        <f>+L81</f>
        <v>235661</v>
      </c>
      <c r="M106" s="149"/>
    </row>
    <row r="107" spans="1:13" ht="21.65" customHeight="1" thickTop="1">
      <c r="A107" s="13" t="s">
        <v>87</v>
      </c>
      <c r="D107" s="10"/>
      <c r="E107" s="10"/>
      <c r="F107" s="148">
        <f>+F82</f>
        <v>34382</v>
      </c>
      <c r="G107" s="15"/>
      <c r="H107" s="148">
        <v>29851</v>
      </c>
      <c r="I107" s="149"/>
      <c r="J107" s="148"/>
      <c r="K107" s="149"/>
      <c r="L107" s="148"/>
    </row>
    <row r="108" spans="1:13" ht="21.65" customHeight="1" thickBot="1">
      <c r="A108" s="77" t="s">
        <v>96</v>
      </c>
      <c r="D108" s="10"/>
      <c r="E108" s="10"/>
      <c r="F108" s="26">
        <f>SUM(F106:F107)</f>
        <v>112783</v>
      </c>
      <c r="G108" s="15"/>
      <c r="H108" s="26">
        <f>SUM(H106:H107)</f>
        <v>188506</v>
      </c>
      <c r="I108" s="149"/>
      <c r="J108" s="148"/>
      <c r="K108" s="149"/>
      <c r="L108" s="148"/>
    </row>
    <row r="109" spans="1:13" ht="21.65" customHeight="1" thickTop="1">
      <c r="A109" s="77"/>
      <c r="D109" s="10"/>
      <c r="E109" s="10"/>
      <c r="F109" s="148"/>
      <c r="G109" s="15"/>
      <c r="H109" s="148"/>
      <c r="I109" s="149"/>
      <c r="J109" s="148"/>
      <c r="K109" s="149"/>
      <c r="L109" s="148"/>
    </row>
    <row r="110" spans="1:13" ht="21.65" customHeight="1">
      <c r="A110" s="45" t="s">
        <v>31</v>
      </c>
      <c r="F110" s="13"/>
      <c r="G110" s="13"/>
      <c r="H110" s="13"/>
      <c r="I110" s="13"/>
      <c r="J110" s="13"/>
      <c r="K110" s="13"/>
      <c r="L110" s="13"/>
    </row>
    <row r="111" spans="1:13" ht="21.65" customHeight="1">
      <c r="A111" s="13"/>
      <c r="D111" s="10"/>
      <c r="E111" s="10"/>
      <c r="F111" s="13"/>
      <c r="G111" s="13"/>
      <c r="H111" s="13"/>
      <c r="I111" s="13"/>
      <c r="J111" s="13"/>
      <c r="K111" s="13"/>
      <c r="L111" s="13"/>
    </row>
    <row r="112" spans="1:13" ht="21.65" customHeight="1">
      <c r="A112" s="158"/>
      <c r="D112" s="10"/>
      <c r="E112" s="10"/>
      <c r="F112" s="13"/>
      <c r="G112" s="13"/>
      <c r="H112" s="13"/>
      <c r="I112" s="13"/>
      <c r="J112" s="13"/>
      <c r="K112" s="13"/>
      <c r="L112" s="13"/>
    </row>
    <row r="113" spans="1:12" ht="21.65" customHeight="1">
      <c r="A113" s="13"/>
      <c r="D113" s="145"/>
      <c r="E113" s="10"/>
      <c r="F113" s="13"/>
      <c r="G113" s="13"/>
      <c r="H113" s="13"/>
      <c r="I113" s="13"/>
      <c r="J113" s="13"/>
      <c r="K113" s="13"/>
      <c r="L113" s="13"/>
    </row>
    <row r="114" spans="1:12" ht="21.65" customHeight="1">
      <c r="A114" s="13"/>
      <c r="D114" s="10"/>
      <c r="E114" s="10"/>
      <c r="F114" s="13"/>
      <c r="G114" s="13"/>
      <c r="H114" s="13"/>
      <c r="I114" s="13"/>
      <c r="J114" s="13"/>
      <c r="K114" s="13"/>
      <c r="L114" s="13"/>
    </row>
    <row r="115" spans="1:12" ht="21.65" customHeight="1">
      <c r="A115" s="27"/>
      <c r="D115" s="10"/>
      <c r="E115" s="10"/>
      <c r="F115" s="13"/>
      <c r="G115" s="13"/>
      <c r="H115" s="13"/>
      <c r="I115" s="13"/>
      <c r="J115" s="13"/>
      <c r="K115" s="13"/>
      <c r="L115" s="13"/>
    </row>
    <row r="116" spans="1:12" ht="21.65" customHeight="1">
      <c r="A116" s="13"/>
      <c r="D116" s="10"/>
      <c r="E116" s="10"/>
      <c r="F116" s="13"/>
      <c r="G116" s="13"/>
      <c r="H116" s="13"/>
      <c r="I116" s="13"/>
      <c r="J116" s="13"/>
      <c r="K116" s="13"/>
      <c r="L116" s="13"/>
    </row>
    <row r="117" spans="1:12" ht="21.65" customHeight="1">
      <c r="A117" s="13"/>
      <c r="D117" s="10"/>
      <c r="E117" s="10"/>
      <c r="F117" s="148"/>
      <c r="G117" s="15"/>
      <c r="H117" s="148"/>
      <c r="I117" s="149"/>
      <c r="J117" s="12"/>
      <c r="K117" s="12"/>
      <c r="L117" s="12"/>
    </row>
    <row r="118" spans="1:12" ht="21.65" customHeight="1">
      <c r="D118" s="10"/>
      <c r="E118" s="10"/>
      <c r="F118" s="12"/>
      <c r="G118" s="12"/>
      <c r="H118" s="12"/>
      <c r="I118" s="12"/>
      <c r="J118" s="12"/>
      <c r="K118" s="12"/>
      <c r="L118" s="12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F7:L7 F42:L42 F62:L62 F97:L9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showGridLines="0" view="pageBreakPreview" topLeftCell="A16" zoomScale="60" zoomScaleNormal="85" workbookViewId="0">
      <selection activeCell="E33" sqref="E33"/>
    </sheetView>
  </sheetViews>
  <sheetFormatPr defaultColWidth="10.7265625" defaultRowHeight="21" customHeight="1"/>
  <cols>
    <col min="1" max="1" width="18.26953125" style="111" customWidth="1"/>
    <col min="2" max="2" width="26.453125" style="111" customWidth="1"/>
    <col min="3" max="3" width="12.26953125" style="111" customWidth="1"/>
    <col min="4" max="4" width="1.453125" style="111" customWidth="1"/>
    <col min="5" max="5" width="15.453125" style="124" customWidth="1"/>
    <col min="6" max="6" width="2.7265625" style="124" customWidth="1"/>
    <col min="7" max="7" width="12.7265625" style="124" customWidth="1"/>
    <col min="8" max="8" width="3.26953125" style="124" customWidth="1"/>
    <col min="9" max="9" width="12.7265625" style="124" customWidth="1"/>
    <col min="10" max="10" width="2.7265625" style="124" customWidth="1"/>
    <col min="11" max="11" width="12.7265625" style="124" customWidth="1"/>
    <col min="12" max="12" width="2.7265625" style="114" customWidth="1"/>
    <col min="13" max="13" width="12.7265625" style="114" customWidth="1"/>
    <col min="14" max="14" width="2.7265625" style="114" customWidth="1"/>
    <col min="15" max="15" width="12.7265625" style="114" customWidth="1"/>
    <col min="16" max="16" width="2.7265625" style="114" customWidth="1"/>
    <col min="17" max="17" width="14.26953125" style="114" bestFit="1" customWidth="1"/>
    <col min="18" max="16384" width="10.7265625" style="111"/>
  </cols>
  <sheetData>
    <row r="1" spans="1:17" ht="21" customHeight="1">
      <c r="E1" s="111"/>
      <c r="F1" s="111"/>
      <c r="G1" s="111"/>
      <c r="H1" s="111"/>
      <c r="I1" s="111"/>
      <c r="J1" s="111"/>
      <c r="K1" s="111"/>
      <c r="L1" s="111"/>
      <c r="M1" s="111"/>
      <c r="N1" s="78"/>
      <c r="O1" s="78"/>
      <c r="P1" s="78"/>
      <c r="Q1" s="92" t="s">
        <v>64</v>
      </c>
    </row>
    <row r="2" spans="1:17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78"/>
      <c r="O2" s="78"/>
      <c r="P2" s="78"/>
      <c r="Q2" s="78"/>
    </row>
    <row r="3" spans="1:17" ht="21" customHeight="1">
      <c r="A3" s="162" t="s">
        <v>100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78"/>
      <c r="O3" s="78"/>
      <c r="P3" s="78"/>
      <c r="Q3" s="78"/>
    </row>
    <row r="4" spans="1:17" ht="21" customHeight="1">
      <c r="A4" s="162" t="s">
        <v>98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78"/>
      <c r="O4" s="78"/>
      <c r="P4" s="78"/>
      <c r="Q4" s="78"/>
    </row>
    <row r="5" spans="1:17" ht="21" customHeight="1">
      <c r="A5" s="79"/>
      <c r="B5" s="79"/>
      <c r="C5" s="79"/>
      <c r="D5" s="79"/>
      <c r="E5" s="80"/>
      <c r="F5" s="80"/>
      <c r="G5" s="80"/>
      <c r="H5" s="80"/>
      <c r="I5" s="80"/>
      <c r="J5" s="80"/>
      <c r="K5" s="81"/>
      <c r="L5" s="81"/>
      <c r="M5" s="82"/>
      <c r="N5" s="81"/>
      <c r="O5" s="82"/>
      <c r="P5" s="81"/>
      <c r="Q5" s="82" t="s">
        <v>3</v>
      </c>
    </row>
    <row r="6" spans="1:17" ht="21" customHeight="1">
      <c r="A6" s="79"/>
      <c r="B6" s="79"/>
      <c r="C6" s="79"/>
      <c r="D6" s="79"/>
      <c r="E6" s="161" t="s">
        <v>4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ht="21" customHeight="1">
      <c r="A7" s="79"/>
      <c r="B7" s="79"/>
      <c r="C7" s="79"/>
      <c r="D7" s="79"/>
      <c r="E7" s="161" t="s">
        <v>101</v>
      </c>
      <c r="F7" s="161"/>
      <c r="G7" s="161"/>
      <c r="H7" s="161"/>
      <c r="I7" s="161"/>
      <c r="J7" s="161"/>
      <c r="K7" s="161"/>
      <c r="L7" s="161"/>
      <c r="M7" s="161"/>
      <c r="N7" s="78"/>
      <c r="O7" s="84" t="s">
        <v>102</v>
      </c>
      <c r="P7" s="78"/>
      <c r="Q7" s="78"/>
    </row>
    <row r="8" spans="1:17" ht="21" customHeight="1">
      <c r="A8" s="79"/>
      <c r="B8" s="79"/>
      <c r="C8" s="79"/>
      <c r="D8" s="79"/>
      <c r="E8" s="83"/>
      <c r="F8" s="83"/>
      <c r="G8" s="83"/>
      <c r="H8" s="83"/>
      <c r="I8" s="83"/>
      <c r="J8" s="83"/>
      <c r="K8" s="83"/>
      <c r="L8" s="83"/>
      <c r="M8" s="83"/>
      <c r="N8" s="78"/>
      <c r="O8" s="83" t="s">
        <v>103</v>
      </c>
      <c r="P8" s="78"/>
      <c r="Q8" s="78"/>
    </row>
    <row r="9" spans="1:17" ht="21" customHeight="1">
      <c r="A9" s="79"/>
      <c r="B9" s="79"/>
      <c r="C9" s="79"/>
      <c r="D9" s="79"/>
      <c r="E9" s="83"/>
      <c r="F9" s="83"/>
      <c r="G9" s="83"/>
      <c r="H9" s="83"/>
      <c r="I9" s="161" t="s">
        <v>55</v>
      </c>
      <c r="J9" s="161"/>
      <c r="K9" s="161"/>
      <c r="L9" s="83"/>
      <c r="M9" s="83" t="s">
        <v>104</v>
      </c>
      <c r="N9" s="78"/>
      <c r="O9" s="83" t="s">
        <v>105</v>
      </c>
      <c r="P9" s="78"/>
      <c r="Q9" s="78"/>
    </row>
    <row r="10" spans="1:17" ht="21" customHeight="1">
      <c r="A10" s="78"/>
      <c r="B10" s="78"/>
      <c r="C10" s="78"/>
      <c r="D10" s="78"/>
      <c r="E10" s="83" t="s">
        <v>106</v>
      </c>
      <c r="F10" s="83"/>
      <c r="G10" s="83" t="s">
        <v>107</v>
      </c>
      <c r="H10" s="83"/>
      <c r="I10" s="84" t="s">
        <v>108</v>
      </c>
      <c r="J10" s="78"/>
      <c r="K10" s="78"/>
      <c r="L10" s="78"/>
      <c r="M10" s="83" t="s">
        <v>109</v>
      </c>
      <c r="N10" s="83"/>
      <c r="O10" s="83" t="s">
        <v>110</v>
      </c>
      <c r="P10" s="83"/>
      <c r="Q10" s="83" t="s">
        <v>104</v>
      </c>
    </row>
    <row r="11" spans="1:17" ht="21" customHeight="1">
      <c r="A11" s="78"/>
      <c r="B11" s="78"/>
      <c r="C11" s="105" t="s">
        <v>6</v>
      </c>
      <c r="D11" s="78"/>
      <c r="E11" s="105" t="s">
        <v>111</v>
      </c>
      <c r="F11" s="83"/>
      <c r="G11" s="105" t="s">
        <v>112</v>
      </c>
      <c r="H11" s="83"/>
      <c r="I11" s="85" t="s">
        <v>113</v>
      </c>
      <c r="J11" s="83"/>
      <c r="K11" s="105" t="s">
        <v>114</v>
      </c>
      <c r="L11" s="83"/>
      <c r="M11" s="105" t="s">
        <v>115</v>
      </c>
      <c r="N11" s="83"/>
      <c r="O11" s="105" t="s">
        <v>116</v>
      </c>
      <c r="P11" s="83"/>
      <c r="Q11" s="105" t="s">
        <v>109</v>
      </c>
    </row>
    <row r="12" spans="1:17" ht="21" customHeight="1">
      <c r="A12" s="106" t="s">
        <v>117</v>
      </c>
      <c r="B12" s="78"/>
      <c r="C12" s="86"/>
      <c r="D12" s="86"/>
      <c r="E12" s="81">
        <v>383000</v>
      </c>
      <c r="F12" s="81"/>
      <c r="G12" s="81">
        <v>519673</v>
      </c>
      <c r="H12" s="81"/>
      <c r="I12" s="81">
        <v>76400</v>
      </c>
      <c r="J12" s="81"/>
      <c r="K12" s="81">
        <v>455347</v>
      </c>
      <c r="L12" s="81"/>
      <c r="M12" s="81">
        <f>SUM(E12:L12)</f>
        <v>1434420</v>
      </c>
      <c r="N12" s="81"/>
      <c r="O12" s="81">
        <v>197669</v>
      </c>
      <c r="P12" s="81"/>
      <c r="Q12" s="81">
        <f>SUM(M12:O12)</f>
        <v>1632089</v>
      </c>
    </row>
    <row r="13" spans="1:17" ht="21" customHeight="1">
      <c r="A13" s="78" t="s">
        <v>84</v>
      </c>
      <c r="B13" s="78"/>
      <c r="C13" s="114"/>
      <c r="D13" s="86"/>
      <c r="E13" s="81">
        <v>0</v>
      </c>
      <c r="F13" s="87"/>
      <c r="G13" s="81">
        <v>0</v>
      </c>
      <c r="H13" s="87"/>
      <c r="I13" s="81">
        <v>0</v>
      </c>
      <c r="J13" s="87"/>
      <c r="K13" s="81">
        <f>SUM('P&amp;L'!H81)</f>
        <v>158655</v>
      </c>
      <c r="L13" s="81"/>
      <c r="M13" s="81">
        <f>SUM(E13:L13)</f>
        <v>158655</v>
      </c>
      <c r="N13" s="81"/>
      <c r="O13" s="81">
        <f>SUM('P&amp;L'!H82)</f>
        <v>29851</v>
      </c>
      <c r="P13" s="81"/>
      <c r="Q13" s="81">
        <f t="shared" ref="Q13:Q20" si="0">SUM(M13:O13)</f>
        <v>188506</v>
      </c>
    </row>
    <row r="14" spans="1:17" ht="21" customHeight="1">
      <c r="A14" s="78" t="s">
        <v>95</v>
      </c>
      <c r="B14" s="78"/>
      <c r="C14" s="114"/>
      <c r="D14" s="86"/>
      <c r="E14" s="88">
        <v>0</v>
      </c>
      <c r="F14" s="87"/>
      <c r="G14" s="88">
        <v>0</v>
      </c>
      <c r="H14" s="87"/>
      <c r="I14" s="88">
        <v>0</v>
      </c>
      <c r="J14" s="87"/>
      <c r="K14" s="88">
        <v>0</v>
      </c>
      <c r="L14" s="81"/>
      <c r="M14" s="88">
        <f>SUM(E14:L14)</f>
        <v>0</v>
      </c>
      <c r="N14" s="81"/>
      <c r="O14" s="88">
        <v>0</v>
      </c>
      <c r="P14" s="81"/>
      <c r="Q14" s="88">
        <f t="shared" si="0"/>
        <v>0</v>
      </c>
    </row>
    <row r="15" spans="1:17" ht="21" customHeight="1">
      <c r="A15" s="78" t="s">
        <v>96</v>
      </c>
      <c r="B15" s="78"/>
      <c r="C15" s="114"/>
      <c r="D15" s="86"/>
      <c r="E15" s="81">
        <f>SUM(E13:E14)</f>
        <v>0</v>
      </c>
      <c r="F15" s="87"/>
      <c r="G15" s="81">
        <f>SUM(G13:G14)</f>
        <v>0</v>
      </c>
      <c r="H15" s="87"/>
      <c r="I15" s="81">
        <f>SUM(I13:I14)</f>
        <v>0</v>
      </c>
      <c r="J15" s="87"/>
      <c r="K15" s="81">
        <f>SUM(K13:K14)</f>
        <v>158655</v>
      </c>
      <c r="L15" s="81"/>
      <c r="M15" s="81">
        <f>SUM(M13:M14)</f>
        <v>158655</v>
      </c>
      <c r="N15" s="81"/>
      <c r="O15" s="81">
        <f>SUM(O13:O14)</f>
        <v>29851</v>
      </c>
      <c r="P15" s="81"/>
      <c r="Q15" s="81">
        <f t="shared" si="0"/>
        <v>188506</v>
      </c>
    </row>
    <row r="16" spans="1:17" ht="21" customHeight="1">
      <c r="A16" s="78" t="s">
        <v>118</v>
      </c>
      <c r="B16" s="78"/>
      <c r="C16" s="86">
        <v>15</v>
      </c>
      <c r="D16" s="86"/>
      <c r="E16" s="81">
        <v>0</v>
      </c>
      <c r="F16" s="87"/>
      <c r="G16" s="81">
        <v>0</v>
      </c>
      <c r="H16" s="87"/>
      <c r="I16" s="81">
        <v>0</v>
      </c>
      <c r="J16" s="87"/>
      <c r="K16" s="81">
        <v>-145540</v>
      </c>
      <c r="L16" s="81"/>
      <c r="M16" s="81">
        <f>SUM(E16:L16)</f>
        <v>-145540</v>
      </c>
      <c r="N16" s="81"/>
      <c r="O16" s="81">
        <v>0</v>
      </c>
      <c r="P16" s="81"/>
      <c r="Q16" s="81">
        <f>SUM(M16:O16)</f>
        <v>-145540</v>
      </c>
    </row>
    <row r="17" spans="1:17" ht="21" customHeight="1">
      <c r="A17" s="78" t="s">
        <v>119</v>
      </c>
      <c r="B17" s="78"/>
      <c r="C17" s="114"/>
      <c r="D17" s="86"/>
      <c r="E17" s="81"/>
      <c r="F17" s="87"/>
      <c r="G17" s="81"/>
      <c r="H17" s="87"/>
      <c r="I17" s="81"/>
      <c r="J17" s="87"/>
      <c r="K17" s="81"/>
      <c r="L17" s="81"/>
      <c r="M17" s="81"/>
      <c r="N17" s="81"/>
      <c r="O17" s="81"/>
      <c r="P17" s="81"/>
      <c r="Q17" s="81"/>
    </row>
    <row r="18" spans="1:17" ht="21" customHeight="1">
      <c r="A18" s="78" t="s">
        <v>120</v>
      </c>
      <c r="B18" s="78"/>
      <c r="C18" s="114"/>
      <c r="D18" s="86"/>
      <c r="E18" s="81">
        <v>0</v>
      </c>
      <c r="F18" s="87"/>
      <c r="G18" s="81">
        <v>0</v>
      </c>
      <c r="H18" s="87"/>
      <c r="I18" s="81">
        <v>1000</v>
      </c>
      <c r="J18" s="87"/>
      <c r="K18" s="81">
        <v>-1000</v>
      </c>
      <c r="L18" s="81"/>
      <c r="M18" s="81">
        <f>SUM(E18:L18)</f>
        <v>0</v>
      </c>
      <c r="N18" s="81"/>
      <c r="O18" s="81">
        <v>0</v>
      </c>
      <c r="P18" s="81"/>
      <c r="Q18" s="81">
        <f>SUM(M18:O18)</f>
        <v>0</v>
      </c>
    </row>
    <row r="19" spans="1:17" ht="21" customHeight="1">
      <c r="A19" s="78" t="s">
        <v>121</v>
      </c>
      <c r="B19" s="78"/>
      <c r="C19" s="114"/>
      <c r="D19" s="86"/>
      <c r="E19" s="89">
        <v>0</v>
      </c>
      <c r="F19" s="87"/>
      <c r="G19" s="89">
        <v>0</v>
      </c>
      <c r="H19" s="87"/>
      <c r="I19" s="89">
        <v>0</v>
      </c>
      <c r="J19" s="87"/>
      <c r="K19" s="81">
        <v>0</v>
      </c>
      <c r="L19" s="81"/>
      <c r="M19" s="81">
        <f>SUM(E19:L19)</f>
        <v>0</v>
      </c>
      <c r="N19" s="81"/>
      <c r="O19" s="81">
        <v>-82560</v>
      </c>
      <c r="P19" s="81"/>
      <c r="Q19" s="81">
        <f t="shared" si="0"/>
        <v>-82560</v>
      </c>
    </row>
    <row r="20" spans="1:17" ht="21" customHeight="1" thickBot="1">
      <c r="A20" s="106" t="s">
        <v>122</v>
      </c>
      <c r="B20" s="78"/>
      <c r="C20" s="114"/>
      <c r="D20" s="86"/>
      <c r="E20" s="90">
        <f>SUM(E12,E15:E19)</f>
        <v>383000</v>
      </c>
      <c r="F20" s="87"/>
      <c r="G20" s="90">
        <f>SUM(G12,G15:G19)</f>
        <v>519673</v>
      </c>
      <c r="H20" s="87"/>
      <c r="I20" s="90">
        <f>SUM(I12,I15:I19)</f>
        <v>77400</v>
      </c>
      <c r="J20" s="87"/>
      <c r="K20" s="90">
        <f>SUM(K12,K15:K19)</f>
        <v>467462</v>
      </c>
      <c r="L20" s="81"/>
      <c r="M20" s="90">
        <f>SUM(M12,M15:M19)</f>
        <v>1447535</v>
      </c>
      <c r="N20" s="81"/>
      <c r="O20" s="90">
        <f>SUM(O12,O15:O19)</f>
        <v>144960</v>
      </c>
      <c r="P20" s="81"/>
      <c r="Q20" s="90">
        <f t="shared" si="0"/>
        <v>1592495</v>
      </c>
    </row>
    <row r="21" spans="1:17" ht="21" customHeight="1" thickTop="1">
      <c r="A21" s="106"/>
      <c r="B21" s="78"/>
      <c r="C21" s="114"/>
      <c r="D21" s="86"/>
      <c r="E21" s="81"/>
      <c r="F21" s="87"/>
      <c r="G21" s="81"/>
      <c r="H21" s="87"/>
      <c r="I21" s="81"/>
      <c r="J21" s="87"/>
      <c r="K21" s="81"/>
      <c r="L21" s="81"/>
      <c r="M21" s="81"/>
      <c r="N21" s="81"/>
      <c r="O21" s="81"/>
      <c r="P21" s="81"/>
      <c r="Q21" s="81"/>
    </row>
    <row r="22" spans="1:17" ht="21" customHeight="1">
      <c r="A22" s="104" t="s">
        <v>123</v>
      </c>
      <c r="B22" s="78"/>
      <c r="C22" s="114"/>
      <c r="D22" s="86"/>
      <c r="E22" s="81">
        <f>SUM(E20)</f>
        <v>383000</v>
      </c>
      <c r="F22" s="87"/>
      <c r="G22" s="81">
        <f>SUM(G20)</f>
        <v>519673</v>
      </c>
      <c r="H22" s="87"/>
      <c r="I22" s="81">
        <v>78700</v>
      </c>
      <c r="J22" s="87"/>
      <c r="K22" s="81">
        <v>521851</v>
      </c>
      <c r="L22" s="81"/>
      <c r="M22" s="81">
        <f>SUM(E22:L22)</f>
        <v>1503224</v>
      </c>
      <c r="N22" s="81"/>
      <c r="O22" s="81">
        <v>157895</v>
      </c>
      <c r="P22" s="81"/>
      <c r="Q22" s="81">
        <f>SUM(M22:O22)</f>
        <v>1661119</v>
      </c>
    </row>
    <row r="23" spans="1:17" ht="21" customHeight="1">
      <c r="A23" s="78" t="s">
        <v>84</v>
      </c>
      <c r="B23" s="78"/>
      <c r="D23" s="86"/>
      <c r="E23" s="81">
        <v>0</v>
      </c>
      <c r="F23" s="87"/>
      <c r="G23" s="81">
        <v>0</v>
      </c>
      <c r="H23" s="87"/>
      <c r="I23" s="81">
        <v>0</v>
      </c>
      <c r="J23" s="87"/>
      <c r="K23" s="81">
        <f>+'P&amp;L'!F81</f>
        <v>78401</v>
      </c>
      <c r="L23" s="81"/>
      <c r="M23" s="81">
        <f>SUM(E23:L23)</f>
        <v>78401</v>
      </c>
      <c r="N23" s="81"/>
      <c r="O23" s="81">
        <f>+'P&amp;L'!F82</f>
        <v>34382</v>
      </c>
      <c r="P23" s="81"/>
      <c r="Q23" s="81">
        <f>SUM(M23:O23)</f>
        <v>112783</v>
      </c>
    </row>
    <row r="24" spans="1:17" ht="21" customHeight="1">
      <c r="A24" s="78" t="s">
        <v>95</v>
      </c>
      <c r="B24" s="78"/>
      <c r="C24" s="86"/>
      <c r="D24" s="86"/>
      <c r="E24" s="88">
        <v>0</v>
      </c>
      <c r="F24" s="87"/>
      <c r="G24" s="88">
        <v>0</v>
      </c>
      <c r="H24" s="87"/>
      <c r="I24" s="88">
        <v>0</v>
      </c>
      <c r="J24" s="87"/>
      <c r="K24" s="88">
        <v>0</v>
      </c>
      <c r="L24" s="81"/>
      <c r="M24" s="88">
        <f>SUM(E24:L24)</f>
        <v>0</v>
      </c>
      <c r="N24" s="81"/>
      <c r="O24" s="88">
        <v>0</v>
      </c>
      <c r="P24" s="81"/>
      <c r="Q24" s="88">
        <f>SUM(M24:O24)</f>
        <v>0</v>
      </c>
    </row>
    <row r="25" spans="1:17" ht="21" customHeight="1">
      <c r="A25" s="78" t="s">
        <v>96</v>
      </c>
      <c r="B25" s="78"/>
      <c r="C25" s="86"/>
      <c r="D25" s="86"/>
      <c r="E25" s="81">
        <f>SUM(E23:E24)</f>
        <v>0</v>
      </c>
      <c r="F25" s="87"/>
      <c r="G25" s="81">
        <f>SUM(G23:G24)</f>
        <v>0</v>
      </c>
      <c r="H25" s="87"/>
      <c r="I25" s="81">
        <f>SUM(I23:I24)</f>
        <v>0</v>
      </c>
      <c r="J25" s="87"/>
      <c r="K25" s="81">
        <f>SUM(K23:K24)</f>
        <v>78401</v>
      </c>
      <c r="L25" s="81"/>
      <c r="M25" s="81">
        <f>SUM(M23:M24)</f>
        <v>78401</v>
      </c>
      <c r="N25" s="81"/>
      <c r="O25" s="81">
        <f>SUM(O23:O24)</f>
        <v>34382</v>
      </c>
      <c r="P25" s="81"/>
      <c r="Q25" s="81">
        <f>SUM(Q23:Q24)</f>
        <v>112783</v>
      </c>
    </row>
    <row r="26" spans="1:17" ht="21" customHeight="1">
      <c r="A26" s="78" t="s">
        <v>118</v>
      </c>
      <c r="B26" s="78"/>
      <c r="C26" s="86">
        <v>15</v>
      </c>
      <c r="D26" s="86"/>
      <c r="E26" s="81">
        <v>0</v>
      </c>
      <c r="F26" s="87"/>
      <c r="G26" s="81">
        <v>0</v>
      </c>
      <c r="H26" s="87"/>
      <c r="I26" s="81">
        <v>0</v>
      </c>
      <c r="J26" s="87"/>
      <c r="K26" s="81">
        <v>-245120</v>
      </c>
      <c r="L26" s="81"/>
      <c r="M26" s="81">
        <f>SUM(E26:L26)</f>
        <v>-245120</v>
      </c>
      <c r="N26" s="81"/>
      <c r="O26" s="81">
        <v>0</v>
      </c>
      <c r="P26" s="81"/>
      <c r="Q26" s="81">
        <f>SUM(M26:O26)</f>
        <v>-245120</v>
      </c>
    </row>
    <row r="27" spans="1:17" ht="21" customHeight="1">
      <c r="A27" s="78" t="s">
        <v>119</v>
      </c>
      <c r="B27" s="78"/>
      <c r="C27" s="86"/>
      <c r="D27" s="86"/>
      <c r="E27" s="81"/>
      <c r="F27" s="87"/>
      <c r="G27" s="81"/>
      <c r="H27" s="87"/>
      <c r="I27" s="81"/>
      <c r="J27" s="87"/>
      <c r="K27" s="81"/>
      <c r="L27" s="81"/>
      <c r="M27" s="81"/>
      <c r="N27" s="81"/>
      <c r="O27" s="81"/>
      <c r="P27" s="81"/>
      <c r="Q27" s="81"/>
    </row>
    <row r="28" spans="1:17" ht="21" customHeight="1">
      <c r="A28" s="78" t="s">
        <v>120</v>
      </c>
      <c r="B28" s="78"/>
      <c r="C28" s="86"/>
      <c r="D28" s="86"/>
      <c r="E28" s="81">
        <v>0</v>
      </c>
      <c r="F28" s="87"/>
      <c r="G28" s="81">
        <v>0</v>
      </c>
      <c r="H28" s="87"/>
      <c r="I28" s="81">
        <v>400</v>
      </c>
      <c r="J28" s="87"/>
      <c r="K28" s="81">
        <f>-I28</f>
        <v>-400</v>
      </c>
      <c r="L28" s="81"/>
      <c r="M28" s="81">
        <f>SUM(E28:L28)</f>
        <v>0</v>
      </c>
      <c r="N28" s="81"/>
      <c r="O28" s="81">
        <v>0</v>
      </c>
      <c r="P28" s="81"/>
      <c r="Q28" s="81">
        <f>SUM(M28:O28)</f>
        <v>0</v>
      </c>
    </row>
    <row r="29" spans="1:17" ht="21" customHeight="1">
      <c r="A29" s="78" t="s">
        <v>121</v>
      </c>
      <c r="B29" s="78"/>
      <c r="C29" s="86"/>
      <c r="D29" s="86"/>
      <c r="E29" s="89">
        <v>0</v>
      </c>
      <c r="F29" s="87"/>
      <c r="G29" s="89">
        <v>0</v>
      </c>
      <c r="H29" s="87"/>
      <c r="I29" s="89">
        <v>0</v>
      </c>
      <c r="J29" s="87"/>
      <c r="K29" s="81">
        <v>0</v>
      </c>
      <c r="L29" s="81"/>
      <c r="M29" s="81">
        <f>SUM(E29:L29)</f>
        <v>0</v>
      </c>
      <c r="N29" s="81"/>
      <c r="O29" s="81">
        <v>-44640</v>
      </c>
      <c r="P29" s="81"/>
      <c r="Q29" s="81">
        <f>SUM(M29:O29)</f>
        <v>-44640</v>
      </c>
    </row>
    <row r="30" spans="1:17" s="125" customFormat="1" ht="21" customHeight="1" thickBot="1">
      <c r="A30" s="106" t="s">
        <v>124</v>
      </c>
      <c r="B30" s="78"/>
      <c r="C30" s="86"/>
      <c r="D30" s="86"/>
      <c r="E30" s="90">
        <f>SUM(E22,E25:E29)</f>
        <v>383000</v>
      </c>
      <c r="F30" s="87"/>
      <c r="G30" s="90">
        <f>SUM(G22,G25:G29)</f>
        <v>519673</v>
      </c>
      <c r="H30" s="87"/>
      <c r="I30" s="90">
        <f>SUM(I22,I25:I29)</f>
        <v>79100</v>
      </c>
      <c r="J30" s="87"/>
      <c r="K30" s="90">
        <f>SUM(K22,K25:K29)</f>
        <v>354732</v>
      </c>
      <c r="L30" s="81"/>
      <c r="M30" s="90">
        <f>SUM(M22,M25:M29)</f>
        <v>1336505</v>
      </c>
      <c r="N30" s="81"/>
      <c r="O30" s="90">
        <f>SUM(O22,O25:O29)</f>
        <v>147637</v>
      </c>
      <c r="P30" s="81"/>
      <c r="Q30" s="90">
        <f>SUM(Q22,Q25:Q29)</f>
        <v>1484142</v>
      </c>
    </row>
    <row r="31" spans="1:17" s="125" customFormat="1" ht="21" customHeight="1" thickTop="1">
      <c r="A31" s="106"/>
      <c r="B31" s="78"/>
      <c r="C31" s="86"/>
      <c r="D31" s="86"/>
      <c r="E31" s="81"/>
      <c r="F31" s="87"/>
      <c r="G31" s="81"/>
      <c r="H31" s="87"/>
      <c r="I31" s="81"/>
      <c r="J31" s="87"/>
      <c r="K31" s="81"/>
      <c r="L31" s="81"/>
      <c r="M31" s="81"/>
      <c r="N31" s="81"/>
      <c r="O31" s="81"/>
      <c r="P31" s="81"/>
      <c r="Q31" s="81"/>
    </row>
    <row r="32" spans="1:17" ht="21" customHeight="1">
      <c r="A32" s="78"/>
      <c r="B32" s="78"/>
      <c r="C32" s="78"/>
      <c r="D32" s="78"/>
      <c r="E32" s="81"/>
      <c r="F32" s="83"/>
      <c r="G32" s="83"/>
      <c r="H32" s="83"/>
      <c r="I32" s="83"/>
      <c r="J32" s="83"/>
      <c r="K32" s="81"/>
      <c r="L32" s="81"/>
      <c r="M32" s="81"/>
      <c r="N32" s="81"/>
      <c r="O32" s="81"/>
      <c r="P32" s="81"/>
      <c r="Q32" s="81"/>
    </row>
    <row r="33" spans="1:17" ht="21" customHeight="1">
      <c r="A33" s="45" t="s">
        <v>31</v>
      </c>
      <c r="B33" s="78"/>
      <c r="C33" s="78"/>
      <c r="D33" s="78"/>
      <c r="E33" s="81"/>
      <c r="F33" s="87"/>
      <c r="G33" s="91"/>
      <c r="H33" s="87"/>
      <c r="I33" s="91"/>
      <c r="J33" s="91"/>
      <c r="K33" s="81"/>
      <c r="L33" s="81"/>
      <c r="M33" s="81"/>
      <c r="N33" s="81"/>
      <c r="O33" s="81"/>
      <c r="P33" s="81"/>
      <c r="Q33" s="81"/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9" orientation="landscape" r:id="rId1"/>
  <headerFooter alignWithMargins="0"/>
  <ignoredErrors>
    <ignoredError sqref="J25:Q25" formula="1"/>
    <ignoredError sqref="E15:L15" formulaRange="1"/>
    <ignoredError sqref="I25 M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73"/>
  <sheetViews>
    <sheetView showGridLines="0" view="pageBreakPreview" topLeftCell="A7" zoomScale="50" zoomScaleNormal="70" zoomScaleSheetLayoutView="50" workbookViewId="0">
      <selection activeCell="E25" sqref="E25"/>
    </sheetView>
  </sheetViews>
  <sheetFormatPr defaultColWidth="10.7265625" defaultRowHeight="21.75" customHeight="1"/>
  <cols>
    <col min="1" max="1" width="8.7265625" style="111" customWidth="1"/>
    <col min="2" max="2" width="32.26953125" style="111" customWidth="1"/>
    <col min="3" max="3" width="9.453125" style="111" customWidth="1"/>
    <col min="4" max="4" width="2.453125" style="111" customWidth="1"/>
    <col min="5" max="5" width="15.26953125" style="124" customWidth="1"/>
    <col min="6" max="6" width="2.7265625" style="124" customWidth="1"/>
    <col min="7" max="7" width="15.26953125" style="124" customWidth="1"/>
    <col min="8" max="8" width="2.7265625" style="124" customWidth="1"/>
    <col min="9" max="9" width="15.26953125" style="124" customWidth="1"/>
    <col min="10" max="10" width="2.7265625" style="114" customWidth="1"/>
    <col min="11" max="11" width="15.26953125" style="114" customWidth="1"/>
    <col min="12" max="12" width="2.7265625" style="114" customWidth="1"/>
    <col min="13" max="13" width="16.7265625" style="114" customWidth="1"/>
    <col min="14" max="16384" width="10.7265625" style="111"/>
  </cols>
  <sheetData>
    <row r="1" spans="1:15" ht="21.75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 t="s">
        <v>64</v>
      </c>
    </row>
    <row r="2" spans="1:15" ht="21.75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5" ht="21.75" customHeight="1">
      <c r="A3" s="163" t="s">
        <v>125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21.75" customHeight="1">
      <c r="A4" s="163" t="s">
        <v>98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ht="21.75" customHeight="1">
      <c r="A5" s="112"/>
      <c r="B5" s="112"/>
      <c r="C5" s="112"/>
      <c r="D5" s="112"/>
      <c r="E5" s="113"/>
      <c r="F5" s="113"/>
      <c r="G5" s="113"/>
      <c r="H5" s="113"/>
      <c r="I5" s="113"/>
      <c r="M5" s="115" t="s">
        <v>3</v>
      </c>
    </row>
    <row r="6" spans="1:15" ht="21.75" customHeight="1">
      <c r="A6" s="112"/>
      <c r="B6" s="112"/>
      <c r="C6" s="112"/>
      <c r="D6" s="112"/>
      <c r="E6" s="164" t="s">
        <v>5</v>
      </c>
      <c r="F6" s="164"/>
      <c r="G6" s="164"/>
      <c r="H6" s="164"/>
      <c r="I6" s="164"/>
      <c r="J6" s="164"/>
      <c r="K6" s="164"/>
      <c r="L6" s="164"/>
      <c r="M6" s="164"/>
    </row>
    <row r="7" spans="1:15" ht="21.75" customHeight="1">
      <c r="A7" s="112"/>
      <c r="B7" s="112"/>
      <c r="C7" s="112"/>
      <c r="D7" s="112"/>
      <c r="E7" s="116"/>
      <c r="F7" s="116"/>
      <c r="G7" s="116"/>
      <c r="H7" s="116"/>
      <c r="I7" s="165" t="s">
        <v>55</v>
      </c>
      <c r="J7" s="165"/>
      <c r="K7" s="165"/>
      <c r="L7" s="116"/>
      <c r="M7" s="116"/>
    </row>
    <row r="8" spans="1:15" ht="21.75" customHeight="1">
      <c r="E8" s="116" t="s">
        <v>106</v>
      </c>
      <c r="F8" s="116"/>
      <c r="G8" s="116" t="s">
        <v>107</v>
      </c>
      <c r="H8" s="116"/>
      <c r="I8" s="117" t="s">
        <v>108</v>
      </c>
      <c r="J8" s="116"/>
      <c r="K8" s="116"/>
      <c r="L8" s="116"/>
      <c r="M8" s="116" t="s">
        <v>104</v>
      </c>
    </row>
    <row r="9" spans="1:15" ht="21.75" customHeight="1">
      <c r="C9" s="105" t="s">
        <v>6</v>
      </c>
      <c r="D9" s="83"/>
      <c r="E9" s="118" t="s">
        <v>111</v>
      </c>
      <c r="F9" s="116"/>
      <c r="G9" s="118" t="s">
        <v>112</v>
      </c>
      <c r="H9" s="116"/>
      <c r="I9" s="119" t="s">
        <v>113</v>
      </c>
      <c r="J9" s="116"/>
      <c r="K9" s="118" t="s">
        <v>114</v>
      </c>
      <c r="L9" s="116"/>
      <c r="M9" s="118" t="s">
        <v>109</v>
      </c>
    </row>
    <row r="10" spans="1:15" ht="21.75" customHeight="1">
      <c r="A10" s="109" t="s">
        <v>117</v>
      </c>
      <c r="C10" s="86"/>
      <c r="D10" s="86"/>
      <c r="E10" s="114">
        <v>383000</v>
      </c>
      <c r="F10" s="120"/>
      <c r="G10" s="114">
        <v>519673</v>
      </c>
      <c r="H10" s="120"/>
      <c r="I10" s="114">
        <v>38300</v>
      </c>
      <c r="K10" s="114">
        <v>258343</v>
      </c>
      <c r="M10" s="114">
        <f>SUM(E10:K10)</f>
        <v>1199316</v>
      </c>
    </row>
    <row r="11" spans="1:15" ht="21.65" customHeight="1">
      <c r="A11" s="111" t="s">
        <v>84</v>
      </c>
      <c r="C11" s="114"/>
      <c r="D11" s="114"/>
      <c r="E11" s="114">
        <v>0</v>
      </c>
      <c r="F11" s="120"/>
      <c r="G11" s="114">
        <v>0</v>
      </c>
      <c r="H11" s="120"/>
      <c r="I11" s="114">
        <v>0</v>
      </c>
      <c r="K11" s="114">
        <f>'P&amp;L'!L103</f>
        <v>235661</v>
      </c>
      <c r="M11" s="114">
        <f>SUM(E11:K11)</f>
        <v>235661</v>
      </c>
    </row>
    <row r="12" spans="1:15" ht="21.65" customHeight="1">
      <c r="A12" s="111" t="s">
        <v>95</v>
      </c>
      <c r="C12" s="114"/>
      <c r="D12" s="114"/>
      <c r="E12" s="121">
        <v>0</v>
      </c>
      <c r="F12" s="120"/>
      <c r="G12" s="121">
        <v>0</v>
      </c>
      <c r="H12" s="120"/>
      <c r="I12" s="121">
        <v>0</v>
      </c>
      <c r="K12" s="121">
        <v>0</v>
      </c>
      <c r="M12" s="121">
        <v>0</v>
      </c>
    </row>
    <row r="13" spans="1:15" ht="21.65" customHeight="1">
      <c r="A13" s="111" t="s">
        <v>96</v>
      </c>
      <c r="C13" s="114"/>
      <c r="D13" s="114"/>
      <c r="E13" s="114">
        <f>SUM(E11:E12)</f>
        <v>0</v>
      </c>
      <c r="F13" s="120"/>
      <c r="G13" s="114">
        <f>SUM(G11:G12)</f>
        <v>0</v>
      </c>
      <c r="H13" s="120"/>
      <c r="I13" s="114">
        <f>SUM(I11:I12)</f>
        <v>0</v>
      </c>
      <c r="K13" s="114">
        <f>SUM(K11:K12)</f>
        <v>235661</v>
      </c>
      <c r="M13" s="114">
        <f>SUM(E13:K13)</f>
        <v>235661</v>
      </c>
    </row>
    <row r="14" spans="1:15" ht="21.65" customHeight="1">
      <c r="A14" s="111" t="s">
        <v>118</v>
      </c>
      <c r="C14" s="86">
        <v>15</v>
      </c>
      <c r="D14" s="86"/>
      <c r="E14" s="114">
        <v>0</v>
      </c>
      <c r="F14" s="120"/>
      <c r="G14" s="114">
        <v>0</v>
      </c>
      <c r="H14" s="120"/>
      <c r="I14" s="114">
        <v>0</v>
      </c>
      <c r="K14" s="114">
        <v>-145540</v>
      </c>
      <c r="M14" s="114">
        <f>SUM(E14:K14)</f>
        <v>-145540</v>
      </c>
    </row>
    <row r="15" spans="1:15" ht="21.75" customHeight="1" thickBot="1">
      <c r="A15" s="109" t="s">
        <v>122</v>
      </c>
      <c r="C15" s="114"/>
      <c r="D15" s="114"/>
      <c r="E15" s="122">
        <f>SUM(E10,E13:E14)</f>
        <v>383000</v>
      </c>
      <c r="F15" s="120"/>
      <c r="G15" s="122">
        <f>SUM(G10,G13:G14)</f>
        <v>519673</v>
      </c>
      <c r="H15" s="120"/>
      <c r="I15" s="122">
        <f>SUM(I10,I13:I14)</f>
        <v>38300</v>
      </c>
      <c r="K15" s="122">
        <f>SUM(K10,K13:K14)</f>
        <v>348464</v>
      </c>
      <c r="M15" s="122">
        <f>SUM(M10,M13:M14)</f>
        <v>1289437</v>
      </c>
    </row>
    <row r="16" spans="1:15" ht="21.75" customHeight="1" thickTop="1">
      <c r="A16" s="109"/>
      <c r="C16" s="114"/>
      <c r="D16" s="114"/>
      <c r="E16" s="114"/>
      <c r="F16" s="120"/>
      <c r="G16" s="114"/>
      <c r="H16" s="120"/>
      <c r="I16" s="114"/>
    </row>
    <row r="17" spans="1:13" ht="21.75" customHeight="1">
      <c r="A17" s="109" t="s">
        <v>126</v>
      </c>
      <c r="C17" s="114"/>
      <c r="D17" s="114"/>
      <c r="E17" s="114">
        <f>SUM(E15)</f>
        <v>383000</v>
      </c>
      <c r="F17" s="120"/>
      <c r="G17" s="114">
        <f>SUM(G15)</f>
        <v>519673</v>
      </c>
      <c r="H17" s="120"/>
      <c r="I17" s="114">
        <f>SUM(I15)</f>
        <v>38300</v>
      </c>
      <c r="K17" s="114">
        <v>371531</v>
      </c>
      <c r="M17" s="114">
        <f>SUM(E17:K17)</f>
        <v>1312504</v>
      </c>
    </row>
    <row r="18" spans="1:13" ht="21.75" customHeight="1">
      <c r="A18" s="111" t="s">
        <v>84</v>
      </c>
      <c r="C18" s="114"/>
      <c r="D18" s="114"/>
      <c r="E18" s="114">
        <v>0</v>
      </c>
      <c r="F18" s="120"/>
      <c r="G18" s="114">
        <v>0</v>
      </c>
      <c r="H18" s="120"/>
      <c r="I18" s="114">
        <v>0</v>
      </c>
      <c r="K18" s="114">
        <f>'P&amp;L'!J103</f>
        <v>112438</v>
      </c>
      <c r="M18" s="114">
        <f>SUM(E18:K18)</f>
        <v>112438</v>
      </c>
    </row>
    <row r="19" spans="1:13" ht="21.75" customHeight="1">
      <c r="A19" s="111" t="s">
        <v>95</v>
      </c>
      <c r="C19" s="114"/>
      <c r="D19" s="114"/>
      <c r="E19" s="121">
        <v>0</v>
      </c>
      <c r="F19" s="120"/>
      <c r="G19" s="121">
        <v>0</v>
      </c>
      <c r="H19" s="120"/>
      <c r="I19" s="121">
        <v>0</v>
      </c>
      <c r="K19" s="121">
        <v>0</v>
      </c>
      <c r="M19" s="121">
        <v>0</v>
      </c>
    </row>
    <row r="20" spans="1:13" ht="21.75" customHeight="1">
      <c r="A20" s="111" t="s">
        <v>96</v>
      </c>
      <c r="C20" s="114"/>
      <c r="D20" s="114"/>
      <c r="E20" s="114">
        <f>SUM(E18:E19)</f>
        <v>0</v>
      </c>
      <c r="F20" s="120"/>
      <c r="G20" s="114">
        <f>SUM(G18:G19)</f>
        <v>0</v>
      </c>
      <c r="H20" s="120"/>
      <c r="I20" s="114">
        <f>SUM(I18:I19)</f>
        <v>0</v>
      </c>
      <c r="K20" s="114">
        <f>SUM(K18:K19)</f>
        <v>112438</v>
      </c>
      <c r="M20" s="114">
        <f>SUM(M18:M19)</f>
        <v>112438</v>
      </c>
    </row>
    <row r="21" spans="1:13" ht="21.65" customHeight="1">
      <c r="A21" s="111" t="s">
        <v>118</v>
      </c>
      <c r="C21" s="86">
        <v>15</v>
      </c>
      <c r="E21" s="114">
        <v>0</v>
      </c>
      <c r="F21" s="120"/>
      <c r="G21" s="114">
        <v>0</v>
      </c>
      <c r="H21" s="120"/>
      <c r="I21" s="114">
        <v>0</v>
      </c>
      <c r="K21" s="114">
        <v>-245120</v>
      </c>
      <c r="M21" s="114">
        <f>SUM(E21:K21)</f>
        <v>-245120</v>
      </c>
    </row>
    <row r="22" spans="1:13" ht="21.75" customHeight="1" thickBot="1">
      <c r="A22" s="109" t="s">
        <v>124</v>
      </c>
      <c r="C22" s="86"/>
      <c r="D22" s="86"/>
      <c r="E22" s="122">
        <f>SUM(E20:E21,E17)</f>
        <v>383000</v>
      </c>
      <c r="F22" s="120"/>
      <c r="G22" s="122">
        <f>SUM(G20:G21,G17)</f>
        <v>519673</v>
      </c>
      <c r="H22" s="120"/>
      <c r="I22" s="122">
        <f>SUM(I20:I21,I17)</f>
        <v>38300</v>
      </c>
      <c r="K22" s="122">
        <f>SUM(K20:K21,K17)</f>
        <v>238849</v>
      </c>
      <c r="M22" s="122">
        <f>SUM(M20:M21,M17)</f>
        <v>1179822</v>
      </c>
    </row>
    <row r="23" spans="1:13" ht="21.75" customHeight="1" thickTop="1">
      <c r="A23" s="109"/>
      <c r="C23" s="86"/>
      <c r="D23" s="86"/>
      <c r="E23" s="114"/>
      <c r="F23" s="116"/>
      <c r="G23" s="114"/>
      <c r="H23" s="116"/>
      <c r="I23" s="114"/>
    </row>
    <row r="24" spans="1:13" ht="21.75" customHeight="1">
      <c r="C24" s="86"/>
      <c r="D24" s="86"/>
      <c r="E24" s="114"/>
      <c r="F24" s="116"/>
      <c r="G24" s="116"/>
      <c r="H24" s="116"/>
      <c r="I24" s="116"/>
    </row>
    <row r="25" spans="1:13" ht="21.75" customHeight="1">
      <c r="A25" s="45" t="s">
        <v>31</v>
      </c>
      <c r="E25" s="114"/>
    </row>
    <row r="26" spans="1:13" s="114" customFormat="1" ht="21.75" customHeight="1">
      <c r="A26" s="125"/>
      <c r="B26" s="111"/>
      <c r="C26" s="111"/>
      <c r="D26" s="111"/>
      <c r="F26" s="124"/>
      <c r="G26" s="124"/>
      <c r="H26" s="124"/>
      <c r="I26" s="124"/>
    </row>
    <row r="27" spans="1:13" s="114" customFormat="1" ht="21.75" customHeight="1">
      <c r="A27" s="125"/>
      <c r="B27" s="111"/>
      <c r="C27" s="111"/>
      <c r="D27" s="111"/>
      <c r="F27" s="124"/>
      <c r="G27" s="124"/>
      <c r="H27" s="124"/>
      <c r="I27" s="124"/>
    </row>
    <row r="28" spans="1:13" s="114" customFormat="1" ht="21.75" customHeight="1">
      <c r="A28" s="125"/>
      <c r="B28" s="111"/>
      <c r="C28" s="111"/>
      <c r="D28" s="111"/>
      <c r="F28" s="124"/>
      <c r="G28" s="124"/>
      <c r="H28" s="124"/>
      <c r="I28" s="124"/>
    </row>
    <row r="29" spans="1:13" s="114" customFormat="1" ht="21.75" customHeight="1">
      <c r="A29" s="125"/>
      <c r="B29" s="111"/>
      <c r="C29" s="111"/>
      <c r="D29" s="111"/>
      <c r="F29" s="124"/>
      <c r="G29" s="124"/>
      <c r="H29" s="124"/>
      <c r="I29" s="124"/>
    </row>
    <row r="30" spans="1:13" s="114" customFormat="1" ht="21.75" customHeight="1">
      <c r="A30" s="125"/>
      <c r="B30" s="111"/>
      <c r="C30" s="111"/>
      <c r="D30" s="111"/>
      <c r="F30" s="124"/>
      <c r="G30" s="124"/>
      <c r="H30" s="124"/>
      <c r="I30" s="124"/>
    </row>
    <row r="31" spans="1:13" s="114" customFormat="1" ht="21.75" customHeight="1">
      <c r="A31" s="125"/>
      <c r="B31" s="111"/>
      <c r="C31" s="111"/>
      <c r="D31" s="111"/>
      <c r="F31" s="124"/>
      <c r="G31" s="124"/>
      <c r="H31" s="124"/>
      <c r="I31" s="124"/>
    </row>
    <row r="32" spans="1:13" s="114" customFormat="1" ht="21.75" customHeight="1">
      <c r="A32" s="125"/>
      <c r="B32" s="111"/>
      <c r="C32" s="111"/>
      <c r="D32" s="111"/>
      <c r="F32" s="124"/>
      <c r="G32" s="124"/>
      <c r="H32" s="124"/>
      <c r="I32" s="124"/>
    </row>
    <row r="33" spans="1:9" s="114" customFormat="1" ht="21.75" customHeight="1">
      <c r="A33" s="125"/>
      <c r="B33" s="111"/>
      <c r="C33" s="111"/>
      <c r="D33" s="111"/>
      <c r="F33" s="124"/>
      <c r="G33" s="124"/>
      <c r="H33" s="124"/>
      <c r="I33" s="124"/>
    </row>
    <row r="34" spans="1:9" ht="21.75" customHeight="1">
      <c r="A34" s="125"/>
      <c r="E34" s="114"/>
    </row>
    <row r="35" spans="1:9" ht="21.75" customHeight="1">
      <c r="A35" s="125"/>
      <c r="E35" s="114"/>
    </row>
    <row r="36" spans="1:9" ht="21.75" customHeight="1">
      <c r="A36" s="125"/>
      <c r="E36" s="114"/>
    </row>
    <row r="37" spans="1:9" ht="21.75" customHeight="1">
      <c r="A37" s="125"/>
      <c r="E37" s="114"/>
    </row>
    <row r="38" spans="1:9" ht="21.75" customHeight="1">
      <c r="A38" s="125"/>
      <c r="E38" s="114"/>
    </row>
    <row r="39" spans="1:9" ht="21.75" customHeight="1">
      <c r="A39" s="125"/>
      <c r="E39" s="114"/>
    </row>
    <row r="40" spans="1:9" ht="21.75" customHeight="1">
      <c r="A40" s="125"/>
      <c r="E40" s="114"/>
    </row>
    <row r="41" spans="1:9" ht="21.75" customHeight="1">
      <c r="A41" s="125"/>
      <c r="E41" s="114"/>
    </row>
    <row r="42" spans="1:9" ht="21.75" customHeight="1">
      <c r="A42" s="125"/>
      <c r="E42" s="114"/>
    </row>
    <row r="43" spans="1:9" ht="21.75" customHeight="1">
      <c r="A43" s="125"/>
      <c r="E43" s="114"/>
    </row>
    <row r="44" spans="1:9" ht="21.75" customHeight="1">
      <c r="A44" s="125"/>
      <c r="E44" s="114"/>
      <c r="H44" s="124">
        <v>16997</v>
      </c>
    </row>
    <row r="45" spans="1:9" ht="21.75" customHeight="1">
      <c r="A45" s="125"/>
      <c r="E45" s="114"/>
    </row>
    <row r="46" spans="1:9" ht="21.75" customHeight="1">
      <c r="A46" s="125"/>
      <c r="E46" s="114"/>
    </row>
    <row r="47" spans="1:9" ht="21.75" customHeight="1">
      <c r="A47" s="125"/>
      <c r="E47" s="114"/>
    </row>
    <row r="48" spans="1:9" ht="21.75" customHeight="1">
      <c r="A48" s="125"/>
      <c r="E48" s="114"/>
    </row>
    <row r="49" spans="1:5" ht="21.75" customHeight="1">
      <c r="A49" s="125"/>
      <c r="E49" s="114"/>
    </row>
    <row r="50" spans="1:5" ht="21.75" customHeight="1">
      <c r="A50" s="125"/>
      <c r="E50" s="114"/>
    </row>
    <row r="51" spans="1:5" ht="21.75" customHeight="1">
      <c r="A51" s="125"/>
      <c r="E51" s="114"/>
    </row>
    <row r="52" spans="1:5" ht="21.75" customHeight="1">
      <c r="A52" s="125"/>
      <c r="E52" s="114"/>
    </row>
    <row r="53" spans="1:5" ht="21.75" customHeight="1">
      <c r="A53" s="125"/>
      <c r="E53" s="114"/>
    </row>
    <row r="54" spans="1:5" ht="21.75" customHeight="1">
      <c r="A54" s="125"/>
      <c r="E54" s="114"/>
    </row>
    <row r="55" spans="1:5" ht="21.75" customHeight="1">
      <c r="A55" s="125"/>
      <c r="E55" s="114"/>
    </row>
    <row r="56" spans="1:5" ht="21.75" customHeight="1">
      <c r="A56" s="125"/>
      <c r="E56" s="114"/>
    </row>
    <row r="57" spans="1:5" ht="21.75" customHeight="1">
      <c r="A57" s="125"/>
      <c r="E57" s="114"/>
    </row>
    <row r="58" spans="1:5" ht="21.75" customHeight="1">
      <c r="A58" s="125"/>
      <c r="E58" s="114"/>
    </row>
    <row r="59" spans="1:5" ht="21.75" customHeight="1">
      <c r="A59" s="125"/>
      <c r="E59" s="114"/>
    </row>
    <row r="60" spans="1:5" ht="21.75" customHeight="1">
      <c r="A60" s="125"/>
      <c r="E60" s="114"/>
    </row>
    <row r="61" spans="1:5" ht="21.75" customHeight="1">
      <c r="A61" s="125"/>
      <c r="E61" s="114"/>
    </row>
    <row r="62" spans="1:5" ht="21.75" customHeight="1">
      <c r="A62" s="125"/>
      <c r="E62" s="114"/>
    </row>
    <row r="63" spans="1:5" ht="21.75" customHeight="1">
      <c r="A63" s="125"/>
      <c r="E63" s="114"/>
    </row>
    <row r="64" spans="1:5" ht="21.75" customHeight="1">
      <c r="A64" s="125"/>
      <c r="E64" s="114"/>
    </row>
    <row r="65" spans="1:5" ht="21.75" customHeight="1">
      <c r="A65" s="125"/>
      <c r="E65" s="114"/>
    </row>
    <row r="66" spans="1:5" ht="21.75" customHeight="1">
      <c r="A66" s="125"/>
      <c r="E66" s="114"/>
    </row>
    <row r="67" spans="1:5" ht="21.75" customHeight="1">
      <c r="A67" s="125"/>
      <c r="E67" s="114"/>
    </row>
    <row r="68" spans="1:5" ht="21.75" customHeight="1">
      <c r="A68" s="125"/>
      <c r="E68" s="114"/>
    </row>
    <row r="69" spans="1:5" ht="21.75" customHeight="1">
      <c r="A69" s="125"/>
      <c r="E69" s="114"/>
    </row>
    <row r="70" spans="1:5" ht="21.75" customHeight="1">
      <c r="A70" s="125"/>
      <c r="E70" s="114"/>
    </row>
    <row r="71" spans="1:5" ht="21.75" customHeight="1">
      <c r="A71" s="125"/>
      <c r="E71" s="114"/>
    </row>
    <row r="72" spans="1:5" ht="21.75" customHeight="1">
      <c r="A72" s="125"/>
      <c r="E72" s="114"/>
    </row>
    <row r="73" spans="1:5" ht="21.75" customHeight="1">
      <c r="A73" s="125"/>
      <c r="E73" s="114"/>
    </row>
    <row r="74" spans="1:5" ht="21.75" customHeight="1">
      <c r="A74" s="125"/>
      <c r="E74" s="114"/>
    </row>
    <row r="75" spans="1:5" ht="21.75" customHeight="1">
      <c r="A75" s="125"/>
      <c r="E75" s="114"/>
    </row>
    <row r="76" spans="1:5" ht="21.75" customHeight="1">
      <c r="A76" s="125"/>
      <c r="E76" s="114"/>
    </row>
    <row r="77" spans="1:5" ht="21.75" customHeight="1">
      <c r="A77" s="125"/>
      <c r="E77" s="114"/>
    </row>
    <row r="78" spans="1:5" ht="21.75" customHeight="1">
      <c r="A78" s="125"/>
      <c r="E78" s="114"/>
    </row>
    <row r="79" spans="1:5" ht="21.75" customHeight="1">
      <c r="A79" s="125"/>
      <c r="E79" s="114"/>
    </row>
    <row r="80" spans="1:5" ht="21.75" customHeight="1">
      <c r="A80" s="125"/>
      <c r="E80" s="114"/>
    </row>
    <row r="81" spans="1:5" ht="21.75" customHeight="1">
      <c r="A81" s="125"/>
      <c r="E81" s="114"/>
    </row>
    <row r="82" spans="1:5" ht="21.75" customHeight="1">
      <c r="A82" s="125"/>
      <c r="E82" s="114"/>
    </row>
    <row r="83" spans="1:5" ht="21.75" customHeight="1">
      <c r="A83" s="125"/>
      <c r="E83" s="114"/>
    </row>
    <row r="84" spans="1:5" ht="21.75" customHeight="1">
      <c r="A84" s="125"/>
      <c r="E84" s="114"/>
    </row>
    <row r="85" spans="1:5" ht="21.75" customHeight="1">
      <c r="A85" s="125"/>
      <c r="E85" s="114"/>
    </row>
    <row r="86" spans="1:5" ht="21.75" customHeight="1">
      <c r="A86" s="125"/>
      <c r="E86" s="114"/>
    </row>
    <row r="87" spans="1:5" ht="21.75" customHeight="1">
      <c r="A87" s="125"/>
      <c r="E87" s="114"/>
    </row>
    <row r="88" spans="1:5" ht="21.75" customHeight="1">
      <c r="A88" s="125"/>
      <c r="E88" s="114"/>
    </row>
    <row r="89" spans="1:5" ht="21.75" customHeight="1">
      <c r="A89" s="125"/>
      <c r="E89" s="114"/>
    </row>
    <row r="90" spans="1:5" ht="21.75" customHeight="1">
      <c r="A90" s="125"/>
      <c r="E90" s="114"/>
    </row>
    <row r="91" spans="1:5" ht="21.75" customHeight="1">
      <c r="A91" s="125"/>
      <c r="E91" s="114"/>
    </row>
    <row r="92" spans="1:5" ht="21.75" customHeight="1">
      <c r="A92" s="125"/>
      <c r="E92" s="114"/>
    </row>
    <row r="93" spans="1:5" ht="21.75" customHeight="1">
      <c r="A93" s="125"/>
      <c r="E93" s="114"/>
    </row>
    <row r="94" spans="1:5" ht="21.75" customHeight="1">
      <c r="A94" s="125"/>
      <c r="E94" s="114"/>
    </row>
    <row r="95" spans="1:5" ht="21.75" customHeight="1">
      <c r="A95" s="125"/>
      <c r="E95" s="114"/>
    </row>
    <row r="96" spans="1:5" ht="21.75" customHeight="1">
      <c r="A96" s="125"/>
      <c r="E96" s="114"/>
    </row>
    <row r="97" spans="1:5" ht="21.75" customHeight="1">
      <c r="A97" s="125"/>
      <c r="E97" s="114"/>
    </row>
    <row r="98" spans="1:5" ht="21.75" customHeight="1">
      <c r="A98" s="125"/>
      <c r="E98" s="114"/>
    </row>
    <row r="99" spans="1:5" ht="21.75" customHeight="1">
      <c r="A99" s="125"/>
      <c r="E99" s="114"/>
    </row>
    <row r="100" spans="1:5" ht="21.75" customHeight="1">
      <c r="A100" s="125"/>
      <c r="E100" s="114"/>
    </row>
    <row r="101" spans="1:5" ht="21.75" customHeight="1">
      <c r="A101" s="125"/>
      <c r="E101" s="114"/>
    </row>
    <row r="102" spans="1:5" ht="21.75" customHeight="1">
      <c r="A102" s="125"/>
      <c r="E102" s="114"/>
    </row>
    <row r="103" spans="1:5" ht="21.75" customHeight="1">
      <c r="A103" s="125"/>
      <c r="E103" s="114"/>
    </row>
    <row r="104" spans="1:5" ht="21.75" customHeight="1">
      <c r="A104" s="125"/>
      <c r="E104" s="114"/>
    </row>
    <row r="105" spans="1:5" ht="21.75" customHeight="1">
      <c r="A105" s="125"/>
      <c r="E105" s="114"/>
    </row>
    <row r="106" spans="1:5" ht="21.75" customHeight="1">
      <c r="A106" s="125"/>
      <c r="E106" s="114"/>
    </row>
    <row r="107" spans="1:5" ht="21.75" customHeight="1">
      <c r="A107" s="125"/>
      <c r="E107" s="114"/>
    </row>
    <row r="108" spans="1:5" ht="21.75" customHeight="1">
      <c r="A108" s="125"/>
      <c r="E108" s="114"/>
    </row>
    <row r="109" spans="1:5" ht="21.75" customHeight="1">
      <c r="A109" s="125"/>
      <c r="E109" s="114"/>
    </row>
    <row r="110" spans="1:5" ht="21.75" customHeight="1">
      <c r="A110" s="125"/>
      <c r="E110" s="114"/>
    </row>
    <row r="111" spans="1:5" ht="21.75" customHeight="1">
      <c r="A111" s="125"/>
      <c r="E111" s="114"/>
    </row>
    <row r="112" spans="1:5" ht="21.75" customHeight="1">
      <c r="A112" s="125"/>
      <c r="E112" s="114"/>
    </row>
    <row r="113" spans="1:5" ht="21.75" customHeight="1">
      <c r="A113" s="125"/>
      <c r="E113" s="114"/>
    </row>
    <row r="114" spans="1:5" ht="21.75" customHeight="1">
      <c r="A114" s="125"/>
      <c r="E114" s="114"/>
    </row>
    <row r="115" spans="1:5" ht="21.75" customHeight="1">
      <c r="A115" s="125"/>
      <c r="E115" s="114"/>
    </row>
    <row r="116" spans="1:5" ht="21.75" customHeight="1">
      <c r="A116" s="125"/>
      <c r="E116" s="114"/>
    </row>
    <row r="117" spans="1:5" ht="21.75" customHeight="1">
      <c r="A117" s="125"/>
      <c r="E117" s="114"/>
    </row>
    <row r="118" spans="1:5" ht="21.75" customHeight="1">
      <c r="A118" s="125"/>
      <c r="E118" s="114"/>
    </row>
    <row r="119" spans="1:5" ht="21.75" customHeight="1">
      <c r="A119" s="125"/>
      <c r="E119" s="114"/>
    </row>
    <row r="120" spans="1:5" ht="21.75" customHeight="1">
      <c r="A120" s="125"/>
      <c r="E120" s="114"/>
    </row>
    <row r="121" spans="1:5" ht="21.75" customHeight="1">
      <c r="A121" s="125"/>
      <c r="E121" s="114"/>
    </row>
    <row r="122" spans="1:5" ht="21.75" customHeight="1">
      <c r="A122" s="125"/>
      <c r="E122" s="114"/>
    </row>
    <row r="123" spans="1:5" ht="21.75" customHeight="1">
      <c r="A123" s="125"/>
      <c r="E123" s="114"/>
    </row>
    <row r="124" spans="1:5" ht="21.75" customHeight="1">
      <c r="A124" s="125"/>
      <c r="E124" s="114"/>
    </row>
    <row r="125" spans="1:5" ht="21.75" customHeight="1">
      <c r="A125" s="125"/>
      <c r="E125" s="114"/>
    </row>
    <row r="126" spans="1:5" ht="21.75" customHeight="1">
      <c r="A126" s="125"/>
      <c r="E126" s="114"/>
    </row>
    <row r="127" spans="1:5" ht="21.75" customHeight="1">
      <c r="A127" s="125"/>
      <c r="E127" s="114"/>
    </row>
    <row r="128" spans="1:5" ht="21.75" customHeight="1">
      <c r="A128" s="125"/>
      <c r="E128" s="114"/>
    </row>
    <row r="129" spans="1:5" ht="21.75" customHeight="1">
      <c r="A129" s="125"/>
      <c r="E129" s="114"/>
    </row>
    <row r="130" spans="1:5" ht="21.75" customHeight="1">
      <c r="A130" s="125"/>
      <c r="E130" s="114"/>
    </row>
    <row r="131" spans="1:5" ht="21.75" customHeight="1">
      <c r="A131" s="125"/>
      <c r="E131" s="114"/>
    </row>
    <row r="132" spans="1:5" ht="21.75" customHeight="1">
      <c r="A132" s="125"/>
      <c r="E132" s="114"/>
    </row>
    <row r="133" spans="1:5" ht="21.75" customHeight="1">
      <c r="A133" s="125"/>
      <c r="E133" s="114"/>
    </row>
    <row r="134" spans="1:5" ht="21.75" customHeight="1">
      <c r="A134" s="125"/>
      <c r="E134" s="114"/>
    </row>
    <row r="135" spans="1:5" ht="21.75" customHeight="1">
      <c r="A135" s="125"/>
      <c r="E135" s="114"/>
    </row>
    <row r="136" spans="1:5" ht="21.75" customHeight="1">
      <c r="A136" s="125"/>
      <c r="E136" s="114"/>
    </row>
    <row r="137" spans="1:5" ht="21.75" customHeight="1">
      <c r="A137" s="125"/>
      <c r="E137" s="114"/>
    </row>
    <row r="138" spans="1:5" ht="21.75" customHeight="1">
      <c r="A138" s="125"/>
      <c r="E138" s="114"/>
    </row>
    <row r="139" spans="1:5" ht="21.75" customHeight="1">
      <c r="A139" s="125"/>
      <c r="E139" s="114"/>
    </row>
    <row r="140" spans="1:5" ht="21.75" customHeight="1">
      <c r="A140" s="125"/>
      <c r="E140" s="114"/>
    </row>
    <row r="141" spans="1:5" ht="21.75" customHeight="1">
      <c r="A141" s="125"/>
      <c r="E141" s="114"/>
    </row>
    <row r="142" spans="1:5" ht="21.75" customHeight="1">
      <c r="A142" s="125"/>
      <c r="E142" s="114"/>
    </row>
    <row r="143" spans="1:5" ht="21.75" customHeight="1">
      <c r="A143" s="125"/>
      <c r="E143" s="114"/>
    </row>
    <row r="144" spans="1:5" ht="21.75" customHeight="1">
      <c r="A144" s="125"/>
      <c r="E144" s="114"/>
    </row>
    <row r="145" spans="1:5" ht="21.75" customHeight="1">
      <c r="A145" s="125"/>
      <c r="E145" s="114"/>
    </row>
    <row r="146" spans="1:5" ht="21.75" customHeight="1">
      <c r="A146" s="125"/>
      <c r="E146" s="114"/>
    </row>
    <row r="147" spans="1:5" ht="21.75" customHeight="1">
      <c r="A147" s="125"/>
      <c r="E147" s="114"/>
    </row>
    <row r="148" spans="1:5" ht="21.75" customHeight="1">
      <c r="A148" s="125"/>
      <c r="E148" s="114"/>
    </row>
    <row r="149" spans="1:5" ht="21.75" customHeight="1">
      <c r="A149" s="125"/>
      <c r="E149" s="114"/>
    </row>
    <row r="150" spans="1:5" ht="21.75" customHeight="1">
      <c r="A150" s="125"/>
      <c r="E150" s="114"/>
    </row>
    <row r="151" spans="1:5" ht="21.75" customHeight="1">
      <c r="A151" s="125"/>
      <c r="E151" s="114"/>
    </row>
    <row r="152" spans="1:5" ht="21.75" customHeight="1">
      <c r="A152" s="125"/>
      <c r="E152" s="114"/>
    </row>
    <row r="153" spans="1:5" ht="21.75" customHeight="1">
      <c r="A153" s="125"/>
      <c r="E153" s="114"/>
    </row>
    <row r="154" spans="1:5" ht="21.75" customHeight="1">
      <c r="A154" s="125"/>
      <c r="E154" s="114"/>
    </row>
    <row r="155" spans="1:5" ht="21.75" customHeight="1">
      <c r="A155" s="125"/>
      <c r="E155" s="114"/>
    </row>
    <row r="156" spans="1:5" ht="21.75" customHeight="1">
      <c r="A156" s="125"/>
      <c r="E156" s="114"/>
    </row>
    <row r="157" spans="1:5" ht="21.75" customHeight="1">
      <c r="A157" s="125"/>
      <c r="E157" s="114"/>
    </row>
    <row r="158" spans="1:5" ht="21.75" customHeight="1">
      <c r="A158" s="125"/>
      <c r="E158" s="114"/>
    </row>
    <row r="159" spans="1:5" ht="21.75" customHeight="1">
      <c r="A159" s="125"/>
      <c r="E159" s="114"/>
    </row>
    <row r="160" spans="1:5" ht="21.75" customHeight="1">
      <c r="A160" s="125"/>
      <c r="E160" s="114"/>
    </row>
    <row r="161" spans="1:5" ht="21.75" customHeight="1">
      <c r="A161" s="125"/>
      <c r="E161" s="114"/>
    </row>
    <row r="162" spans="1:5" ht="21.75" customHeight="1">
      <c r="A162" s="125"/>
      <c r="E162" s="114"/>
    </row>
    <row r="163" spans="1:5" ht="21.75" customHeight="1">
      <c r="A163" s="125"/>
      <c r="E163" s="114"/>
    </row>
    <row r="164" spans="1:5" ht="21.75" customHeight="1">
      <c r="A164" s="125"/>
      <c r="E164" s="114"/>
    </row>
    <row r="165" spans="1:5" ht="21.75" customHeight="1">
      <c r="A165" s="125"/>
      <c r="E165" s="114"/>
    </row>
    <row r="166" spans="1:5" ht="21.75" customHeight="1">
      <c r="A166" s="125"/>
      <c r="E166" s="114"/>
    </row>
    <row r="167" spans="1:5" ht="21.75" customHeight="1">
      <c r="A167" s="125"/>
      <c r="E167" s="114"/>
    </row>
    <row r="168" spans="1:5" ht="21.75" customHeight="1">
      <c r="A168" s="125"/>
      <c r="E168" s="114"/>
    </row>
    <row r="169" spans="1:5" ht="21.75" customHeight="1">
      <c r="A169" s="125"/>
      <c r="E169" s="114"/>
    </row>
    <row r="170" spans="1:5" ht="21.75" customHeight="1">
      <c r="A170" s="125"/>
      <c r="E170" s="114"/>
    </row>
    <row r="171" spans="1:5" ht="21.75" customHeight="1">
      <c r="A171" s="125"/>
      <c r="E171" s="114"/>
    </row>
    <row r="172" spans="1:5" ht="21.75" customHeight="1">
      <c r="A172" s="125"/>
      <c r="E172" s="114"/>
    </row>
    <row r="173" spans="1:5" ht="21.75" customHeight="1">
      <c r="A173" s="125"/>
      <c r="E173" s="114"/>
    </row>
    <row r="174" spans="1:5" ht="21.75" customHeight="1">
      <c r="A174" s="125"/>
      <c r="E174" s="114"/>
    </row>
    <row r="175" spans="1:5" ht="21.75" customHeight="1">
      <c r="A175" s="125"/>
      <c r="E175" s="114"/>
    </row>
    <row r="176" spans="1:5" ht="21.75" customHeight="1">
      <c r="A176" s="125"/>
      <c r="E176" s="114"/>
    </row>
    <row r="177" spans="1:5" ht="21.75" customHeight="1">
      <c r="A177" s="125"/>
      <c r="E177" s="114"/>
    </row>
    <row r="178" spans="1:5" ht="21.75" customHeight="1">
      <c r="A178" s="125"/>
      <c r="E178" s="114"/>
    </row>
    <row r="179" spans="1:5" ht="21.75" customHeight="1">
      <c r="A179" s="125"/>
      <c r="E179" s="114"/>
    </row>
    <row r="180" spans="1:5" ht="21.75" customHeight="1">
      <c r="A180" s="125"/>
      <c r="E180" s="114"/>
    </row>
    <row r="181" spans="1:5" ht="21.75" customHeight="1">
      <c r="A181" s="125"/>
      <c r="E181" s="114"/>
    </row>
    <row r="182" spans="1:5" ht="21.75" customHeight="1">
      <c r="A182" s="125"/>
      <c r="E182" s="114"/>
    </row>
    <row r="183" spans="1:5" ht="21.75" customHeight="1">
      <c r="A183" s="125"/>
      <c r="E183" s="114"/>
    </row>
    <row r="184" spans="1:5" ht="21.75" customHeight="1">
      <c r="A184" s="125"/>
      <c r="E184" s="114"/>
    </row>
    <row r="185" spans="1:5" ht="21.75" customHeight="1">
      <c r="A185" s="125"/>
      <c r="E185" s="114"/>
    </row>
    <row r="186" spans="1:5" ht="21.75" customHeight="1">
      <c r="A186" s="125"/>
      <c r="E186" s="114"/>
    </row>
    <row r="187" spans="1:5" ht="21.75" customHeight="1">
      <c r="A187" s="125"/>
      <c r="E187" s="114"/>
    </row>
    <row r="188" spans="1:5" ht="21.75" customHeight="1">
      <c r="A188" s="125"/>
      <c r="E188" s="114"/>
    </row>
    <row r="189" spans="1:5" ht="21.75" customHeight="1">
      <c r="A189" s="125"/>
      <c r="E189" s="114"/>
    </row>
    <row r="190" spans="1:5" ht="21.75" customHeight="1">
      <c r="A190" s="125"/>
      <c r="E190" s="114"/>
    </row>
    <row r="191" spans="1:5" ht="21.75" customHeight="1">
      <c r="A191" s="125"/>
      <c r="E191" s="114"/>
    </row>
    <row r="192" spans="1:5" ht="21.75" customHeight="1">
      <c r="A192" s="125"/>
      <c r="E192" s="114"/>
    </row>
    <row r="193" spans="1:5" ht="21.75" customHeight="1">
      <c r="A193" s="125"/>
      <c r="E193" s="114"/>
    </row>
    <row r="194" spans="1:5" ht="21.75" customHeight="1">
      <c r="A194" s="125"/>
      <c r="E194" s="114"/>
    </row>
    <row r="195" spans="1:5" ht="21.75" customHeight="1">
      <c r="A195" s="125"/>
      <c r="E195" s="114"/>
    </row>
    <row r="196" spans="1:5" ht="21.75" customHeight="1">
      <c r="A196" s="125"/>
      <c r="E196" s="114"/>
    </row>
    <row r="197" spans="1:5" ht="21.75" customHeight="1">
      <c r="A197" s="125"/>
      <c r="E197" s="114"/>
    </row>
    <row r="198" spans="1:5" ht="21.75" customHeight="1">
      <c r="A198" s="125"/>
      <c r="E198" s="114"/>
    </row>
    <row r="199" spans="1:5" ht="21.75" customHeight="1">
      <c r="A199" s="125"/>
      <c r="E199" s="114"/>
    </row>
    <row r="200" spans="1:5" ht="21.75" customHeight="1">
      <c r="A200" s="125"/>
      <c r="E200" s="114"/>
    </row>
    <row r="201" spans="1:5" ht="21.75" customHeight="1">
      <c r="A201" s="125"/>
      <c r="E201" s="114"/>
    </row>
    <row r="202" spans="1:5" ht="21.75" customHeight="1">
      <c r="A202" s="125"/>
      <c r="E202" s="114"/>
    </row>
    <row r="203" spans="1:5" ht="21.75" customHeight="1">
      <c r="A203" s="125"/>
      <c r="E203" s="114"/>
    </row>
    <row r="204" spans="1:5" ht="21.75" customHeight="1">
      <c r="A204" s="125"/>
      <c r="E204" s="114"/>
    </row>
    <row r="205" spans="1:5" ht="21.75" customHeight="1">
      <c r="A205" s="125"/>
      <c r="E205" s="114"/>
    </row>
    <row r="206" spans="1:5" ht="21.75" customHeight="1">
      <c r="A206" s="125"/>
      <c r="E206" s="114"/>
    </row>
    <row r="207" spans="1:5" ht="21.75" customHeight="1">
      <c r="A207" s="125"/>
      <c r="E207" s="114"/>
    </row>
    <row r="208" spans="1:5" ht="21.75" customHeight="1">
      <c r="A208" s="125"/>
      <c r="E208" s="114"/>
    </row>
    <row r="209" spans="1:5" ht="21.75" customHeight="1">
      <c r="A209" s="125"/>
      <c r="E209" s="114"/>
    </row>
    <row r="210" spans="1:5" ht="21.75" customHeight="1">
      <c r="A210" s="125"/>
      <c r="E210" s="114"/>
    </row>
    <row r="211" spans="1:5" ht="21.75" customHeight="1">
      <c r="A211" s="125"/>
      <c r="E211" s="114"/>
    </row>
    <row r="212" spans="1:5" ht="21.75" customHeight="1">
      <c r="A212" s="125"/>
      <c r="E212" s="114"/>
    </row>
    <row r="213" spans="1:5" ht="21.75" customHeight="1">
      <c r="A213" s="125"/>
      <c r="E213" s="114"/>
    </row>
    <row r="214" spans="1:5" ht="21.75" customHeight="1">
      <c r="A214" s="125"/>
      <c r="E214" s="114"/>
    </row>
    <row r="215" spans="1:5" ht="21.75" customHeight="1">
      <c r="A215" s="125"/>
      <c r="E215" s="114"/>
    </row>
    <row r="216" spans="1:5" ht="21.75" customHeight="1">
      <c r="A216" s="125"/>
      <c r="E216" s="114"/>
    </row>
    <row r="217" spans="1:5" ht="21.75" customHeight="1">
      <c r="A217" s="125"/>
      <c r="E217" s="114"/>
    </row>
    <row r="218" spans="1:5" ht="21.75" customHeight="1">
      <c r="A218" s="125"/>
      <c r="E218" s="114"/>
    </row>
    <row r="219" spans="1:5" ht="21.75" customHeight="1">
      <c r="A219" s="125"/>
      <c r="E219" s="114"/>
    </row>
    <row r="220" spans="1:5" ht="21.75" customHeight="1">
      <c r="A220" s="125"/>
      <c r="E220" s="114"/>
    </row>
    <row r="221" spans="1:5" ht="21.75" customHeight="1">
      <c r="A221" s="125"/>
      <c r="E221" s="114"/>
    </row>
    <row r="222" spans="1:5" ht="21.75" customHeight="1">
      <c r="A222" s="125"/>
      <c r="E222" s="114"/>
    </row>
    <row r="223" spans="1:5" ht="21.75" customHeight="1">
      <c r="A223" s="125"/>
      <c r="E223" s="114"/>
    </row>
    <row r="224" spans="1:5" ht="21.75" customHeight="1">
      <c r="A224" s="125"/>
      <c r="E224" s="114"/>
    </row>
    <row r="225" spans="1:5" ht="21.75" customHeight="1">
      <c r="A225" s="125"/>
      <c r="E225" s="114"/>
    </row>
    <row r="226" spans="1:5" ht="21.75" customHeight="1">
      <c r="A226" s="125"/>
      <c r="E226" s="114"/>
    </row>
    <row r="227" spans="1:5" ht="21.75" customHeight="1">
      <c r="A227" s="125"/>
      <c r="E227" s="114"/>
    </row>
    <row r="228" spans="1:5" ht="21.75" customHeight="1">
      <c r="A228" s="125"/>
      <c r="E228" s="114"/>
    </row>
    <row r="229" spans="1:5" ht="21.75" customHeight="1">
      <c r="A229" s="125"/>
      <c r="E229" s="114"/>
    </row>
    <row r="230" spans="1:5" ht="21.75" customHeight="1">
      <c r="A230" s="125"/>
      <c r="E230" s="114"/>
    </row>
    <row r="231" spans="1:5" ht="21.75" customHeight="1">
      <c r="A231" s="125"/>
      <c r="E231" s="114"/>
    </row>
    <row r="232" spans="1:5" ht="21.75" customHeight="1">
      <c r="A232" s="125"/>
      <c r="E232" s="114"/>
    </row>
    <row r="233" spans="1:5" ht="21.75" customHeight="1">
      <c r="A233" s="125"/>
      <c r="E233" s="114"/>
    </row>
    <row r="234" spans="1:5" ht="21.75" customHeight="1">
      <c r="A234" s="125"/>
      <c r="E234" s="114"/>
    </row>
    <row r="235" spans="1:5" ht="21.75" customHeight="1">
      <c r="A235" s="125"/>
      <c r="E235" s="114"/>
    </row>
    <row r="236" spans="1:5" ht="21.75" customHeight="1">
      <c r="A236" s="125"/>
      <c r="E236" s="114"/>
    </row>
    <row r="237" spans="1:5" ht="21.75" customHeight="1">
      <c r="A237" s="125"/>
      <c r="E237" s="114"/>
    </row>
    <row r="238" spans="1:5" ht="21.75" customHeight="1">
      <c r="A238" s="125"/>
      <c r="E238" s="114"/>
    </row>
    <row r="239" spans="1:5" ht="21.75" customHeight="1">
      <c r="A239" s="125"/>
      <c r="E239" s="114"/>
    </row>
    <row r="240" spans="1:5" ht="21.75" customHeight="1">
      <c r="A240" s="125"/>
      <c r="E240" s="114"/>
    </row>
    <row r="241" spans="1:5" ht="21.75" customHeight="1">
      <c r="A241" s="125"/>
      <c r="E241" s="114"/>
    </row>
    <row r="242" spans="1:5" ht="21.75" customHeight="1">
      <c r="A242" s="125"/>
      <c r="E242" s="114"/>
    </row>
    <row r="243" spans="1:5" ht="21.75" customHeight="1">
      <c r="A243" s="125"/>
      <c r="E243" s="114"/>
    </row>
    <row r="244" spans="1:5" ht="21.75" customHeight="1">
      <c r="A244" s="125"/>
      <c r="E244" s="114"/>
    </row>
    <row r="245" spans="1:5" ht="21.75" customHeight="1">
      <c r="A245" s="125"/>
      <c r="E245" s="114"/>
    </row>
    <row r="246" spans="1:5" ht="21.75" customHeight="1">
      <c r="A246" s="125"/>
      <c r="E246" s="114"/>
    </row>
    <row r="247" spans="1:5" ht="21.75" customHeight="1">
      <c r="A247" s="125"/>
      <c r="E247" s="114"/>
    </row>
    <row r="248" spans="1:5" ht="21.75" customHeight="1">
      <c r="A248" s="125"/>
      <c r="E248" s="114"/>
    </row>
    <row r="249" spans="1:5" ht="21.75" customHeight="1">
      <c r="A249" s="125"/>
      <c r="E249" s="114"/>
    </row>
    <row r="250" spans="1:5" ht="21.75" customHeight="1">
      <c r="A250" s="125"/>
      <c r="E250" s="114"/>
    </row>
    <row r="251" spans="1:5" ht="21.75" customHeight="1">
      <c r="A251" s="125"/>
      <c r="E251" s="114"/>
    </row>
    <row r="252" spans="1:5" ht="21.75" customHeight="1">
      <c r="A252" s="125"/>
      <c r="E252" s="114"/>
    </row>
    <row r="253" spans="1:5" ht="21.75" customHeight="1">
      <c r="A253" s="125"/>
      <c r="E253" s="114"/>
    </row>
    <row r="254" spans="1:5" ht="21.75" customHeight="1">
      <c r="A254" s="125"/>
      <c r="E254" s="114"/>
    </row>
    <row r="255" spans="1:5" ht="21.75" customHeight="1">
      <c r="A255" s="125"/>
      <c r="E255" s="114"/>
    </row>
    <row r="256" spans="1:5" ht="21.75" customHeight="1">
      <c r="A256" s="125"/>
      <c r="E256" s="114"/>
    </row>
    <row r="257" spans="1:5" ht="21.75" customHeight="1">
      <c r="A257" s="125"/>
      <c r="E257" s="114"/>
    </row>
    <row r="258" spans="1:5" ht="21.75" customHeight="1">
      <c r="A258" s="125"/>
      <c r="E258" s="114"/>
    </row>
    <row r="259" spans="1:5" ht="21.75" customHeight="1">
      <c r="A259" s="125"/>
      <c r="E259" s="114"/>
    </row>
    <row r="260" spans="1:5" ht="21.75" customHeight="1">
      <c r="A260" s="125"/>
      <c r="E260" s="114"/>
    </row>
    <row r="261" spans="1:5" ht="21.75" customHeight="1">
      <c r="A261" s="125"/>
      <c r="E261" s="114"/>
    </row>
    <row r="262" spans="1:5" ht="21.75" customHeight="1">
      <c r="A262" s="125"/>
      <c r="E262" s="114"/>
    </row>
    <row r="263" spans="1:5" ht="21.75" customHeight="1">
      <c r="A263" s="125"/>
      <c r="E263" s="114"/>
    </row>
    <row r="264" spans="1:5" ht="21.75" customHeight="1">
      <c r="A264" s="125"/>
      <c r="E264" s="114"/>
    </row>
    <row r="265" spans="1:5" ht="21.75" customHeight="1">
      <c r="A265" s="125"/>
      <c r="E265" s="114"/>
    </row>
    <row r="266" spans="1:5" ht="21.75" customHeight="1">
      <c r="A266" s="125"/>
      <c r="E266" s="114"/>
    </row>
    <row r="267" spans="1:5" ht="21.75" customHeight="1">
      <c r="A267" s="125"/>
      <c r="E267" s="114"/>
    </row>
    <row r="268" spans="1:5" ht="21.75" customHeight="1">
      <c r="A268" s="125"/>
      <c r="E268" s="114"/>
    </row>
    <row r="269" spans="1:5" ht="21.75" customHeight="1">
      <c r="A269" s="125"/>
      <c r="E269" s="114"/>
    </row>
    <row r="270" spans="1:5" ht="21.75" customHeight="1">
      <c r="A270" s="125"/>
      <c r="E270" s="114"/>
    </row>
    <row r="271" spans="1:5" ht="21.75" customHeight="1">
      <c r="A271" s="125"/>
      <c r="E271" s="114"/>
    </row>
    <row r="272" spans="1:5" ht="21.75" customHeight="1">
      <c r="A272" s="125"/>
      <c r="E272" s="114"/>
    </row>
    <row r="273" spans="1:5" ht="21.75" customHeight="1">
      <c r="A273" s="125"/>
      <c r="E273" s="114"/>
    </row>
    <row r="274" spans="1:5" ht="21.75" customHeight="1">
      <c r="A274" s="125"/>
      <c r="E274" s="114"/>
    </row>
    <row r="275" spans="1:5" ht="21.75" customHeight="1">
      <c r="A275" s="125"/>
      <c r="E275" s="114"/>
    </row>
    <row r="276" spans="1:5" ht="21.75" customHeight="1">
      <c r="A276" s="125"/>
      <c r="E276" s="114"/>
    </row>
    <row r="277" spans="1:5" ht="21.75" customHeight="1">
      <c r="A277" s="125"/>
      <c r="E277" s="114"/>
    </row>
    <row r="278" spans="1:5" ht="21.75" customHeight="1">
      <c r="A278" s="125"/>
      <c r="E278" s="114"/>
    </row>
    <row r="279" spans="1:5" ht="21.75" customHeight="1">
      <c r="A279" s="125"/>
      <c r="E279" s="114"/>
    </row>
    <row r="280" spans="1:5" ht="21.75" customHeight="1">
      <c r="A280" s="125"/>
      <c r="E280" s="114"/>
    </row>
    <row r="281" spans="1:5" ht="21.75" customHeight="1">
      <c r="A281" s="125"/>
      <c r="E281" s="114"/>
    </row>
    <row r="282" spans="1:5" ht="21.75" customHeight="1">
      <c r="A282" s="125"/>
      <c r="E282" s="114"/>
    </row>
    <row r="283" spans="1:5" ht="21.75" customHeight="1">
      <c r="A283" s="125"/>
      <c r="E283" s="114"/>
    </row>
    <row r="284" spans="1:5" ht="21.75" customHeight="1">
      <c r="A284" s="125"/>
      <c r="E284" s="114"/>
    </row>
    <row r="285" spans="1:5" ht="21.75" customHeight="1">
      <c r="A285" s="125"/>
      <c r="E285" s="114"/>
    </row>
    <row r="286" spans="1:5" ht="21.75" customHeight="1">
      <c r="A286" s="125"/>
      <c r="E286" s="114"/>
    </row>
    <row r="287" spans="1:5" ht="21.75" customHeight="1">
      <c r="A287" s="125"/>
      <c r="E287" s="114"/>
    </row>
    <row r="288" spans="1:5" ht="21.75" customHeight="1">
      <c r="A288" s="125"/>
      <c r="E288" s="114"/>
    </row>
    <row r="289" spans="1:5" ht="21.75" customHeight="1">
      <c r="A289" s="125"/>
      <c r="E289" s="114"/>
    </row>
    <row r="290" spans="1:5" ht="21.75" customHeight="1">
      <c r="A290" s="125"/>
      <c r="E290" s="114"/>
    </row>
    <row r="291" spans="1:5" ht="21.75" customHeight="1">
      <c r="A291" s="125"/>
      <c r="E291" s="114"/>
    </row>
    <row r="292" spans="1:5" ht="21.75" customHeight="1">
      <c r="A292" s="125"/>
      <c r="E292" s="114"/>
    </row>
    <row r="293" spans="1:5" ht="21.75" customHeight="1">
      <c r="A293" s="125"/>
      <c r="E293" s="114"/>
    </row>
    <row r="294" spans="1:5" ht="21.75" customHeight="1">
      <c r="A294" s="125"/>
      <c r="E294" s="114"/>
    </row>
    <row r="295" spans="1:5" ht="21.75" customHeight="1">
      <c r="A295" s="125"/>
      <c r="E295" s="114"/>
    </row>
    <row r="296" spans="1:5" ht="21.75" customHeight="1">
      <c r="A296" s="125"/>
      <c r="E296" s="114"/>
    </row>
    <row r="297" spans="1:5" ht="21.75" customHeight="1">
      <c r="A297" s="125"/>
      <c r="E297" s="114"/>
    </row>
    <row r="298" spans="1:5" ht="21.75" customHeight="1">
      <c r="A298" s="125"/>
      <c r="E298" s="114"/>
    </row>
    <row r="299" spans="1:5" ht="21.75" customHeight="1">
      <c r="A299" s="125"/>
      <c r="E299" s="114"/>
    </row>
    <row r="300" spans="1:5" ht="21.75" customHeight="1">
      <c r="A300" s="125"/>
      <c r="E300" s="114"/>
    </row>
    <row r="301" spans="1:5" ht="21.75" customHeight="1">
      <c r="A301" s="125"/>
      <c r="E301" s="114"/>
    </row>
    <row r="302" spans="1:5" ht="21.75" customHeight="1">
      <c r="A302" s="125"/>
      <c r="E302" s="114"/>
    </row>
    <row r="303" spans="1:5" ht="21.75" customHeight="1">
      <c r="A303" s="125"/>
      <c r="E303" s="114"/>
    </row>
    <row r="304" spans="1:5" ht="21.75" customHeight="1">
      <c r="A304" s="125"/>
      <c r="E304" s="114"/>
    </row>
    <row r="305" spans="1:5" ht="21.75" customHeight="1">
      <c r="A305" s="125"/>
      <c r="E305" s="114"/>
    </row>
    <row r="306" spans="1:5" ht="21.75" customHeight="1">
      <c r="A306" s="125"/>
      <c r="E306" s="114"/>
    </row>
    <row r="307" spans="1:5" ht="21.75" customHeight="1">
      <c r="A307" s="125"/>
      <c r="E307" s="114"/>
    </row>
    <row r="308" spans="1:5" ht="21.75" customHeight="1">
      <c r="A308" s="125"/>
      <c r="E308" s="114"/>
    </row>
    <row r="309" spans="1:5" ht="21.75" customHeight="1">
      <c r="A309" s="125"/>
      <c r="E309" s="114"/>
    </row>
    <row r="310" spans="1:5" ht="21.75" customHeight="1">
      <c r="A310" s="125"/>
      <c r="E310" s="114"/>
    </row>
    <row r="311" spans="1:5" ht="21.75" customHeight="1">
      <c r="A311" s="125"/>
      <c r="E311" s="114"/>
    </row>
    <row r="312" spans="1:5" ht="21.75" customHeight="1">
      <c r="A312" s="125"/>
      <c r="E312" s="114"/>
    </row>
    <row r="313" spans="1:5" ht="21.75" customHeight="1">
      <c r="A313" s="125"/>
      <c r="E313" s="114"/>
    </row>
    <row r="314" spans="1:5" ht="21.75" customHeight="1">
      <c r="A314" s="125"/>
      <c r="E314" s="114"/>
    </row>
    <row r="315" spans="1:5" ht="21.75" customHeight="1">
      <c r="A315" s="125"/>
      <c r="E315" s="114"/>
    </row>
    <row r="316" spans="1:5" ht="21.75" customHeight="1">
      <c r="A316" s="125"/>
      <c r="E316" s="114"/>
    </row>
    <row r="317" spans="1:5" ht="21.75" customHeight="1">
      <c r="A317" s="125"/>
      <c r="E317" s="114"/>
    </row>
    <row r="318" spans="1:5" ht="21.75" customHeight="1">
      <c r="A318" s="125"/>
      <c r="E318" s="114"/>
    </row>
    <row r="319" spans="1:5" ht="21.75" customHeight="1">
      <c r="A319" s="125"/>
      <c r="E319" s="114"/>
    </row>
    <row r="320" spans="1:5" ht="21.75" customHeight="1">
      <c r="A320" s="125"/>
      <c r="E320" s="114"/>
    </row>
    <row r="321" spans="1:5" ht="21.75" customHeight="1">
      <c r="A321" s="125"/>
      <c r="E321" s="114"/>
    </row>
    <row r="322" spans="1:5" ht="21.75" customHeight="1">
      <c r="A322" s="125"/>
      <c r="E322" s="114"/>
    </row>
    <row r="323" spans="1:5" ht="21.75" customHeight="1">
      <c r="A323" s="125"/>
      <c r="E323" s="114"/>
    </row>
    <row r="324" spans="1:5" ht="21.75" customHeight="1">
      <c r="A324" s="125"/>
      <c r="E324" s="114"/>
    </row>
    <row r="325" spans="1:5" ht="21.75" customHeight="1">
      <c r="A325" s="125"/>
      <c r="E325" s="114"/>
    </row>
    <row r="326" spans="1:5" ht="21.75" customHeight="1">
      <c r="A326" s="125"/>
      <c r="E326" s="114"/>
    </row>
    <row r="327" spans="1:5" ht="21.75" customHeight="1">
      <c r="A327" s="125"/>
      <c r="E327" s="114"/>
    </row>
    <row r="328" spans="1:5" ht="21.75" customHeight="1">
      <c r="A328" s="125"/>
      <c r="E328" s="114"/>
    </row>
    <row r="329" spans="1:5" ht="21.75" customHeight="1">
      <c r="A329" s="125"/>
      <c r="E329" s="114"/>
    </row>
    <row r="330" spans="1:5" ht="21.75" customHeight="1">
      <c r="A330" s="125"/>
      <c r="E330" s="114"/>
    </row>
    <row r="331" spans="1:5" ht="21.75" customHeight="1">
      <c r="A331" s="125"/>
      <c r="E331" s="114"/>
    </row>
    <row r="332" spans="1:5" ht="21.75" customHeight="1">
      <c r="A332" s="125"/>
      <c r="E332" s="114"/>
    </row>
    <row r="333" spans="1:5" ht="21.75" customHeight="1">
      <c r="A333" s="125"/>
      <c r="E333" s="114"/>
    </row>
    <row r="334" spans="1:5" ht="21.75" customHeight="1">
      <c r="A334" s="125"/>
      <c r="E334" s="114"/>
    </row>
    <row r="335" spans="1:5" ht="21.75" customHeight="1">
      <c r="A335" s="125"/>
      <c r="E335" s="114"/>
    </row>
    <row r="336" spans="1:5" ht="21.75" customHeight="1">
      <c r="A336" s="125"/>
      <c r="E336" s="114"/>
    </row>
    <row r="337" spans="1:5" ht="21.75" customHeight="1">
      <c r="A337" s="125"/>
      <c r="E337" s="114"/>
    </row>
    <row r="338" spans="1:5" ht="21.75" customHeight="1">
      <c r="A338" s="125"/>
      <c r="E338" s="114"/>
    </row>
    <row r="339" spans="1:5" ht="21.75" customHeight="1">
      <c r="A339" s="125"/>
      <c r="E339" s="114"/>
    </row>
    <row r="340" spans="1:5" ht="21.75" customHeight="1">
      <c r="A340" s="125"/>
      <c r="E340" s="114"/>
    </row>
    <row r="341" spans="1:5" ht="21.75" customHeight="1">
      <c r="A341" s="125"/>
      <c r="E341" s="114"/>
    </row>
    <row r="342" spans="1:5" ht="21.75" customHeight="1">
      <c r="A342" s="125"/>
      <c r="E342" s="114"/>
    </row>
    <row r="343" spans="1:5" ht="21.75" customHeight="1">
      <c r="A343" s="125"/>
      <c r="E343" s="114"/>
    </row>
    <row r="344" spans="1:5" ht="21.75" customHeight="1">
      <c r="A344" s="125"/>
      <c r="E344" s="114"/>
    </row>
    <row r="345" spans="1:5" ht="21.75" customHeight="1">
      <c r="A345" s="125"/>
      <c r="E345" s="114"/>
    </row>
    <row r="346" spans="1:5" ht="21.75" customHeight="1">
      <c r="A346" s="125"/>
      <c r="E346" s="114"/>
    </row>
    <row r="347" spans="1:5" ht="21.75" customHeight="1">
      <c r="A347" s="125"/>
      <c r="E347" s="114"/>
    </row>
    <row r="348" spans="1:5" ht="21.75" customHeight="1">
      <c r="A348" s="125"/>
      <c r="E348" s="114"/>
    </row>
    <row r="349" spans="1:5" ht="21.75" customHeight="1">
      <c r="A349" s="125"/>
      <c r="E349" s="114"/>
    </row>
    <row r="350" spans="1:5" ht="21.75" customHeight="1">
      <c r="A350" s="125"/>
      <c r="E350" s="114"/>
    </row>
    <row r="351" spans="1:5" ht="21.75" customHeight="1">
      <c r="A351" s="125"/>
      <c r="E351" s="114"/>
    </row>
    <row r="352" spans="1:5" ht="21.75" customHeight="1">
      <c r="A352" s="125"/>
      <c r="E352" s="114"/>
    </row>
    <row r="353" spans="1:5" ht="21.75" customHeight="1">
      <c r="A353" s="125"/>
      <c r="E353" s="114"/>
    </row>
    <row r="354" spans="1:5" ht="21.75" customHeight="1">
      <c r="A354" s="125"/>
      <c r="E354" s="114"/>
    </row>
    <row r="355" spans="1:5" ht="21.75" customHeight="1">
      <c r="A355" s="125"/>
      <c r="E355" s="114"/>
    </row>
    <row r="356" spans="1:5" ht="21.75" customHeight="1">
      <c r="A356" s="125"/>
      <c r="E356" s="114"/>
    </row>
    <row r="357" spans="1:5" ht="21.75" customHeight="1">
      <c r="A357" s="125"/>
      <c r="E357" s="114"/>
    </row>
    <row r="358" spans="1:5" ht="21.75" customHeight="1">
      <c r="A358" s="125"/>
      <c r="E358" s="114"/>
    </row>
    <row r="359" spans="1:5" ht="21.75" customHeight="1">
      <c r="A359" s="125"/>
      <c r="E359" s="114"/>
    </row>
    <row r="360" spans="1:5" ht="21.75" customHeight="1">
      <c r="A360" s="125"/>
      <c r="E360" s="114"/>
    </row>
    <row r="361" spans="1:5" ht="21.75" customHeight="1">
      <c r="A361" s="125"/>
      <c r="E361" s="114"/>
    </row>
    <row r="362" spans="1:5" ht="21.75" customHeight="1">
      <c r="A362" s="125"/>
      <c r="E362" s="114"/>
    </row>
    <row r="363" spans="1:5" ht="21.75" customHeight="1">
      <c r="A363" s="125"/>
      <c r="E363" s="114"/>
    </row>
    <row r="364" spans="1:5" ht="21.75" customHeight="1">
      <c r="A364" s="125"/>
      <c r="E364" s="114"/>
    </row>
    <row r="365" spans="1:5" ht="21.75" customHeight="1">
      <c r="A365" s="125"/>
      <c r="E365" s="114"/>
    </row>
    <row r="366" spans="1:5" ht="21.75" customHeight="1">
      <c r="A366" s="125"/>
      <c r="E366" s="114"/>
    </row>
    <row r="367" spans="1:5" ht="21.75" customHeight="1">
      <c r="A367" s="125"/>
      <c r="E367" s="114"/>
    </row>
    <row r="368" spans="1:5" ht="21.75" customHeight="1">
      <c r="A368" s="125"/>
      <c r="E368" s="114"/>
    </row>
    <row r="369" spans="1:5" ht="21.75" customHeight="1">
      <c r="A369" s="125"/>
      <c r="E369" s="114"/>
    </row>
    <row r="370" spans="1:5" ht="21.75" customHeight="1">
      <c r="A370" s="125"/>
      <c r="E370" s="114"/>
    </row>
    <row r="371" spans="1:5" ht="21.75" customHeight="1">
      <c r="A371" s="125"/>
      <c r="E371" s="114"/>
    </row>
    <row r="372" spans="1:5" ht="21.75" customHeight="1">
      <c r="A372" s="125"/>
      <c r="E372" s="114"/>
    </row>
    <row r="373" spans="1:5" ht="21.75" customHeight="1">
      <c r="A373" s="125"/>
      <c r="E373" s="114"/>
    </row>
    <row r="374" spans="1:5" ht="21.75" customHeight="1">
      <c r="A374" s="125"/>
      <c r="E374" s="114"/>
    </row>
    <row r="375" spans="1:5" ht="21.75" customHeight="1">
      <c r="A375" s="125"/>
      <c r="E375" s="114"/>
    </row>
    <row r="376" spans="1:5" ht="21.75" customHeight="1">
      <c r="A376" s="125"/>
      <c r="E376" s="114"/>
    </row>
    <row r="377" spans="1:5" ht="21.75" customHeight="1">
      <c r="A377" s="125"/>
      <c r="E377" s="114"/>
    </row>
    <row r="378" spans="1:5" ht="21.75" customHeight="1">
      <c r="A378" s="125"/>
      <c r="E378" s="114"/>
    </row>
    <row r="379" spans="1:5" ht="21.75" customHeight="1">
      <c r="A379" s="125"/>
      <c r="E379" s="114"/>
    </row>
    <row r="380" spans="1:5" ht="21.75" customHeight="1">
      <c r="A380" s="125"/>
      <c r="E380" s="114"/>
    </row>
    <row r="381" spans="1:5" ht="21.75" customHeight="1">
      <c r="A381" s="125"/>
      <c r="E381" s="114"/>
    </row>
    <row r="382" spans="1:5" ht="21.75" customHeight="1">
      <c r="A382" s="125"/>
      <c r="E382" s="114"/>
    </row>
    <row r="383" spans="1:5" ht="21.75" customHeight="1">
      <c r="A383" s="125"/>
      <c r="E383" s="114"/>
    </row>
    <row r="384" spans="1:5" ht="21.75" customHeight="1">
      <c r="A384" s="125"/>
      <c r="E384" s="114"/>
    </row>
    <row r="385" spans="1:5" ht="21.75" customHeight="1">
      <c r="A385" s="125"/>
      <c r="E385" s="114"/>
    </row>
    <row r="386" spans="1:5" ht="21.75" customHeight="1">
      <c r="A386" s="125"/>
      <c r="E386" s="114"/>
    </row>
    <row r="387" spans="1:5" ht="21.75" customHeight="1">
      <c r="A387" s="125"/>
      <c r="E387" s="114"/>
    </row>
    <row r="388" spans="1:5" ht="21.75" customHeight="1">
      <c r="A388" s="125"/>
      <c r="E388" s="114"/>
    </row>
    <row r="389" spans="1:5" ht="21.75" customHeight="1">
      <c r="A389" s="125"/>
      <c r="E389" s="114"/>
    </row>
    <row r="390" spans="1:5" ht="21.75" customHeight="1">
      <c r="A390" s="125"/>
      <c r="E390" s="114"/>
    </row>
    <row r="391" spans="1:5" ht="21.75" customHeight="1">
      <c r="A391" s="125"/>
      <c r="E391" s="114"/>
    </row>
    <row r="392" spans="1:5" ht="21.75" customHeight="1">
      <c r="A392" s="125"/>
      <c r="E392" s="114"/>
    </row>
    <row r="393" spans="1:5" ht="21.75" customHeight="1">
      <c r="A393" s="125"/>
      <c r="E393" s="114"/>
    </row>
    <row r="394" spans="1:5" ht="21.75" customHeight="1">
      <c r="A394" s="125"/>
      <c r="E394" s="114"/>
    </row>
    <row r="395" spans="1:5" ht="21.75" customHeight="1">
      <c r="A395" s="125"/>
      <c r="E395" s="114"/>
    </row>
    <row r="396" spans="1:5" ht="21.75" customHeight="1">
      <c r="A396" s="125"/>
      <c r="E396" s="114"/>
    </row>
    <row r="397" spans="1:5" ht="21.75" customHeight="1">
      <c r="A397" s="125"/>
      <c r="E397" s="114"/>
    </row>
    <row r="398" spans="1:5" ht="21.75" customHeight="1">
      <c r="A398" s="125"/>
      <c r="E398" s="114"/>
    </row>
    <row r="399" spans="1:5" ht="21.75" customHeight="1">
      <c r="A399" s="125"/>
      <c r="E399" s="114"/>
    </row>
    <row r="400" spans="1:5" ht="21.75" customHeight="1">
      <c r="A400" s="125"/>
      <c r="E400" s="114"/>
    </row>
    <row r="401" spans="1:5" ht="21.75" customHeight="1">
      <c r="A401" s="125"/>
      <c r="E401" s="114"/>
    </row>
    <row r="402" spans="1:5" ht="21.75" customHeight="1">
      <c r="A402" s="125"/>
      <c r="E402" s="114"/>
    </row>
    <row r="403" spans="1:5" ht="21.75" customHeight="1">
      <c r="A403" s="125"/>
      <c r="E403" s="114"/>
    </row>
    <row r="404" spans="1:5" ht="21.75" customHeight="1">
      <c r="A404" s="125"/>
      <c r="E404" s="114"/>
    </row>
    <row r="405" spans="1:5" ht="21.75" customHeight="1">
      <c r="A405" s="125"/>
      <c r="E405" s="114"/>
    </row>
    <row r="406" spans="1:5" ht="21.75" customHeight="1">
      <c r="A406" s="125"/>
      <c r="E406" s="114"/>
    </row>
    <row r="407" spans="1:5" ht="21.75" customHeight="1">
      <c r="A407" s="125"/>
      <c r="E407" s="114"/>
    </row>
    <row r="408" spans="1:5" ht="21.75" customHeight="1">
      <c r="A408" s="125"/>
      <c r="E408" s="114"/>
    </row>
    <row r="409" spans="1:5" ht="21.75" customHeight="1">
      <c r="A409" s="125"/>
      <c r="E409" s="114"/>
    </row>
    <row r="410" spans="1:5" ht="21.75" customHeight="1">
      <c r="A410" s="125"/>
      <c r="E410" s="114"/>
    </row>
    <row r="411" spans="1:5" ht="21.75" customHeight="1">
      <c r="A411" s="125"/>
      <c r="E411" s="114"/>
    </row>
    <row r="412" spans="1:5" ht="21.75" customHeight="1">
      <c r="A412" s="125"/>
      <c r="E412" s="114"/>
    </row>
    <row r="413" spans="1:5" ht="21.75" customHeight="1">
      <c r="A413" s="125"/>
      <c r="E413" s="114"/>
    </row>
    <row r="414" spans="1:5" ht="21.75" customHeight="1">
      <c r="A414" s="125"/>
      <c r="E414" s="114"/>
    </row>
    <row r="415" spans="1:5" ht="21.75" customHeight="1">
      <c r="A415" s="125"/>
      <c r="E415" s="114"/>
    </row>
    <row r="416" spans="1:5" ht="21.75" customHeight="1">
      <c r="A416" s="125"/>
      <c r="E416" s="114"/>
    </row>
    <row r="417" spans="1:5" ht="21.75" customHeight="1">
      <c r="A417" s="125"/>
      <c r="E417" s="114"/>
    </row>
    <row r="418" spans="1:5" ht="21.75" customHeight="1">
      <c r="A418" s="125"/>
      <c r="E418" s="114"/>
    </row>
    <row r="419" spans="1:5" ht="21.75" customHeight="1">
      <c r="A419" s="125"/>
      <c r="E419" s="114"/>
    </row>
    <row r="420" spans="1:5" ht="21.75" customHeight="1">
      <c r="A420" s="125"/>
      <c r="E420" s="114"/>
    </row>
    <row r="421" spans="1:5" ht="21.75" customHeight="1">
      <c r="A421" s="125"/>
      <c r="E421" s="114"/>
    </row>
    <row r="422" spans="1:5" ht="21.75" customHeight="1">
      <c r="A422" s="125"/>
      <c r="E422" s="114"/>
    </row>
    <row r="423" spans="1:5" ht="21.75" customHeight="1">
      <c r="A423" s="125"/>
      <c r="E423" s="114"/>
    </row>
    <row r="424" spans="1:5" ht="21.75" customHeight="1">
      <c r="A424" s="125"/>
      <c r="E424" s="114"/>
    </row>
    <row r="425" spans="1:5" ht="21.75" customHeight="1">
      <c r="A425" s="125"/>
      <c r="E425" s="114"/>
    </row>
    <row r="426" spans="1:5" ht="21.75" customHeight="1">
      <c r="A426" s="125"/>
      <c r="E426" s="114"/>
    </row>
    <row r="427" spans="1:5" ht="21.75" customHeight="1">
      <c r="A427" s="125"/>
      <c r="E427" s="114"/>
    </row>
    <row r="428" spans="1:5" ht="21.75" customHeight="1">
      <c r="A428" s="125"/>
      <c r="E428" s="114"/>
    </row>
    <row r="429" spans="1:5" ht="21.75" customHeight="1">
      <c r="A429" s="125"/>
      <c r="E429" s="114"/>
    </row>
    <row r="430" spans="1:5" ht="21.75" customHeight="1">
      <c r="A430" s="125"/>
      <c r="E430" s="114"/>
    </row>
    <row r="431" spans="1:5" ht="21.75" customHeight="1">
      <c r="A431" s="125"/>
      <c r="E431" s="114"/>
    </row>
    <row r="432" spans="1:5" ht="21.75" customHeight="1">
      <c r="A432" s="125"/>
      <c r="E432" s="114"/>
    </row>
    <row r="433" spans="1:5" ht="21.75" customHeight="1">
      <c r="A433" s="125"/>
      <c r="E433" s="114"/>
    </row>
    <row r="434" spans="1:5" ht="21.75" customHeight="1">
      <c r="A434" s="125"/>
      <c r="E434" s="114"/>
    </row>
    <row r="435" spans="1:5" ht="21.75" customHeight="1">
      <c r="A435" s="125"/>
      <c r="E435" s="114"/>
    </row>
    <row r="436" spans="1:5" ht="21.75" customHeight="1">
      <c r="A436" s="125"/>
      <c r="E436" s="114"/>
    </row>
    <row r="437" spans="1:5" ht="21.75" customHeight="1">
      <c r="A437" s="125"/>
      <c r="E437" s="114"/>
    </row>
    <row r="438" spans="1:5" ht="21.75" customHeight="1">
      <c r="A438" s="125"/>
      <c r="E438" s="114"/>
    </row>
    <row r="439" spans="1:5" ht="21.75" customHeight="1">
      <c r="A439" s="125"/>
      <c r="E439" s="114"/>
    </row>
    <row r="440" spans="1:5" ht="21.75" customHeight="1">
      <c r="A440" s="125"/>
      <c r="E440" s="114"/>
    </row>
    <row r="441" spans="1:5" ht="21.75" customHeight="1">
      <c r="A441" s="125"/>
      <c r="E441" s="114"/>
    </row>
    <row r="442" spans="1:5" ht="21.75" customHeight="1">
      <c r="A442" s="125"/>
      <c r="E442" s="114"/>
    </row>
    <row r="443" spans="1:5" ht="21.75" customHeight="1">
      <c r="A443" s="125"/>
      <c r="E443" s="114"/>
    </row>
    <row r="444" spans="1:5" ht="21.75" customHeight="1">
      <c r="A444" s="125"/>
      <c r="E444" s="114"/>
    </row>
    <row r="445" spans="1:5" ht="21.75" customHeight="1">
      <c r="A445" s="125"/>
      <c r="E445" s="114"/>
    </row>
    <row r="446" spans="1:5" ht="21.75" customHeight="1">
      <c r="A446" s="125"/>
      <c r="E446" s="114"/>
    </row>
    <row r="447" spans="1:5" ht="21.75" customHeight="1">
      <c r="A447" s="125"/>
      <c r="E447" s="114"/>
    </row>
    <row r="448" spans="1:5" ht="21.75" customHeight="1">
      <c r="A448" s="125"/>
      <c r="E448" s="114"/>
    </row>
    <row r="449" spans="1:5" ht="21.75" customHeight="1">
      <c r="A449" s="125"/>
      <c r="E449" s="114"/>
    </row>
    <row r="450" spans="1:5" ht="21.75" customHeight="1">
      <c r="A450" s="125"/>
      <c r="E450" s="114"/>
    </row>
    <row r="451" spans="1:5" ht="21.75" customHeight="1">
      <c r="A451" s="125"/>
      <c r="E451" s="114"/>
    </row>
    <row r="452" spans="1:5" ht="21.75" customHeight="1">
      <c r="A452" s="125"/>
      <c r="E452" s="114"/>
    </row>
    <row r="453" spans="1:5" ht="21.75" customHeight="1">
      <c r="A453" s="125"/>
      <c r="E453" s="114"/>
    </row>
    <row r="454" spans="1:5" ht="21.75" customHeight="1">
      <c r="A454" s="125"/>
      <c r="E454" s="114"/>
    </row>
    <row r="455" spans="1:5" ht="21.75" customHeight="1">
      <c r="A455" s="125"/>
      <c r="E455" s="114"/>
    </row>
    <row r="456" spans="1:5" ht="21.75" customHeight="1">
      <c r="A456" s="125"/>
      <c r="E456" s="114"/>
    </row>
    <row r="457" spans="1:5" ht="21.75" customHeight="1">
      <c r="A457" s="125"/>
      <c r="E457" s="114"/>
    </row>
    <row r="458" spans="1:5" ht="21.75" customHeight="1">
      <c r="A458" s="125"/>
      <c r="E458" s="114"/>
    </row>
    <row r="459" spans="1:5" ht="21.75" customHeight="1">
      <c r="A459" s="125"/>
      <c r="E459" s="114"/>
    </row>
    <row r="460" spans="1:5" ht="21.75" customHeight="1">
      <c r="A460" s="125"/>
      <c r="E460" s="114"/>
    </row>
    <row r="461" spans="1:5" ht="21.75" customHeight="1">
      <c r="A461" s="125"/>
      <c r="E461" s="114"/>
    </row>
    <row r="462" spans="1:5" ht="21.75" customHeight="1">
      <c r="A462" s="125"/>
      <c r="E462" s="114"/>
    </row>
    <row r="463" spans="1:5" ht="21.75" customHeight="1">
      <c r="A463" s="125"/>
      <c r="E463" s="114"/>
    </row>
    <row r="464" spans="1:5" ht="21.75" customHeight="1">
      <c r="A464" s="125"/>
      <c r="E464" s="114"/>
    </row>
    <row r="465" spans="1:5" ht="21.75" customHeight="1">
      <c r="A465" s="125"/>
      <c r="E465" s="114"/>
    </row>
    <row r="466" spans="1:5" ht="21.75" customHeight="1">
      <c r="A466" s="125"/>
      <c r="E466" s="114"/>
    </row>
    <row r="467" spans="1:5" ht="21.75" customHeight="1">
      <c r="A467" s="125"/>
      <c r="E467" s="114"/>
    </row>
    <row r="468" spans="1:5" ht="21.75" customHeight="1">
      <c r="A468" s="125"/>
      <c r="E468" s="114"/>
    </row>
    <row r="469" spans="1:5" ht="21.75" customHeight="1">
      <c r="A469" s="125"/>
      <c r="E469" s="114"/>
    </row>
    <row r="470" spans="1:5" ht="21.75" customHeight="1">
      <c r="A470" s="125"/>
      <c r="E470" s="114"/>
    </row>
    <row r="471" spans="1:5" ht="21.75" customHeight="1">
      <c r="A471" s="125"/>
      <c r="E471" s="114"/>
    </row>
    <row r="472" spans="1:5" ht="21.75" customHeight="1">
      <c r="A472" s="125"/>
      <c r="E472" s="114"/>
    </row>
    <row r="473" spans="1:5" ht="21.75" customHeight="1">
      <c r="A473" s="125"/>
      <c r="E473" s="114"/>
    </row>
    <row r="474" spans="1:5" ht="21.75" customHeight="1">
      <c r="A474" s="125"/>
      <c r="E474" s="114"/>
    </row>
    <row r="475" spans="1:5" ht="21.75" customHeight="1">
      <c r="A475" s="125"/>
      <c r="E475" s="114"/>
    </row>
    <row r="476" spans="1:5" ht="21.75" customHeight="1">
      <c r="A476" s="125"/>
      <c r="E476" s="114"/>
    </row>
    <row r="477" spans="1:5" ht="21.75" customHeight="1">
      <c r="A477" s="125"/>
      <c r="E477" s="114"/>
    </row>
    <row r="478" spans="1:5" ht="21.75" customHeight="1">
      <c r="A478" s="125"/>
      <c r="E478" s="114"/>
    </row>
    <row r="479" spans="1:5" ht="21.75" customHeight="1">
      <c r="A479" s="125"/>
      <c r="E479" s="114"/>
    </row>
    <row r="480" spans="1:5" ht="21.75" customHeight="1">
      <c r="A480" s="125"/>
      <c r="E480" s="114"/>
    </row>
    <row r="481" spans="1:5" ht="21.75" customHeight="1">
      <c r="A481" s="125"/>
      <c r="E481" s="114"/>
    </row>
    <row r="482" spans="1:5" ht="21.75" customHeight="1">
      <c r="A482" s="125"/>
      <c r="E482" s="114"/>
    </row>
    <row r="483" spans="1:5" ht="21.75" customHeight="1">
      <c r="A483" s="125"/>
      <c r="E483" s="114"/>
    </row>
    <row r="484" spans="1:5" ht="21.75" customHeight="1">
      <c r="A484" s="125"/>
      <c r="E484" s="114"/>
    </row>
    <row r="485" spans="1:5" ht="21.75" customHeight="1">
      <c r="A485" s="125"/>
      <c r="E485" s="114"/>
    </row>
    <row r="486" spans="1:5" ht="21.75" customHeight="1">
      <c r="A486" s="125"/>
      <c r="E486" s="114"/>
    </row>
    <row r="487" spans="1:5" ht="21.75" customHeight="1">
      <c r="A487" s="125"/>
      <c r="E487" s="114"/>
    </row>
    <row r="488" spans="1:5" ht="21.75" customHeight="1">
      <c r="A488" s="125"/>
      <c r="E488" s="114"/>
    </row>
    <row r="489" spans="1:5" ht="21.75" customHeight="1">
      <c r="A489" s="125"/>
      <c r="E489" s="114"/>
    </row>
    <row r="490" spans="1:5" ht="21.75" customHeight="1">
      <c r="A490" s="125"/>
      <c r="E490" s="114"/>
    </row>
    <row r="491" spans="1:5" ht="21.75" customHeight="1">
      <c r="A491" s="125"/>
      <c r="E491" s="114"/>
    </row>
    <row r="492" spans="1:5" ht="21.75" customHeight="1">
      <c r="A492" s="125"/>
      <c r="E492" s="114"/>
    </row>
    <row r="493" spans="1:5" ht="21.75" customHeight="1">
      <c r="A493" s="125"/>
      <c r="E493" s="114"/>
    </row>
    <row r="494" spans="1:5" ht="21.75" customHeight="1">
      <c r="A494" s="125"/>
      <c r="E494" s="114"/>
    </row>
    <row r="495" spans="1:5" ht="21.75" customHeight="1">
      <c r="A495" s="125"/>
      <c r="E495" s="114"/>
    </row>
    <row r="496" spans="1:5" ht="21.75" customHeight="1">
      <c r="A496" s="125"/>
      <c r="E496" s="114"/>
    </row>
    <row r="497" spans="1:5" ht="21.75" customHeight="1">
      <c r="A497" s="125"/>
      <c r="E497" s="114"/>
    </row>
    <row r="498" spans="1:5" ht="21.75" customHeight="1">
      <c r="A498" s="125"/>
      <c r="E498" s="114"/>
    </row>
    <row r="499" spans="1:5" ht="21.75" customHeight="1">
      <c r="A499" s="125"/>
      <c r="E499" s="114"/>
    </row>
    <row r="500" spans="1:5" ht="21.75" customHeight="1">
      <c r="A500" s="125"/>
      <c r="E500" s="114"/>
    </row>
    <row r="501" spans="1:5" ht="21.75" customHeight="1">
      <c r="A501" s="125"/>
      <c r="E501" s="114"/>
    </row>
    <row r="502" spans="1:5" ht="21.75" customHeight="1">
      <c r="A502" s="125"/>
      <c r="E502" s="114"/>
    </row>
    <row r="503" spans="1:5" ht="21.75" customHeight="1">
      <c r="A503" s="125"/>
      <c r="E503" s="114"/>
    </row>
    <row r="504" spans="1:5" ht="21.75" customHeight="1">
      <c r="A504" s="125"/>
      <c r="E504" s="114"/>
    </row>
    <row r="505" spans="1:5" ht="21.75" customHeight="1">
      <c r="A505" s="125"/>
      <c r="E505" s="114"/>
    </row>
    <row r="506" spans="1:5" ht="21.75" customHeight="1">
      <c r="A506" s="125"/>
      <c r="E506" s="114"/>
    </row>
    <row r="507" spans="1:5" ht="21.75" customHeight="1">
      <c r="A507" s="125"/>
      <c r="E507" s="114"/>
    </row>
    <row r="508" spans="1:5" ht="21.75" customHeight="1">
      <c r="A508" s="125"/>
      <c r="E508" s="114"/>
    </row>
    <row r="509" spans="1:5" ht="21.75" customHeight="1">
      <c r="A509" s="125"/>
      <c r="E509" s="114"/>
    </row>
    <row r="510" spans="1:5" ht="21.75" customHeight="1">
      <c r="A510" s="125"/>
      <c r="E510" s="114"/>
    </row>
    <row r="511" spans="1:5" ht="21.75" customHeight="1">
      <c r="A511" s="125"/>
      <c r="E511" s="114"/>
    </row>
    <row r="512" spans="1:5" ht="21.75" customHeight="1">
      <c r="A512" s="125"/>
      <c r="E512" s="114"/>
    </row>
    <row r="513" spans="1:5" ht="21.75" customHeight="1">
      <c r="A513" s="125"/>
      <c r="E513" s="114"/>
    </row>
    <row r="514" spans="1:5" ht="21.75" customHeight="1">
      <c r="A514" s="125"/>
      <c r="E514" s="114"/>
    </row>
    <row r="515" spans="1:5" ht="21.75" customHeight="1">
      <c r="A515" s="125"/>
      <c r="E515" s="114"/>
    </row>
    <row r="516" spans="1:5" ht="21.75" customHeight="1">
      <c r="A516" s="125"/>
      <c r="E516" s="114"/>
    </row>
    <row r="517" spans="1:5" ht="21.75" customHeight="1">
      <c r="A517" s="125"/>
      <c r="E517" s="114"/>
    </row>
    <row r="518" spans="1:5" ht="21.75" customHeight="1">
      <c r="A518" s="125"/>
      <c r="E518" s="114"/>
    </row>
    <row r="519" spans="1:5" ht="21.75" customHeight="1">
      <c r="A519" s="125"/>
      <c r="E519" s="114"/>
    </row>
    <row r="520" spans="1:5" ht="21.75" customHeight="1">
      <c r="A520" s="125"/>
      <c r="E520" s="114"/>
    </row>
    <row r="521" spans="1:5" ht="21.75" customHeight="1">
      <c r="A521" s="125"/>
      <c r="E521" s="114"/>
    </row>
    <row r="522" spans="1:5" ht="21.75" customHeight="1">
      <c r="A522" s="125"/>
      <c r="E522" s="114"/>
    </row>
    <row r="523" spans="1:5" ht="21.75" customHeight="1">
      <c r="A523" s="125"/>
      <c r="E523" s="114"/>
    </row>
    <row r="524" spans="1:5" ht="21.75" customHeight="1">
      <c r="A524" s="125"/>
      <c r="E524" s="114"/>
    </row>
    <row r="525" spans="1:5" ht="21.75" customHeight="1">
      <c r="A525" s="125"/>
      <c r="E525" s="114"/>
    </row>
    <row r="526" spans="1:5" ht="21.75" customHeight="1">
      <c r="A526" s="125"/>
      <c r="E526" s="114"/>
    </row>
    <row r="527" spans="1:5" ht="21.75" customHeight="1">
      <c r="A527" s="125"/>
      <c r="E527" s="114"/>
    </row>
    <row r="528" spans="1:5" ht="21.75" customHeight="1">
      <c r="A528" s="125"/>
      <c r="E528" s="114"/>
    </row>
    <row r="529" spans="1:5" ht="21.75" customHeight="1">
      <c r="A529" s="125"/>
      <c r="E529" s="114"/>
    </row>
    <row r="530" spans="1:5" ht="21.75" customHeight="1">
      <c r="A530" s="125"/>
      <c r="E530" s="114"/>
    </row>
    <row r="531" spans="1:5" ht="21.75" customHeight="1">
      <c r="A531" s="125"/>
      <c r="E531" s="114"/>
    </row>
    <row r="532" spans="1:5" ht="21.75" customHeight="1">
      <c r="A532" s="125"/>
      <c r="E532" s="114"/>
    </row>
    <row r="533" spans="1:5" ht="21.75" customHeight="1">
      <c r="A533" s="125"/>
      <c r="E533" s="114"/>
    </row>
    <row r="534" spans="1:5" ht="21.75" customHeight="1">
      <c r="A534" s="125"/>
      <c r="E534" s="114"/>
    </row>
    <row r="535" spans="1:5" ht="21.75" customHeight="1">
      <c r="A535" s="125"/>
      <c r="E535" s="114"/>
    </row>
    <row r="536" spans="1:5" ht="21.75" customHeight="1">
      <c r="A536" s="125"/>
      <c r="E536" s="114"/>
    </row>
    <row r="537" spans="1:5" ht="21.75" customHeight="1">
      <c r="A537" s="125"/>
      <c r="E537" s="114"/>
    </row>
    <row r="538" spans="1:5" ht="21.75" customHeight="1">
      <c r="A538" s="125"/>
      <c r="E538" s="114"/>
    </row>
    <row r="539" spans="1:5" ht="21.75" customHeight="1">
      <c r="A539" s="125"/>
      <c r="E539" s="114"/>
    </row>
    <row r="540" spans="1:5" ht="21.75" customHeight="1">
      <c r="A540" s="125"/>
      <c r="E540" s="114"/>
    </row>
    <row r="541" spans="1:5" ht="21.75" customHeight="1">
      <c r="A541" s="125"/>
      <c r="E541" s="114"/>
    </row>
    <row r="542" spans="1:5" ht="21.75" customHeight="1">
      <c r="A542" s="125"/>
      <c r="E542" s="114"/>
    </row>
    <row r="543" spans="1:5" ht="21.75" customHeight="1">
      <c r="A543" s="125"/>
      <c r="E543" s="114"/>
    </row>
    <row r="544" spans="1:5" ht="21.75" customHeight="1">
      <c r="A544" s="125"/>
      <c r="E544" s="114"/>
    </row>
    <row r="545" spans="1:5" ht="21.75" customHeight="1">
      <c r="A545" s="125"/>
      <c r="E545" s="114"/>
    </row>
    <row r="546" spans="1:5" ht="21.75" customHeight="1">
      <c r="A546" s="125"/>
      <c r="E546" s="114"/>
    </row>
    <row r="547" spans="1:5" ht="21.75" customHeight="1">
      <c r="A547" s="125"/>
      <c r="E547" s="114"/>
    </row>
    <row r="548" spans="1:5" ht="21.75" customHeight="1">
      <c r="A548" s="125"/>
      <c r="E548" s="114"/>
    </row>
    <row r="549" spans="1:5" ht="21.75" customHeight="1">
      <c r="A549" s="125"/>
      <c r="E549" s="114"/>
    </row>
    <row r="550" spans="1:5" ht="21.75" customHeight="1">
      <c r="A550" s="125"/>
      <c r="E550" s="114"/>
    </row>
    <row r="551" spans="1:5" ht="21.75" customHeight="1">
      <c r="A551" s="125"/>
      <c r="E551" s="114"/>
    </row>
    <row r="552" spans="1:5" ht="21.75" customHeight="1">
      <c r="A552" s="125"/>
      <c r="E552" s="114"/>
    </row>
    <row r="553" spans="1:5" ht="21.75" customHeight="1">
      <c r="A553" s="125"/>
      <c r="E553" s="114"/>
    </row>
    <row r="554" spans="1:5" ht="21.75" customHeight="1">
      <c r="A554" s="125"/>
      <c r="E554" s="114"/>
    </row>
    <row r="555" spans="1:5" ht="21.75" customHeight="1">
      <c r="A555" s="125"/>
      <c r="E555" s="114"/>
    </row>
    <row r="556" spans="1:5" ht="21.75" customHeight="1">
      <c r="A556" s="125"/>
      <c r="E556" s="114"/>
    </row>
    <row r="557" spans="1:5" ht="21.75" customHeight="1">
      <c r="A557" s="125"/>
      <c r="E557" s="114"/>
    </row>
    <row r="558" spans="1:5" ht="21.75" customHeight="1">
      <c r="A558" s="125"/>
      <c r="E558" s="114"/>
    </row>
    <row r="559" spans="1:5" ht="21.75" customHeight="1">
      <c r="A559" s="125"/>
      <c r="E559" s="114"/>
    </row>
    <row r="560" spans="1:5" ht="21.75" customHeight="1">
      <c r="A560" s="125"/>
      <c r="E560" s="114"/>
    </row>
    <row r="561" spans="1:5" ht="21.75" customHeight="1">
      <c r="A561" s="125"/>
      <c r="E561" s="114"/>
    </row>
    <row r="562" spans="1:5" ht="21.75" customHeight="1">
      <c r="A562" s="125"/>
      <c r="E562" s="114"/>
    </row>
    <row r="563" spans="1:5" ht="21.75" customHeight="1">
      <c r="A563" s="125"/>
      <c r="E563" s="114"/>
    </row>
    <row r="564" spans="1:5" ht="21.75" customHeight="1">
      <c r="A564" s="125"/>
      <c r="E564" s="114"/>
    </row>
    <row r="565" spans="1:5" ht="21.75" customHeight="1">
      <c r="A565" s="125"/>
      <c r="E565" s="114"/>
    </row>
    <row r="566" spans="1:5" ht="21.75" customHeight="1">
      <c r="A566" s="125"/>
      <c r="E566" s="114"/>
    </row>
    <row r="567" spans="1:5" ht="21.75" customHeight="1">
      <c r="A567" s="125"/>
      <c r="E567" s="114"/>
    </row>
    <row r="568" spans="1:5" ht="21.75" customHeight="1">
      <c r="A568" s="125"/>
      <c r="E568" s="114"/>
    </row>
    <row r="569" spans="1:5" ht="21.75" customHeight="1">
      <c r="A569" s="125"/>
      <c r="E569" s="114"/>
    </row>
    <row r="570" spans="1:5" ht="21.75" customHeight="1">
      <c r="A570" s="125"/>
      <c r="E570" s="114"/>
    </row>
    <row r="571" spans="1:5" ht="21.75" customHeight="1">
      <c r="A571" s="125"/>
      <c r="E571" s="114"/>
    </row>
    <row r="572" spans="1:5" ht="21.75" customHeight="1">
      <c r="A572" s="125"/>
      <c r="E572" s="114"/>
    </row>
    <row r="573" spans="1:5" ht="21.75" customHeight="1">
      <c r="A573" s="125"/>
      <c r="E573" s="114"/>
    </row>
    <row r="574" spans="1:5" ht="21.75" customHeight="1">
      <c r="A574" s="125"/>
      <c r="E574" s="114"/>
    </row>
    <row r="575" spans="1:5" ht="21.75" customHeight="1">
      <c r="A575" s="125"/>
      <c r="E575" s="114"/>
    </row>
    <row r="576" spans="1:5" ht="21.75" customHeight="1">
      <c r="A576" s="125"/>
      <c r="E576" s="114"/>
    </row>
    <row r="577" spans="1:5" ht="21.75" customHeight="1">
      <c r="A577" s="125"/>
      <c r="E577" s="114"/>
    </row>
    <row r="578" spans="1:5" ht="21.75" customHeight="1">
      <c r="A578" s="125"/>
      <c r="E578" s="114"/>
    </row>
    <row r="579" spans="1:5" ht="21.75" customHeight="1">
      <c r="A579" s="125"/>
      <c r="E579" s="114"/>
    </row>
    <row r="580" spans="1:5" ht="21.75" customHeight="1">
      <c r="A580" s="125"/>
      <c r="E580" s="114"/>
    </row>
    <row r="581" spans="1:5" ht="21.75" customHeight="1">
      <c r="A581" s="125"/>
      <c r="E581" s="114"/>
    </row>
    <row r="582" spans="1:5" ht="21.75" customHeight="1">
      <c r="A582" s="125"/>
      <c r="E582" s="114"/>
    </row>
    <row r="583" spans="1:5" ht="21.75" customHeight="1">
      <c r="A583" s="125"/>
      <c r="E583" s="114"/>
    </row>
    <row r="584" spans="1:5" ht="21.75" customHeight="1">
      <c r="A584" s="125"/>
      <c r="E584" s="114"/>
    </row>
    <row r="585" spans="1:5" ht="21.75" customHeight="1">
      <c r="A585" s="125"/>
      <c r="E585" s="114"/>
    </row>
    <row r="586" spans="1:5" ht="21.75" customHeight="1">
      <c r="A586" s="125"/>
      <c r="E586" s="114"/>
    </row>
    <row r="587" spans="1:5" ht="21.75" customHeight="1">
      <c r="A587" s="125"/>
      <c r="E587" s="114"/>
    </row>
    <row r="588" spans="1:5" ht="21.75" customHeight="1">
      <c r="A588" s="125"/>
      <c r="E588" s="114"/>
    </row>
    <row r="589" spans="1:5" ht="21.75" customHeight="1">
      <c r="A589" s="125"/>
      <c r="E589" s="114"/>
    </row>
    <row r="590" spans="1:5" ht="21.75" customHeight="1">
      <c r="A590" s="125"/>
      <c r="E590" s="114"/>
    </row>
    <row r="591" spans="1:5" ht="21.75" customHeight="1">
      <c r="A591" s="125"/>
      <c r="E591" s="114"/>
    </row>
    <row r="592" spans="1:5" ht="21.75" customHeight="1">
      <c r="A592" s="125"/>
      <c r="E592" s="114"/>
    </row>
    <row r="593" spans="1:9" ht="21.75" customHeight="1">
      <c r="A593" s="125"/>
      <c r="E593" s="114"/>
    </row>
    <row r="594" spans="1:9" s="114" customFormat="1" ht="21.75" customHeight="1">
      <c r="A594" s="125"/>
      <c r="B594" s="111"/>
      <c r="C594" s="111"/>
      <c r="D594" s="111"/>
      <c r="F594" s="124"/>
      <c r="G594" s="124"/>
      <c r="H594" s="124"/>
      <c r="I594" s="124"/>
    </row>
    <row r="595" spans="1:9" s="114" customFormat="1" ht="21.75" customHeight="1">
      <c r="A595" s="125"/>
      <c r="B595" s="111"/>
      <c r="C595" s="111"/>
      <c r="D595" s="111"/>
      <c r="F595" s="124"/>
      <c r="G595" s="124"/>
      <c r="H595" s="124"/>
      <c r="I595" s="124"/>
    </row>
    <row r="596" spans="1:9" s="114" customFormat="1" ht="21.75" customHeight="1">
      <c r="A596" s="125"/>
      <c r="B596" s="111"/>
      <c r="C596" s="111"/>
      <c r="D596" s="111"/>
      <c r="F596" s="124"/>
      <c r="G596" s="124"/>
      <c r="H596" s="124"/>
      <c r="I596" s="124"/>
    </row>
    <row r="597" spans="1:9" s="114" customFormat="1" ht="21.75" customHeight="1">
      <c r="A597" s="125"/>
      <c r="B597" s="111"/>
      <c r="C597" s="111"/>
      <c r="D597" s="111"/>
      <c r="F597" s="124"/>
      <c r="G597" s="124"/>
      <c r="H597" s="124"/>
      <c r="I597" s="124"/>
    </row>
    <row r="598" spans="1:9" s="114" customFormat="1" ht="21.75" customHeight="1">
      <c r="A598" s="125"/>
      <c r="B598" s="111"/>
      <c r="C598" s="111"/>
      <c r="D598" s="111"/>
      <c r="F598" s="124"/>
      <c r="G598" s="124"/>
      <c r="H598" s="124"/>
      <c r="I598" s="124"/>
    </row>
    <row r="599" spans="1:9" s="114" customFormat="1" ht="21.75" customHeight="1">
      <c r="A599" s="125"/>
      <c r="B599" s="111"/>
      <c r="C599" s="111"/>
      <c r="D599" s="111"/>
      <c r="F599" s="124"/>
      <c r="G599" s="124"/>
      <c r="H599" s="124"/>
      <c r="I599" s="124"/>
    </row>
    <row r="600" spans="1:9" s="114" customFormat="1" ht="21.75" customHeight="1">
      <c r="A600" s="111" t="s">
        <v>127</v>
      </c>
      <c r="B600" s="111"/>
      <c r="C600" s="111"/>
      <c r="D600" s="111"/>
      <c r="E600" s="113"/>
      <c r="F600" s="113"/>
      <c r="G600" s="113"/>
      <c r="H600" s="113"/>
      <c r="I600" s="113"/>
    </row>
    <row r="601" spans="1:9" s="114" customFormat="1" ht="21.75" customHeight="1">
      <c r="A601" s="112" t="s">
        <v>128</v>
      </c>
      <c r="B601" s="112"/>
      <c r="C601" s="112"/>
      <c r="D601" s="112"/>
      <c r="E601" s="113"/>
      <c r="F601" s="113"/>
      <c r="G601" s="113"/>
      <c r="H601" s="113"/>
      <c r="I601" s="113"/>
    </row>
    <row r="602" spans="1:9" ht="21.75" customHeight="1">
      <c r="A602" s="112" t="s">
        <v>129</v>
      </c>
      <c r="B602" s="112"/>
      <c r="C602" s="112"/>
      <c r="D602" s="112"/>
      <c r="E602" s="113"/>
      <c r="F602" s="113"/>
      <c r="G602" s="113"/>
      <c r="H602" s="113"/>
      <c r="I602" s="113"/>
    </row>
    <row r="603" spans="1:9" ht="21.75" customHeight="1">
      <c r="A603" s="112" t="s">
        <v>130</v>
      </c>
      <c r="B603" s="112"/>
      <c r="C603" s="112"/>
      <c r="D603" s="112"/>
      <c r="E603" s="113"/>
      <c r="F603" s="113"/>
      <c r="G603" s="113"/>
      <c r="H603" s="113"/>
      <c r="I603" s="113"/>
    </row>
    <row r="604" spans="1:9" ht="21.75" customHeight="1">
      <c r="A604" s="112"/>
      <c r="B604" s="112"/>
      <c r="C604" s="112"/>
      <c r="D604" s="112"/>
      <c r="E604" s="113"/>
      <c r="F604" s="113"/>
      <c r="G604" s="113"/>
      <c r="H604" s="113"/>
      <c r="I604" s="113"/>
    </row>
    <row r="605" spans="1:9" ht="21.75" customHeight="1">
      <c r="E605" s="126">
        <v>2544</v>
      </c>
      <c r="F605" s="116"/>
      <c r="G605" s="116"/>
      <c r="H605" s="116"/>
      <c r="I605" s="116"/>
    </row>
    <row r="606" spans="1:9" ht="21.75" customHeight="1">
      <c r="A606" s="127" t="s">
        <v>131</v>
      </c>
      <c r="E606" s="115"/>
      <c r="F606" s="120"/>
      <c r="G606" s="120"/>
      <c r="H606" s="120"/>
      <c r="I606" s="120"/>
    </row>
    <row r="607" spans="1:9" ht="21.75" customHeight="1">
      <c r="A607" s="111" t="s">
        <v>34</v>
      </c>
      <c r="E607" s="115"/>
      <c r="F607" s="128"/>
      <c r="G607" s="128"/>
      <c r="H607" s="128"/>
      <c r="I607" s="128"/>
    </row>
    <row r="608" spans="1:9" ht="21.75" customHeight="1">
      <c r="A608" s="111" t="s">
        <v>132</v>
      </c>
      <c r="E608" s="115"/>
      <c r="F608" s="128"/>
      <c r="G608" s="128"/>
      <c r="H608" s="128"/>
      <c r="I608" s="128"/>
    </row>
    <row r="609" spans="1:9" ht="21.75" customHeight="1">
      <c r="A609" s="111" t="s">
        <v>133</v>
      </c>
      <c r="E609" s="115"/>
      <c r="F609" s="128"/>
      <c r="G609" s="128"/>
      <c r="H609" s="128"/>
      <c r="I609" s="128"/>
    </row>
    <row r="610" spans="1:9" ht="21.75" customHeight="1">
      <c r="A610" s="111" t="s">
        <v>134</v>
      </c>
      <c r="E610" s="115"/>
      <c r="F610" s="128"/>
      <c r="G610" s="128"/>
      <c r="H610" s="128"/>
      <c r="I610" s="128"/>
    </row>
    <row r="611" spans="1:9" ht="21.75" customHeight="1">
      <c r="A611" s="111" t="s">
        <v>135</v>
      </c>
      <c r="E611" s="115"/>
      <c r="F611" s="128"/>
      <c r="G611" s="128"/>
      <c r="H611" s="128"/>
      <c r="I611" s="128"/>
    </row>
    <row r="612" spans="1:9" ht="21.75" customHeight="1">
      <c r="A612" s="111" t="s">
        <v>136</v>
      </c>
      <c r="E612" s="118"/>
      <c r="F612" s="128"/>
      <c r="G612" s="128"/>
      <c r="H612" s="128"/>
      <c r="I612" s="128"/>
    </row>
    <row r="613" spans="1:9" ht="21.75" customHeight="1">
      <c r="A613" s="111" t="s">
        <v>41</v>
      </c>
      <c r="E613" s="114">
        <f>SUM(E608:E612)</f>
        <v>0</v>
      </c>
      <c r="F613" s="128"/>
      <c r="G613" s="128"/>
      <c r="H613" s="128"/>
      <c r="I613" s="128"/>
    </row>
    <row r="614" spans="1:9" ht="21.75" customHeight="1">
      <c r="A614" s="111" t="s">
        <v>137</v>
      </c>
      <c r="E614" s="121"/>
      <c r="F614" s="128"/>
      <c r="G614" s="128"/>
      <c r="H614" s="128"/>
      <c r="I614" s="128"/>
    </row>
    <row r="615" spans="1:9" ht="21.75" customHeight="1">
      <c r="A615" s="111" t="s">
        <v>48</v>
      </c>
      <c r="E615" s="121">
        <f>SUM(E613:E614)</f>
        <v>0</v>
      </c>
      <c r="F615" s="128"/>
      <c r="G615" s="128"/>
      <c r="H615" s="128"/>
      <c r="I615" s="128"/>
    </row>
    <row r="616" spans="1:9" ht="21.75" customHeight="1">
      <c r="A616" s="127" t="s">
        <v>49</v>
      </c>
      <c r="E616" s="115"/>
      <c r="F616" s="120"/>
      <c r="G616" s="120"/>
      <c r="H616" s="120"/>
      <c r="I616" s="120"/>
    </row>
    <row r="617" spans="1:9" ht="21.75" customHeight="1">
      <c r="A617" s="123" t="s">
        <v>138</v>
      </c>
      <c r="E617" s="115"/>
      <c r="F617" s="120"/>
      <c r="G617" s="120"/>
      <c r="H617" s="120"/>
      <c r="I617" s="120"/>
    </row>
    <row r="618" spans="1:9" ht="21.75" customHeight="1">
      <c r="A618" s="123" t="s">
        <v>139</v>
      </c>
      <c r="E618" s="115"/>
      <c r="F618" s="120"/>
      <c r="G618" s="120"/>
      <c r="H618" s="120"/>
      <c r="I618" s="120"/>
    </row>
    <row r="619" spans="1:9" ht="21.75" customHeight="1">
      <c r="A619" s="123" t="s">
        <v>140</v>
      </c>
      <c r="E619" s="115"/>
      <c r="F619" s="120"/>
      <c r="G619" s="120"/>
      <c r="H619" s="120"/>
      <c r="I619" s="120"/>
    </row>
    <row r="620" spans="1:9" ht="21.75" customHeight="1">
      <c r="A620" s="123" t="s">
        <v>141</v>
      </c>
      <c r="E620" s="115"/>
      <c r="F620" s="120"/>
      <c r="G620" s="120"/>
      <c r="H620" s="120"/>
      <c r="I620" s="120"/>
    </row>
    <row r="621" spans="1:9" ht="21.75" customHeight="1">
      <c r="A621" s="123" t="s">
        <v>142</v>
      </c>
      <c r="E621" s="115"/>
      <c r="F621" s="120"/>
      <c r="G621" s="120"/>
      <c r="H621" s="120"/>
      <c r="I621" s="120"/>
    </row>
    <row r="622" spans="1:9" ht="21.75" customHeight="1">
      <c r="A622" s="123" t="s">
        <v>143</v>
      </c>
      <c r="E622" s="129"/>
      <c r="F622" s="120"/>
      <c r="G622" s="120"/>
      <c r="H622" s="120"/>
      <c r="I622" s="120"/>
    </row>
    <row r="623" spans="1:9" ht="21.75" customHeight="1">
      <c r="A623" s="127" t="s">
        <v>61</v>
      </c>
      <c r="E623" s="121">
        <f>SUM(E619:E622)</f>
        <v>0</v>
      </c>
      <c r="F623" s="128"/>
      <c r="G623" s="128"/>
      <c r="H623" s="128"/>
      <c r="I623" s="128"/>
    </row>
    <row r="624" spans="1:9" ht="21.75" customHeight="1" thickBot="1">
      <c r="A624" s="127" t="s">
        <v>62</v>
      </c>
      <c r="E624" s="130">
        <f>SUM(E615+E623)</f>
        <v>0</v>
      </c>
      <c r="F624" s="128"/>
      <c r="G624" s="128"/>
      <c r="H624" s="128"/>
      <c r="I624" s="128"/>
    </row>
    <row r="625" spans="1:9" ht="21.75" customHeight="1" thickTop="1">
      <c r="E625" s="115" t="e">
        <f>E624-#REF!</f>
        <v>#REF!</v>
      </c>
      <c r="F625" s="128"/>
      <c r="G625" s="128"/>
      <c r="H625" s="128"/>
      <c r="I625" s="128"/>
    </row>
    <row r="626" spans="1:9" s="114" customFormat="1" ht="21.75" customHeight="1">
      <c r="A626" s="111" t="s">
        <v>127</v>
      </c>
      <c r="B626" s="111"/>
      <c r="C626" s="111"/>
      <c r="D626" s="111"/>
      <c r="E626" s="120"/>
      <c r="F626" s="120"/>
      <c r="G626" s="120"/>
      <c r="H626" s="120"/>
      <c r="I626" s="120"/>
    </row>
    <row r="627" spans="1:9" s="114" customFormat="1" ht="21.75" customHeight="1">
      <c r="A627" s="111"/>
      <c r="B627" s="111"/>
      <c r="C627" s="111"/>
      <c r="D627" s="111"/>
      <c r="E627" s="120"/>
      <c r="F627" s="120"/>
      <c r="G627" s="120"/>
      <c r="H627" s="120"/>
      <c r="I627" s="120"/>
    </row>
    <row r="628" spans="1:9" s="114" customFormat="1" ht="21.75" customHeight="1">
      <c r="A628" s="131"/>
      <c r="B628" s="131"/>
      <c r="C628" s="131"/>
      <c r="D628" s="111"/>
      <c r="E628" s="120"/>
      <c r="F628" s="120"/>
      <c r="G628" s="120"/>
      <c r="H628" s="120"/>
      <c r="I628" s="120"/>
    </row>
    <row r="629" spans="1:9" s="114" customFormat="1" ht="21.75" customHeight="1">
      <c r="A629" s="111"/>
      <c r="B629" s="111"/>
      <c r="C629" s="111"/>
      <c r="D629" s="111"/>
      <c r="E629" s="124"/>
      <c r="F629" s="120"/>
      <c r="G629" s="120"/>
      <c r="H629" s="120"/>
      <c r="I629" s="120"/>
    </row>
    <row r="630" spans="1:9" s="114" customFormat="1" ht="21.75" customHeight="1">
      <c r="A630" s="111"/>
      <c r="B630" s="111"/>
      <c r="C630" s="111"/>
      <c r="D630" s="111"/>
      <c r="E630" s="124"/>
      <c r="F630" s="120"/>
      <c r="G630" s="120"/>
      <c r="H630" s="120"/>
      <c r="I630" s="120"/>
    </row>
    <row r="631" spans="1:9" s="114" customFormat="1" ht="21.75" customHeight="1">
      <c r="A631" s="131"/>
      <c r="B631" s="131"/>
      <c r="C631" s="131"/>
      <c r="D631" s="111"/>
      <c r="E631" s="113"/>
      <c r="F631" s="120"/>
      <c r="G631" s="120"/>
      <c r="H631" s="120"/>
      <c r="I631" s="120"/>
    </row>
    <row r="632" spans="1:9" s="114" customFormat="1" ht="21.75" customHeight="1">
      <c r="A632" s="112" t="s">
        <v>128</v>
      </c>
      <c r="B632" s="112"/>
      <c r="C632" s="112"/>
      <c r="D632" s="112"/>
      <c r="E632" s="113"/>
      <c r="F632" s="113"/>
      <c r="G632" s="113"/>
      <c r="H632" s="113"/>
      <c r="I632" s="113"/>
    </row>
    <row r="633" spans="1:9" s="114" customFormat="1" ht="21.75" customHeight="1">
      <c r="A633" s="112" t="s">
        <v>65</v>
      </c>
      <c r="B633" s="112"/>
      <c r="C633" s="112"/>
      <c r="D633" s="112"/>
      <c r="E633" s="113"/>
      <c r="F633" s="113"/>
      <c r="G633" s="113"/>
      <c r="H633" s="113"/>
      <c r="I633" s="113"/>
    </row>
    <row r="634" spans="1:9" ht="21.75" customHeight="1">
      <c r="A634" s="112" t="s">
        <v>144</v>
      </c>
      <c r="B634" s="112"/>
      <c r="C634" s="112"/>
      <c r="D634" s="112"/>
      <c r="E634" s="113"/>
      <c r="F634" s="113"/>
      <c r="G634" s="113"/>
      <c r="H634" s="113"/>
      <c r="I634" s="113"/>
    </row>
    <row r="635" spans="1:9" ht="21.75" customHeight="1">
      <c r="A635" s="112"/>
      <c r="B635" s="112"/>
      <c r="C635" s="112"/>
      <c r="D635" s="112"/>
      <c r="E635" s="113"/>
      <c r="F635" s="113"/>
      <c r="G635" s="113"/>
      <c r="H635" s="113"/>
      <c r="I635" s="113"/>
    </row>
    <row r="636" spans="1:9" ht="21.75" customHeight="1">
      <c r="E636" s="126">
        <v>2544</v>
      </c>
      <c r="F636" s="116"/>
      <c r="G636" s="116"/>
      <c r="H636" s="116"/>
      <c r="I636" s="116"/>
    </row>
    <row r="637" spans="1:9" ht="21.75" customHeight="1">
      <c r="A637" s="111" t="s">
        <v>145</v>
      </c>
      <c r="E637" s="116"/>
      <c r="F637" s="116"/>
      <c r="G637" s="116"/>
      <c r="H637" s="116"/>
      <c r="I637" s="116"/>
    </row>
    <row r="638" spans="1:9" ht="21.75" customHeight="1">
      <c r="A638" s="111" t="s">
        <v>146</v>
      </c>
      <c r="E638" s="114"/>
      <c r="F638" s="114"/>
      <c r="G638" s="114"/>
      <c r="H638" s="114"/>
      <c r="I638" s="114"/>
    </row>
    <row r="639" spans="1:9" ht="21.75" customHeight="1">
      <c r="A639" s="111" t="s">
        <v>147</v>
      </c>
      <c r="E639" s="121"/>
      <c r="F639" s="116"/>
      <c r="G639" s="116"/>
      <c r="H639" s="116"/>
      <c r="I639" s="116"/>
    </row>
    <row r="640" spans="1:9" ht="21.75" customHeight="1">
      <c r="A640" s="111" t="s">
        <v>148</v>
      </c>
      <c r="E640" s="121">
        <f>SUM(E638:E639)</f>
        <v>0</v>
      </c>
      <c r="F640" s="116"/>
      <c r="G640" s="116"/>
      <c r="H640" s="116"/>
      <c r="I640" s="116"/>
    </row>
    <row r="641" spans="1:5" ht="21.75" customHeight="1">
      <c r="A641" s="111" t="s">
        <v>149</v>
      </c>
      <c r="E641" s="114"/>
    </row>
    <row r="642" spans="1:5" ht="21.75" customHeight="1">
      <c r="A642" s="111" t="s">
        <v>150</v>
      </c>
      <c r="E642" s="114"/>
    </row>
    <row r="643" spans="1:5" ht="21.75" customHeight="1">
      <c r="A643" s="111" t="s">
        <v>151</v>
      </c>
      <c r="E643" s="114"/>
    </row>
    <row r="644" spans="1:5" ht="21.75" customHeight="1">
      <c r="A644" s="111" t="s">
        <v>152</v>
      </c>
      <c r="E644" s="114"/>
    </row>
    <row r="645" spans="1:5" ht="21.75" customHeight="1">
      <c r="A645" s="111" t="s">
        <v>153</v>
      </c>
      <c r="E645" s="114"/>
    </row>
    <row r="646" spans="1:5" ht="21.75" customHeight="1">
      <c r="A646" s="111" t="s">
        <v>154</v>
      </c>
      <c r="E646" s="132">
        <f>SUM(E642:E645)</f>
        <v>0</v>
      </c>
    </row>
    <row r="647" spans="1:5" ht="21.75" customHeight="1">
      <c r="A647" s="111" t="s">
        <v>155</v>
      </c>
      <c r="E647" s="114">
        <f>E640-E646</f>
        <v>0</v>
      </c>
    </row>
    <row r="648" spans="1:5" ht="21.75" customHeight="1">
      <c r="A648" s="111" t="s">
        <v>156</v>
      </c>
      <c r="E648" s="114"/>
    </row>
    <row r="649" spans="1:5" ht="21.75" customHeight="1">
      <c r="A649" s="111" t="s">
        <v>157</v>
      </c>
      <c r="E649" s="118" t="s">
        <v>158</v>
      </c>
    </row>
    <row r="650" spans="1:5" ht="21.75" customHeight="1" thickBot="1">
      <c r="A650" s="111" t="s">
        <v>159</v>
      </c>
      <c r="E650" s="122">
        <f>SUM(E647:E649)</f>
        <v>0</v>
      </c>
    </row>
    <row r="651" spans="1:5" ht="21.75" customHeight="1" thickTop="1">
      <c r="E651" s="114"/>
    </row>
    <row r="652" spans="1:5" ht="21.75" customHeight="1">
      <c r="A652" s="111" t="s">
        <v>160</v>
      </c>
      <c r="E652" s="114"/>
    </row>
    <row r="653" spans="1:5" ht="21.75" customHeight="1" thickBot="1">
      <c r="A653" s="111" t="s">
        <v>161</v>
      </c>
      <c r="E653" s="130">
        <f>E647/800000</f>
        <v>0</v>
      </c>
    </row>
    <row r="654" spans="1:5" ht="21.75" customHeight="1" thickTop="1">
      <c r="E654" s="114"/>
    </row>
    <row r="655" spans="1:5" ht="21.75" customHeight="1">
      <c r="E655" s="114"/>
    </row>
    <row r="656" spans="1:5" ht="21.75" customHeight="1">
      <c r="A656" s="111" t="s">
        <v>127</v>
      </c>
      <c r="E656" s="114"/>
    </row>
    <row r="657" spans="5:9" ht="21.75" customHeight="1">
      <c r="E657" s="114"/>
      <c r="F657" s="114"/>
      <c r="G657" s="114"/>
      <c r="H657" s="114"/>
      <c r="I657" s="114"/>
    </row>
    <row r="658" spans="5:9" ht="21.75" customHeight="1">
      <c r="E658" s="114"/>
      <c r="F658" s="114"/>
      <c r="G658" s="114"/>
      <c r="H658" s="114"/>
      <c r="I658" s="114"/>
    </row>
    <row r="659" spans="5:9" ht="21.75" customHeight="1">
      <c r="E659" s="114"/>
      <c r="F659" s="114"/>
      <c r="G659" s="114"/>
      <c r="H659" s="114"/>
      <c r="I659" s="114"/>
    </row>
    <row r="660" spans="5:9" ht="21.75" customHeight="1">
      <c r="E660" s="114"/>
      <c r="F660" s="114"/>
      <c r="G660" s="114"/>
      <c r="H660" s="114"/>
      <c r="I660" s="114"/>
    </row>
    <row r="661" spans="5:9" ht="21.75" customHeight="1">
      <c r="E661" s="114"/>
      <c r="F661" s="114"/>
      <c r="G661" s="114"/>
      <c r="H661" s="114"/>
      <c r="I661" s="114"/>
    </row>
    <row r="662" spans="5:9" ht="21.75" customHeight="1">
      <c r="E662" s="114"/>
      <c r="F662" s="114"/>
      <c r="G662" s="114"/>
      <c r="H662" s="114"/>
      <c r="I662" s="114"/>
    </row>
    <row r="663" spans="5:9" ht="21.75" customHeight="1">
      <c r="E663" s="114"/>
      <c r="F663" s="114"/>
      <c r="G663" s="114"/>
      <c r="H663" s="114"/>
      <c r="I663" s="114"/>
    </row>
    <row r="664" spans="5:9" ht="21.75" customHeight="1">
      <c r="E664" s="114"/>
      <c r="F664" s="114"/>
      <c r="G664" s="114"/>
      <c r="H664" s="114"/>
      <c r="I664" s="114"/>
    </row>
    <row r="665" spans="5:9" ht="21.75" customHeight="1">
      <c r="E665" s="114"/>
      <c r="F665" s="114"/>
      <c r="G665" s="114"/>
      <c r="H665" s="114"/>
      <c r="I665" s="114"/>
    </row>
    <row r="666" spans="5:9" ht="21.75" customHeight="1">
      <c r="E666" s="114"/>
      <c r="F666" s="114"/>
      <c r="G666" s="114"/>
      <c r="H666" s="114"/>
      <c r="I666" s="114"/>
    </row>
    <row r="667" spans="5:9" ht="21.75" customHeight="1">
      <c r="E667" s="114"/>
      <c r="F667" s="114"/>
      <c r="G667" s="114"/>
      <c r="H667" s="114"/>
      <c r="I667" s="114"/>
    </row>
    <row r="668" spans="5:9" ht="21.75" customHeight="1">
      <c r="E668" s="114"/>
      <c r="F668" s="114"/>
      <c r="G668" s="114"/>
      <c r="H668" s="114"/>
      <c r="I668" s="114"/>
    </row>
    <row r="669" spans="5:9" ht="21.75" customHeight="1">
      <c r="E669" s="114"/>
      <c r="F669" s="114"/>
      <c r="G669" s="114"/>
      <c r="H669" s="114"/>
      <c r="I669" s="114"/>
    </row>
    <row r="670" spans="5:9" ht="21.75" customHeight="1">
      <c r="E670" s="114"/>
      <c r="F670" s="114"/>
      <c r="G670" s="114"/>
      <c r="H670" s="114"/>
      <c r="I670" s="114"/>
    </row>
    <row r="671" spans="5:9" ht="21.75" customHeight="1">
      <c r="E671" s="114"/>
      <c r="F671" s="114"/>
      <c r="G671" s="114"/>
      <c r="H671" s="114"/>
      <c r="I671" s="114"/>
    </row>
    <row r="672" spans="5:9" ht="21.75" customHeight="1">
      <c r="E672" s="114"/>
      <c r="F672" s="114"/>
      <c r="G672" s="114"/>
      <c r="H672" s="114"/>
      <c r="I672" s="114"/>
    </row>
    <row r="673" spans="5:9" ht="21.75" customHeight="1">
      <c r="E673" s="114"/>
      <c r="F673" s="114"/>
      <c r="G673" s="114"/>
      <c r="H673" s="114"/>
      <c r="I673" s="114"/>
    </row>
    <row r="674" spans="5:9" ht="21.75" customHeight="1">
      <c r="E674" s="114"/>
      <c r="F674" s="114"/>
      <c r="G674" s="114"/>
      <c r="H674" s="114"/>
      <c r="I674" s="114"/>
    </row>
    <row r="675" spans="5:9" ht="21.75" customHeight="1">
      <c r="E675" s="114"/>
      <c r="F675" s="114"/>
      <c r="G675" s="114"/>
      <c r="H675" s="114"/>
      <c r="I675" s="114"/>
    </row>
    <row r="676" spans="5:9" ht="21.75" customHeight="1">
      <c r="E676" s="114"/>
      <c r="F676" s="114"/>
      <c r="G676" s="114"/>
      <c r="H676" s="114"/>
      <c r="I676" s="114"/>
    </row>
    <row r="677" spans="5:9" ht="21.75" customHeight="1">
      <c r="E677" s="114"/>
      <c r="F677" s="114"/>
      <c r="G677" s="114"/>
      <c r="H677" s="114"/>
      <c r="I677" s="114"/>
    </row>
    <row r="678" spans="5:9" ht="21.75" customHeight="1">
      <c r="E678" s="114"/>
      <c r="F678" s="114"/>
      <c r="G678" s="114"/>
      <c r="H678" s="114"/>
      <c r="I678" s="114"/>
    </row>
    <row r="679" spans="5:9" ht="21.75" customHeight="1">
      <c r="E679" s="114"/>
      <c r="F679" s="114"/>
      <c r="G679" s="114"/>
      <c r="H679" s="114"/>
      <c r="I679" s="114"/>
    </row>
    <row r="680" spans="5:9" ht="21.75" customHeight="1">
      <c r="E680" s="114"/>
      <c r="F680" s="114"/>
      <c r="G680" s="114"/>
      <c r="H680" s="114"/>
      <c r="I680" s="114"/>
    </row>
    <row r="681" spans="5:9" ht="21.75" customHeight="1">
      <c r="E681" s="114"/>
      <c r="F681" s="114"/>
      <c r="G681" s="114"/>
      <c r="H681" s="114"/>
      <c r="I681" s="114"/>
    </row>
    <row r="682" spans="5:9" ht="21.75" customHeight="1">
      <c r="E682" s="114"/>
      <c r="F682" s="114"/>
      <c r="G682" s="114"/>
      <c r="H682" s="114"/>
      <c r="I682" s="114"/>
    </row>
    <row r="683" spans="5:9" ht="21.75" customHeight="1">
      <c r="E683" s="114"/>
      <c r="F683" s="114"/>
      <c r="G683" s="114"/>
      <c r="H683" s="114"/>
      <c r="I683" s="114"/>
    </row>
    <row r="684" spans="5:9" ht="21.75" customHeight="1">
      <c r="E684" s="114"/>
      <c r="F684" s="114"/>
      <c r="G684" s="114"/>
      <c r="H684" s="114"/>
      <c r="I684" s="114"/>
    </row>
    <row r="685" spans="5:9" ht="21.75" customHeight="1">
      <c r="E685" s="114"/>
      <c r="F685" s="114"/>
      <c r="G685" s="114"/>
      <c r="H685" s="114"/>
      <c r="I685" s="114"/>
    </row>
    <row r="686" spans="5:9" ht="21.75" customHeight="1">
      <c r="E686" s="114"/>
      <c r="F686" s="114"/>
      <c r="G686" s="114"/>
      <c r="H686" s="114"/>
      <c r="I686" s="114"/>
    </row>
    <row r="689" spans="6:9" ht="21.75" customHeight="1">
      <c r="F689" s="114"/>
      <c r="G689" s="114"/>
      <c r="H689" s="114"/>
      <c r="I689" s="114"/>
    </row>
    <row r="690" spans="6:9" ht="21.75" customHeight="1">
      <c r="F690" s="114"/>
      <c r="G690" s="114"/>
      <c r="H690" s="114"/>
      <c r="I690" s="114"/>
    </row>
    <row r="691" spans="6:9" ht="21.75" customHeight="1">
      <c r="F691" s="114"/>
      <c r="G691" s="114"/>
      <c r="H691" s="114"/>
      <c r="I691" s="114"/>
    </row>
    <row r="758" spans="1:13" s="124" customFormat="1" ht="21.75" customHeight="1">
      <c r="A758" s="125"/>
      <c r="B758" s="125"/>
      <c r="C758" s="125"/>
      <c r="D758" s="125"/>
      <c r="E758" s="114"/>
      <c r="J758" s="114"/>
      <c r="K758" s="114"/>
      <c r="L758" s="114"/>
      <c r="M758" s="114"/>
    </row>
    <row r="759" spans="1:13" s="124" customFormat="1" ht="21.75" customHeight="1">
      <c r="A759" s="125"/>
      <c r="B759" s="125"/>
      <c r="C759" s="125"/>
      <c r="D759" s="125"/>
      <c r="E759" s="114"/>
      <c r="J759" s="114"/>
      <c r="K759" s="114"/>
      <c r="L759" s="114"/>
      <c r="M759" s="114"/>
    </row>
    <row r="760" spans="1:13" s="124" customFormat="1" ht="21.75" customHeight="1">
      <c r="A760" s="125"/>
      <c r="B760" s="125"/>
      <c r="C760" s="125"/>
      <c r="D760" s="125"/>
      <c r="E760" s="114"/>
      <c r="J760" s="114"/>
      <c r="K760" s="114"/>
      <c r="L760" s="114"/>
      <c r="M760" s="114"/>
    </row>
    <row r="761" spans="1:13" s="124" customFormat="1" ht="21.75" customHeight="1">
      <c r="A761" s="125"/>
      <c r="B761" s="125"/>
      <c r="C761" s="125"/>
      <c r="D761" s="125"/>
      <c r="E761" s="114"/>
      <c r="J761" s="114"/>
      <c r="K761" s="114"/>
      <c r="L761" s="114"/>
      <c r="M761" s="114"/>
    </row>
    <row r="762" spans="1:13" ht="21.75" customHeight="1">
      <c r="A762" s="125"/>
      <c r="B762" s="125"/>
      <c r="C762" s="125"/>
      <c r="D762" s="125"/>
      <c r="E762" s="114"/>
    </row>
    <row r="769" spans="1:13" s="125" customFormat="1" ht="21.75" customHeight="1">
      <c r="A769" s="111"/>
      <c r="B769" s="111"/>
      <c r="C769" s="111"/>
      <c r="D769" s="111"/>
      <c r="E769" s="124"/>
      <c r="F769" s="114"/>
      <c r="G769" s="114"/>
      <c r="H769" s="114"/>
      <c r="I769" s="114"/>
      <c r="J769" s="114"/>
      <c r="K769" s="114"/>
      <c r="L769" s="114"/>
      <c r="M769" s="114"/>
    </row>
    <row r="770" spans="1:13" s="125" customFormat="1" ht="21.75" customHeight="1">
      <c r="A770" s="111"/>
      <c r="B770" s="111"/>
      <c r="C770" s="111"/>
      <c r="D770" s="111"/>
      <c r="E770" s="124"/>
      <c r="F770" s="114"/>
      <c r="G770" s="114"/>
      <c r="H770" s="114"/>
      <c r="I770" s="114"/>
      <c r="J770" s="114"/>
      <c r="K770" s="114"/>
      <c r="L770" s="114"/>
      <c r="M770" s="114"/>
    </row>
    <row r="771" spans="1:13" s="125" customFormat="1" ht="21.75" customHeight="1">
      <c r="A771" s="111"/>
      <c r="B771" s="111"/>
      <c r="C771" s="111"/>
      <c r="D771" s="111"/>
      <c r="E771" s="124"/>
      <c r="F771" s="114"/>
      <c r="G771" s="114"/>
      <c r="H771" s="114"/>
      <c r="I771" s="114"/>
      <c r="J771" s="114"/>
      <c r="K771" s="114"/>
      <c r="L771" s="114"/>
      <c r="M771" s="114"/>
    </row>
    <row r="772" spans="1:13" s="125" customFormat="1" ht="21.75" customHeight="1">
      <c r="A772" s="111"/>
      <c r="B772" s="111"/>
      <c r="C772" s="111"/>
      <c r="D772" s="111"/>
      <c r="E772" s="124"/>
      <c r="F772" s="114"/>
      <c r="G772" s="114"/>
      <c r="H772" s="114"/>
      <c r="I772" s="114"/>
      <c r="J772" s="114"/>
      <c r="K772" s="114"/>
      <c r="L772" s="114"/>
      <c r="M772" s="114"/>
    </row>
    <row r="773" spans="1:13" s="125" customFormat="1" ht="21.75" customHeight="1">
      <c r="A773" s="111"/>
      <c r="B773" s="111"/>
      <c r="C773" s="111"/>
      <c r="D773" s="111"/>
      <c r="E773" s="124"/>
      <c r="F773" s="114"/>
      <c r="G773" s="114"/>
      <c r="H773" s="114"/>
      <c r="I773" s="114"/>
      <c r="J773" s="114"/>
      <c r="K773" s="114"/>
      <c r="L773" s="114"/>
      <c r="M773" s="114"/>
    </row>
  </sheetData>
  <mergeCells count="4">
    <mergeCell ref="A4:M4"/>
    <mergeCell ref="E6:M6"/>
    <mergeCell ref="A3:O3"/>
    <mergeCell ref="I7:K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  <rowBreaks count="2" manualBreakCount="2">
    <brk id="600" max="16383" man="1"/>
    <brk id="631" max="16383" man="1"/>
  </rowBreaks>
  <ignoredErrors>
    <ignoredError sqref="E13:I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7"/>
  <sheetViews>
    <sheetView showGridLines="0" view="pageBreakPreview" topLeftCell="A70" zoomScale="63" zoomScaleNormal="100" zoomScaleSheetLayoutView="63" workbookViewId="0">
      <selection activeCell="F73" sqref="F73"/>
    </sheetView>
  </sheetViews>
  <sheetFormatPr defaultColWidth="12.7265625" defaultRowHeight="23"/>
  <cols>
    <col min="1" max="1" width="12.453125" style="145" customWidth="1"/>
    <col min="2" max="2" width="14.54296875" style="145" customWidth="1"/>
    <col min="3" max="3" width="30.7265625" style="145" customWidth="1"/>
    <col min="4" max="4" width="10.26953125" style="146" customWidth="1"/>
    <col min="5" max="5" width="1.7265625" style="146" customWidth="1"/>
    <col min="6" max="6" width="13.453125" style="9" customWidth="1"/>
    <col min="7" max="7" width="1.26953125" style="9" customWidth="1"/>
    <col min="8" max="8" width="13.453125" style="9" customWidth="1"/>
    <col min="9" max="9" width="1.26953125" style="9" customWidth="1"/>
    <col min="10" max="10" width="13.453125" style="8" customWidth="1"/>
    <col min="11" max="11" width="1.26953125" style="9" customWidth="1"/>
    <col min="12" max="12" width="13.453125" style="8" customWidth="1"/>
    <col min="13" max="13" width="1.26953125" style="145" customWidth="1"/>
    <col min="14" max="14" width="13.453125" style="150" bestFit="1" customWidth="1"/>
    <col min="15" max="15" width="12.7265625" style="150"/>
    <col min="16" max="16384" width="12.7265625" style="145"/>
  </cols>
  <sheetData>
    <row r="1" spans="1:12" ht="22.15" customHeight="1">
      <c r="L1" s="18" t="s">
        <v>64</v>
      </c>
    </row>
    <row r="2" spans="1:12" ht="21.6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2.15" customHeight="1">
      <c r="A3" s="158" t="s">
        <v>162</v>
      </c>
      <c r="B3" s="158"/>
      <c r="C3" s="158"/>
      <c r="D3" s="31"/>
      <c r="E3" s="31"/>
      <c r="F3" s="32"/>
      <c r="G3" s="32"/>
      <c r="H3" s="32"/>
      <c r="I3" s="32"/>
      <c r="J3" s="33"/>
      <c r="K3" s="32"/>
      <c r="L3" s="33"/>
    </row>
    <row r="4" spans="1:12" ht="22.15" customHeight="1">
      <c r="A4" s="157" t="s">
        <v>98</v>
      </c>
      <c r="B4" s="158"/>
      <c r="C4" s="158"/>
      <c r="D4" s="31"/>
      <c r="E4" s="31"/>
      <c r="F4" s="32"/>
      <c r="G4" s="32"/>
      <c r="H4" s="32"/>
      <c r="I4" s="32"/>
      <c r="J4" s="33"/>
      <c r="K4" s="32"/>
      <c r="L4" s="33"/>
    </row>
    <row r="5" spans="1:12" ht="22.15" hidden="1" customHeight="1">
      <c r="A5" s="2"/>
      <c r="B5" s="2"/>
      <c r="C5" s="2"/>
      <c r="D5" s="3"/>
      <c r="E5" s="3"/>
      <c r="F5" s="4"/>
      <c r="G5" s="4"/>
      <c r="H5" s="4"/>
      <c r="I5" s="4"/>
      <c r="J5" s="34"/>
      <c r="K5" s="4"/>
      <c r="L5" s="34" t="s">
        <v>3</v>
      </c>
    </row>
    <row r="6" spans="1:12" ht="22.15" customHeight="1">
      <c r="A6" s="2"/>
      <c r="B6" s="2"/>
      <c r="C6" s="2"/>
      <c r="D6" s="3"/>
      <c r="E6" s="3"/>
      <c r="F6" s="160" t="s">
        <v>4</v>
      </c>
      <c r="G6" s="160"/>
      <c r="H6" s="160"/>
      <c r="I6" s="14"/>
      <c r="J6" s="160" t="s">
        <v>5</v>
      </c>
      <c r="K6" s="160"/>
      <c r="L6" s="160"/>
    </row>
    <row r="7" spans="1:12" ht="22.15" customHeight="1">
      <c r="A7" s="2"/>
      <c r="B7" s="2"/>
      <c r="C7" s="2"/>
      <c r="D7" s="21"/>
      <c r="E7" s="3"/>
      <c r="F7" s="22" t="s">
        <v>67</v>
      </c>
      <c r="G7" s="23"/>
      <c r="H7" s="22" t="s">
        <v>68</v>
      </c>
      <c r="I7" s="3"/>
      <c r="J7" s="22" t="s">
        <v>67</v>
      </c>
      <c r="K7" s="23"/>
      <c r="L7" s="22" t="s">
        <v>68</v>
      </c>
    </row>
    <row r="8" spans="1:12" ht="22.15" customHeight="1">
      <c r="A8" s="35" t="s">
        <v>163</v>
      </c>
      <c r="B8" s="2"/>
      <c r="C8" s="2"/>
      <c r="D8" s="21"/>
      <c r="E8" s="3"/>
      <c r="F8" s="4"/>
      <c r="G8" s="4"/>
      <c r="H8" s="4"/>
      <c r="I8" s="4"/>
      <c r="J8" s="7"/>
      <c r="K8" s="7"/>
      <c r="L8" s="7"/>
    </row>
    <row r="9" spans="1:12" ht="22.15" customHeight="1">
      <c r="A9" s="150" t="s">
        <v>164</v>
      </c>
      <c r="B9" s="2"/>
      <c r="C9" s="2"/>
      <c r="D9" s="21"/>
      <c r="E9" s="36"/>
      <c r="F9" s="139">
        <f>SUM('P&amp;L'!F76)</f>
        <v>141109</v>
      </c>
      <c r="G9" s="37"/>
      <c r="H9" s="139">
        <f>SUM('P&amp;L'!H76)</f>
        <v>237336</v>
      </c>
      <c r="I9" s="147"/>
      <c r="J9" s="139">
        <f>SUM('P&amp;L'!J76)</f>
        <v>116377</v>
      </c>
      <c r="K9" s="147"/>
      <c r="L9" s="139">
        <f>SUM('P&amp;L'!L76)</f>
        <v>257785</v>
      </c>
    </row>
    <row r="10" spans="1:12" ht="22.15" customHeight="1">
      <c r="A10" s="150" t="s">
        <v>165</v>
      </c>
      <c r="B10" s="2"/>
      <c r="C10" s="2"/>
      <c r="E10" s="36"/>
      <c r="F10" s="139"/>
      <c r="G10" s="37"/>
      <c r="H10" s="139"/>
      <c r="I10" s="147"/>
      <c r="J10" s="139"/>
      <c r="K10" s="147"/>
      <c r="L10" s="139"/>
    </row>
    <row r="11" spans="1:12" ht="22.15" customHeight="1">
      <c r="A11" s="150" t="s">
        <v>166</v>
      </c>
      <c r="B11" s="150"/>
      <c r="C11" s="2"/>
      <c r="D11" s="21"/>
      <c r="E11" s="36"/>
      <c r="F11" s="139"/>
      <c r="G11" s="37"/>
      <c r="H11" s="139"/>
      <c r="I11" s="147"/>
      <c r="J11" s="139"/>
      <c r="K11" s="147"/>
      <c r="L11" s="139"/>
    </row>
    <row r="12" spans="1:12" ht="22.15" customHeight="1">
      <c r="A12" s="150" t="s">
        <v>167</v>
      </c>
      <c r="B12" s="150"/>
      <c r="C12" s="2"/>
      <c r="D12" s="21"/>
      <c r="E12" s="36"/>
      <c r="F12" s="139">
        <f>36061+1</f>
        <v>36062</v>
      </c>
      <c r="G12" s="37"/>
      <c r="H12" s="139">
        <v>35611</v>
      </c>
      <c r="I12" s="139"/>
      <c r="J12" s="139">
        <f>20890</f>
        <v>20890</v>
      </c>
      <c r="K12" s="139"/>
      <c r="L12" s="139">
        <v>20200</v>
      </c>
    </row>
    <row r="13" spans="1:12" ht="22.15" customHeight="1">
      <c r="A13" s="150" t="s">
        <v>168</v>
      </c>
      <c r="B13" s="150"/>
      <c r="C13" s="2"/>
      <c r="D13" s="21"/>
      <c r="E13" s="36"/>
      <c r="F13" s="139">
        <v>254</v>
      </c>
      <c r="G13" s="37"/>
      <c r="H13" s="139">
        <v>295</v>
      </c>
      <c r="I13" s="139"/>
      <c r="J13" s="139">
        <f>117-1</f>
        <v>116</v>
      </c>
      <c r="K13" s="139"/>
      <c r="L13" s="139">
        <v>151</v>
      </c>
    </row>
    <row r="14" spans="1:12" ht="22.15" customHeight="1">
      <c r="A14" s="150" t="s">
        <v>169</v>
      </c>
      <c r="B14" s="150"/>
      <c r="C14" s="2"/>
      <c r="D14" s="21"/>
      <c r="E14" s="36"/>
      <c r="F14" s="139">
        <v>-365</v>
      </c>
      <c r="G14" s="37"/>
      <c r="H14" s="139">
        <v>175</v>
      </c>
      <c r="I14" s="139"/>
      <c r="J14" s="139">
        <v>-17</v>
      </c>
      <c r="K14" s="139"/>
      <c r="L14" s="139">
        <v>104</v>
      </c>
    </row>
    <row r="15" spans="1:12" ht="22.15" customHeight="1">
      <c r="A15" s="150" t="s">
        <v>170</v>
      </c>
      <c r="B15" s="150"/>
      <c r="C15" s="2"/>
      <c r="D15" s="21"/>
      <c r="E15" s="36"/>
      <c r="F15" s="139">
        <v>12192</v>
      </c>
      <c r="G15" s="37"/>
      <c r="H15" s="139">
        <v>-4580</v>
      </c>
      <c r="I15" s="139"/>
      <c r="J15" s="139">
        <v>11150</v>
      </c>
      <c r="K15" s="139"/>
      <c r="L15" s="139">
        <v>301</v>
      </c>
    </row>
    <row r="16" spans="1:12" ht="22.15" customHeight="1">
      <c r="A16" s="150" t="s">
        <v>171</v>
      </c>
      <c r="B16" s="150"/>
      <c r="C16" s="2"/>
      <c r="D16" s="21"/>
      <c r="E16" s="36"/>
      <c r="F16" s="139">
        <v>0</v>
      </c>
      <c r="G16" s="37"/>
      <c r="H16" s="139">
        <v>0</v>
      </c>
      <c r="I16" s="139"/>
      <c r="J16" s="139">
        <v>218</v>
      </c>
      <c r="K16" s="139"/>
      <c r="L16" s="139">
        <v>204</v>
      </c>
    </row>
    <row r="17" spans="1:12" ht="22.15" customHeight="1">
      <c r="A17" s="150" t="s">
        <v>172</v>
      </c>
      <c r="B17" s="150"/>
      <c r="C17" s="2"/>
      <c r="D17" s="21"/>
      <c r="E17" s="36"/>
      <c r="F17" s="139">
        <f>-50-1</f>
        <v>-51</v>
      </c>
      <c r="G17" s="37"/>
      <c r="H17" s="139">
        <v>-275</v>
      </c>
      <c r="I17" s="139"/>
      <c r="J17" s="139">
        <v>0</v>
      </c>
      <c r="K17" s="139"/>
      <c r="L17" s="139">
        <v>0</v>
      </c>
    </row>
    <row r="18" spans="1:12" ht="22.15" customHeight="1">
      <c r="A18" s="150" t="s">
        <v>173</v>
      </c>
      <c r="B18" s="150"/>
      <c r="C18" s="2"/>
      <c r="D18" s="21"/>
      <c r="E18" s="36"/>
      <c r="F18" s="139">
        <f>12-1</f>
        <v>11</v>
      </c>
      <c r="G18" s="37"/>
      <c r="H18" s="139">
        <v>141</v>
      </c>
      <c r="I18" s="139"/>
      <c r="J18" s="139">
        <v>0</v>
      </c>
      <c r="K18" s="139"/>
      <c r="L18" s="139">
        <v>0</v>
      </c>
    </row>
    <row r="19" spans="1:12" ht="22.15" customHeight="1">
      <c r="A19" s="150" t="s">
        <v>174</v>
      </c>
      <c r="B19" s="150"/>
      <c r="C19" s="2"/>
      <c r="D19" s="21"/>
      <c r="E19" s="36"/>
      <c r="F19" s="139">
        <f>384-1</f>
        <v>383</v>
      </c>
      <c r="G19" s="37"/>
      <c r="H19" s="139">
        <v>77</v>
      </c>
      <c r="I19" s="139"/>
      <c r="J19" s="139">
        <v>0</v>
      </c>
      <c r="K19" s="139"/>
      <c r="L19" s="139">
        <v>0</v>
      </c>
    </row>
    <row r="20" spans="1:12" ht="22.15" customHeight="1">
      <c r="A20" s="150" t="s">
        <v>175</v>
      </c>
      <c r="B20" s="150"/>
      <c r="C20" s="2"/>
      <c r="D20" s="21"/>
      <c r="E20" s="36"/>
      <c r="F20" s="139"/>
      <c r="G20" s="37"/>
      <c r="H20" s="139"/>
      <c r="I20" s="139"/>
      <c r="J20" s="139"/>
      <c r="K20" s="139"/>
      <c r="L20" s="139"/>
    </row>
    <row r="21" spans="1:12" ht="22.15" customHeight="1">
      <c r="A21" s="150" t="s">
        <v>176</v>
      </c>
      <c r="B21" s="150"/>
      <c r="C21" s="2"/>
      <c r="D21" s="21"/>
      <c r="E21" s="36"/>
      <c r="F21" s="139">
        <v>1463</v>
      </c>
      <c r="G21" s="37"/>
      <c r="H21" s="139">
        <v>54</v>
      </c>
      <c r="I21" s="139"/>
      <c r="J21" s="139">
        <v>1191</v>
      </c>
      <c r="K21" s="139"/>
      <c r="L21" s="139">
        <v>0</v>
      </c>
    </row>
    <row r="22" spans="1:12" ht="22.15" customHeight="1">
      <c r="A22" s="150" t="s">
        <v>177</v>
      </c>
      <c r="B22" s="150"/>
      <c r="C22" s="2"/>
      <c r="D22" s="21"/>
      <c r="E22" s="36"/>
      <c r="F22" s="139">
        <v>-839</v>
      </c>
      <c r="G22" s="37"/>
      <c r="H22" s="139">
        <v>-2401</v>
      </c>
      <c r="I22" s="139"/>
      <c r="J22" s="139">
        <v>-596</v>
      </c>
      <c r="K22" s="139"/>
      <c r="L22" s="139">
        <v>-1025</v>
      </c>
    </row>
    <row r="23" spans="1:12" ht="22.15" customHeight="1">
      <c r="A23" s="150" t="s">
        <v>178</v>
      </c>
      <c r="B23" s="150"/>
      <c r="C23" s="2"/>
      <c r="D23" s="21"/>
      <c r="E23" s="36"/>
      <c r="F23" s="139">
        <v>2702</v>
      </c>
      <c r="G23" s="37"/>
      <c r="H23" s="139">
        <v>2959</v>
      </c>
      <c r="I23" s="139"/>
      <c r="J23" s="139">
        <v>1337</v>
      </c>
      <c r="K23" s="139"/>
      <c r="L23" s="139">
        <v>1624</v>
      </c>
    </row>
    <row r="24" spans="1:12" ht="22.15" customHeight="1">
      <c r="A24" s="150" t="s">
        <v>179</v>
      </c>
      <c r="B24" s="2"/>
      <c r="C24" s="2"/>
      <c r="D24" s="21"/>
      <c r="E24" s="36"/>
      <c r="F24" s="139">
        <v>-120</v>
      </c>
      <c r="G24" s="37"/>
      <c r="H24" s="139">
        <v>-150</v>
      </c>
      <c r="I24" s="139"/>
      <c r="J24" s="139">
        <v>-109</v>
      </c>
      <c r="K24" s="139"/>
      <c r="L24" s="139">
        <v>-133</v>
      </c>
    </row>
    <row r="25" spans="1:12" ht="22.15" customHeight="1">
      <c r="A25" s="150" t="s">
        <v>180</v>
      </c>
      <c r="B25" s="2"/>
      <c r="C25" s="2"/>
      <c r="D25" s="21"/>
      <c r="E25" s="36"/>
      <c r="F25" s="139">
        <f>-1615</f>
        <v>-1615</v>
      </c>
      <c r="G25" s="37"/>
      <c r="H25" s="139">
        <v>-1294</v>
      </c>
      <c r="I25" s="139"/>
      <c r="J25" s="139">
        <v>0</v>
      </c>
      <c r="K25" s="139"/>
      <c r="L25" s="139">
        <v>0</v>
      </c>
    </row>
    <row r="26" spans="1:12" ht="22.15" customHeight="1">
      <c r="A26" s="150" t="s">
        <v>181</v>
      </c>
      <c r="B26" s="2"/>
      <c r="C26" s="2"/>
      <c r="D26" s="21"/>
      <c r="E26" s="36"/>
      <c r="F26" s="139">
        <v>-138</v>
      </c>
      <c r="G26" s="37"/>
      <c r="H26" s="139">
        <v>-130</v>
      </c>
      <c r="I26" s="139"/>
      <c r="J26" s="139">
        <v>-97320</v>
      </c>
      <c r="K26" s="139"/>
      <c r="L26" s="139">
        <v>-155280</v>
      </c>
    </row>
    <row r="27" spans="1:12" ht="22.15" customHeight="1">
      <c r="A27" s="150" t="s">
        <v>182</v>
      </c>
      <c r="B27" s="2"/>
      <c r="C27" s="2"/>
      <c r="D27" s="21"/>
      <c r="E27" s="36"/>
      <c r="F27" s="139">
        <v>-124</v>
      </c>
      <c r="G27" s="37"/>
      <c r="H27" s="139">
        <v>-125</v>
      </c>
      <c r="I27" s="139"/>
      <c r="J27" s="139">
        <v>-24</v>
      </c>
      <c r="K27" s="139"/>
      <c r="L27" s="139">
        <v>-13</v>
      </c>
    </row>
    <row r="28" spans="1:12" ht="22.15" customHeight="1">
      <c r="A28" s="150" t="s">
        <v>183</v>
      </c>
      <c r="B28" s="2"/>
      <c r="C28" s="2"/>
      <c r="D28" s="21"/>
      <c r="E28" s="36"/>
      <c r="F28" s="119">
        <v>3164</v>
      </c>
      <c r="G28" s="15"/>
      <c r="H28" s="119">
        <v>900</v>
      </c>
      <c r="I28" s="142"/>
      <c r="J28" s="119">
        <v>653</v>
      </c>
      <c r="K28" s="38"/>
      <c r="L28" s="119">
        <v>106</v>
      </c>
    </row>
    <row r="29" spans="1:12" ht="22.15" customHeight="1">
      <c r="A29" s="150" t="s">
        <v>184</v>
      </c>
      <c r="B29" s="2"/>
      <c r="C29" s="2"/>
      <c r="D29" s="21"/>
      <c r="E29" s="36"/>
      <c r="F29" s="139"/>
      <c r="G29" s="37"/>
      <c r="H29" s="139"/>
      <c r="I29" s="38"/>
      <c r="J29" s="139"/>
      <c r="K29" s="38"/>
      <c r="L29" s="139"/>
    </row>
    <row r="30" spans="1:12" ht="22.15" customHeight="1">
      <c r="A30" s="145" t="s">
        <v>185</v>
      </c>
      <c r="B30" s="2"/>
      <c r="C30" s="2"/>
      <c r="D30" s="21"/>
      <c r="E30" s="36"/>
      <c r="F30" s="139">
        <f t="shared" ref="F30:G30" si="0">SUM(F9:F28)</f>
        <v>194088</v>
      </c>
      <c r="G30" s="139">
        <f t="shared" si="0"/>
        <v>0</v>
      </c>
      <c r="H30" s="139">
        <f>SUM(H9:H28)</f>
        <v>268593</v>
      </c>
      <c r="I30" s="139">
        <f t="shared" ref="I30:L30" si="1">SUM(I9:I28)</f>
        <v>0</v>
      </c>
      <c r="J30" s="139">
        <f t="shared" si="1"/>
        <v>53866</v>
      </c>
      <c r="K30" s="139">
        <f t="shared" si="1"/>
        <v>0</v>
      </c>
      <c r="L30" s="139">
        <f t="shared" si="1"/>
        <v>124024</v>
      </c>
    </row>
    <row r="31" spans="1:12" ht="22.15" customHeight="1">
      <c r="A31" s="150" t="s">
        <v>186</v>
      </c>
      <c r="B31" s="2"/>
      <c r="C31" s="2"/>
      <c r="D31" s="21"/>
      <c r="E31" s="36"/>
      <c r="F31" s="139"/>
      <c r="G31" s="37"/>
      <c r="H31" s="139"/>
      <c r="I31" s="38"/>
      <c r="J31" s="139"/>
      <c r="K31" s="38"/>
      <c r="L31" s="139"/>
    </row>
    <row r="32" spans="1:12" ht="22.15" customHeight="1">
      <c r="A32" s="150" t="s">
        <v>187</v>
      </c>
      <c r="B32" s="2"/>
      <c r="C32" s="2"/>
      <c r="D32" s="21"/>
      <c r="E32" s="36"/>
      <c r="F32" s="38">
        <f>102837+1</f>
        <v>102838</v>
      </c>
      <c r="G32" s="38">
        <f>102837+1</f>
        <v>102838</v>
      </c>
      <c r="H32" s="139">
        <v>-26398</v>
      </c>
      <c r="I32" s="38"/>
      <c r="J32" s="139">
        <f>37132+1</f>
        <v>37133</v>
      </c>
      <c r="K32" s="38"/>
      <c r="L32" s="139">
        <v>-2604</v>
      </c>
    </row>
    <row r="33" spans="1:19" ht="22.15" customHeight="1">
      <c r="A33" s="150" t="s">
        <v>188</v>
      </c>
      <c r="B33" s="2"/>
      <c r="C33" s="2"/>
      <c r="D33" s="21"/>
      <c r="E33" s="36"/>
      <c r="F33" s="139">
        <f>46113-1</f>
        <v>46112</v>
      </c>
      <c r="G33" s="139">
        <f>46113-1</f>
        <v>46112</v>
      </c>
      <c r="H33" s="139">
        <v>-176567</v>
      </c>
      <c r="I33" s="139"/>
      <c r="J33" s="139">
        <v>120169</v>
      </c>
      <c r="K33" s="139"/>
      <c r="L33" s="139">
        <v>-116987</v>
      </c>
    </row>
    <row r="34" spans="1:19" ht="22.15" customHeight="1">
      <c r="A34" s="150" t="s">
        <v>189</v>
      </c>
      <c r="B34" s="2"/>
      <c r="C34" s="2"/>
      <c r="D34" s="21"/>
      <c r="E34" s="36"/>
      <c r="F34" s="139">
        <f>3980+1</f>
        <v>3981</v>
      </c>
      <c r="G34" s="139">
        <f>3980+1</f>
        <v>3981</v>
      </c>
      <c r="H34" s="139">
        <v>-1485</v>
      </c>
      <c r="I34" s="38"/>
      <c r="J34" s="139">
        <v>7116</v>
      </c>
      <c r="K34" s="38"/>
      <c r="L34" s="139">
        <v>75</v>
      </c>
    </row>
    <row r="35" spans="1:19" ht="22.15" customHeight="1">
      <c r="A35" s="150" t="s">
        <v>190</v>
      </c>
      <c r="B35" s="2"/>
      <c r="C35" s="2"/>
      <c r="D35" s="21"/>
      <c r="E35" s="36"/>
      <c r="F35" s="139">
        <f>123</f>
        <v>123</v>
      </c>
      <c r="G35" s="139">
        <f>123</f>
        <v>123</v>
      </c>
      <c r="H35" s="139">
        <v>-24</v>
      </c>
      <c r="I35" s="38"/>
      <c r="J35" s="148">
        <f>-32+1</f>
        <v>-31</v>
      </c>
      <c r="K35" s="38"/>
      <c r="L35" s="148">
        <v>0</v>
      </c>
    </row>
    <row r="36" spans="1:19" ht="22.15" customHeight="1">
      <c r="A36" s="150" t="s">
        <v>191</v>
      </c>
      <c r="B36" s="2"/>
      <c r="C36" s="2"/>
      <c r="D36" s="21"/>
      <c r="E36" s="36"/>
      <c r="F36" s="139"/>
      <c r="G36" s="37"/>
      <c r="H36" s="139"/>
      <c r="I36" s="147"/>
      <c r="J36" s="147"/>
      <c r="K36" s="147"/>
      <c r="L36" s="147"/>
    </row>
    <row r="37" spans="1:19" ht="22.15" customHeight="1">
      <c r="A37" s="150" t="s">
        <v>192</v>
      </c>
      <c r="B37" s="2"/>
      <c r="C37" s="2"/>
      <c r="D37" s="21"/>
      <c r="E37" s="36"/>
      <c r="F37" s="38">
        <f>-205133-1</f>
        <v>-205134</v>
      </c>
      <c r="G37" s="37"/>
      <c r="H37" s="139">
        <v>73887</v>
      </c>
      <c r="I37" s="147"/>
      <c r="J37" s="139">
        <v>-209051</v>
      </c>
      <c r="K37" s="147"/>
      <c r="L37" s="139">
        <v>60676</v>
      </c>
    </row>
    <row r="38" spans="1:19" ht="22.15" customHeight="1">
      <c r="A38" s="150" t="s">
        <v>193</v>
      </c>
      <c r="B38" s="2"/>
      <c r="C38" s="2"/>
      <c r="D38" s="21"/>
      <c r="E38" s="36"/>
      <c r="F38" s="139">
        <v>9579</v>
      </c>
      <c r="G38" s="37"/>
      <c r="H38" s="139">
        <v>6066</v>
      </c>
      <c r="I38" s="148"/>
      <c r="J38" s="139">
        <f>8341-1</f>
        <v>8340</v>
      </c>
      <c r="K38" s="148"/>
      <c r="L38" s="139">
        <v>3518</v>
      </c>
    </row>
    <row r="39" spans="1:19" ht="22.15" customHeight="1">
      <c r="A39" s="150" t="s">
        <v>194</v>
      </c>
      <c r="B39" s="2"/>
      <c r="C39" s="2"/>
      <c r="D39" s="21"/>
      <c r="E39" s="36"/>
      <c r="F39" s="140">
        <v>-10037</v>
      </c>
      <c r="G39" s="37"/>
      <c r="H39" s="140">
        <v>-2565</v>
      </c>
      <c r="I39" s="148"/>
      <c r="J39" s="140">
        <v>-990</v>
      </c>
      <c r="K39" s="148"/>
      <c r="L39" s="140">
        <v>-2565</v>
      </c>
    </row>
    <row r="40" spans="1:19" ht="22.15" customHeight="1">
      <c r="A40" s="151" t="s">
        <v>195</v>
      </c>
      <c r="E40" s="152">
        <f t="shared" ref="E40:G40" si="2">SUM(E30:E38)</f>
        <v>0</v>
      </c>
      <c r="F40" s="147">
        <f>SUM(F30:F39)</f>
        <v>141550</v>
      </c>
      <c r="G40" s="149">
        <f t="shared" si="2"/>
        <v>153054</v>
      </c>
      <c r="H40" s="147">
        <f>SUM(H30:H39)</f>
        <v>141507</v>
      </c>
      <c r="I40" s="149"/>
      <c r="J40" s="147">
        <f>SUM(J30:J39)</f>
        <v>16552</v>
      </c>
      <c r="K40" s="149"/>
      <c r="L40" s="147">
        <f>SUM(L30:L39)</f>
        <v>66137</v>
      </c>
    </row>
    <row r="41" spans="1:19" ht="22.15" customHeight="1">
      <c r="A41" s="151" t="s">
        <v>196</v>
      </c>
      <c r="B41" s="2"/>
      <c r="C41" s="2"/>
      <c r="D41" s="21"/>
      <c r="E41" s="36"/>
      <c r="F41" s="38">
        <f>-3027</f>
        <v>-3027</v>
      </c>
      <c r="G41" s="37"/>
      <c r="H41" s="139">
        <v>-801</v>
      </c>
      <c r="I41" s="147"/>
      <c r="J41" s="139">
        <v>-515</v>
      </c>
      <c r="K41" s="147"/>
      <c r="L41" s="139">
        <v>-14</v>
      </c>
    </row>
    <row r="42" spans="1:19" ht="22.15" customHeight="1">
      <c r="A42" s="151" t="s">
        <v>197</v>
      </c>
      <c r="B42" s="2"/>
      <c r="C42" s="2"/>
      <c r="D42" s="21"/>
      <c r="E42" s="36"/>
      <c r="F42" s="139">
        <f>-57443+1</f>
        <v>-57442</v>
      </c>
      <c r="G42" s="37"/>
      <c r="H42" s="139">
        <v>-46198</v>
      </c>
      <c r="I42" s="147"/>
      <c r="J42" s="139">
        <f>-19855</f>
        <v>-19855</v>
      </c>
      <c r="K42" s="147"/>
      <c r="L42" s="139">
        <v>-13071</v>
      </c>
      <c r="Q42" s="150"/>
      <c r="S42" s="150"/>
    </row>
    <row r="43" spans="1:19" ht="22.15" customHeight="1">
      <c r="A43" s="35" t="s">
        <v>198</v>
      </c>
      <c r="B43" s="2"/>
      <c r="C43" s="2"/>
      <c r="D43" s="21"/>
      <c r="E43" s="36"/>
      <c r="F43" s="39">
        <f t="shared" ref="F43:G43" si="3">SUM(F40:F42)</f>
        <v>81081</v>
      </c>
      <c r="G43" s="37">
        <f t="shared" si="3"/>
        <v>153054</v>
      </c>
      <c r="H43" s="39">
        <f>SUM(H40:H42)</f>
        <v>94508</v>
      </c>
      <c r="I43" s="147">
        <f t="shared" ref="I43:L43" si="4">SUM(I40:I42)</f>
        <v>0</v>
      </c>
      <c r="J43" s="39">
        <f t="shared" si="4"/>
        <v>-3818</v>
      </c>
      <c r="K43" s="147">
        <f t="shared" si="4"/>
        <v>0</v>
      </c>
      <c r="L43" s="39">
        <f t="shared" si="4"/>
        <v>53052</v>
      </c>
    </row>
    <row r="44" spans="1:19" ht="9.75" customHeight="1">
      <c r="A44" s="2"/>
      <c r="B44" s="2"/>
      <c r="C44" s="2"/>
      <c r="D44" s="21"/>
      <c r="E44" s="3"/>
      <c r="F44" s="4"/>
      <c r="G44" s="4"/>
      <c r="H44" s="4"/>
      <c r="I44" s="4"/>
      <c r="J44" s="7"/>
      <c r="K44" s="7"/>
      <c r="L44" s="7"/>
    </row>
    <row r="45" spans="1:19">
      <c r="A45" s="45" t="s">
        <v>31</v>
      </c>
      <c r="B45" s="2"/>
      <c r="C45" s="2"/>
      <c r="D45" s="21"/>
      <c r="E45" s="3"/>
      <c r="F45" s="4"/>
      <c r="G45" s="4"/>
      <c r="H45" s="4"/>
      <c r="I45" s="4"/>
      <c r="J45" s="7"/>
      <c r="K45" s="7"/>
      <c r="L45" s="7"/>
    </row>
    <row r="46" spans="1:19">
      <c r="L46" s="18" t="s">
        <v>64</v>
      </c>
    </row>
    <row r="47" spans="1:19" s="157" customFormat="1">
      <c r="A47" s="166" t="s">
        <v>0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N47" s="35"/>
      <c r="O47" s="35"/>
    </row>
    <row r="48" spans="1:19" s="157" customFormat="1">
      <c r="A48" s="157" t="s">
        <v>199</v>
      </c>
      <c r="D48" s="19"/>
      <c r="E48" s="19"/>
      <c r="F48" s="20"/>
      <c r="G48" s="20"/>
      <c r="H48" s="20"/>
      <c r="I48" s="20"/>
      <c r="J48" s="1"/>
      <c r="K48" s="20"/>
      <c r="L48" s="1"/>
      <c r="N48" s="35"/>
      <c r="O48" s="35"/>
    </row>
    <row r="49" spans="1:19" s="157" customFormat="1">
      <c r="A49" s="157" t="s">
        <v>98</v>
      </c>
      <c r="D49" s="19"/>
      <c r="E49" s="19"/>
      <c r="F49" s="20"/>
      <c r="G49" s="20"/>
      <c r="H49" s="20"/>
      <c r="I49" s="20"/>
      <c r="J49" s="1"/>
      <c r="K49" s="20"/>
      <c r="L49" s="1"/>
      <c r="N49" s="35"/>
      <c r="O49" s="35"/>
    </row>
    <row r="50" spans="1:19">
      <c r="A50" s="2"/>
      <c r="B50" s="2"/>
      <c r="C50" s="2"/>
      <c r="D50" s="3"/>
      <c r="E50" s="3"/>
      <c r="F50" s="4"/>
      <c r="G50" s="4"/>
      <c r="H50" s="4"/>
      <c r="I50" s="4"/>
      <c r="J50" s="34"/>
      <c r="K50" s="4"/>
      <c r="L50" s="34" t="s">
        <v>3</v>
      </c>
    </row>
    <row r="51" spans="1:19">
      <c r="A51" s="2"/>
      <c r="B51" s="2"/>
      <c r="C51" s="2"/>
      <c r="D51" s="3"/>
      <c r="E51" s="3"/>
      <c r="F51" s="160" t="s">
        <v>4</v>
      </c>
      <c r="G51" s="160"/>
      <c r="H51" s="160"/>
      <c r="I51" s="6"/>
      <c r="J51" s="160" t="s">
        <v>5</v>
      </c>
      <c r="K51" s="160"/>
      <c r="L51" s="160"/>
    </row>
    <row r="52" spans="1:19">
      <c r="A52" s="2"/>
      <c r="B52" s="2"/>
      <c r="C52" s="2"/>
      <c r="D52" s="21"/>
      <c r="E52" s="3"/>
      <c r="F52" s="22" t="s">
        <v>67</v>
      </c>
      <c r="G52" s="23"/>
      <c r="H52" s="22" t="s">
        <v>68</v>
      </c>
      <c r="I52" s="3"/>
      <c r="J52" s="22" t="s">
        <v>67</v>
      </c>
      <c r="K52" s="23"/>
      <c r="L52" s="22" t="s">
        <v>68</v>
      </c>
    </row>
    <row r="53" spans="1:19">
      <c r="A53" s="35" t="s">
        <v>200</v>
      </c>
      <c r="B53" s="2"/>
      <c r="C53" s="2"/>
      <c r="D53" s="21"/>
      <c r="E53" s="3"/>
      <c r="F53" s="4"/>
      <c r="G53" s="4"/>
      <c r="H53" s="4"/>
      <c r="I53" s="4"/>
      <c r="J53" s="7"/>
      <c r="K53" s="7"/>
    </row>
    <row r="54" spans="1:19">
      <c r="A54" s="150" t="s">
        <v>201</v>
      </c>
      <c r="B54" s="2"/>
      <c r="C54" s="2"/>
      <c r="D54" s="21"/>
      <c r="E54" s="3"/>
      <c r="F54" s="148">
        <f>-8757-1</f>
        <v>-8758</v>
      </c>
      <c r="G54" s="40"/>
      <c r="H54" s="148">
        <v>0</v>
      </c>
      <c r="I54" s="40"/>
      <c r="J54" s="147">
        <v>-6545</v>
      </c>
      <c r="K54" s="40"/>
      <c r="L54" s="147">
        <v>0</v>
      </c>
      <c r="Q54" s="150"/>
      <c r="S54" s="150"/>
    </row>
    <row r="55" spans="1:19">
      <c r="A55" s="150" t="s">
        <v>202</v>
      </c>
      <c r="B55" s="2"/>
      <c r="C55" s="2"/>
      <c r="D55" s="21"/>
      <c r="E55" s="3"/>
      <c r="F55" s="148">
        <v>-155</v>
      </c>
      <c r="G55" s="40"/>
      <c r="H55" s="148">
        <v>-15067</v>
      </c>
      <c r="I55" s="40"/>
      <c r="J55" s="147">
        <v>-155</v>
      </c>
      <c r="K55" s="40"/>
      <c r="L55" s="147">
        <v>-8044</v>
      </c>
    </row>
    <row r="56" spans="1:19">
      <c r="A56" s="150" t="s">
        <v>203</v>
      </c>
      <c r="B56" s="2"/>
      <c r="C56" s="2"/>
      <c r="D56" s="21"/>
      <c r="E56" s="3"/>
      <c r="F56" s="148">
        <v>-20000</v>
      </c>
      <c r="G56" s="40"/>
      <c r="H56" s="148">
        <v>-40000</v>
      </c>
      <c r="I56" s="40"/>
      <c r="J56" s="147">
        <v>0</v>
      </c>
      <c r="K56" s="40"/>
      <c r="L56" s="147">
        <v>0</v>
      </c>
    </row>
    <row r="57" spans="1:19">
      <c r="A57" s="150" t="s">
        <v>204</v>
      </c>
      <c r="B57" s="2"/>
      <c r="C57" s="2"/>
      <c r="D57" s="21"/>
      <c r="E57" s="3"/>
      <c r="F57" s="148">
        <f>25833</f>
        <v>25833</v>
      </c>
      <c r="G57" s="40"/>
      <c r="H57" s="148">
        <v>110607</v>
      </c>
      <c r="I57" s="40"/>
      <c r="J57" s="147">
        <v>0</v>
      </c>
      <c r="K57" s="40"/>
      <c r="L57" s="147">
        <v>0</v>
      </c>
    </row>
    <row r="58" spans="1:19">
      <c r="A58" s="150" t="s">
        <v>205</v>
      </c>
      <c r="B58" s="2"/>
      <c r="C58" s="2"/>
      <c r="D58" s="21"/>
      <c r="E58" s="3"/>
      <c r="F58" s="148">
        <v>138</v>
      </c>
      <c r="G58" s="40"/>
      <c r="H58" s="148">
        <v>130</v>
      </c>
      <c r="I58" s="40"/>
      <c r="J58" s="147">
        <v>97320</v>
      </c>
      <c r="K58" s="40"/>
      <c r="L58" s="147">
        <v>155280</v>
      </c>
    </row>
    <row r="59" spans="1:19">
      <c r="A59" s="150" t="s">
        <v>206</v>
      </c>
      <c r="B59" s="2"/>
      <c r="C59" s="2"/>
      <c r="D59" s="21"/>
      <c r="E59" s="3"/>
      <c r="F59" s="139">
        <v>841</v>
      </c>
      <c r="G59" s="100"/>
      <c r="H59" s="139">
        <v>5898</v>
      </c>
      <c r="I59" s="148"/>
      <c r="J59" s="139">
        <v>596</v>
      </c>
      <c r="K59" s="148"/>
      <c r="L59" s="139">
        <v>3449</v>
      </c>
    </row>
    <row r="60" spans="1:19">
      <c r="A60" s="150" t="s">
        <v>207</v>
      </c>
      <c r="B60" s="2"/>
      <c r="C60" s="2"/>
      <c r="D60" s="21"/>
      <c r="E60" s="3"/>
      <c r="F60" s="141">
        <v>114</v>
      </c>
      <c r="G60" s="40"/>
      <c r="H60" s="141">
        <v>127</v>
      </c>
      <c r="I60" s="40"/>
      <c r="J60" s="141">
        <v>24</v>
      </c>
      <c r="K60" s="40"/>
      <c r="L60" s="141">
        <v>13</v>
      </c>
    </row>
    <row r="61" spans="1:19">
      <c r="A61" s="35" t="s">
        <v>208</v>
      </c>
      <c r="B61" s="2"/>
      <c r="C61" s="2"/>
      <c r="D61" s="21"/>
      <c r="E61" s="3"/>
      <c r="F61" s="140">
        <f t="shared" ref="F61:G61" si="5">SUM(F54:F60)</f>
        <v>-1987</v>
      </c>
      <c r="G61" s="37">
        <f t="shared" si="5"/>
        <v>0</v>
      </c>
      <c r="H61" s="140">
        <f>SUM(H54:H60)</f>
        <v>61695</v>
      </c>
      <c r="I61" s="147">
        <f t="shared" ref="I61:L61" si="6">SUM(I54:I60)</f>
        <v>0</v>
      </c>
      <c r="J61" s="140">
        <f t="shared" si="6"/>
        <v>91240</v>
      </c>
      <c r="K61" s="147">
        <f t="shared" si="6"/>
        <v>0</v>
      </c>
      <c r="L61" s="140">
        <f t="shared" si="6"/>
        <v>150698</v>
      </c>
    </row>
    <row r="62" spans="1:19">
      <c r="A62" s="35" t="s">
        <v>209</v>
      </c>
      <c r="B62" s="2"/>
      <c r="C62" s="2"/>
      <c r="D62" s="21"/>
      <c r="E62" s="3"/>
      <c r="F62" s="139"/>
      <c r="G62" s="37"/>
      <c r="H62" s="139"/>
      <c r="I62" s="147"/>
      <c r="J62" s="139"/>
      <c r="K62" s="147"/>
      <c r="L62" s="139"/>
    </row>
    <row r="63" spans="1:19">
      <c r="A63" s="150" t="s">
        <v>210</v>
      </c>
      <c r="B63" s="2"/>
      <c r="C63" s="2"/>
      <c r="D63" s="21"/>
      <c r="E63" s="3"/>
      <c r="F63" s="147">
        <f>49772-1</f>
        <v>49771</v>
      </c>
      <c r="G63" s="37"/>
      <c r="H63" s="147">
        <v>32067</v>
      </c>
      <c r="I63" s="147"/>
      <c r="J63" s="147">
        <f>-1142-1</f>
        <v>-1143</v>
      </c>
      <c r="K63" s="147"/>
      <c r="L63" s="147">
        <v>6540</v>
      </c>
    </row>
    <row r="64" spans="1:19">
      <c r="A64" s="150" t="s">
        <v>211</v>
      </c>
      <c r="B64" s="2"/>
      <c r="C64" s="2"/>
      <c r="D64" s="21"/>
      <c r="E64" s="3"/>
      <c r="F64" s="147">
        <v>-2522</v>
      </c>
      <c r="G64" s="37"/>
      <c r="H64" s="147">
        <v>-2522</v>
      </c>
      <c r="I64" s="147"/>
      <c r="J64" s="147">
        <f>-2523+1</f>
        <v>-2522</v>
      </c>
      <c r="K64" s="147"/>
      <c r="L64" s="147">
        <v>-2522</v>
      </c>
    </row>
    <row r="65" spans="1:13">
      <c r="A65" s="150" t="s">
        <v>118</v>
      </c>
      <c r="B65" s="2"/>
      <c r="C65" s="2"/>
      <c r="D65" s="21"/>
      <c r="E65" s="3"/>
      <c r="F65" s="141">
        <v>-289760</v>
      </c>
      <c r="G65" s="147"/>
      <c r="H65" s="141">
        <v>-228100</v>
      </c>
      <c r="I65" s="147"/>
      <c r="J65" s="141">
        <v>-245120</v>
      </c>
      <c r="K65" s="147"/>
      <c r="L65" s="141">
        <v>-145540</v>
      </c>
    </row>
    <row r="66" spans="1:13">
      <c r="A66" s="35" t="s">
        <v>212</v>
      </c>
      <c r="B66" s="2"/>
      <c r="C66" s="2"/>
      <c r="D66" s="21"/>
      <c r="E66" s="3"/>
      <c r="F66" s="140">
        <f t="shared" ref="F66:L66" si="7">SUM(F63:F65)</f>
        <v>-242511</v>
      </c>
      <c r="G66" s="37">
        <f t="shared" si="7"/>
        <v>0</v>
      </c>
      <c r="H66" s="140">
        <f t="shared" si="7"/>
        <v>-198555</v>
      </c>
      <c r="I66" s="148">
        <f t="shared" si="7"/>
        <v>0</v>
      </c>
      <c r="J66" s="140">
        <f t="shared" si="7"/>
        <v>-248785</v>
      </c>
      <c r="K66" s="148">
        <f t="shared" si="7"/>
        <v>0</v>
      </c>
      <c r="L66" s="140">
        <f t="shared" si="7"/>
        <v>-141522</v>
      </c>
    </row>
    <row r="67" spans="1:13">
      <c r="A67" s="35" t="s">
        <v>213</v>
      </c>
      <c r="B67" s="2"/>
      <c r="C67" s="2"/>
      <c r="D67" s="21"/>
      <c r="E67" s="3"/>
      <c r="F67" s="139"/>
      <c r="G67" s="37"/>
      <c r="H67" s="139"/>
      <c r="I67" s="148"/>
      <c r="J67" s="139"/>
      <c r="K67" s="148"/>
      <c r="L67" s="139"/>
    </row>
    <row r="68" spans="1:13">
      <c r="A68" s="35" t="s">
        <v>214</v>
      </c>
      <c r="B68" s="2"/>
      <c r="C68" s="2"/>
      <c r="D68" s="21"/>
      <c r="E68" s="3"/>
      <c r="F68" s="140">
        <v>-2</v>
      </c>
      <c r="G68" s="37"/>
      <c r="H68" s="140">
        <v>98</v>
      </c>
      <c r="I68" s="147"/>
      <c r="J68" s="140">
        <v>-2</v>
      </c>
      <c r="K68" s="147"/>
      <c r="L68" s="140">
        <v>98</v>
      </c>
    </row>
    <row r="69" spans="1:13">
      <c r="A69" s="150" t="s">
        <v>215</v>
      </c>
      <c r="B69" s="2"/>
      <c r="C69" s="2"/>
      <c r="D69" s="21"/>
      <c r="E69" s="3"/>
      <c r="F69" s="147">
        <f t="shared" ref="F69:M69" si="8">SUM(F43,F61,F66,F68)</f>
        <v>-163419</v>
      </c>
      <c r="G69" s="37">
        <f t="shared" si="8"/>
        <v>153054</v>
      </c>
      <c r="H69" s="147">
        <f t="shared" si="8"/>
        <v>-42254</v>
      </c>
      <c r="I69" s="147">
        <f t="shared" si="8"/>
        <v>0</v>
      </c>
      <c r="J69" s="147">
        <f t="shared" si="8"/>
        <v>-161365</v>
      </c>
      <c r="K69" s="147">
        <f t="shared" si="8"/>
        <v>0</v>
      </c>
      <c r="L69" s="147">
        <f t="shared" si="8"/>
        <v>62326</v>
      </c>
      <c r="M69" s="145">
        <f t="shared" si="8"/>
        <v>0</v>
      </c>
    </row>
    <row r="70" spans="1:13">
      <c r="A70" s="150" t="s">
        <v>216</v>
      </c>
      <c r="B70" s="2"/>
      <c r="C70" s="2"/>
      <c r="D70" s="21"/>
      <c r="E70" s="3"/>
      <c r="F70" s="140">
        <f>[1]BS!H11</f>
        <v>288420</v>
      </c>
      <c r="G70" s="37"/>
      <c r="H70" s="141">
        <v>317825</v>
      </c>
      <c r="I70" s="147"/>
      <c r="J70" s="141">
        <f>[1]BS!L11</f>
        <v>213196</v>
      </c>
      <c r="K70" s="147"/>
      <c r="L70" s="141">
        <v>160233</v>
      </c>
    </row>
    <row r="71" spans="1:13" ht="23.5" thickBot="1">
      <c r="A71" s="35" t="s">
        <v>217</v>
      </c>
      <c r="B71" s="2"/>
      <c r="C71" s="2"/>
      <c r="D71" s="21"/>
      <c r="E71" s="3"/>
      <c r="F71" s="41">
        <f t="shared" ref="F71:G71" si="9">SUM(F69:F70)</f>
        <v>125001</v>
      </c>
      <c r="G71" s="37">
        <f t="shared" si="9"/>
        <v>153054</v>
      </c>
      <c r="H71" s="41">
        <f>SUM(H69:H70)</f>
        <v>275571</v>
      </c>
      <c r="I71" s="147">
        <f t="shared" ref="I71:M71" si="10">SUM(I69:I70)</f>
        <v>0</v>
      </c>
      <c r="J71" s="41">
        <f t="shared" si="10"/>
        <v>51831</v>
      </c>
      <c r="K71" s="147">
        <f t="shared" si="10"/>
        <v>0</v>
      </c>
      <c r="L71" s="41">
        <f t="shared" si="10"/>
        <v>222559</v>
      </c>
      <c r="M71" s="145">
        <f t="shared" si="10"/>
        <v>0</v>
      </c>
    </row>
    <row r="72" spans="1:13" ht="23.5" thickTop="1">
      <c r="A72" s="42"/>
      <c r="B72" s="2"/>
      <c r="C72" s="2"/>
      <c r="D72" s="21"/>
      <c r="E72" s="3"/>
      <c r="F72" s="139"/>
      <c r="G72" s="37"/>
      <c r="H72" s="139"/>
      <c r="I72" s="147"/>
      <c r="J72" s="139"/>
      <c r="K72" s="147"/>
      <c r="L72" s="139"/>
    </row>
    <row r="73" spans="1:13">
      <c r="A73" s="157" t="s">
        <v>218</v>
      </c>
      <c r="B73" s="2"/>
      <c r="C73" s="2"/>
      <c r="D73" s="21"/>
      <c r="E73" s="3"/>
      <c r="F73" s="4"/>
      <c r="G73" s="4"/>
      <c r="H73" s="4"/>
      <c r="I73" s="4"/>
      <c r="J73" s="7"/>
      <c r="K73" s="7"/>
      <c r="L73" s="7"/>
    </row>
    <row r="74" spans="1:13">
      <c r="A74" s="145" t="s">
        <v>219</v>
      </c>
    </row>
    <row r="75" spans="1:13">
      <c r="A75" s="150" t="s">
        <v>220</v>
      </c>
      <c r="F75" s="148">
        <v>9640</v>
      </c>
      <c r="G75" s="40"/>
      <c r="H75" s="148">
        <v>0</v>
      </c>
      <c r="I75" s="40"/>
      <c r="J75" s="148">
        <v>9640</v>
      </c>
      <c r="K75" s="40"/>
      <c r="L75" s="147">
        <v>0</v>
      </c>
    </row>
    <row r="77" spans="1:13">
      <c r="A77" s="45" t="s">
        <v>31</v>
      </c>
    </row>
  </sheetData>
  <mergeCells count="6">
    <mergeCell ref="A47:L47"/>
    <mergeCell ref="F51:H51"/>
    <mergeCell ref="J51:L51"/>
    <mergeCell ref="A2:L2"/>
    <mergeCell ref="F6:H6"/>
    <mergeCell ref="J6:L6"/>
  </mergeCells>
  <printOptions gridLinesSet="0"/>
  <pageMargins left="0.78740157480314998" right="0.39370078740157499" top="0.78740157480314998" bottom="0.39370078740157499" header="0.196850393700787" footer="0.196850393700787"/>
  <pageSetup paperSize="9" scale="72" fitToWidth="0" fitToHeight="0" orientation="portrait" r:id="rId1"/>
  <headerFooter alignWithMargins="0"/>
  <rowBreaks count="1" manualBreakCount="1">
    <brk id="45" max="16383" man="1"/>
  </rowBreaks>
  <ignoredErrors>
    <ignoredError sqref="F7:L7 F52:L52" numberStoredAsText="1"/>
    <ignoredError sqref="F40:H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1c826f0-c6fb-4e24-ae6e-05b39b1ca06b"/>
    <ds:schemaRef ds:uri="http://purl.org/dc/terms/"/>
    <ds:schemaRef ds:uri="http://schemas.microsoft.com/office/2006/documentManagement/types"/>
    <ds:schemaRef ds:uri="9a00e88a-4a76-4804-8ec3-7807cda9af1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587AA4-50DC-41D9-939F-57C8D2246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Naiyarat Gueapai</cp:lastModifiedBy>
  <cp:revision/>
  <dcterms:created xsi:type="dcterms:W3CDTF">1998-05-15T13:01:49Z</dcterms:created>
  <dcterms:modified xsi:type="dcterms:W3CDTF">2023-02-13T08:17:31Z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