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D:\Tidarat\Financial-KPMG\2022\Q4\SET\"/>
    </mc:Choice>
  </mc:AlternateContent>
  <xr:revisionPtr revIDLastSave="0" documentId="13_ncr:1_{51861103-AE59-4817-A638-3B7D8475AB5B}" xr6:coauthVersionLast="36" xr6:coauthVersionMax="47" xr10:uidLastSave="{00000000-0000-0000-0000-000000000000}"/>
  <bookViews>
    <workbookView xWindow="0" yWindow="0" windowWidth="15345" windowHeight="4470" tabRatio="867" xr2:uid="{02891FF0-368B-4F26-8ACD-C9016FA4B366}"/>
  </bookViews>
  <sheets>
    <sheet name="BS7-9" sheetId="1" r:id="rId1"/>
    <sheet name="PL 10-11" sheetId="2" r:id="rId2"/>
    <sheet name="REcon 12-13" sheetId="3" r:id="rId3"/>
    <sheet name="REsep 14-15" sheetId="7" r:id="rId4"/>
    <sheet name="CF 16-17" sheetId="5" r:id="rId5"/>
  </sheets>
  <definedNames>
    <definedName name="_xlnm._FilterDatabase" localSheetId="4" hidden="1">'CF 16-17'!$A$4:$I$69</definedName>
    <definedName name="_xlnm.Print_Area" localSheetId="0">'BS7-9'!$A$1:$I$76</definedName>
    <definedName name="_xlnm.Print_Area" localSheetId="4">'CF 16-17'!$A$1:$I$78</definedName>
    <definedName name="_xlnm.Print_Area" localSheetId="1">'PL 10-11'!$A$1:$I$51</definedName>
    <definedName name="_xlnm.Print_Area" localSheetId="2">'REcon 12-13'!$A$1:$K$44</definedName>
    <definedName name="_xlnm.Print_Area" localSheetId="3">'REsep 14-15'!$A$1:$K$44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5" l="1"/>
  <c r="G59" i="5"/>
  <c r="C46" i="5"/>
  <c r="G46" i="5"/>
  <c r="G33" i="5"/>
  <c r="C33" i="5"/>
  <c r="C37" i="1"/>
  <c r="G48" i="5"/>
  <c r="C48" i="5"/>
  <c r="G45" i="5"/>
  <c r="C45" i="5"/>
  <c r="G34" i="5"/>
  <c r="C34" i="5"/>
  <c r="C32" i="5"/>
  <c r="C66" i="5"/>
  <c r="G66" i="5"/>
  <c r="G20" i="5"/>
  <c r="C16" i="5"/>
  <c r="G60" i="5"/>
  <c r="C60" i="5"/>
  <c r="G68" i="5"/>
  <c r="C52" i="5"/>
  <c r="I21" i="5" l="1"/>
  <c r="G21" i="5"/>
  <c r="E21" i="5"/>
  <c r="C21" i="5"/>
  <c r="I11" i="5"/>
  <c r="G11" i="5"/>
  <c r="E11" i="5"/>
  <c r="C11" i="5"/>
  <c r="G15" i="1" l="1"/>
  <c r="I34" i="5" l="1"/>
  <c r="I33" i="5"/>
  <c r="E34" i="5"/>
  <c r="E31" i="5"/>
  <c r="I68" i="5"/>
  <c r="I66" i="5"/>
  <c r="I69" i="5" s="1"/>
  <c r="I60" i="5"/>
  <c r="I59" i="5"/>
  <c r="I63" i="5" s="1"/>
  <c r="I52" i="5"/>
  <c r="I49" i="5"/>
  <c r="E66" i="5"/>
  <c r="E69" i="5" s="1"/>
  <c r="E60" i="5"/>
  <c r="E59" i="5"/>
  <c r="E52" i="5"/>
  <c r="E48" i="5"/>
  <c r="E47" i="5"/>
  <c r="E49" i="5" s="1"/>
  <c r="H71" i="5"/>
  <c r="F71" i="5"/>
  <c r="D71" i="5"/>
  <c r="K33" i="7"/>
  <c r="K11" i="7"/>
  <c r="G41" i="7"/>
  <c r="E41" i="7"/>
  <c r="E43" i="7" s="1"/>
  <c r="C41" i="7"/>
  <c r="C43" i="7" s="1"/>
  <c r="I37" i="7"/>
  <c r="G37" i="7"/>
  <c r="E37" i="7"/>
  <c r="C37" i="7"/>
  <c r="K36" i="7"/>
  <c r="K37" i="7" s="1"/>
  <c r="K33" i="3"/>
  <c r="K11" i="3"/>
  <c r="G41" i="3"/>
  <c r="G43" i="3" s="1"/>
  <c r="E41" i="3"/>
  <c r="C41" i="3"/>
  <c r="I37" i="3"/>
  <c r="G37" i="3"/>
  <c r="E37" i="3"/>
  <c r="C37" i="3"/>
  <c r="K36" i="3"/>
  <c r="K37" i="3" s="1"/>
  <c r="I48" i="2"/>
  <c r="E48" i="2"/>
  <c r="I20" i="2"/>
  <c r="I13" i="2"/>
  <c r="I10" i="2"/>
  <c r="E20" i="2"/>
  <c r="E10" i="2"/>
  <c r="E15" i="2" s="1"/>
  <c r="I74" i="1"/>
  <c r="E74" i="1"/>
  <c r="I50" i="1"/>
  <c r="I37" i="1"/>
  <c r="E50" i="1"/>
  <c r="E37" i="1"/>
  <c r="E36" i="1"/>
  <c r="I20" i="1"/>
  <c r="I13" i="1"/>
  <c r="E23" i="1"/>
  <c r="E15" i="1"/>
  <c r="I15" i="1" l="1"/>
  <c r="E43" i="1"/>
  <c r="E52" i="1" s="1"/>
  <c r="E76" i="1" s="1"/>
  <c r="G43" i="7"/>
  <c r="I24" i="1"/>
  <c r="I43" i="1"/>
  <c r="I52" i="1" s="1"/>
  <c r="I76" i="1" s="1"/>
  <c r="E24" i="1"/>
  <c r="E26" i="1" s="1"/>
  <c r="C43" i="3"/>
  <c r="E43" i="3"/>
  <c r="E35" i="5"/>
  <c r="I35" i="5"/>
  <c r="E63" i="5"/>
  <c r="I15" i="2"/>
  <c r="I22" i="2" s="1"/>
  <c r="I25" i="2" s="1"/>
  <c r="I28" i="2" s="1"/>
  <c r="I9" i="5" s="1"/>
  <c r="I28" i="5" s="1"/>
  <c r="E22" i="2"/>
  <c r="E25" i="2" s="1"/>
  <c r="E28" i="2" s="1"/>
  <c r="E9" i="5" s="1"/>
  <c r="E28" i="5" s="1"/>
  <c r="I26" i="1" l="1"/>
  <c r="E30" i="2"/>
  <c r="E38" i="2"/>
  <c r="I30" i="2"/>
  <c r="I38" i="2"/>
  <c r="G19" i="7"/>
  <c r="E19" i="7"/>
  <c r="C19" i="7"/>
  <c r="I15" i="7"/>
  <c r="G15" i="7"/>
  <c r="G21" i="7" s="1"/>
  <c r="E15" i="7"/>
  <c r="C15" i="7"/>
  <c r="K14" i="7"/>
  <c r="K15" i="7" s="1"/>
  <c r="E21" i="7"/>
  <c r="C21" i="7"/>
  <c r="G48" i="2"/>
  <c r="C48" i="2"/>
  <c r="A38" i="2"/>
  <c r="C20" i="2"/>
  <c r="G20" i="2"/>
  <c r="C43" i="1"/>
  <c r="K18" i="7" l="1"/>
  <c r="I40" i="7"/>
  <c r="K40" i="7" s="1"/>
  <c r="K18" i="3"/>
  <c r="I40" i="3"/>
  <c r="K40" i="3" s="1"/>
  <c r="I51" i="5"/>
  <c r="I53" i="5" s="1"/>
  <c r="I71" i="5" s="1"/>
  <c r="I73" i="5" s="1"/>
  <c r="I50" i="2"/>
  <c r="E50" i="2"/>
  <c r="E51" i="5"/>
  <c r="E53" i="5" s="1"/>
  <c r="E71" i="5" s="1"/>
  <c r="E73" i="5" s="1"/>
  <c r="A39" i="5"/>
  <c r="C72" i="5" l="1"/>
  <c r="G72" i="5"/>
  <c r="G69" i="5"/>
  <c r="C69" i="5"/>
  <c r="I15" i="3" l="1"/>
  <c r="G15" i="3"/>
  <c r="E15" i="3"/>
  <c r="C15" i="3"/>
  <c r="C19" i="3" l="1"/>
  <c r="C21" i="3" s="1"/>
  <c r="E19" i="3"/>
  <c r="E21" i="3" s="1"/>
  <c r="G19" i="3"/>
  <c r="G21" i="3" s="1"/>
  <c r="G63" i="5" l="1"/>
  <c r="C63" i="5"/>
  <c r="G49" i="5"/>
  <c r="C49" i="5"/>
  <c r="C35" i="5"/>
  <c r="G35" i="5" l="1"/>
  <c r="G43" i="1" l="1"/>
  <c r="C10" i="2" l="1"/>
  <c r="C15" i="2" s="1"/>
  <c r="C22" i="2" l="1"/>
  <c r="A33" i="2"/>
  <c r="A31" i="2"/>
  <c r="G10" i="2"/>
  <c r="G15" i="2" s="1"/>
  <c r="C25" i="2" l="1"/>
  <c r="G22" i="2"/>
  <c r="G25" i="2" s="1"/>
  <c r="G28" i="2" s="1"/>
  <c r="G9" i="5" s="1"/>
  <c r="G28" i="5" s="1"/>
  <c r="I39" i="7" l="1"/>
  <c r="K39" i="7" s="1"/>
  <c r="G38" i="2"/>
  <c r="G30" i="2"/>
  <c r="C28" i="2"/>
  <c r="C9" i="5" l="1"/>
  <c r="C28" i="5" s="1"/>
  <c r="I41" i="7"/>
  <c r="C30" i="2"/>
  <c r="I39" i="3"/>
  <c r="I43" i="7"/>
  <c r="K41" i="7"/>
  <c r="K43" i="7" s="1"/>
  <c r="G50" i="2"/>
  <c r="C38" i="2"/>
  <c r="C15" i="1"/>
  <c r="C24" i="1"/>
  <c r="G24" i="1"/>
  <c r="I41" i="3" l="1"/>
  <c r="K39" i="3"/>
  <c r="C50" i="2"/>
  <c r="K17" i="7"/>
  <c r="I19" i="7"/>
  <c r="I43" i="3" l="1"/>
  <c r="K41" i="3"/>
  <c r="K43" i="3" s="1"/>
  <c r="K17" i="3"/>
  <c r="I19" i="3"/>
  <c r="K19" i="3" s="1"/>
  <c r="K19" i="7"/>
  <c r="K21" i="7" s="1"/>
  <c r="I21" i="7"/>
  <c r="G74" i="1" l="1"/>
  <c r="L43" i="7" s="1"/>
  <c r="K14" i="3" l="1"/>
  <c r="K15" i="3" s="1"/>
  <c r="A54" i="1" l="1"/>
  <c r="G50" i="1"/>
  <c r="C50" i="1"/>
  <c r="A28" i="1"/>
  <c r="G26" i="1" l="1"/>
  <c r="C52" i="1"/>
  <c r="G52" i="1"/>
  <c r="G76" i="1" s="1"/>
  <c r="C26" i="1"/>
  <c r="I77" i="1" l="1"/>
  <c r="G77" i="1"/>
  <c r="E77" i="1"/>
  <c r="C43" i="5" l="1"/>
  <c r="H41" i="5"/>
  <c r="D41" i="5"/>
  <c r="G51" i="5" l="1"/>
  <c r="C51" i="5"/>
  <c r="I21" i="3"/>
  <c r="C53" i="5" l="1"/>
  <c r="C71" i="5" s="1"/>
  <c r="C73" i="5" s="1"/>
  <c r="G53" i="5"/>
  <c r="G71" i="5" s="1"/>
  <c r="G73" i="5" l="1"/>
  <c r="K21" i="3"/>
  <c r="C74" i="1"/>
  <c r="L43" i="3" s="1"/>
  <c r="C76" i="1" l="1"/>
  <c r="C77" i="1" s="1"/>
  <c r="A30" i="1"/>
  <c r="A56" i="1"/>
</calcChain>
</file>

<file path=xl/sharedStrings.xml><?xml version="1.0" encoding="utf-8"?>
<sst xmlns="http://schemas.openxmlformats.org/spreadsheetml/2006/main" count="314" uniqueCount="170">
  <si>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</si>
  <si>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</si>
  <si>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</si>
  <si>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</si>
  <si>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</si>
  <si>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</si>
  <si>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</si>
  <si>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</si>
  <si>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</si>
  <si>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</si>
  <si>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</si>
  <si>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</si>
  <si>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</si>
  <si>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</si>
  <si>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</si>
  <si>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</si>
  <si>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</si>
  <si>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</si>
  <si>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</si>
  <si>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</si>
  <si>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</si>
  <si>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</si>
  <si>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</si>
  <si>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</si>
  <si>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</si>
  <si>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</si>
  <si>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</si>
  <si>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</si>
  <si>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</si>
  <si>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</si>
  <si>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</si>
  <si>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</si>
  <si>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</si>
  <si>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</si>
  <si>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</si>
  <si>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</si>
  <si>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</si>
  <si>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</si>
  <si>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</si>
  <si>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</si>
  <si>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</si>
  <si>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</si>
  <si>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</si>
  <si>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</si>
  <si>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</si>
  <si>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</si>
  <si>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</si>
  <si>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</si>
  <si>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</si>
  <si>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</si>
  <si>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</si>
  <si>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</si>
  <si>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</si>
  <si>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</si>
  <si>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</si>
  <si>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</si>
  <si>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งบกำไรขาดทุนเบ็ดเสร็จ</t>
  </si>
  <si>
    <t>กำไรขาดทุนเบ็ดเสร็จอื่น</t>
  </si>
  <si>
    <t>กำไรจากอัตราแลกเปลี่ยนสุทธิ</t>
  </si>
  <si>
    <t>กำไรจากการดำเนินงาน</t>
  </si>
  <si>
    <t>ค่าใช้จ่ายภาษีเงินได้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</si>
  <si>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</si>
  <si>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</si>
  <si>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</si>
  <si>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</si>
  <si>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</si>
  <si>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</si>
  <si>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</si>
  <si>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</si>
  <si>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</si>
  <si>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</si>
  <si>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</si>
  <si>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</si>
  <si>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</si>
  <si>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</si>
  <si>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</si>
  <si>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</si>
  <si>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</si>
  <si>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</si>
  <si>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</si>
  <si>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ยอดคงเหลือ ณ วันที่ 1 มกราคม 2564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</si>
  <si>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</si>
  <si>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</si>
  <si>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</si>
  <si>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</si>
  <si>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</si>
  <si>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</si>
  <si>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</si>
  <si>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</si>
  <si>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</si>
  <si>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ลูกหนี้การค้า</t>
  </si>
  <si>
    <t>ลูกหนี้หมุนเวียนอื่น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</si>
  <si>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</si>
  <si>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</si>
  <si>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</si>
  <si>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</si>
  <si>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</si>
  <si>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</si>
  <si>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</si>
  <si>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</si>
  <si>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</si>
  <si>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</si>
  <si>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</si>
  <si>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</si>
  <si>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</si>
  <si>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</si>
  <si>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</si>
  <si>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</si>
  <si>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</si>
  <si>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</si>
  <si>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ข้อมูลงบกระแสเงินสดเปิดเผยเพิ่มเติม</t>
  </si>
  <si>
    <t>เจ้าหนี้จากการซื้อสินทรัพย์</t>
  </si>
  <si>
    <t>(บาท)</t>
  </si>
  <si>
    <t>รายได้เงินปันผล</t>
  </si>
  <si>
    <t>กำไรสำหรับปี</t>
  </si>
  <si>
    <t>กำไรต่อหุ้นขั้นพื้นฐาน</t>
  </si>
  <si>
    <t>รายการที่จะไม่ถูกจัดประเภทใหม่ไว้ใน</t>
  </si>
  <si>
    <t>กำไรขาดทุนเบ็ดเสร็จรวมสำหรับปี</t>
  </si>
  <si>
    <t xml:space="preserve">      ไว้ในกำไรหรือขาดทุนในภายหลัง</t>
  </si>
  <si>
    <t>ยอดคงเหลือ ณ วันที่ 31 ธันวาคม 2564</t>
  </si>
  <si>
    <t>ผลขาดทุนจากการตัดรายการบัญชีที่ดิน อาคาร</t>
  </si>
  <si>
    <t>เงินสดจ่ายเพื่อลงทุนในเงินลงทุนใน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</si>
  <si>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</si>
  <si>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</si>
  <si>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 (กำไร) จากอัตราแลกเปลี่ยน</t>
  </si>
  <si>
    <t xml:space="preserve">    ที่ยังไม่เกิดขึ้นจริง </t>
  </si>
  <si>
    <t>ค่าใช้จ่ายประมาณการหนี้สินสำหรับ</t>
  </si>
  <si>
    <t xml:space="preserve">    ผลประโยชน์พนักงาน</t>
  </si>
  <si>
    <t>จ่ายดอกเบี้ยและต้นทุนทางการเงินอื่น</t>
  </si>
  <si>
    <t>4, 7</t>
  </si>
  <si>
    <t>ผลขาดทุนจากการปรับมูลค่าสินค้า (กลับรายการ)</t>
  </si>
  <si>
    <t>เงินสดและรายการเทียบเท่าเงินสดเพิ่มขึ้น (ลดลง) สุทธิ</t>
  </si>
  <si>
    <t xml:space="preserve">     ที่ถึงกำหนดชำระภายในหนึ่งปี</t>
  </si>
  <si>
    <t xml:space="preserve">     ผลประโยชน์พนักงาน</t>
  </si>
  <si>
    <t xml:space="preserve">     ทุนจดทะเบียน  </t>
  </si>
  <si>
    <t xml:space="preserve">     ทุนที่ออกและชำระแล้ว</t>
  </si>
  <si>
    <t xml:space="preserve">           (หุ้นสามัญจำนวน 400 ล้านหุ้น </t>
  </si>
  <si>
    <t xml:space="preserve">           มูลค่า 1 บาทต่อหุ้น) </t>
  </si>
  <si>
    <t xml:space="preserve">           ทุนสำรองตามกฎหมาย</t>
  </si>
  <si>
    <t xml:space="preserve">     จัดสรรแล้ว</t>
  </si>
  <si>
    <t xml:space="preserve">     ยังไม่ได้จัดสรร</t>
  </si>
  <si>
    <t xml:space="preserve">กำไร (ขาดทุน) เบ็ดเสร็จอื่นสำหรับปี - </t>
  </si>
  <si>
    <t xml:space="preserve">    และอุปกรณ์ และสินทรัพย์ไม่มีตัวตน</t>
  </si>
  <si>
    <t xml:space="preserve">    ในสินทรัพย์และหนี้สินดำเนินงาน</t>
  </si>
  <si>
    <t xml:space="preserve">    ตราสารหนี้ระยะสั้น</t>
  </si>
  <si>
    <t>4, 6</t>
  </si>
  <si>
    <t>รวมกำไรขาดทุนเบ็ดเสร็จสำหรับปี</t>
  </si>
  <si>
    <t>สำหรับปีสิ้นสุดวันที่ 31 ธันวาคม 2565</t>
  </si>
  <si>
    <t>ณ 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</si>
  <si>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</si>
  <si>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</si>
  <si>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</si>
  <si>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หมายเหตุ</t>
  </si>
  <si>
    <t>ผลกำไร (ขาดทุน) จากการวัดมูลค่าใหม่ของ</t>
  </si>
  <si>
    <t>ภาษีเงินได้ของรายการที่จะไม่ถูกจัดประเภทใหม่</t>
  </si>
  <si>
    <t xml:space="preserve">ผลขาดทุนจากการด้อยค่าของสินทรัพย์ </t>
  </si>
  <si>
    <t>กำไรจากการจำหน่ายที่ดิน อาคารและอุปกรณ์</t>
  </si>
  <si>
    <t>ผลขาดทุนจากการตัดรายการภาษีเงินได้และอื่นๆ</t>
  </si>
  <si>
    <t>รายการลงทุนที่ไม่ใช่เงินสด ณ วันสิ้นปี</t>
  </si>
  <si>
    <t>หนี้สินดำเนินงานเพิ่มขึ้น - สุทธิ</t>
  </si>
  <si>
    <t>สินทรัพย์ดำเนินงานเพิ่มขึ้น - สุทธิ</t>
  </si>
  <si>
    <t xml:space="preserve">      ผลประโยชน์พนักงานที่กำหนดไว้</t>
  </si>
  <si>
    <t xml:space="preserve">      กำไรหรือขาดทุนในภายหลัง</t>
  </si>
  <si>
    <t xml:space="preserve">      สุทธิจากภาษี</t>
  </si>
  <si>
    <t>4, 14</t>
  </si>
  <si>
    <t>4, 15</t>
  </si>
  <si>
    <t>4, 20</t>
  </si>
  <si>
    <t>4, 21</t>
  </si>
  <si>
    <t>4, 5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</si>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</sst>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d\ ดดดด\ bbbb"/>
  </numFmts>
  <fonts count="20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imes New Roman"/>
      <family val="1"/>
      <charset val="222"/>
    </font>
    <font>
      <b/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0" fontId="18" fillId="0" borderId="0"/>
    <xf numFmtId="37" fontId="9" fillId="0" borderId="0"/>
  </cellStyleXfs>
  <cellXfs count="215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49" fontId="2" fillId="0" borderId="0" xfId="0" applyNumberFormat="1" applyFont="1"/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readingOrder="2"/>
    </xf>
    <xf numFmtId="164" fontId="0" fillId="0" borderId="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left" vertical="center" indent="5"/>
    </xf>
    <xf numFmtId="37" fontId="5" fillId="0" borderId="0" xfId="0" applyNumberFormat="1" applyFont="1"/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left"/>
    </xf>
    <xf numFmtId="164" fontId="0" fillId="0" borderId="0" xfId="1" applyNumberFormat="1" applyFont="1" applyFill="1"/>
    <xf numFmtId="164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37" fontId="5" fillId="0" borderId="0" xfId="2" applyFont="1" applyAlignment="1">
      <alignment horizontal="left"/>
    </xf>
    <xf numFmtId="37" fontId="12" fillId="0" borderId="0" xfId="2" applyFont="1"/>
    <xf numFmtId="37" fontId="3" fillId="0" borderId="0" xfId="2" quotePrefix="1" applyFont="1" applyAlignment="1">
      <alignment horizontal="center"/>
    </xf>
    <xf numFmtId="37" fontId="15" fillId="0" borderId="0" xfId="2" quotePrefix="1" applyFont="1" applyAlignment="1">
      <alignment horizontal="left"/>
    </xf>
    <xf numFmtId="37" fontId="16" fillId="0" borderId="0" xfId="2" applyFont="1" applyAlignment="1">
      <alignment horizontal="left"/>
    </xf>
    <xf numFmtId="164" fontId="16" fillId="0" borderId="0" xfId="2" applyNumberFormat="1" applyFont="1"/>
    <xf numFmtId="37" fontId="6" fillId="0" borderId="0" xfId="2" applyFont="1" applyAlignment="1">
      <alignment horizontal="left"/>
    </xf>
    <xf numFmtId="37" fontId="6" fillId="0" borderId="0" xfId="2" applyFont="1"/>
    <xf numFmtId="164" fontId="16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5" fillId="0" borderId="0" xfId="2" applyNumberFormat="1" applyFont="1"/>
    <xf numFmtId="37" fontId="5" fillId="0" borderId="0" xfId="2" quotePrefix="1" applyFont="1" applyAlignment="1">
      <alignment horizontal="left"/>
    </xf>
    <xf numFmtId="37" fontId="0" fillId="0" borderId="0" xfId="2" applyFont="1" applyAlignment="1">
      <alignment horizontal="left"/>
    </xf>
    <xf numFmtId="0" fontId="16" fillId="0" borderId="0" xfId="2" applyNumberFormat="1" applyFont="1" applyAlignment="1">
      <alignment horizontal="left"/>
    </xf>
    <xf numFmtId="164" fontId="17" fillId="0" borderId="0" xfId="2" applyNumberFormat="1" applyFont="1"/>
    <xf numFmtId="164" fontId="0" fillId="0" borderId="0" xfId="0" applyNumberFormat="1"/>
    <xf numFmtId="164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5" xfId="1" applyNumberFormat="1" applyFont="1" applyFill="1" applyBorder="1"/>
    <xf numFmtId="164" fontId="5" fillId="0" borderId="0" xfId="1" applyNumberFormat="1" applyFont="1" applyFill="1"/>
    <xf numFmtId="164" fontId="1" fillId="0" borderId="0" xfId="1" applyNumberFormat="1" applyFont="1"/>
    <xf numFmtId="164" fontId="5" fillId="0" borderId="0" xfId="1" applyNumberFormat="1" applyFont="1" applyFill="1" applyBorder="1"/>
    <xf numFmtId="37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37" fontId="13" fillId="0" borderId="0" xfId="2" applyFont="1" applyAlignment="1">
      <alignment horizontal="center"/>
    </xf>
    <xf numFmtId="164" fontId="1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/>
    <xf numFmtId="164" fontId="0" fillId="0" borderId="0" xfId="1" applyNumberFormat="1" applyFont="1" applyFill="1" applyBorder="1" applyAlignment="1"/>
    <xf numFmtId="0" fontId="0" fillId="0" borderId="0" xfId="4" applyFont="1"/>
    <xf numFmtId="164" fontId="1" fillId="0" borderId="4" xfId="1" applyNumberFormat="1" applyFont="1" applyBorder="1"/>
    <xf numFmtId="164" fontId="1" fillId="0" borderId="0" xfId="1" applyNumberFormat="1" applyFont="1" applyBorder="1"/>
    <xf numFmtId="164" fontId="5" fillId="0" borderId="2" xfId="1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0" xfId="4" applyFont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164" fontId="5" fillId="0" borderId="3" xfId="1" applyNumberFormat="1" applyFont="1" applyBorder="1"/>
    <xf numFmtId="0" fontId="2" fillId="0" borderId="0" xfId="0" applyFont="1" applyAlignment="1">
      <alignment horizontal="left" vertical="center"/>
    </xf>
    <xf numFmtId="37" fontId="3" fillId="0" borderId="0" xfId="2" applyFont="1" applyAlignment="1">
      <alignment horizontal="center" vertical="center"/>
    </xf>
    <xf numFmtId="37" fontId="5" fillId="0" borderId="0" xfId="2" applyFont="1"/>
    <xf numFmtId="37" fontId="1" fillId="0" borderId="0" xfId="2" applyFont="1"/>
    <xf numFmtId="37" fontId="1" fillId="0" borderId="0" xfId="2" applyFont="1" applyAlignment="1">
      <alignment horizontal="center"/>
    </xf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4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164" fontId="5" fillId="0" borderId="1" xfId="1" applyNumberFormat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4" fontId="1" fillId="0" borderId="0" xfId="1" applyNumberFormat="1" applyFont="1" applyFill="1" applyBorder="1"/>
    <xf numFmtId="43" fontId="1" fillId="0" borderId="0" xfId="1" applyFont="1" applyFill="1"/>
    <xf numFmtId="37" fontId="1" fillId="0" borderId="0" xfId="2" quotePrefix="1" applyFont="1" applyAlignment="1">
      <alignment horizontal="left"/>
    </xf>
    <xf numFmtId="37" fontId="7" fillId="0" borderId="0" xfId="2" applyFont="1"/>
    <xf numFmtId="37" fontId="2" fillId="0" borderId="0" xfId="2" quotePrefix="1" applyFont="1"/>
    <xf numFmtId="37" fontId="1" fillId="0" borderId="0" xfId="2" applyFont="1" applyAlignment="1">
      <alignment horizontal="left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37" fontId="1" fillId="0" borderId="0" xfId="2" quotePrefix="1" applyFont="1" applyFill="1" applyAlignment="1">
      <alignment horizontal="left"/>
    </xf>
    <xf numFmtId="164" fontId="1" fillId="0" borderId="0" xfId="1" applyNumberFormat="1" applyFont="1" applyFill="1"/>
    <xf numFmtId="164" fontId="5" fillId="0" borderId="1" xfId="1" applyNumberFormat="1" applyFont="1" applyFill="1" applyBorder="1"/>
    <xf numFmtId="37" fontId="6" fillId="0" borderId="0" xfId="2" applyFont="1" applyFill="1"/>
    <xf numFmtId="164" fontId="1" fillId="0" borderId="0" xfId="1" quotePrefix="1" applyNumberFormat="1" applyFont="1" applyFill="1"/>
    <xf numFmtId="37" fontId="5" fillId="0" borderId="0" xfId="2" quotePrefix="1" applyFont="1" applyFill="1" applyAlignment="1">
      <alignment horizontal="left"/>
    </xf>
    <xf numFmtId="164" fontId="1" fillId="0" borderId="0" xfId="2" applyNumberFormat="1" applyFont="1" applyFill="1"/>
    <xf numFmtId="37" fontId="0" fillId="0" borderId="0" xfId="2" quotePrefix="1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7" fontId="0" fillId="0" borderId="0" xfId="0" applyNumberFormat="1" applyFont="1" applyAlignment="1">
      <alignment vertical="center"/>
    </xf>
    <xf numFmtId="37" fontId="7" fillId="0" borderId="0" xfId="2" quotePrefix="1" applyFont="1" applyFill="1"/>
    <xf numFmtId="37" fontId="1" fillId="0" borderId="0" xfId="2" quotePrefix="1" applyFont="1" applyFill="1"/>
    <xf numFmtId="37" fontId="1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2" quotePrefix="1" applyNumberFormat="1" applyFont="1" applyFill="1" applyAlignment="1">
      <alignment horizontal="center"/>
    </xf>
    <xf numFmtId="37" fontId="1" fillId="0" borderId="0" xfId="2" applyFont="1" applyFill="1"/>
    <xf numFmtId="37" fontId="5" fillId="0" borderId="0" xfId="2" applyFont="1" applyFill="1"/>
    <xf numFmtId="164" fontId="5" fillId="0" borderId="0" xfId="2" applyNumberFormat="1" applyFont="1" applyFill="1"/>
    <xf numFmtId="37" fontId="5" fillId="0" borderId="0" xfId="2" applyFont="1" applyFill="1" applyAlignment="1">
      <alignment horizontal="center"/>
    </xf>
    <xf numFmtId="164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43" fontId="1" fillId="0" borderId="0" xfId="0" applyNumberFormat="1" applyFont="1" applyFill="1"/>
    <xf numFmtId="164" fontId="1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37" fontId="7" fillId="0" borderId="0" xfId="2" applyFont="1" applyFill="1"/>
    <xf numFmtId="164" fontId="1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center"/>
    </xf>
    <xf numFmtId="164" fontId="5" fillId="0" borderId="0" xfId="2" applyNumberFormat="1" applyFont="1" applyFill="1" applyBorder="1"/>
    <xf numFmtId="43" fontId="1" fillId="0" borderId="0" xfId="1" applyFont="1"/>
    <xf numFmtId="43" fontId="5" fillId="0" borderId="0" xfId="1" applyFont="1"/>
    <xf numFmtId="164" fontId="5" fillId="0" borderId="0" xfId="5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164" fontId="3" fillId="0" borderId="0" xfId="2" applyNumberFormat="1" applyFont="1" applyAlignment="1"/>
    <xf numFmtId="37" fontId="5" fillId="0" borderId="0" xfId="2" applyFont="1" applyAlignment="1">
      <alignment vertical="top"/>
    </xf>
    <xf numFmtId="164" fontId="5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1" fillId="0" borderId="0" xfId="2" applyNumberFormat="1" applyFont="1" applyFill="1" applyAlignment="1">
      <alignment vertical="center"/>
    </xf>
    <xf numFmtId="37" fontId="6" fillId="0" borderId="0" xfId="2" applyFont="1" applyAlignment="1">
      <alignment vertical="top"/>
    </xf>
    <xf numFmtId="37" fontId="3" fillId="0" borderId="0" xfId="2" applyFont="1" applyAlignment="1">
      <alignment horizontal="center"/>
    </xf>
    <xf numFmtId="37" fontId="0" fillId="0" borderId="0" xfId="0" applyNumberFormat="1" applyFill="1" applyAlignment="1">
      <alignment vertical="center"/>
    </xf>
    <xf numFmtId="37" fontId="5" fillId="0" borderId="0" xfId="2" applyFont="1" applyAlignment="1">
      <alignment horizontal="left" vertical="top"/>
    </xf>
    <xf numFmtId="164" fontId="5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37" fontId="1" fillId="0" borderId="0" xfId="2" applyFont="1" applyAlignment="1">
      <alignment vertical="center"/>
    </xf>
    <xf numFmtId="37" fontId="1" fillId="0" borderId="0" xfId="2" quotePrefix="1" applyFont="1" applyAlignment="1">
      <alignment horizontal="left" vertical="center"/>
    </xf>
    <xf numFmtId="37" fontId="5" fillId="0" borderId="0" xfId="2" quotePrefix="1" applyFont="1" applyAlignment="1">
      <alignment horizontal="left" vertical="center"/>
    </xf>
    <xf numFmtId="37" fontId="0" fillId="0" borderId="0" xfId="2" quotePrefix="1" applyFont="1" applyAlignment="1">
      <alignment horizontal="left" vertical="center"/>
    </xf>
    <xf numFmtId="164" fontId="1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37" fontId="2" fillId="0" borderId="0" xfId="2" quotePrefix="1" applyFont="1" applyAlignment="1">
      <alignment vertical="center"/>
    </xf>
    <xf numFmtId="49" fontId="2" fillId="0" borderId="0" xfId="0" applyNumberFormat="1" applyFont="1" applyAlignment="1">
      <alignment vertical="top"/>
    </xf>
    <xf numFmtId="37" fontId="2" fillId="0" borderId="0" xfId="2" quotePrefix="1" applyFont="1" applyAlignment="1">
      <alignment vertical="top"/>
    </xf>
    <xf numFmtId="37" fontId="6" fillId="0" borderId="0" xfId="2" applyFont="1" applyAlignment="1">
      <alignment horizontal="left" vertical="top"/>
    </xf>
    <xf numFmtId="37" fontId="1" fillId="0" borderId="0" xfId="2" applyFont="1" applyAlignment="1">
      <alignment horizontal="left" vertical="center"/>
    </xf>
    <xf numFmtId="37" fontId="5" fillId="0" borderId="0" xfId="2" applyFont="1" applyAlignment="1">
      <alignment horizontal="left" vertical="center"/>
    </xf>
    <xf numFmtId="164" fontId="15" fillId="0" borderId="5" xfId="2" applyNumberFormat="1" applyFont="1" applyBorder="1" applyAlignment="1">
      <alignment vertical="center"/>
    </xf>
    <xf numFmtId="164" fontId="15" fillId="0" borderId="0" xfId="2" applyNumberFormat="1" applyFont="1" applyAlignment="1">
      <alignment vertical="center"/>
    </xf>
    <xf numFmtId="0" fontId="6" fillId="0" borderId="0" xfId="2" applyNumberFormat="1" applyFont="1" applyAlignment="1">
      <alignment horizontal="left" vertical="center"/>
    </xf>
    <xf numFmtId="164" fontId="16" fillId="0" borderId="0" xfId="2" applyNumberFormat="1" applyFont="1" applyAlignment="1">
      <alignment vertical="center"/>
    </xf>
    <xf numFmtId="37" fontId="0" fillId="0" borderId="0" xfId="2" applyFont="1" applyAlignment="1">
      <alignment horizontal="left" vertical="top"/>
    </xf>
    <xf numFmtId="164" fontId="1" fillId="0" borderId="3" xfId="2" applyNumberFormat="1" applyFont="1" applyFill="1" applyBorder="1"/>
    <xf numFmtId="164" fontId="1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/>
    <xf numFmtId="164" fontId="1" fillId="0" borderId="0" xfId="1" applyNumberFormat="1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1" fillId="0" borderId="3" xfId="1" applyNumberFormat="1" applyFont="1" applyFill="1" applyBorder="1" applyAlignment="1">
      <alignment horizontal="center"/>
    </xf>
    <xf numFmtId="164" fontId="5" fillId="0" borderId="1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164" fontId="12" fillId="0" borderId="0" xfId="1" applyNumberFormat="1" applyFont="1"/>
    <xf numFmtId="164" fontId="5" fillId="0" borderId="0" xfId="1" applyNumberFormat="1" applyFont="1" applyFill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37" fontId="2" fillId="0" borderId="0" xfId="2" quotePrefix="1" applyFont="1" applyAlignment="1">
      <alignment horizontal="left" vertical="top"/>
    </xf>
    <xf numFmtId="0" fontId="3" fillId="0" borderId="0" xfId="0" applyFont="1" applyAlignment="1">
      <alignment horizontal="center"/>
    </xf>
    <xf numFmtId="37" fontId="3" fillId="0" borderId="0" xfId="2" applyFont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</cellXfs>
  <cellStyles count="6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5" xr:uid="{B0EA0B00-5567-4714-9BC6-4A7FED0D8D07}"/>
    <cellStyle name="Normal_Sunstar Chem;E;2000" xfId="4" xr:uid="{66F7D0D7-F31B-440E-9E4A-168946374958}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1:I85"/>
  <sheetViews>
    <sheetView tabSelected="1" view="pageBreakPreview" zoomScaleNormal="100" zoomScaleSheetLayoutView="100" zoomScalePageLayoutView="25" workbookViewId="0"/>
  </sheetViews>
  <sheetFormatPr defaultColWidth="9.140625" defaultRowHeight="21.75"/>
  <cols>
    <col min="1" max="1" width="33.5703125" customWidth="1"/>
    <col min="2" max="2" width="8.85546875" style="59" customWidth="1"/>
    <col min="3" max="3" width="13.85546875" style="118" customWidth="1"/>
    <col min="4" max="4" width="0.7109375" style="140" customWidth="1"/>
    <col min="5" max="5" width="13.85546875" style="118" customWidth="1"/>
    <col min="6" max="6" width="0.7109375" style="140" customWidth="1"/>
    <col min="7" max="7" width="13.85546875" style="118" customWidth="1"/>
    <col min="8" max="8" width="0.7109375" style="141" customWidth="1"/>
    <col min="9" max="9" width="13.85546875" style="118" customWidth="1"/>
  </cols>
  <sheetData>
    <row r="1" spans="1:9" ht="23.25">
      <c r="A1" s="1" t="s">
        <v>0</v>
      </c>
    </row>
    <row r="2" spans="1:9" ht="23.25">
      <c r="A2" s="2" t="s">
        <v>1</v>
      </c>
    </row>
    <row r="3" spans="1:9" ht="23.25">
      <c r="A3" s="2" t="s">
        <v>148</v>
      </c>
    </row>
    <row r="4" spans="1:9">
      <c r="A4" s="23"/>
    </row>
    <row r="5" spans="1:9">
      <c r="A5" s="32"/>
      <c r="C5" s="205" t="s">
        <v>2</v>
      </c>
      <c r="D5" s="205"/>
      <c r="E5" s="205"/>
      <c r="F5" s="142"/>
      <c r="G5" s="206" t="s">
        <v>3</v>
      </c>
      <c r="H5" s="206"/>
      <c r="I5" s="206"/>
    </row>
    <row r="6" spans="1:9">
      <c r="A6" s="32" t="s">
        <v>4</v>
      </c>
      <c r="B6" s="156" t="s">
        <v>5</v>
      </c>
      <c r="C6" s="3" t="s">
        <v>149</v>
      </c>
      <c r="D6" s="138"/>
      <c r="E6" s="3" t="s">
        <v>45</v>
      </c>
      <c r="F6" s="138"/>
      <c r="G6" s="3" t="s">
        <v>149</v>
      </c>
      <c r="H6" s="138"/>
      <c r="I6" s="3" t="s">
        <v>45</v>
      </c>
    </row>
    <row r="7" spans="1:9">
      <c r="C7" s="204" t="s">
        <v>112</v>
      </c>
      <c r="D7" s="204"/>
      <c r="E7" s="204"/>
      <c r="F7" s="204"/>
      <c r="G7" s="204"/>
      <c r="H7" s="204"/>
      <c r="I7" s="204"/>
    </row>
    <row r="8" spans="1:9" s="12" customFormat="1">
      <c r="A8" s="4" t="s">
        <v>6</v>
      </c>
      <c r="B8" s="60"/>
      <c r="C8" s="137"/>
      <c r="D8" s="143"/>
      <c r="E8" s="137"/>
      <c r="F8" s="143"/>
      <c r="G8" s="137"/>
      <c r="H8" s="144"/>
      <c r="I8" s="137"/>
    </row>
    <row r="9" spans="1:9" s="12" customFormat="1">
      <c r="A9" s="6" t="s">
        <v>7</v>
      </c>
      <c r="B9" s="61">
        <v>5</v>
      </c>
      <c r="C9" s="137">
        <v>400095873</v>
      </c>
      <c r="D9" s="137"/>
      <c r="E9" s="137">
        <v>257321781</v>
      </c>
      <c r="F9" s="137"/>
      <c r="G9" s="137">
        <v>324825158</v>
      </c>
      <c r="H9" s="137"/>
      <c r="I9" s="137">
        <v>198252152</v>
      </c>
    </row>
    <row r="10" spans="1:9" s="12" customFormat="1">
      <c r="A10" s="6" t="s">
        <v>8</v>
      </c>
      <c r="B10" s="61" t="s">
        <v>168</v>
      </c>
      <c r="C10" s="137">
        <v>730000000</v>
      </c>
      <c r="D10" s="137"/>
      <c r="E10" s="137">
        <v>560000000</v>
      </c>
      <c r="F10" s="137"/>
      <c r="G10" s="137">
        <v>300000000</v>
      </c>
      <c r="H10" s="137"/>
      <c r="I10" s="137">
        <v>140000000</v>
      </c>
    </row>
    <row r="11" spans="1:9" s="12" customFormat="1">
      <c r="A11" s="5" t="s">
        <v>90</v>
      </c>
      <c r="B11" s="61" t="s">
        <v>145</v>
      </c>
      <c r="C11" s="137">
        <v>236739624</v>
      </c>
      <c r="D11" s="137"/>
      <c r="E11" s="137">
        <v>162099962</v>
      </c>
      <c r="F11" s="137"/>
      <c r="G11" s="137">
        <v>217528221</v>
      </c>
      <c r="H11" s="137"/>
      <c r="I11" s="137">
        <v>150567318</v>
      </c>
    </row>
    <row r="12" spans="1:9" s="12" customFormat="1">
      <c r="A12" s="5" t="s">
        <v>91</v>
      </c>
      <c r="B12" s="61" t="s">
        <v>129</v>
      </c>
      <c r="C12" s="137">
        <v>9173940</v>
      </c>
      <c r="D12" s="137"/>
      <c r="E12" s="137">
        <v>13116979</v>
      </c>
      <c r="F12" s="137"/>
      <c r="G12" s="137">
        <v>7099928</v>
      </c>
      <c r="H12" s="137"/>
      <c r="I12" s="137">
        <v>10592414</v>
      </c>
    </row>
    <row r="13" spans="1:9" s="12" customFormat="1">
      <c r="A13" s="6" t="s">
        <v>9</v>
      </c>
      <c r="B13" s="61">
        <v>8</v>
      </c>
      <c r="C13" s="137">
        <v>199307912</v>
      </c>
      <c r="D13" s="200"/>
      <c r="E13" s="137">
        <v>192218530</v>
      </c>
      <c r="F13" s="137"/>
      <c r="G13" s="137">
        <v>167682757</v>
      </c>
      <c r="H13" s="173"/>
      <c r="I13" s="137">
        <f>156582211+1</f>
        <v>156582212</v>
      </c>
    </row>
    <row r="14" spans="1:9" s="12" customFormat="1">
      <c r="A14" s="6" t="s">
        <v>10</v>
      </c>
      <c r="B14" s="62"/>
      <c r="C14" s="137">
        <v>0</v>
      </c>
      <c r="D14" s="137"/>
      <c r="E14" s="137">
        <v>169764</v>
      </c>
      <c r="F14" s="137"/>
      <c r="G14" s="137">
        <v>0</v>
      </c>
      <c r="H14" s="137"/>
      <c r="I14" s="137">
        <v>0</v>
      </c>
    </row>
    <row r="15" spans="1:9" s="12" customFormat="1">
      <c r="A15" s="7" t="s">
        <v>11</v>
      </c>
      <c r="B15" s="61"/>
      <c r="C15" s="27">
        <f>SUM(C9:C14)</f>
        <v>1575317349</v>
      </c>
      <c r="D15" s="9"/>
      <c r="E15" s="27">
        <f>SUM(E9:E14)</f>
        <v>1184927016</v>
      </c>
      <c r="F15" s="9"/>
      <c r="G15" s="27">
        <f>SUM(G9:G14)</f>
        <v>1017136064</v>
      </c>
      <c r="H15" s="9"/>
      <c r="I15" s="27">
        <f>SUM(I9:I14)</f>
        <v>655994096</v>
      </c>
    </row>
    <row r="16" spans="1:9" s="12" customFormat="1">
      <c r="A16" s="12" t="s">
        <v>12</v>
      </c>
      <c r="B16" s="61"/>
      <c r="C16" s="9"/>
      <c r="D16" s="9"/>
      <c r="E16" s="9"/>
      <c r="F16" s="9"/>
      <c r="G16" s="9"/>
      <c r="H16" s="9"/>
      <c r="I16" s="9"/>
    </row>
    <row r="17" spans="1:9" s="12" customFormat="1">
      <c r="A17" s="4" t="s">
        <v>13</v>
      </c>
      <c r="B17" s="61"/>
      <c r="C17" s="78"/>
      <c r="D17" s="78"/>
      <c r="E17" s="78"/>
      <c r="F17" s="78"/>
      <c r="G17" s="78"/>
      <c r="H17" s="78"/>
      <c r="I17" s="78"/>
    </row>
    <row r="18" spans="1:9" s="12" customFormat="1">
      <c r="A18" s="6" t="s">
        <v>14</v>
      </c>
      <c r="B18" s="61">
        <v>9</v>
      </c>
      <c r="C18" s="137">
        <v>0</v>
      </c>
      <c r="D18" s="137"/>
      <c r="E18" s="137">
        <v>0</v>
      </c>
      <c r="F18" s="137"/>
      <c r="G18" s="137">
        <v>590000000</v>
      </c>
      <c r="H18" s="137"/>
      <c r="I18" s="137">
        <v>590000000</v>
      </c>
    </row>
    <row r="19" spans="1:9" s="12" customFormat="1">
      <c r="A19" s="6" t="s">
        <v>15</v>
      </c>
      <c r="B19" s="61">
        <v>10</v>
      </c>
      <c r="C19" s="137">
        <v>157191957</v>
      </c>
      <c r="D19" s="137"/>
      <c r="E19" s="137">
        <v>159069857</v>
      </c>
      <c r="F19" s="137"/>
      <c r="G19" s="137">
        <v>157191957</v>
      </c>
      <c r="H19" s="173"/>
      <c r="I19" s="137">
        <v>159069857</v>
      </c>
    </row>
    <row r="20" spans="1:9" s="12" customFormat="1">
      <c r="A20" s="6" t="s">
        <v>16</v>
      </c>
      <c r="B20" s="61">
        <v>11</v>
      </c>
      <c r="C20" s="137">
        <v>847216526</v>
      </c>
      <c r="D20" s="137"/>
      <c r="E20" s="137">
        <v>895591620</v>
      </c>
      <c r="F20" s="137"/>
      <c r="G20" s="137">
        <v>715573644</v>
      </c>
      <c r="H20" s="137"/>
      <c r="I20" s="137">
        <f>774847267-2</f>
        <v>774847265</v>
      </c>
    </row>
    <row r="21" spans="1:9" s="12" customFormat="1">
      <c r="A21" s="5" t="s">
        <v>17</v>
      </c>
      <c r="B21" s="61"/>
      <c r="C21" s="137">
        <v>12968527</v>
      </c>
      <c r="D21" s="137"/>
      <c r="E21" s="137">
        <v>12555879</v>
      </c>
      <c r="F21" s="137"/>
      <c r="G21" s="137">
        <v>9545587</v>
      </c>
      <c r="H21" s="173"/>
      <c r="I21" s="137">
        <v>8913771</v>
      </c>
    </row>
    <row r="22" spans="1:9" s="12" customFormat="1">
      <c r="A22" s="5" t="s">
        <v>18</v>
      </c>
      <c r="B22" s="61">
        <v>13</v>
      </c>
      <c r="C22" s="137">
        <v>22254999</v>
      </c>
      <c r="D22" s="137"/>
      <c r="E22" s="137">
        <v>25534429</v>
      </c>
      <c r="F22" s="137"/>
      <c r="G22" s="137">
        <v>20450602</v>
      </c>
      <c r="H22" s="173"/>
      <c r="I22" s="137">
        <v>19823885</v>
      </c>
    </row>
    <row r="23" spans="1:9" s="12" customFormat="1">
      <c r="A23" s="5" t="s">
        <v>19</v>
      </c>
      <c r="B23" s="63"/>
      <c r="C23" s="137">
        <v>3090771</v>
      </c>
      <c r="D23" s="137"/>
      <c r="E23" s="137">
        <f>5772445-1</f>
        <v>5772444</v>
      </c>
      <c r="F23" s="137"/>
      <c r="G23" s="137">
        <v>2627832</v>
      </c>
      <c r="H23" s="137"/>
      <c r="I23" s="137">
        <v>5096315</v>
      </c>
    </row>
    <row r="24" spans="1:9" s="12" customFormat="1">
      <c r="A24" s="7" t="s">
        <v>20</v>
      </c>
      <c r="B24" s="63"/>
      <c r="C24" s="27">
        <f>SUM(C18:C23)</f>
        <v>1042722780</v>
      </c>
      <c r="D24" s="9"/>
      <c r="E24" s="27">
        <f>SUM(E18:E23)</f>
        <v>1098524229</v>
      </c>
      <c r="F24" s="9"/>
      <c r="G24" s="27">
        <f>SUM(G18:G23)</f>
        <v>1495389622</v>
      </c>
      <c r="H24" s="9"/>
      <c r="I24" s="27">
        <f>SUM(I18:I23)</f>
        <v>1557751093</v>
      </c>
    </row>
    <row r="25" spans="1:9" s="12" customFormat="1">
      <c r="A25" s="7"/>
      <c r="B25" s="63"/>
      <c r="C25" s="9"/>
      <c r="D25" s="9"/>
      <c r="E25" s="9"/>
      <c r="F25" s="9"/>
      <c r="G25" s="9"/>
      <c r="H25" s="9"/>
      <c r="I25" s="9"/>
    </row>
    <row r="26" spans="1:9" s="12" customFormat="1" ht="22.5" thickBot="1">
      <c r="A26" s="7" t="s">
        <v>21</v>
      </c>
      <c r="B26" s="63"/>
      <c r="C26" s="16">
        <f>C15+C24</f>
        <v>2618040129</v>
      </c>
      <c r="D26" s="9"/>
      <c r="E26" s="16">
        <f>E15+E24</f>
        <v>2283451245</v>
      </c>
      <c r="F26" s="9"/>
      <c r="G26" s="16">
        <f>G15+G24</f>
        <v>2512525686</v>
      </c>
      <c r="H26" s="9"/>
      <c r="I26" s="16">
        <f>I15+I24</f>
        <v>2213745189</v>
      </c>
    </row>
    <row r="27" spans="1:9" s="12" customFormat="1" ht="22.5" thickTop="1">
      <c r="A27" s="7"/>
      <c r="B27" s="63"/>
      <c r="C27" s="9"/>
      <c r="D27" s="9"/>
      <c r="E27" s="9"/>
      <c r="F27" s="9"/>
      <c r="G27" s="9"/>
      <c r="H27" s="9"/>
      <c r="I27" s="9"/>
    </row>
    <row r="28" spans="1:9" ht="23.25">
      <c r="A28" s="13" t="str">
        <f>A1</f>
        <v>บริษัทควอลิตี้คอนสตรัคชั่นโปรดัคส์ จำกัด (มหาชน) และบริษัทย่อย</v>
      </c>
    </row>
    <row r="29" spans="1:9" ht="23.25">
      <c r="A29" s="2" t="s">
        <v>22</v>
      </c>
    </row>
    <row r="30" spans="1:9" ht="23.25">
      <c r="A30" s="2" t="str">
        <f>$A$3</f>
        <v>ณ วันที่ 31 ธันวาคม 2565</v>
      </c>
    </row>
    <row r="32" spans="1:9">
      <c r="C32" s="205" t="s">
        <v>2</v>
      </c>
      <c r="D32" s="205"/>
      <c r="E32" s="205"/>
      <c r="F32" s="142"/>
      <c r="G32" s="206" t="s">
        <v>3</v>
      </c>
      <c r="H32" s="206"/>
      <c r="I32" s="206"/>
    </row>
    <row r="33" spans="1:9" ht="23.25">
      <c r="A33" s="2" t="s">
        <v>23</v>
      </c>
      <c r="B33" s="157" t="s">
        <v>5</v>
      </c>
      <c r="C33" s="3" t="s">
        <v>149</v>
      </c>
      <c r="D33" s="138"/>
      <c r="E33" s="3" t="s">
        <v>45</v>
      </c>
      <c r="F33" s="138"/>
      <c r="G33" s="3" t="s">
        <v>149</v>
      </c>
      <c r="H33" s="138"/>
      <c r="I33" s="3" t="s">
        <v>45</v>
      </c>
    </row>
    <row r="34" spans="1:9">
      <c r="C34" s="204" t="s">
        <v>112</v>
      </c>
      <c r="D34" s="204"/>
      <c r="E34" s="204"/>
      <c r="F34" s="204"/>
      <c r="G34" s="204"/>
      <c r="H34" s="204"/>
      <c r="I34" s="204"/>
    </row>
    <row r="35" spans="1:9">
      <c r="A35" s="14" t="s">
        <v>24</v>
      </c>
    </row>
    <row r="36" spans="1:9" s="12" customFormat="1">
      <c r="A36" s="6" t="s">
        <v>25</v>
      </c>
      <c r="B36" s="61" t="s">
        <v>164</v>
      </c>
      <c r="C36" s="137">
        <v>133812932</v>
      </c>
      <c r="D36" s="78"/>
      <c r="E36" s="137">
        <f>59162838</f>
        <v>59162838</v>
      </c>
      <c r="F36" s="109"/>
      <c r="G36" s="137">
        <v>102909397</v>
      </c>
      <c r="H36" s="109"/>
      <c r="I36" s="137">
        <v>48899720</v>
      </c>
    </row>
    <row r="37" spans="1:9" s="12" customFormat="1">
      <c r="A37" s="6" t="s">
        <v>26</v>
      </c>
      <c r="B37" s="61" t="s">
        <v>165</v>
      </c>
      <c r="C37" s="137">
        <f>141130395-1</f>
        <v>141130394</v>
      </c>
      <c r="D37" s="78"/>
      <c r="E37" s="137">
        <f>99609822+1</f>
        <v>99609823</v>
      </c>
      <c r="F37" s="78"/>
      <c r="G37" s="137">
        <v>116510281</v>
      </c>
      <c r="H37" s="78"/>
      <c r="I37" s="137">
        <f>88633456+1</f>
        <v>88633457</v>
      </c>
    </row>
    <row r="38" spans="1:9" s="12" customFormat="1">
      <c r="A38" s="6" t="s">
        <v>27</v>
      </c>
      <c r="B38" s="61"/>
      <c r="C38" s="137"/>
      <c r="D38" s="78"/>
      <c r="E38" s="137"/>
      <c r="F38" s="78"/>
      <c r="G38" s="137"/>
      <c r="H38" s="78"/>
      <c r="I38" s="137"/>
    </row>
    <row r="39" spans="1:9" s="12" customFormat="1">
      <c r="A39" s="12" t="s">
        <v>132</v>
      </c>
      <c r="B39" s="61">
        <v>25</v>
      </c>
      <c r="C39" s="137">
        <v>17240581</v>
      </c>
      <c r="D39" s="78"/>
      <c r="E39" s="137">
        <v>19628811</v>
      </c>
      <c r="F39" s="78"/>
      <c r="G39" s="137">
        <v>14066796</v>
      </c>
      <c r="H39" s="78"/>
      <c r="I39" s="137">
        <v>17671339</v>
      </c>
    </row>
    <row r="40" spans="1:9" s="12" customFormat="1">
      <c r="A40" s="6" t="s">
        <v>28</v>
      </c>
      <c r="B40" s="61"/>
      <c r="C40" s="78">
        <v>44114092</v>
      </c>
      <c r="D40" s="139"/>
      <c r="E40" s="78">
        <v>6505603</v>
      </c>
      <c r="F40" s="78"/>
      <c r="G40" s="78">
        <v>36453060</v>
      </c>
      <c r="H40" s="78"/>
      <c r="I40" s="78">
        <v>6505603</v>
      </c>
    </row>
    <row r="41" spans="1:9" s="12" customFormat="1">
      <c r="A41" s="6" t="s">
        <v>29</v>
      </c>
      <c r="B41" s="61"/>
      <c r="C41" s="137"/>
      <c r="D41" s="78"/>
      <c r="E41" s="137"/>
      <c r="F41" s="78"/>
      <c r="G41" s="137"/>
      <c r="H41" s="78"/>
      <c r="I41" s="137"/>
    </row>
    <row r="42" spans="1:9" s="12" customFormat="1">
      <c r="A42" s="12" t="s">
        <v>133</v>
      </c>
      <c r="B42" s="61"/>
      <c r="C42" s="78">
        <v>3046601</v>
      </c>
      <c r="D42" s="139"/>
      <c r="E42" s="78">
        <v>2867091</v>
      </c>
      <c r="F42" s="78"/>
      <c r="G42" s="137">
        <v>2758802</v>
      </c>
      <c r="H42" s="78"/>
      <c r="I42" s="137">
        <v>2584084</v>
      </c>
    </row>
    <row r="43" spans="1:9" s="12" customFormat="1">
      <c r="A43" s="7" t="s">
        <v>30</v>
      </c>
      <c r="B43" s="64"/>
      <c r="C43" s="27">
        <f>SUM(C36:C42)</f>
        <v>339344600</v>
      </c>
      <c r="D43" s="9"/>
      <c r="E43" s="27">
        <f>SUM(E36:E42)</f>
        <v>187774166</v>
      </c>
      <c r="F43" s="9"/>
      <c r="G43" s="27">
        <f>SUM(G36:G42)</f>
        <v>272698336</v>
      </c>
      <c r="H43" s="9"/>
      <c r="I43" s="27">
        <f>SUM(I36:I42)</f>
        <v>164294203</v>
      </c>
    </row>
    <row r="44" spans="1:9" s="12" customFormat="1">
      <c r="A44" s="7"/>
      <c r="B44" s="64"/>
      <c r="C44" s="9"/>
      <c r="D44" s="9"/>
      <c r="E44" s="9"/>
      <c r="F44" s="9"/>
      <c r="G44" s="9"/>
      <c r="H44" s="9"/>
      <c r="I44" s="9"/>
    </row>
    <row r="45" spans="1:9" s="12" customFormat="1">
      <c r="A45" s="4" t="s">
        <v>31</v>
      </c>
      <c r="B45" s="61"/>
      <c r="C45" s="78"/>
      <c r="D45" s="78"/>
      <c r="E45" s="78"/>
      <c r="F45" s="78"/>
      <c r="G45" s="78"/>
      <c r="H45" s="78"/>
      <c r="I45" s="78"/>
    </row>
    <row r="46" spans="1:9" s="12" customFormat="1">
      <c r="A46" s="12" t="s">
        <v>32</v>
      </c>
      <c r="B46" s="61">
        <v>25</v>
      </c>
      <c r="C46" s="78">
        <v>23008505</v>
      </c>
      <c r="D46" s="78"/>
      <c r="E46" s="78">
        <v>22339050</v>
      </c>
      <c r="F46" s="78"/>
      <c r="G46" s="137">
        <v>19018236</v>
      </c>
      <c r="H46" s="78"/>
      <c r="I46" s="137">
        <v>19507957</v>
      </c>
    </row>
    <row r="47" spans="1:9" s="12" customFormat="1">
      <c r="A47" s="6" t="s">
        <v>33</v>
      </c>
      <c r="C47" s="137"/>
      <c r="D47" s="78"/>
      <c r="E47" s="137"/>
      <c r="F47" s="78"/>
      <c r="G47" s="137"/>
      <c r="H47" s="78"/>
      <c r="I47" s="137"/>
    </row>
    <row r="48" spans="1:9" s="12" customFormat="1">
      <c r="A48" s="12" t="s">
        <v>133</v>
      </c>
      <c r="B48" s="61">
        <v>16</v>
      </c>
      <c r="C48" s="78">
        <v>72532283</v>
      </c>
      <c r="D48" s="78"/>
      <c r="E48" s="78">
        <v>74175626</v>
      </c>
      <c r="F48" s="78"/>
      <c r="G48" s="137">
        <v>66457800</v>
      </c>
      <c r="H48" s="78"/>
      <c r="I48" s="137">
        <v>67527799</v>
      </c>
    </row>
    <row r="49" spans="1:9" s="12" customFormat="1">
      <c r="A49" s="6" t="s">
        <v>34</v>
      </c>
      <c r="B49" s="61"/>
      <c r="C49" s="78">
        <v>1777685</v>
      </c>
      <c r="D49" s="78"/>
      <c r="E49" s="78">
        <v>2724797</v>
      </c>
      <c r="F49" s="78"/>
      <c r="G49" s="137">
        <v>1514444</v>
      </c>
      <c r="H49" s="78"/>
      <c r="I49" s="137">
        <v>2666582</v>
      </c>
    </row>
    <row r="50" spans="1:9" s="12" customFormat="1">
      <c r="A50" s="7" t="s">
        <v>35</v>
      </c>
      <c r="B50" s="61"/>
      <c r="C50" s="27">
        <f>SUM(C46:C49)</f>
        <v>97318473</v>
      </c>
      <c r="D50" s="9"/>
      <c r="E50" s="27">
        <f>SUM(E46:E49)</f>
        <v>99239473</v>
      </c>
      <c r="F50" s="9"/>
      <c r="G50" s="27">
        <f>SUM(G46:G49)</f>
        <v>86990480</v>
      </c>
      <c r="H50" s="9"/>
      <c r="I50" s="27">
        <f>SUM(I46:I49)</f>
        <v>89702338</v>
      </c>
    </row>
    <row r="51" spans="1:9" s="12" customFormat="1">
      <c r="A51" s="7"/>
      <c r="B51" s="61"/>
      <c r="C51" s="69"/>
      <c r="D51" s="9"/>
      <c r="E51" s="69"/>
      <c r="F51" s="9"/>
      <c r="G51" s="69"/>
      <c r="H51" s="9"/>
      <c r="I51" s="69"/>
    </row>
    <row r="52" spans="1:9" s="12" customFormat="1">
      <c r="A52" s="7" t="s">
        <v>36</v>
      </c>
      <c r="B52" s="61"/>
      <c r="C52" s="70">
        <f>SUM(C43,C50)</f>
        <v>436663073</v>
      </c>
      <c r="D52" s="9"/>
      <c r="E52" s="70">
        <f>SUM(E43,E50)</f>
        <v>287013639</v>
      </c>
      <c r="F52" s="9"/>
      <c r="G52" s="70">
        <f>SUM(G43,G50)</f>
        <v>359688816</v>
      </c>
      <c r="H52" s="9"/>
      <c r="I52" s="70">
        <f>SUM(I43,I50)</f>
        <v>253996541</v>
      </c>
    </row>
    <row r="53" spans="1:9" s="12" customFormat="1">
      <c r="A53" s="7"/>
      <c r="B53" s="61"/>
      <c r="C53" s="9"/>
      <c r="D53" s="9"/>
      <c r="E53" s="9"/>
      <c r="F53" s="9"/>
      <c r="G53" s="9"/>
      <c r="H53" s="9"/>
      <c r="I53" s="9"/>
    </row>
    <row r="54" spans="1:9" ht="23.25">
      <c r="A54" s="13" t="str">
        <f>A1</f>
        <v>บริษัทควอลิตี้คอนสตรัคชั่นโปรดัคส์ จำกัด (มหาชน) และบริษัทย่อย</v>
      </c>
    </row>
    <row r="55" spans="1:9" ht="23.25">
      <c r="A55" s="13" t="s">
        <v>37</v>
      </c>
    </row>
    <row r="56" spans="1:9" ht="23.25">
      <c r="A56" s="2" t="str">
        <f>$A$3</f>
        <v>ณ วันที่ 31 ธันวาคม 2565</v>
      </c>
    </row>
    <row r="57" spans="1:9">
      <c r="A57" s="23"/>
    </row>
    <row r="58" spans="1:9">
      <c r="A58" s="23"/>
      <c r="C58" s="205" t="s">
        <v>2</v>
      </c>
      <c r="D58" s="205"/>
      <c r="E58" s="205"/>
      <c r="F58" s="142"/>
      <c r="G58" s="206" t="s">
        <v>3</v>
      </c>
      <c r="H58" s="206"/>
      <c r="I58" s="206"/>
    </row>
    <row r="59" spans="1:9" ht="23.25">
      <c r="A59" s="13" t="s">
        <v>23</v>
      </c>
      <c r="B59" s="155" t="s">
        <v>152</v>
      </c>
      <c r="C59" s="3" t="s">
        <v>149</v>
      </c>
      <c r="D59" s="138"/>
      <c r="E59" s="3" t="s">
        <v>45</v>
      </c>
      <c r="F59" s="138"/>
      <c r="G59" s="3" t="s">
        <v>149</v>
      </c>
      <c r="H59" s="138"/>
      <c r="I59" s="3" t="s">
        <v>45</v>
      </c>
    </row>
    <row r="60" spans="1:9">
      <c r="C60" s="204" t="s">
        <v>112</v>
      </c>
      <c r="D60" s="204"/>
      <c r="E60" s="204"/>
      <c r="F60" s="204"/>
      <c r="G60" s="204"/>
      <c r="H60" s="204"/>
      <c r="I60" s="204"/>
    </row>
    <row r="61" spans="1:9">
      <c r="A61" s="15" t="s">
        <v>38</v>
      </c>
    </row>
    <row r="62" spans="1:9" s="12" customFormat="1">
      <c r="A62" s="6" t="s">
        <v>39</v>
      </c>
      <c r="B62" s="61"/>
      <c r="C62" s="137"/>
      <c r="D62" s="143"/>
      <c r="E62" s="137"/>
      <c r="F62" s="143"/>
      <c r="G62" s="137"/>
      <c r="H62" s="144"/>
      <c r="I62" s="137"/>
    </row>
    <row r="63" spans="1:9" s="12" customFormat="1">
      <c r="A63" s="68" t="s">
        <v>134</v>
      </c>
      <c r="B63" s="61"/>
      <c r="C63" s="137"/>
      <c r="D63" s="143"/>
      <c r="E63" s="137"/>
      <c r="F63" s="143"/>
      <c r="G63" s="137"/>
      <c r="H63" s="144"/>
      <c r="I63" s="137"/>
    </row>
    <row r="64" spans="1:9" s="12" customFormat="1">
      <c r="A64" s="68" t="s">
        <v>136</v>
      </c>
      <c r="B64" s="61"/>
      <c r="C64" s="137"/>
      <c r="D64" s="143"/>
      <c r="E64" s="137"/>
      <c r="F64" s="143"/>
      <c r="G64" s="137"/>
      <c r="H64" s="144"/>
      <c r="I64" s="137"/>
    </row>
    <row r="65" spans="1:9" s="12" customFormat="1" ht="22.5" thickBot="1">
      <c r="A65" s="68" t="s">
        <v>137</v>
      </c>
      <c r="B65" s="61"/>
      <c r="C65" s="16">
        <v>400000000</v>
      </c>
      <c r="D65" s="199"/>
      <c r="E65" s="16">
        <v>400000000</v>
      </c>
      <c r="F65" s="199"/>
      <c r="G65" s="16">
        <v>400000000</v>
      </c>
      <c r="H65" s="199"/>
      <c r="I65" s="16">
        <v>400000000</v>
      </c>
    </row>
    <row r="66" spans="1:9" s="12" customFormat="1" ht="22.5" thickTop="1">
      <c r="A66" s="68" t="s">
        <v>135</v>
      </c>
      <c r="B66" s="61"/>
      <c r="C66" s="9"/>
      <c r="D66" s="9"/>
      <c r="E66" s="9"/>
      <c r="F66" s="9"/>
      <c r="G66" s="9"/>
      <c r="H66" s="9"/>
      <c r="I66" s="9"/>
    </row>
    <row r="67" spans="1:9" s="12" customFormat="1">
      <c r="A67" s="68" t="s">
        <v>136</v>
      </c>
      <c r="B67" s="61"/>
      <c r="C67" s="9"/>
      <c r="D67" s="9"/>
      <c r="E67" s="9"/>
      <c r="F67" s="9"/>
      <c r="G67" s="9"/>
      <c r="H67" s="9"/>
      <c r="I67" s="9"/>
    </row>
    <row r="68" spans="1:9" s="12" customFormat="1">
      <c r="A68" s="68" t="s">
        <v>137</v>
      </c>
      <c r="B68" s="61"/>
      <c r="C68" s="78">
        <v>400000000</v>
      </c>
      <c r="D68" s="78"/>
      <c r="E68" s="78">
        <v>400000000</v>
      </c>
      <c r="F68" s="78"/>
      <c r="G68" s="78">
        <v>400000000</v>
      </c>
      <c r="H68" s="78"/>
      <c r="I68" s="78">
        <v>400000000</v>
      </c>
    </row>
    <row r="69" spans="1:9" s="12" customFormat="1">
      <c r="A69" s="5" t="s">
        <v>40</v>
      </c>
      <c r="B69" s="61">
        <v>17</v>
      </c>
      <c r="C69" s="78">
        <v>653768750</v>
      </c>
      <c r="D69" s="78"/>
      <c r="E69" s="78">
        <v>653768750</v>
      </c>
      <c r="F69" s="78"/>
      <c r="G69" s="137">
        <v>653768750</v>
      </c>
      <c r="H69" s="78"/>
      <c r="I69" s="137">
        <v>653768750</v>
      </c>
    </row>
    <row r="70" spans="1:9" s="12" customFormat="1">
      <c r="A70" s="6" t="s">
        <v>41</v>
      </c>
      <c r="B70" s="61"/>
      <c r="C70" s="78"/>
      <c r="D70" s="78"/>
      <c r="E70" s="78"/>
      <c r="F70" s="78"/>
      <c r="G70" s="78"/>
      <c r="H70" s="78"/>
      <c r="I70" s="78"/>
    </row>
    <row r="71" spans="1:9" s="12" customFormat="1">
      <c r="A71" s="68" t="s">
        <v>139</v>
      </c>
      <c r="B71" s="61"/>
      <c r="C71" s="78"/>
      <c r="D71" s="78"/>
      <c r="E71" s="78"/>
      <c r="F71" s="78"/>
      <c r="G71" s="78"/>
      <c r="H71" s="78"/>
      <c r="I71" s="78"/>
    </row>
    <row r="72" spans="1:9" s="12" customFormat="1">
      <c r="A72" s="5" t="s">
        <v>138</v>
      </c>
      <c r="B72" s="61">
        <v>18</v>
      </c>
      <c r="C72" s="78">
        <v>40000000</v>
      </c>
      <c r="D72" s="78"/>
      <c r="E72" s="78">
        <v>40000000</v>
      </c>
      <c r="F72" s="78"/>
      <c r="G72" s="78">
        <v>40000000</v>
      </c>
      <c r="H72" s="78"/>
      <c r="I72" s="78">
        <v>40000000</v>
      </c>
    </row>
    <row r="73" spans="1:9" s="12" customFormat="1">
      <c r="A73" s="68" t="s">
        <v>140</v>
      </c>
      <c r="B73" s="61"/>
      <c r="C73" s="78">
        <v>1087608306</v>
      </c>
      <c r="D73" s="78"/>
      <c r="E73" s="78">
        <v>902668856</v>
      </c>
      <c r="F73" s="78"/>
      <c r="G73" s="137">
        <v>1059068120</v>
      </c>
      <c r="H73" s="78"/>
      <c r="I73" s="137">
        <v>865979898</v>
      </c>
    </row>
    <row r="74" spans="1:9" s="12" customFormat="1">
      <c r="A74" s="18" t="s">
        <v>42</v>
      </c>
      <c r="B74" s="61"/>
      <c r="C74" s="27">
        <f>SUM(C68:C73)</f>
        <v>2181377056</v>
      </c>
      <c r="D74" s="9"/>
      <c r="E74" s="27">
        <f>SUM(E68:E73)</f>
        <v>1996437606</v>
      </c>
      <c r="F74" s="9"/>
      <c r="G74" s="27">
        <f>SUM(G68:G73)</f>
        <v>2152836870</v>
      </c>
      <c r="H74" s="9"/>
      <c r="I74" s="27">
        <f>SUM(I68:I73)</f>
        <v>1959748648</v>
      </c>
    </row>
    <row r="75" spans="1:9" s="12" customFormat="1">
      <c r="A75" s="7"/>
      <c r="B75" s="61"/>
      <c r="C75" s="9"/>
      <c r="D75" s="9"/>
      <c r="E75" s="9"/>
      <c r="F75" s="9"/>
      <c r="G75" s="9"/>
      <c r="H75" s="9"/>
      <c r="I75" s="9"/>
    </row>
    <row r="76" spans="1:9" s="19" customFormat="1" ht="22.5" thickBot="1">
      <c r="A76" s="8" t="s">
        <v>43</v>
      </c>
      <c r="B76" s="64"/>
      <c r="C76" s="16">
        <f>C52+C74</f>
        <v>2618040129</v>
      </c>
      <c r="D76" s="9"/>
      <c r="E76" s="16">
        <f>E52+E74</f>
        <v>2283451245</v>
      </c>
      <c r="F76" s="9"/>
      <c r="G76" s="16">
        <f>G52+G74</f>
        <v>2512525686</v>
      </c>
      <c r="H76" s="9"/>
      <c r="I76" s="16">
        <f>I52+I74</f>
        <v>2213745189</v>
      </c>
    </row>
    <row r="77" spans="1:9" ht="22.5" thickTop="1">
      <c r="C77" s="110">
        <f>C76-C26</f>
        <v>0</v>
      </c>
      <c r="E77" s="118">
        <f>E76-E26</f>
        <v>0</v>
      </c>
      <c r="G77" s="118">
        <f>G76-G26</f>
        <v>0</v>
      </c>
      <c r="I77" s="118">
        <f>I76-I26</f>
        <v>0</v>
      </c>
    </row>
    <row r="85" spans="2:2">
      <c r="B85" s="202"/>
    </row>
  </sheetData>
  <mergeCells count="9">
    <mergeCell ref="C34:I34"/>
    <mergeCell ref="C58:E58"/>
    <mergeCell ref="G58:I58"/>
    <mergeCell ref="C60:I60"/>
    <mergeCell ref="C5:E5"/>
    <mergeCell ref="G5:I5"/>
    <mergeCell ref="C7:I7"/>
    <mergeCell ref="C32:E32"/>
    <mergeCell ref="G32:I32"/>
  </mergeCells>
  <pageMargins left="0.7" right="0.7" top="0.48" bottom="0.5" header="0.5" footer="0.5"/>
  <pageSetup paperSize="9" scale="98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</sheetPr>
  <dimension ref="A1:M55"/>
  <sheetViews>
    <sheetView view="pageBreakPreview" zoomScaleNormal="100" zoomScaleSheetLayoutView="100" workbookViewId="0"/>
  </sheetViews>
  <sheetFormatPr defaultColWidth="9.140625" defaultRowHeight="22.5" customHeight="1"/>
  <cols>
    <col min="1" max="1" width="38.7109375" customWidth="1"/>
    <col min="2" max="2" width="9.42578125" style="59" customWidth="1"/>
    <col min="3" max="3" width="15.140625" customWidth="1"/>
    <col min="4" max="4" width="0.7109375" customWidth="1"/>
    <col min="5" max="5" width="15.140625" customWidth="1"/>
    <col min="6" max="6" width="0.7109375" customWidth="1"/>
    <col min="7" max="7" width="15.140625" customWidth="1"/>
    <col min="8" max="8" width="0.7109375" customWidth="1"/>
    <col min="9" max="9" width="15.140625" customWidth="1"/>
  </cols>
  <sheetData>
    <row r="1" spans="1:13" ht="22.5" customHeight="1">
      <c r="A1" s="1" t="s">
        <v>0</v>
      </c>
      <c r="B1" s="65"/>
      <c r="C1" s="20"/>
      <c r="D1" s="20"/>
      <c r="E1" s="20"/>
      <c r="F1" s="20"/>
      <c r="G1" s="21"/>
      <c r="H1" s="21"/>
      <c r="I1" s="21"/>
    </row>
    <row r="2" spans="1:13" ht="22.5" customHeight="1">
      <c r="A2" s="2" t="s">
        <v>44</v>
      </c>
      <c r="B2" s="65"/>
      <c r="C2" s="20"/>
      <c r="D2" s="20"/>
      <c r="E2" s="20"/>
      <c r="F2" s="20"/>
      <c r="G2" s="20"/>
      <c r="H2" s="20"/>
      <c r="I2" s="20"/>
    </row>
    <row r="3" spans="1:13" ht="22.5" customHeight="1">
      <c r="A3" s="22" t="s">
        <v>147</v>
      </c>
      <c r="B3" s="65"/>
      <c r="C3" s="20"/>
      <c r="D3" s="20"/>
      <c r="E3" s="20"/>
      <c r="F3" s="20"/>
      <c r="G3" s="20"/>
      <c r="H3" s="20"/>
      <c r="I3" s="20"/>
    </row>
    <row r="5" spans="1:13" ht="22.5" customHeight="1">
      <c r="C5" s="208" t="s">
        <v>2</v>
      </c>
      <c r="D5" s="208"/>
      <c r="E5" s="208"/>
      <c r="F5" s="24"/>
      <c r="G5" s="208" t="s">
        <v>3</v>
      </c>
      <c r="H5" s="208"/>
      <c r="I5" s="208"/>
    </row>
    <row r="6" spans="1:13" ht="22.5" customHeight="1">
      <c r="B6" s="155" t="s">
        <v>5</v>
      </c>
      <c r="C6" s="3" t="s">
        <v>149</v>
      </c>
      <c r="D6" s="138"/>
      <c r="E6" s="3" t="s">
        <v>45</v>
      </c>
      <c r="F6" s="138"/>
      <c r="G6" s="3" t="s">
        <v>149</v>
      </c>
      <c r="H6" s="138"/>
      <c r="I6" s="3" t="s">
        <v>45</v>
      </c>
    </row>
    <row r="7" spans="1:13" ht="22.5" customHeight="1">
      <c r="C7" s="207" t="s">
        <v>112</v>
      </c>
      <c r="D7" s="207"/>
      <c r="E7" s="207"/>
      <c r="F7" s="207"/>
      <c r="G7" s="207"/>
      <c r="H7" s="207"/>
      <c r="I7" s="207"/>
    </row>
    <row r="8" spans="1:13" ht="22.5" customHeight="1">
      <c r="A8" s="10" t="s">
        <v>46</v>
      </c>
      <c r="B8" s="76">
        <v>4</v>
      </c>
      <c r="C8" s="26">
        <v>2295973607</v>
      </c>
      <c r="D8" s="26">
        <v>1401792367</v>
      </c>
      <c r="E8" s="26">
        <v>1634902036</v>
      </c>
      <c r="F8" s="26"/>
      <c r="G8" s="11">
        <v>1896942091</v>
      </c>
      <c r="H8" s="26">
        <v>1175846176</v>
      </c>
      <c r="I8" s="11">
        <v>1361489241</v>
      </c>
    </row>
    <row r="9" spans="1:13" ht="22.5" customHeight="1">
      <c r="A9" s="10" t="s">
        <v>47</v>
      </c>
      <c r="B9" s="76">
        <v>8</v>
      </c>
      <c r="C9" s="26">
        <v>-1747046759</v>
      </c>
      <c r="D9" s="26"/>
      <c r="E9" s="26">
        <v>-1308999846</v>
      </c>
      <c r="F9" s="26"/>
      <c r="G9" s="11">
        <v>-1451120677</v>
      </c>
      <c r="H9" s="26"/>
      <c r="I9" s="11">
        <v>-1072315040</v>
      </c>
      <c r="M9" s="56"/>
    </row>
    <row r="10" spans="1:13" ht="22.5" customHeight="1">
      <c r="A10" s="25" t="s">
        <v>48</v>
      </c>
      <c r="B10" s="62"/>
      <c r="C10" s="27">
        <f>SUM(C8:C9)</f>
        <v>548926848</v>
      </c>
      <c r="D10" s="9"/>
      <c r="E10" s="27">
        <f>SUM(E8:E9)</f>
        <v>325902190</v>
      </c>
      <c r="F10" s="9"/>
      <c r="G10" s="27">
        <f>SUM(G8:G9)</f>
        <v>445821414</v>
      </c>
      <c r="H10" s="9"/>
      <c r="I10" s="27">
        <f>SUM(I8:I9)</f>
        <v>289174201</v>
      </c>
    </row>
    <row r="11" spans="1:13" s="12" customFormat="1" ht="14.25" customHeight="1">
      <c r="A11" s="25"/>
      <c r="B11" s="60"/>
      <c r="C11" s="9"/>
      <c r="D11" s="9"/>
      <c r="E11" s="9"/>
      <c r="F11" s="9"/>
      <c r="G11" s="9"/>
      <c r="H11" s="9"/>
      <c r="I11" s="9"/>
    </row>
    <row r="12" spans="1:13" ht="22.5" customHeight="1">
      <c r="A12" s="10" t="s">
        <v>58</v>
      </c>
      <c r="B12" s="61"/>
      <c r="C12" s="26">
        <v>220227</v>
      </c>
      <c r="D12" s="26">
        <v>0</v>
      </c>
      <c r="E12" s="26">
        <v>269454</v>
      </c>
      <c r="F12" s="26"/>
      <c r="G12" s="11">
        <v>3531</v>
      </c>
      <c r="H12" s="26">
        <v>0</v>
      </c>
      <c r="I12" s="11">
        <v>322617</v>
      </c>
    </row>
    <row r="13" spans="1:13" ht="22.5" customHeight="1">
      <c r="A13" s="10" t="s">
        <v>49</v>
      </c>
      <c r="B13" s="61">
        <v>4</v>
      </c>
      <c r="C13" s="26">
        <v>23548796</v>
      </c>
      <c r="D13" s="26">
        <v>1726207</v>
      </c>
      <c r="E13" s="26">
        <v>21586448</v>
      </c>
      <c r="F13" s="26"/>
      <c r="G13" s="11">
        <v>34229544</v>
      </c>
      <c r="H13" s="26">
        <v>17317414</v>
      </c>
      <c r="I13" s="11">
        <f>33574242-I14</f>
        <v>28854242</v>
      </c>
    </row>
    <row r="14" spans="1:13" ht="22.5" customHeight="1">
      <c r="A14" s="10" t="s">
        <v>113</v>
      </c>
      <c r="B14" s="61">
        <v>9</v>
      </c>
      <c r="C14" s="26">
        <v>0</v>
      </c>
      <c r="D14" s="26"/>
      <c r="E14" s="26">
        <v>0</v>
      </c>
      <c r="F14" s="26"/>
      <c r="G14" s="11">
        <v>74340000</v>
      </c>
      <c r="H14" s="26"/>
      <c r="I14" s="11">
        <v>4720000</v>
      </c>
    </row>
    <row r="15" spans="1:13" ht="22.5" customHeight="1">
      <c r="A15" s="25" t="s">
        <v>50</v>
      </c>
      <c r="B15" s="60"/>
      <c r="C15" s="27">
        <f>SUM(C10:C14)</f>
        <v>572695871</v>
      </c>
      <c r="D15" s="9"/>
      <c r="E15" s="27">
        <f>SUM(E10:E14)</f>
        <v>347758092</v>
      </c>
      <c r="F15" s="9"/>
      <c r="G15" s="27">
        <f>SUM(G10:G14)</f>
        <v>554394489</v>
      </c>
      <c r="H15" s="9"/>
      <c r="I15" s="27">
        <f>SUM(I10:I14)</f>
        <v>323071060</v>
      </c>
    </row>
    <row r="16" spans="1:13" s="12" customFormat="1" ht="14.25" customHeight="1">
      <c r="A16" s="25"/>
      <c r="B16" s="60"/>
      <c r="C16" s="9"/>
      <c r="D16" s="9"/>
      <c r="E16" s="9"/>
      <c r="F16" s="9"/>
      <c r="G16" s="9"/>
      <c r="H16" s="9"/>
      <c r="I16" s="9"/>
    </row>
    <row r="17" spans="1:13" ht="22.5" customHeight="1">
      <c r="A17" s="10" t="s">
        <v>51</v>
      </c>
      <c r="B17" s="61" t="s">
        <v>166</v>
      </c>
      <c r="C17" s="26">
        <v>-69126255</v>
      </c>
      <c r="D17" s="26">
        <v>-61849910</v>
      </c>
      <c r="E17" s="26">
        <v>-59127750</v>
      </c>
      <c r="F17" s="26"/>
      <c r="G17" s="11">
        <v>-66337487</v>
      </c>
      <c r="H17" s="26">
        <v>61698419</v>
      </c>
      <c r="I17" s="11">
        <v>-56802228</v>
      </c>
    </row>
    <row r="18" spans="1:13" ht="22.5" customHeight="1">
      <c r="A18" s="10" t="s">
        <v>52</v>
      </c>
      <c r="B18" s="61" t="s">
        <v>167</v>
      </c>
      <c r="C18" s="26">
        <v>-117031167</v>
      </c>
      <c r="D18" s="26">
        <v>-106776371</v>
      </c>
      <c r="E18" s="26">
        <v>-113351655</v>
      </c>
      <c r="F18" s="26"/>
      <c r="G18" s="11">
        <v>-109425542</v>
      </c>
      <c r="H18" s="26">
        <v>101633605</v>
      </c>
      <c r="I18" s="11">
        <v>-104826028</v>
      </c>
      <c r="J18" s="149"/>
    </row>
    <row r="19" spans="1:13" ht="22.5" hidden="1" customHeight="1">
      <c r="A19" s="10" t="s">
        <v>53</v>
      </c>
      <c r="B19" s="61"/>
      <c r="C19" s="11">
        <v>0</v>
      </c>
      <c r="D19" s="26">
        <v>-599338</v>
      </c>
      <c r="E19" s="11">
        <v>0</v>
      </c>
      <c r="F19" s="26"/>
      <c r="G19" s="11">
        <v>0</v>
      </c>
      <c r="H19" s="26">
        <v>599338</v>
      </c>
      <c r="I19" s="11">
        <v>0</v>
      </c>
    </row>
    <row r="20" spans="1:13" ht="22.5" customHeight="1">
      <c r="A20" s="25" t="s">
        <v>54</v>
      </c>
      <c r="B20" s="60"/>
      <c r="C20" s="27">
        <f>SUM(C17:C19)</f>
        <v>-186157422</v>
      </c>
      <c r="D20" s="9"/>
      <c r="E20" s="27">
        <f>SUM(E17:E19)</f>
        <v>-172479405</v>
      </c>
      <c r="F20" s="28"/>
      <c r="G20" s="27">
        <f>SUM(G17:G19)</f>
        <v>-175763029</v>
      </c>
      <c r="H20" s="28"/>
      <c r="I20" s="27">
        <f>SUM(I17:I19)</f>
        <v>-161628256</v>
      </c>
    </row>
    <row r="21" spans="1:13" s="12" customFormat="1" ht="14.25" customHeight="1">
      <c r="A21" s="25"/>
      <c r="B21" s="60"/>
      <c r="C21" s="9"/>
      <c r="D21" s="9"/>
      <c r="E21" s="9"/>
      <c r="F21" s="9"/>
      <c r="G21" s="9"/>
      <c r="H21" s="9"/>
      <c r="I21" s="9"/>
      <c r="M21"/>
    </row>
    <row r="22" spans="1:13" ht="22.5" customHeight="1">
      <c r="A22" s="19" t="s">
        <v>59</v>
      </c>
      <c r="B22" s="60"/>
      <c r="C22" s="9">
        <f>C15+C20</f>
        <v>386538449</v>
      </c>
      <c r="D22" s="9"/>
      <c r="E22" s="9">
        <f>E15+E20</f>
        <v>175278687</v>
      </c>
      <c r="F22" s="9"/>
      <c r="G22" s="9">
        <f>G15+G20</f>
        <v>378631460</v>
      </c>
      <c r="H22" s="9"/>
      <c r="I22" s="9">
        <f>I15+I20</f>
        <v>161442804</v>
      </c>
    </row>
    <row r="23" spans="1:13" s="12" customFormat="1" ht="14.25" customHeight="1">
      <c r="A23" s="25"/>
      <c r="B23" s="60"/>
      <c r="C23" s="9"/>
      <c r="D23" s="9"/>
      <c r="E23" s="9"/>
      <c r="F23" s="9"/>
      <c r="G23" s="9"/>
      <c r="H23" s="9"/>
      <c r="I23" s="9"/>
      <c r="M23"/>
    </row>
    <row r="24" spans="1:13" ht="22.5" customHeight="1">
      <c r="A24" s="10" t="s">
        <v>55</v>
      </c>
      <c r="B24" s="61"/>
      <c r="C24" s="79">
        <v>-1027775</v>
      </c>
      <c r="D24" s="26">
        <v>0</v>
      </c>
      <c r="E24" s="79">
        <v>-1113389</v>
      </c>
      <c r="F24" s="80"/>
      <c r="G24" s="79">
        <v>-848636</v>
      </c>
      <c r="H24" s="80">
        <v>7683534</v>
      </c>
      <c r="I24" s="79">
        <v>-966853</v>
      </c>
    </row>
    <row r="25" spans="1:13" ht="22.5" customHeight="1">
      <c r="A25" s="8" t="s">
        <v>169</v>
      </c>
      <c r="B25" s="60"/>
      <c r="C25" s="9">
        <f>C22+C24</f>
        <v>385510674</v>
      </c>
      <c r="D25" s="9"/>
      <c r="E25" s="9">
        <f>E22+E24</f>
        <v>174165298</v>
      </c>
      <c r="F25" s="9"/>
      <c r="G25" s="9">
        <f>G22+G24</f>
        <v>377782824</v>
      </c>
      <c r="H25" s="9"/>
      <c r="I25" s="9">
        <f>I22+I24</f>
        <v>160475951</v>
      </c>
    </row>
    <row r="26" spans="1:13" s="12" customFormat="1" ht="14.25" customHeight="1">
      <c r="A26" s="25"/>
      <c r="B26" s="60"/>
      <c r="C26" s="9"/>
      <c r="D26" s="9"/>
      <c r="E26" s="9"/>
      <c r="F26" s="9"/>
      <c r="G26" s="9"/>
      <c r="H26" s="9"/>
      <c r="I26" s="9"/>
    </row>
    <row r="27" spans="1:13" ht="22.5" customHeight="1">
      <c r="A27" s="10" t="s">
        <v>60</v>
      </c>
      <c r="B27" s="76">
        <v>23</v>
      </c>
      <c r="C27" s="26">
        <v>-77682219</v>
      </c>
      <c r="D27" s="37">
        <v>-5687233</v>
      </c>
      <c r="E27" s="26">
        <v>-30511005</v>
      </c>
      <c r="F27" s="37"/>
      <c r="G27" s="11">
        <v>-61467935</v>
      </c>
      <c r="H27" s="37">
        <v>178415</v>
      </c>
      <c r="I27" s="11">
        <v>-33095872</v>
      </c>
    </row>
    <row r="28" spans="1:13" ht="22.5" customHeight="1" thickBot="1">
      <c r="A28" s="8" t="s">
        <v>114</v>
      </c>
      <c r="B28" s="76"/>
      <c r="C28" s="71">
        <f>SUM(C25:C27)</f>
        <v>307828455</v>
      </c>
      <c r="D28" s="72"/>
      <c r="E28" s="71">
        <f>SUM(E25:E27)</f>
        <v>143654293</v>
      </c>
      <c r="F28" s="72"/>
      <c r="G28" s="71">
        <f>SUM(G25:G27)</f>
        <v>316314889</v>
      </c>
      <c r="H28" s="72"/>
      <c r="I28" s="71">
        <f>SUM(I25:I27)</f>
        <v>127380079</v>
      </c>
    </row>
    <row r="29" spans="1:13" ht="21" customHeight="1" thickTop="1">
      <c r="A29" s="8"/>
      <c r="B29" s="76"/>
      <c r="C29" s="29"/>
      <c r="D29" s="29"/>
      <c r="E29" s="29"/>
      <c r="F29" s="29"/>
      <c r="G29" s="29"/>
      <c r="H29" s="29"/>
      <c r="I29" s="29"/>
    </row>
    <row r="30" spans="1:13" ht="24.95" customHeight="1" thickBot="1">
      <c r="A30" s="35" t="s">
        <v>115</v>
      </c>
      <c r="B30" s="76"/>
      <c r="C30" s="30">
        <f>C28/400000000</f>
        <v>0.76957113749999995</v>
      </c>
      <c r="D30" s="31"/>
      <c r="E30" s="30">
        <f>E28/400000000</f>
        <v>0.35913573250000003</v>
      </c>
      <c r="F30" s="32"/>
      <c r="G30" s="30">
        <f>G28/400000000</f>
        <v>0.7907872225</v>
      </c>
      <c r="H30" s="33"/>
      <c r="I30" s="30">
        <f>I28/400000000</f>
        <v>0.31845019749999998</v>
      </c>
    </row>
    <row r="31" spans="1:13" ht="22.5" customHeight="1" thickTop="1">
      <c r="A31" s="13" t="str">
        <f>A1</f>
        <v>บริษัทควอลิตี้คอนสตรัคชั่นโปรดัคส์ จำกัด (มหาชน) และบริษัทย่อย</v>
      </c>
      <c r="B31" s="65"/>
      <c r="C31" s="20"/>
      <c r="D31" s="20"/>
      <c r="E31" s="20"/>
      <c r="F31" s="20"/>
      <c r="G31" s="21"/>
      <c r="H31" s="21"/>
      <c r="I31" s="21"/>
    </row>
    <row r="32" spans="1:13" ht="22.5" customHeight="1">
      <c r="A32" s="2" t="s">
        <v>56</v>
      </c>
      <c r="B32" s="65"/>
      <c r="C32" s="20"/>
      <c r="D32" s="20"/>
      <c r="E32" s="20"/>
      <c r="F32" s="20"/>
      <c r="G32" s="20"/>
      <c r="H32" s="20"/>
      <c r="I32" s="20"/>
    </row>
    <row r="33" spans="1:9" ht="22.5" customHeight="1">
      <c r="A33" s="22" t="str">
        <f>A3</f>
        <v>สำหรับปีสิ้นสุดวันที่ 31 ธันวาคม 2565</v>
      </c>
      <c r="B33" s="65"/>
      <c r="C33" s="20"/>
      <c r="D33" s="20"/>
      <c r="E33" s="20"/>
      <c r="F33" s="20"/>
      <c r="G33" s="20"/>
      <c r="H33" s="20"/>
      <c r="I33" s="20"/>
    </row>
    <row r="35" spans="1:9" ht="22.5" customHeight="1">
      <c r="C35" s="208" t="s">
        <v>2</v>
      </c>
      <c r="D35" s="208"/>
      <c r="E35" s="208"/>
      <c r="F35" s="24"/>
      <c r="G35" s="208" t="s">
        <v>3</v>
      </c>
      <c r="H35" s="208"/>
      <c r="I35" s="208"/>
    </row>
    <row r="36" spans="1:9" ht="22.5" customHeight="1">
      <c r="C36" s="3" t="s">
        <v>149</v>
      </c>
      <c r="D36" s="138"/>
      <c r="E36" s="3" t="s">
        <v>45</v>
      </c>
      <c r="F36" s="138"/>
      <c r="G36" s="3" t="s">
        <v>149</v>
      </c>
      <c r="H36" s="138"/>
      <c r="I36" s="3" t="s">
        <v>45</v>
      </c>
    </row>
    <row r="37" spans="1:9" ht="22.5" customHeight="1">
      <c r="C37" s="207" t="s">
        <v>112</v>
      </c>
      <c r="D37" s="207"/>
      <c r="E37" s="207"/>
      <c r="F37" s="207"/>
      <c r="G37" s="207"/>
      <c r="H37" s="207"/>
      <c r="I37" s="207"/>
    </row>
    <row r="38" spans="1:9" ht="22.5" customHeight="1">
      <c r="A38" s="29" t="str">
        <f>A28</f>
        <v>กำไรสำหรับปี</v>
      </c>
      <c r="C38" s="34">
        <f>C28</f>
        <v>307828455</v>
      </c>
      <c r="D38" s="34"/>
      <c r="E38" s="34">
        <f>E28</f>
        <v>143654293</v>
      </c>
      <c r="F38" s="34"/>
      <c r="G38" s="34">
        <f>G28</f>
        <v>316314889</v>
      </c>
      <c r="H38" s="34"/>
      <c r="I38" s="34">
        <f>I28</f>
        <v>127380079</v>
      </c>
    </row>
    <row r="39" spans="1:9" ht="22.5" customHeight="1">
      <c r="A39" s="29"/>
      <c r="B39" s="150"/>
      <c r="C39" s="34"/>
      <c r="D39" s="34"/>
      <c r="E39" s="34"/>
      <c r="F39" s="34"/>
      <c r="G39" s="34"/>
      <c r="H39" s="34"/>
      <c r="I39" s="34"/>
    </row>
    <row r="40" spans="1:9" ht="22.5" customHeight="1">
      <c r="A40" s="8" t="s">
        <v>57</v>
      </c>
      <c r="C40" s="73"/>
      <c r="D40" s="57"/>
      <c r="E40" s="73"/>
      <c r="F40" s="57"/>
      <c r="G40" s="73"/>
      <c r="H40" s="57"/>
      <c r="I40" s="73"/>
    </row>
    <row r="41" spans="1:9" ht="22.5" customHeight="1">
      <c r="A41" s="15" t="s">
        <v>116</v>
      </c>
      <c r="B41" s="76"/>
      <c r="C41" s="73"/>
      <c r="D41" s="57"/>
      <c r="E41" s="73"/>
      <c r="F41" s="57"/>
      <c r="G41" s="73"/>
      <c r="H41" s="57"/>
      <c r="I41" s="73"/>
    </row>
    <row r="42" spans="1:9" ht="22.5" customHeight="1">
      <c r="A42" s="15" t="s">
        <v>162</v>
      </c>
      <c r="B42" s="76"/>
      <c r="C42" s="73"/>
      <c r="D42" s="57"/>
      <c r="E42" s="73"/>
      <c r="F42" s="57"/>
      <c r="G42" s="73"/>
      <c r="H42" s="57"/>
      <c r="I42" s="73"/>
    </row>
    <row r="43" spans="1:9" ht="22.5" customHeight="1">
      <c r="A43" s="10" t="s">
        <v>153</v>
      </c>
      <c r="B43" s="76"/>
      <c r="C43" s="73"/>
      <c r="D43" s="57"/>
      <c r="E43" s="73"/>
      <c r="F43" s="57"/>
      <c r="G43" s="73"/>
      <c r="H43" s="57"/>
      <c r="I43" s="73"/>
    </row>
    <row r="44" spans="1:9" ht="22.5" customHeight="1">
      <c r="A44" s="10" t="s">
        <v>161</v>
      </c>
      <c r="B44" s="86">
        <v>16</v>
      </c>
      <c r="C44" s="87">
        <v>1388743</v>
      </c>
      <c r="D44" s="87"/>
      <c r="E44" s="87">
        <v>-3767475</v>
      </c>
      <c r="F44" s="87"/>
      <c r="G44" s="87">
        <v>966666</v>
      </c>
      <c r="H44" s="87"/>
      <c r="I44" s="87">
        <v>-3926517</v>
      </c>
    </row>
    <row r="45" spans="1:9" ht="22.5" customHeight="1">
      <c r="A45" s="165" t="s">
        <v>154</v>
      </c>
      <c r="B45" s="12"/>
      <c r="C45" s="73"/>
      <c r="D45" s="57"/>
      <c r="E45" s="73"/>
      <c r="F45" s="57"/>
      <c r="G45" s="73"/>
      <c r="H45" s="57"/>
      <c r="I45" s="73"/>
    </row>
    <row r="46" spans="1:9" ht="22.5" customHeight="1">
      <c r="A46" s="10" t="s">
        <v>118</v>
      </c>
      <c r="B46" s="86">
        <v>13</v>
      </c>
      <c r="C46" s="88">
        <v>-277748</v>
      </c>
      <c r="D46" s="87"/>
      <c r="E46" s="88">
        <v>753495</v>
      </c>
      <c r="F46" s="87"/>
      <c r="G46" s="88">
        <v>-193333</v>
      </c>
      <c r="H46" s="87"/>
      <c r="I46" s="88">
        <v>785303</v>
      </c>
    </row>
    <row r="47" spans="1:9" ht="22.5" customHeight="1">
      <c r="A47" s="8" t="s">
        <v>141</v>
      </c>
      <c r="B47" s="76"/>
      <c r="C47" s="82"/>
      <c r="D47" s="57"/>
      <c r="E47" s="82"/>
      <c r="F47" s="57"/>
      <c r="G47" s="82"/>
      <c r="H47" s="57"/>
      <c r="I47" s="82"/>
    </row>
    <row r="48" spans="1:9" ht="22.5" customHeight="1">
      <c r="A48" s="8" t="s">
        <v>163</v>
      </c>
      <c r="B48" s="76"/>
      <c r="C48" s="89">
        <f>SUM(C44:C46)</f>
        <v>1110995</v>
      </c>
      <c r="D48" s="57"/>
      <c r="E48" s="89">
        <f>SUM(E44:E46)</f>
        <v>-3013980</v>
      </c>
      <c r="F48" s="57"/>
      <c r="G48" s="89">
        <f>SUM(G44:G46)</f>
        <v>773333</v>
      </c>
      <c r="H48" s="57"/>
      <c r="I48" s="89">
        <f>SUM(I44:I46)</f>
        <v>-3141214</v>
      </c>
    </row>
    <row r="49" spans="1:9" ht="22.5" customHeight="1">
      <c r="A49" s="8"/>
      <c r="B49" s="76"/>
      <c r="C49" s="83"/>
      <c r="D49" s="57"/>
      <c r="E49" s="83"/>
      <c r="F49" s="57"/>
      <c r="G49" s="83"/>
      <c r="H49" s="57"/>
      <c r="I49" s="83"/>
    </row>
    <row r="50" spans="1:9" ht="22.5" customHeight="1" thickBot="1">
      <c r="A50" s="32" t="s">
        <v>117</v>
      </c>
      <c r="B50" s="85"/>
      <c r="C50" s="84">
        <f>SUM(C48,C38)</f>
        <v>308939450</v>
      </c>
      <c r="D50" s="74"/>
      <c r="E50" s="84">
        <f>SUM(E48,E38)</f>
        <v>140640313</v>
      </c>
      <c r="F50" s="74"/>
      <c r="G50" s="84">
        <f>SUM(G48,G38)</f>
        <v>317088222</v>
      </c>
      <c r="H50" s="74"/>
      <c r="I50" s="84">
        <f>SUM(I48,I38)</f>
        <v>124238865</v>
      </c>
    </row>
    <row r="51" spans="1:9" ht="22.5" customHeight="1" thickTop="1">
      <c r="A51" s="12"/>
      <c r="B51" s="85"/>
      <c r="C51" s="29"/>
      <c r="D51" s="29"/>
      <c r="E51" s="29"/>
      <c r="F51" s="32"/>
      <c r="G51" s="29"/>
      <c r="H51" s="29"/>
      <c r="I51" s="29"/>
    </row>
    <row r="52" spans="1:9" ht="22.5" customHeight="1">
      <c r="A52" s="81"/>
    </row>
    <row r="55" spans="1:9" ht="22.5" customHeight="1">
      <c r="C55" s="36"/>
      <c r="D55" s="37"/>
      <c r="E55" s="36"/>
      <c r="F55" s="37"/>
      <c r="G55" s="36"/>
      <c r="H55" s="37"/>
      <c r="I55" s="36"/>
    </row>
  </sheetData>
  <mergeCells count="6">
    <mergeCell ref="C37:I37"/>
    <mergeCell ref="C35:E35"/>
    <mergeCell ref="G35:I35"/>
    <mergeCell ref="C5:E5"/>
    <mergeCell ref="G5:I5"/>
    <mergeCell ref="C7:I7"/>
  </mergeCells>
  <printOptions horizontalCentered="1"/>
  <pageMargins left="0.7" right="0.7" top="0.48" bottom="0.5" header="0.5" footer="0.5"/>
  <pageSetup paperSize="9" scale="90" firstPageNumber="10" fitToWidth="2" fitToHeight="2" orientation="portrait" blackAndWhite="1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</sheetPr>
  <dimension ref="A1:L44"/>
  <sheetViews>
    <sheetView view="pageBreakPreview" zoomScaleNormal="100" zoomScaleSheetLayoutView="100" workbookViewId="0"/>
  </sheetViews>
  <sheetFormatPr defaultColWidth="9.140625" defaultRowHeight="21.75" customHeight="1"/>
  <cols>
    <col min="1" max="1" width="54.42578125" style="42" customWidth="1"/>
    <col min="2" max="2" width="9.140625" style="67" customWidth="1"/>
    <col min="3" max="3" width="13.85546875" style="42" customWidth="1"/>
    <col min="4" max="4" width="2.140625" style="42" customWidth="1"/>
    <col min="5" max="5" width="14.140625" style="42" customWidth="1"/>
    <col min="6" max="6" width="2.140625" style="42" customWidth="1"/>
    <col min="7" max="7" width="15.42578125" style="42" customWidth="1"/>
    <col min="8" max="8" width="2.140625" style="42" customWidth="1"/>
    <col min="9" max="9" width="15.42578125" style="42" customWidth="1"/>
    <col min="10" max="10" width="2.140625" style="42" customWidth="1"/>
    <col min="11" max="11" width="15.42578125" style="42" customWidth="1"/>
    <col min="12" max="16384" width="9.140625" style="42"/>
  </cols>
  <sheetData>
    <row r="1" spans="1:11" s="40" customFormat="1" ht="23.25" customHeight="1">
      <c r="A1" s="38" t="s">
        <v>0</v>
      </c>
      <c r="B1" s="39"/>
    </row>
    <row r="2" spans="1:11" s="40" customFormat="1" ht="23.25" customHeight="1">
      <c r="A2" s="39" t="s">
        <v>61</v>
      </c>
      <c r="B2" s="39"/>
    </row>
    <row r="3" spans="1:11" s="40" customFormat="1" ht="23.25" customHeight="1">
      <c r="A3" s="90" t="s">
        <v>147</v>
      </c>
      <c r="B3" s="39"/>
    </row>
    <row r="4" spans="1:11" ht="21.75" customHeight="1">
      <c r="A4" s="41"/>
      <c r="B4" s="66"/>
    </row>
    <row r="5" spans="1:11" s="93" customFormat="1" ht="21.75" customHeight="1">
      <c r="A5" s="92"/>
      <c r="B5" s="66"/>
      <c r="C5" s="209" t="s">
        <v>2</v>
      </c>
      <c r="D5" s="209"/>
      <c r="E5" s="209"/>
      <c r="F5" s="209"/>
      <c r="G5" s="209"/>
      <c r="H5" s="209"/>
      <c r="I5" s="209"/>
      <c r="J5" s="209"/>
      <c r="K5" s="209"/>
    </row>
    <row r="6" spans="1:11" s="93" customFormat="1" ht="21.75" customHeight="1">
      <c r="A6" s="92"/>
      <c r="B6" s="66"/>
      <c r="C6" s="94"/>
      <c r="D6" s="94"/>
      <c r="E6" s="95"/>
      <c r="F6" s="43"/>
      <c r="G6" s="210" t="s">
        <v>62</v>
      </c>
      <c r="H6" s="210"/>
      <c r="I6" s="210"/>
    </row>
    <row r="7" spans="1:11" s="93" customFormat="1" ht="21.75" customHeight="1">
      <c r="A7" s="92"/>
      <c r="B7" s="66"/>
      <c r="C7" s="96"/>
      <c r="D7" s="94"/>
      <c r="E7" s="96" t="s">
        <v>63</v>
      </c>
      <c r="F7" s="94"/>
      <c r="G7" s="97" t="s">
        <v>64</v>
      </c>
      <c r="H7" s="96"/>
      <c r="I7" s="98" t="s">
        <v>65</v>
      </c>
      <c r="K7" s="99"/>
    </row>
    <row r="8" spans="1:11" s="93" customFormat="1" ht="21.75" customHeight="1">
      <c r="A8" s="92"/>
      <c r="B8" s="66"/>
      <c r="C8" s="96" t="s">
        <v>66</v>
      </c>
      <c r="D8" s="94"/>
      <c r="E8" s="96" t="s">
        <v>67</v>
      </c>
      <c r="F8" s="94"/>
      <c r="G8" s="96" t="s">
        <v>68</v>
      </c>
      <c r="H8" s="96"/>
      <c r="I8" s="98"/>
      <c r="K8" s="99" t="s">
        <v>69</v>
      </c>
    </row>
    <row r="9" spans="1:11" s="93" customFormat="1" ht="21.75" customHeight="1">
      <c r="A9" s="100"/>
      <c r="B9" s="50" t="s">
        <v>5</v>
      </c>
      <c r="C9" s="98" t="s">
        <v>70</v>
      </c>
      <c r="E9" s="96" t="s">
        <v>71</v>
      </c>
      <c r="G9" s="98" t="s">
        <v>72</v>
      </c>
      <c r="H9" s="98"/>
      <c r="I9" s="98"/>
      <c r="K9" s="101" t="s">
        <v>73</v>
      </c>
    </row>
    <row r="10" spans="1:11" s="93" customFormat="1" ht="21.75" customHeight="1">
      <c r="A10" s="52"/>
      <c r="B10" s="102"/>
      <c r="C10" s="211" t="s">
        <v>112</v>
      </c>
      <c r="D10" s="211"/>
      <c r="E10" s="211"/>
      <c r="F10" s="211"/>
      <c r="G10" s="211"/>
      <c r="H10" s="211"/>
      <c r="I10" s="211"/>
      <c r="J10" s="211"/>
      <c r="K10" s="211"/>
    </row>
    <row r="11" spans="1:11" s="92" customFormat="1" ht="21.75" customHeight="1">
      <c r="A11" s="103" t="s">
        <v>80</v>
      </c>
      <c r="B11" s="104"/>
      <c r="C11" s="188">
        <v>400000000</v>
      </c>
      <c r="D11" s="188"/>
      <c r="E11" s="188">
        <v>653768750</v>
      </c>
      <c r="F11" s="188"/>
      <c r="G11" s="188">
        <v>40000000</v>
      </c>
      <c r="H11" s="188"/>
      <c r="I11" s="188">
        <v>946028543</v>
      </c>
      <c r="J11" s="189"/>
      <c r="K11" s="188">
        <f>SUM(C11:I11)</f>
        <v>2039797293</v>
      </c>
    </row>
    <row r="12" spans="1:11" s="92" customFormat="1" ht="21.75" customHeight="1">
      <c r="A12" s="103" t="s">
        <v>74</v>
      </c>
      <c r="B12" s="104"/>
      <c r="C12" s="188"/>
      <c r="D12" s="188"/>
      <c r="E12" s="188"/>
      <c r="F12" s="188"/>
      <c r="G12" s="188"/>
      <c r="H12" s="188"/>
      <c r="I12" s="188"/>
      <c r="J12" s="189"/>
      <c r="K12" s="188"/>
    </row>
    <row r="13" spans="1:11" s="92" customFormat="1" ht="21.75" customHeight="1">
      <c r="A13" s="105" t="s">
        <v>75</v>
      </c>
      <c r="B13" s="104"/>
      <c r="C13" s="188"/>
      <c r="D13" s="188"/>
      <c r="E13" s="188"/>
      <c r="F13" s="188"/>
      <c r="G13" s="188"/>
      <c r="H13" s="188"/>
      <c r="I13" s="188"/>
      <c r="J13" s="189"/>
      <c r="K13" s="188"/>
    </row>
    <row r="14" spans="1:11" s="92" customFormat="1" ht="21.6" customHeight="1">
      <c r="A14" s="106" t="s">
        <v>76</v>
      </c>
      <c r="B14" s="91">
        <v>24</v>
      </c>
      <c r="C14" s="190">
        <v>0</v>
      </c>
      <c r="D14" s="187"/>
      <c r="E14" s="190">
        <v>0</v>
      </c>
      <c r="F14" s="190"/>
      <c r="G14" s="190">
        <v>0</v>
      </c>
      <c r="H14" s="187"/>
      <c r="I14" s="187">
        <v>-184000000</v>
      </c>
      <c r="J14" s="73"/>
      <c r="K14" s="187">
        <f>SUM(C14:I14)</f>
        <v>-184000000</v>
      </c>
    </row>
    <row r="15" spans="1:11" s="92" customFormat="1" ht="21.75" customHeight="1">
      <c r="A15" s="103" t="s">
        <v>77</v>
      </c>
      <c r="B15" s="104"/>
      <c r="C15" s="107">
        <f>SUM(C14)</f>
        <v>0</v>
      </c>
      <c r="D15" s="188"/>
      <c r="E15" s="107">
        <f>SUM(E14)</f>
        <v>0</v>
      </c>
      <c r="F15" s="188"/>
      <c r="G15" s="107">
        <f>SUM(G14)</f>
        <v>0</v>
      </c>
      <c r="H15" s="188"/>
      <c r="I15" s="107">
        <f>SUM(I14)</f>
        <v>-184000000</v>
      </c>
      <c r="J15" s="189"/>
      <c r="K15" s="107">
        <f>SUM(K14)</f>
        <v>-184000000</v>
      </c>
    </row>
    <row r="16" spans="1:11" s="93" customFormat="1" ht="21.75" customHeight="1">
      <c r="A16" s="41" t="s">
        <v>117</v>
      </c>
      <c r="B16" s="108"/>
      <c r="C16" s="188"/>
      <c r="D16" s="73"/>
      <c r="E16" s="188"/>
      <c r="F16" s="73"/>
      <c r="G16" s="188"/>
      <c r="H16" s="73"/>
      <c r="I16" s="191"/>
      <c r="J16" s="73"/>
      <c r="K16" s="191"/>
    </row>
    <row r="17" spans="1:11" s="93" customFormat="1" ht="21.75" customHeight="1">
      <c r="A17" s="106" t="s">
        <v>78</v>
      </c>
      <c r="B17" s="108"/>
      <c r="C17" s="190">
        <v>0</v>
      </c>
      <c r="D17" s="190"/>
      <c r="E17" s="190">
        <v>0</v>
      </c>
      <c r="F17" s="190"/>
      <c r="G17" s="190">
        <v>0</v>
      </c>
      <c r="H17" s="73"/>
      <c r="I17" s="187">
        <v>143654293</v>
      </c>
      <c r="J17" s="73"/>
      <c r="K17" s="187">
        <f>SUM(C17:I17)</f>
        <v>143654293</v>
      </c>
    </row>
    <row r="18" spans="1:11" s="93" customFormat="1" ht="21.75" customHeight="1">
      <c r="A18" s="106" t="s">
        <v>79</v>
      </c>
      <c r="B18" s="108"/>
      <c r="C18" s="192">
        <v>0</v>
      </c>
      <c r="D18" s="190"/>
      <c r="E18" s="192">
        <v>0</v>
      </c>
      <c r="F18" s="190"/>
      <c r="G18" s="192">
        <v>0</v>
      </c>
      <c r="H18" s="73"/>
      <c r="I18" s="187">
        <v>-3013980</v>
      </c>
      <c r="J18" s="109"/>
      <c r="K18" s="187">
        <f>SUM(C18:I18)</f>
        <v>-3013980</v>
      </c>
    </row>
    <row r="19" spans="1:11" s="93" customFormat="1" ht="21.6" customHeight="1">
      <c r="A19" s="41" t="s">
        <v>146</v>
      </c>
      <c r="B19" s="66"/>
      <c r="C19" s="193">
        <f>SUM(C17:C18)</f>
        <v>0</v>
      </c>
      <c r="D19" s="194"/>
      <c r="E19" s="193">
        <f>SUM(E17:E18)</f>
        <v>0</v>
      </c>
      <c r="F19" s="194"/>
      <c r="G19" s="193">
        <f>SUM(G17:G18)</f>
        <v>0</v>
      </c>
      <c r="H19" s="188"/>
      <c r="I19" s="195">
        <f>SUM(I17:I18)</f>
        <v>140640313</v>
      </c>
      <c r="J19" s="188"/>
      <c r="K19" s="195">
        <f>SUM(C19:J19)</f>
        <v>140640313</v>
      </c>
    </row>
    <row r="20" spans="1:11" s="93" customFormat="1" ht="5.45" customHeight="1">
      <c r="A20" s="41"/>
      <c r="B20" s="66"/>
      <c r="C20" s="196"/>
      <c r="D20" s="194"/>
      <c r="E20" s="196"/>
      <c r="F20" s="194"/>
      <c r="G20" s="196"/>
      <c r="H20" s="188"/>
      <c r="I20" s="188"/>
      <c r="J20" s="188"/>
      <c r="K20" s="188"/>
    </row>
    <row r="21" spans="1:11" s="93" customFormat="1" ht="21.75" customHeight="1" thickBot="1">
      <c r="A21" s="52" t="s">
        <v>119</v>
      </c>
      <c r="B21" s="102"/>
      <c r="C21" s="197">
        <f>SUM(C11,C19,C15)</f>
        <v>400000000</v>
      </c>
      <c r="D21" s="188"/>
      <c r="E21" s="197">
        <f>SUM(E11,E19,E15)</f>
        <v>653768750</v>
      </c>
      <c r="F21" s="188"/>
      <c r="G21" s="197">
        <f>SUM(G11,G19,G15)</f>
        <v>40000000</v>
      </c>
      <c r="H21" s="188"/>
      <c r="I21" s="197">
        <f>SUM(I11,I19,I15)</f>
        <v>902668856</v>
      </c>
      <c r="J21" s="188"/>
      <c r="K21" s="197">
        <f>SUM(K11,K19,K15)</f>
        <v>1996437606</v>
      </c>
    </row>
    <row r="22" spans="1:11" ht="21.75" customHeight="1" thickTop="1">
      <c r="I22" s="42" t="s">
        <v>12</v>
      </c>
    </row>
    <row r="23" spans="1:11" s="40" customFormat="1" ht="23.25" customHeight="1">
      <c r="A23" s="38" t="s">
        <v>0</v>
      </c>
      <c r="B23" s="39"/>
    </row>
    <row r="24" spans="1:11" s="40" customFormat="1" ht="23.25" customHeight="1">
      <c r="A24" s="39" t="s">
        <v>61</v>
      </c>
      <c r="B24" s="39"/>
    </row>
    <row r="25" spans="1:11" s="40" customFormat="1" ht="23.25" customHeight="1">
      <c r="A25" s="90" t="s">
        <v>147</v>
      </c>
      <c r="B25" s="39"/>
    </row>
    <row r="26" spans="1:11" ht="21.75" customHeight="1">
      <c r="A26" s="41"/>
      <c r="B26" s="66"/>
    </row>
    <row r="27" spans="1:11" s="93" customFormat="1" ht="21.75" customHeight="1">
      <c r="A27" s="92"/>
      <c r="B27" s="66"/>
      <c r="C27" s="209" t="s">
        <v>2</v>
      </c>
      <c r="D27" s="209"/>
      <c r="E27" s="209"/>
      <c r="F27" s="209"/>
      <c r="G27" s="209"/>
      <c r="H27" s="209"/>
      <c r="I27" s="209"/>
      <c r="J27" s="209"/>
      <c r="K27" s="209"/>
    </row>
    <row r="28" spans="1:11" s="93" customFormat="1" ht="21.75" customHeight="1">
      <c r="A28" s="92"/>
      <c r="B28" s="66"/>
      <c r="C28" s="94"/>
      <c r="D28" s="94"/>
      <c r="E28" s="95"/>
      <c r="F28" s="43"/>
      <c r="G28" s="210" t="s">
        <v>62</v>
      </c>
      <c r="H28" s="210"/>
      <c r="I28" s="210"/>
    </row>
    <row r="29" spans="1:11" s="93" customFormat="1" ht="21.75" customHeight="1">
      <c r="A29" s="92"/>
      <c r="B29" s="66"/>
      <c r="C29" s="96"/>
      <c r="D29" s="94"/>
      <c r="E29" s="96" t="s">
        <v>63</v>
      </c>
      <c r="F29" s="94"/>
      <c r="G29" s="97" t="s">
        <v>64</v>
      </c>
      <c r="H29" s="96"/>
      <c r="I29" s="98" t="s">
        <v>65</v>
      </c>
      <c r="K29" s="99"/>
    </row>
    <row r="30" spans="1:11" s="93" customFormat="1" ht="21.75" customHeight="1">
      <c r="A30" s="92"/>
      <c r="B30" s="66"/>
      <c r="C30" s="96" t="s">
        <v>66</v>
      </c>
      <c r="D30" s="94"/>
      <c r="E30" s="96" t="s">
        <v>67</v>
      </c>
      <c r="F30" s="94"/>
      <c r="G30" s="96" t="s">
        <v>68</v>
      </c>
      <c r="H30" s="96"/>
      <c r="I30" s="98"/>
      <c r="K30" s="99" t="s">
        <v>69</v>
      </c>
    </row>
    <row r="31" spans="1:11" s="93" customFormat="1" ht="21.75" customHeight="1">
      <c r="A31" s="100"/>
      <c r="B31" s="50" t="s">
        <v>5</v>
      </c>
      <c r="C31" s="98" t="s">
        <v>70</v>
      </c>
      <c r="E31" s="96" t="s">
        <v>71</v>
      </c>
      <c r="G31" s="98" t="s">
        <v>72</v>
      </c>
      <c r="H31" s="98"/>
      <c r="I31" s="98"/>
      <c r="K31" s="101" t="s">
        <v>73</v>
      </c>
    </row>
    <row r="32" spans="1:11" s="93" customFormat="1" ht="21.75" customHeight="1">
      <c r="A32" s="52"/>
      <c r="B32" s="102"/>
      <c r="C32" s="211" t="s">
        <v>112</v>
      </c>
      <c r="D32" s="211"/>
      <c r="E32" s="211"/>
      <c r="F32" s="211"/>
      <c r="G32" s="211"/>
      <c r="H32" s="211"/>
      <c r="I32" s="211"/>
      <c r="J32" s="211"/>
      <c r="K32" s="211"/>
    </row>
    <row r="33" spans="1:12" s="92" customFormat="1" ht="21.75" customHeight="1">
      <c r="A33" s="103" t="s">
        <v>150</v>
      </c>
      <c r="B33" s="104"/>
      <c r="C33" s="188">
        <v>400000000</v>
      </c>
      <c r="D33" s="188"/>
      <c r="E33" s="188">
        <v>653768750</v>
      </c>
      <c r="F33" s="188"/>
      <c r="G33" s="188">
        <v>40000000</v>
      </c>
      <c r="H33" s="188"/>
      <c r="I33" s="188">
        <v>902668856</v>
      </c>
      <c r="J33" s="189"/>
      <c r="K33" s="188">
        <f>SUM(C33:I33)</f>
        <v>1996437606</v>
      </c>
      <c r="L33" s="153"/>
    </row>
    <row r="34" spans="1:12" s="92" customFormat="1" ht="21.75" customHeight="1">
      <c r="A34" s="103" t="s">
        <v>74</v>
      </c>
      <c r="B34" s="104"/>
      <c r="C34" s="188"/>
      <c r="D34" s="188"/>
      <c r="E34" s="188"/>
      <c r="F34" s="188"/>
      <c r="G34" s="188"/>
      <c r="H34" s="188"/>
      <c r="I34" s="188"/>
      <c r="J34" s="189"/>
      <c r="K34" s="188"/>
    </row>
    <row r="35" spans="1:12" s="92" customFormat="1" ht="21.75" customHeight="1">
      <c r="A35" s="105" t="s">
        <v>75</v>
      </c>
      <c r="B35" s="104"/>
      <c r="C35" s="188"/>
      <c r="D35" s="188"/>
      <c r="E35" s="188"/>
      <c r="F35" s="188"/>
      <c r="G35" s="188"/>
      <c r="H35" s="188"/>
      <c r="I35" s="188"/>
      <c r="J35" s="189"/>
      <c r="K35" s="188"/>
    </row>
    <row r="36" spans="1:12" s="92" customFormat="1" ht="21.6" customHeight="1">
      <c r="A36" s="106" t="s">
        <v>76</v>
      </c>
      <c r="B36" s="91">
        <v>24</v>
      </c>
      <c r="C36" s="190">
        <v>0</v>
      </c>
      <c r="D36" s="187"/>
      <c r="E36" s="190">
        <v>0</v>
      </c>
      <c r="F36" s="190"/>
      <c r="G36" s="190">
        <v>0</v>
      </c>
      <c r="H36" s="187"/>
      <c r="I36" s="187">
        <v>-124000000</v>
      </c>
      <c r="J36" s="73"/>
      <c r="K36" s="187">
        <f>SUM(C36:I36)</f>
        <v>-124000000</v>
      </c>
    </row>
    <row r="37" spans="1:12" s="92" customFormat="1" ht="21.75" customHeight="1">
      <c r="A37" s="103" t="s">
        <v>77</v>
      </c>
      <c r="B37" s="104"/>
      <c r="C37" s="107">
        <f>SUM(C36)</f>
        <v>0</v>
      </c>
      <c r="D37" s="188"/>
      <c r="E37" s="107">
        <f>SUM(E36)</f>
        <v>0</v>
      </c>
      <c r="F37" s="188"/>
      <c r="G37" s="107">
        <f>SUM(G36)</f>
        <v>0</v>
      </c>
      <c r="H37" s="188"/>
      <c r="I37" s="107">
        <f>SUM(I36)</f>
        <v>-124000000</v>
      </c>
      <c r="J37" s="189"/>
      <c r="K37" s="107">
        <f>SUM(K36)</f>
        <v>-124000000</v>
      </c>
    </row>
    <row r="38" spans="1:12" s="93" customFormat="1" ht="21.75" customHeight="1">
      <c r="A38" s="41" t="s">
        <v>117</v>
      </c>
      <c r="B38" s="108"/>
      <c r="C38" s="188"/>
      <c r="D38" s="73"/>
      <c r="E38" s="188"/>
      <c r="F38" s="73"/>
      <c r="G38" s="188"/>
      <c r="H38" s="73"/>
      <c r="I38" s="191"/>
      <c r="J38" s="73"/>
      <c r="K38" s="191"/>
    </row>
    <row r="39" spans="1:12" s="93" customFormat="1" ht="21.75" customHeight="1">
      <c r="A39" s="106" t="s">
        <v>78</v>
      </c>
      <c r="B39" s="108"/>
      <c r="C39" s="190">
        <v>0</v>
      </c>
      <c r="D39" s="190"/>
      <c r="E39" s="190">
        <v>0</v>
      </c>
      <c r="F39" s="190"/>
      <c r="G39" s="190">
        <v>0</v>
      </c>
      <c r="H39" s="73"/>
      <c r="I39" s="187">
        <f>'PL 10-11'!C28</f>
        <v>307828455</v>
      </c>
      <c r="J39" s="73"/>
      <c r="K39" s="187">
        <f>SUM(C39:I39)</f>
        <v>307828455</v>
      </c>
    </row>
    <row r="40" spans="1:12" s="93" customFormat="1" ht="21.75" customHeight="1">
      <c r="A40" s="106" t="s">
        <v>79</v>
      </c>
      <c r="B40" s="108"/>
      <c r="C40" s="192">
        <v>0</v>
      </c>
      <c r="D40" s="190"/>
      <c r="E40" s="192">
        <v>0</v>
      </c>
      <c r="F40" s="190"/>
      <c r="G40" s="192">
        <v>0</v>
      </c>
      <c r="H40" s="73"/>
      <c r="I40" s="187">
        <f>'PL 10-11'!C48</f>
        <v>1110995</v>
      </c>
      <c r="J40" s="109"/>
      <c r="K40" s="187">
        <f>SUM(C40:I40)</f>
        <v>1110995</v>
      </c>
    </row>
    <row r="41" spans="1:12" s="93" customFormat="1" ht="21.6" customHeight="1">
      <c r="A41" s="41" t="s">
        <v>146</v>
      </c>
      <c r="B41" s="66"/>
      <c r="C41" s="193">
        <f>SUM(C39:C40)</f>
        <v>0</v>
      </c>
      <c r="D41" s="194"/>
      <c r="E41" s="193">
        <f>SUM(E39:E40)</f>
        <v>0</v>
      </c>
      <c r="F41" s="194"/>
      <c r="G41" s="193">
        <f>SUM(G39:G40)</f>
        <v>0</v>
      </c>
      <c r="H41" s="188"/>
      <c r="I41" s="195">
        <f>SUM(I39:I40)</f>
        <v>308939450</v>
      </c>
      <c r="J41" s="188"/>
      <c r="K41" s="195">
        <f>SUM(C41:J41)</f>
        <v>308939450</v>
      </c>
    </row>
    <row r="42" spans="1:12" s="93" customFormat="1" ht="5.45" customHeight="1">
      <c r="A42" s="41"/>
      <c r="B42" s="66"/>
      <c r="C42" s="196"/>
      <c r="D42" s="194"/>
      <c r="E42" s="196"/>
      <c r="F42" s="194"/>
      <c r="G42" s="196"/>
      <c r="H42" s="188"/>
      <c r="I42" s="188"/>
      <c r="J42" s="188"/>
      <c r="K42" s="188"/>
    </row>
    <row r="43" spans="1:12" s="93" customFormat="1" ht="21.75" customHeight="1" thickBot="1">
      <c r="A43" s="52" t="s">
        <v>151</v>
      </c>
      <c r="B43" s="102"/>
      <c r="C43" s="197">
        <f>SUM(C33,C41,C37)</f>
        <v>400000000</v>
      </c>
      <c r="D43" s="188"/>
      <c r="E43" s="197">
        <f>SUM(E33,E41,E37)</f>
        <v>653768750</v>
      </c>
      <c r="F43" s="188"/>
      <c r="G43" s="197">
        <f>SUM(G33,G41,G37)</f>
        <v>40000000</v>
      </c>
      <c r="H43" s="188"/>
      <c r="I43" s="197">
        <f>SUM(I33,I41,I37)</f>
        <v>1087608306</v>
      </c>
      <c r="J43" s="188"/>
      <c r="K43" s="197">
        <f>SUM(K33,K41,K37)</f>
        <v>2181377056</v>
      </c>
      <c r="L43" s="152">
        <f>K43-'BS7-9'!C74</f>
        <v>0</v>
      </c>
    </row>
    <row r="44" spans="1:12" ht="21.75" customHeight="1" thickTop="1">
      <c r="C44" s="198"/>
      <c r="D44" s="198"/>
      <c r="E44" s="198"/>
      <c r="F44" s="198"/>
      <c r="G44" s="198"/>
      <c r="H44" s="198"/>
      <c r="I44" s="198"/>
      <c r="J44" s="198"/>
      <c r="K44" s="198"/>
    </row>
  </sheetData>
  <mergeCells count="6">
    <mergeCell ref="C27:K27"/>
    <mergeCell ref="G28:I28"/>
    <mergeCell ref="C32:K32"/>
    <mergeCell ref="C10:K10"/>
    <mergeCell ref="C5:K5"/>
    <mergeCell ref="G6:I6"/>
  </mergeCells>
  <pageMargins left="0.8" right="0.70866141732283505" top="0.47244094488188998" bottom="0.511811023622047" header="0.511811023622047" footer="0.511811023622047"/>
  <pageSetup paperSize="9" firstPageNumber="12" fitToHeight="2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3A66-FC22-49F0-8B01-DD3691CF4C1A}">
  <sheetPr>
    <tabColor rgb="FFCCCCFF"/>
  </sheetPr>
  <dimension ref="A1:L44"/>
  <sheetViews>
    <sheetView view="pageBreakPreview" zoomScaleNormal="80" zoomScaleSheetLayoutView="100" workbookViewId="0"/>
  </sheetViews>
  <sheetFormatPr defaultColWidth="9.140625" defaultRowHeight="21.75" customHeight="1"/>
  <cols>
    <col min="1" max="1" width="54.42578125" style="42" customWidth="1"/>
    <col min="2" max="2" width="9.140625" style="77" customWidth="1"/>
    <col min="3" max="3" width="13.85546875" style="42" customWidth="1"/>
    <col min="4" max="4" width="2.140625" style="42" customWidth="1"/>
    <col min="5" max="5" width="14.140625" style="42" customWidth="1"/>
    <col min="6" max="6" width="2.140625" style="42" customWidth="1"/>
    <col min="7" max="7" width="15.42578125" style="42" customWidth="1"/>
    <col min="8" max="8" width="2.140625" style="42" customWidth="1"/>
    <col min="9" max="9" width="15.42578125" style="42" customWidth="1"/>
    <col min="10" max="10" width="2.140625" style="42" customWidth="1"/>
    <col min="11" max="11" width="15.42578125" style="42" customWidth="1"/>
    <col min="12" max="12" width="12.7109375" style="42" customWidth="1"/>
    <col min="13" max="13" width="12.5703125" style="42" bestFit="1" customWidth="1"/>
    <col min="14" max="16384" width="9.140625" style="42"/>
  </cols>
  <sheetData>
    <row r="1" spans="1:11" s="40" customFormat="1" ht="23.25" customHeight="1">
      <c r="A1" s="38" t="s">
        <v>0</v>
      </c>
      <c r="B1" s="39"/>
    </row>
    <row r="2" spans="1:11" s="40" customFormat="1" ht="23.25" customHeight="1">
      <c r="A2" s="39" t="s">
        <v>61</v>
      </c>
      <c r="B2" s="39"/>
    </row>
    <row r="3" spans="1:11" s="40" customFormat="1" ht="23.25" customHeight="1">
      <c r="A3" s="90" t="s">
        <v>147</v>
      </c>
      <c r="B3" s="39"/>
    </row>
    <row r="4" spans="1:11" ht="21.75" customHeight="1">
      <c r="A4" s="41"/>
      <c r="B4" s="66"/>
    </row>
    <row r="5" spans="1:11" s="93" customFormat="1" ht="21.75" customHeight="1">
      <c r="A5" s="92"/>
      <c r="B5" s="66"/>
      <c r="C5" s="209" t="s">
        <v>3</v>
      </c>
      <c r="D5" s="209"/>
      <c r="E5" s="209"/>
      <c r="F5" s="209"/>
      <c r="G5" s="209"/>
      <c r="H5" s="209"/>
      <c r="I5" s="209"/>
      <c r="J5" s="209"/>
      <c r="K5" s="209"/>
    </row>
    <row r="6" spans="1:11" s="93" customFormat="1" ht="21.75" customHeight="1">
      <c r="A6" s="92"/>
      <c r="B6" s="66"/>
      <c r="C6" s="94"/>
      <c r="D6" s="94"/>
      <c r="E6" s="95"/>
      <c r="F6" s="43"/>
      <c r="G6" s="210" t="s">
        <v>62</v>
      </c>
      <c r="H6" s="210"/>
      <c r="I6" s="210"/>
    </row>
    <row r="7" spans="1:11" s="93" customFormat="1" ht="21.75" customHeight="1">
      <c r="A7" s="92"/>
      <c r="B7" s="66"/>
      <c r="C7" s="96"/>
      <c r="D7" s="94"/>
      <c r="E7" s="96" t="s">
        <v>63</v>
      </c>
      <c r="F7" s="94"/>
      <c r="G7" s="97" t="s">
        <v>64</v>
      </c>
      <c r="H7" s="96"/>
      <c r="I7" s="98" t="s">
        <v>65</v>
      </c>
      <c r="K7" s="99"/>
    </row>
    <row r="8" spans="1:11" s="93" customFormat="1" ht="21.75" customHeight="1">
      <c r="A8" s="92"/>
      <c r="B8" s="66"/>
      <c r="C8" s="96" t="s">
        <v>66</v>
      </c>
      <c r="D8" s="94"/>
      <c r="E8" s="96" t="s">
        <v>67</v>
      </c>
      <c r="F8" s="94"/>
      <c r="G8" s="96" t="s">
        <v>68</v>
      </c>
      <c r="H8" s="96"/>
      <c r="I8" s="98"/>
      <c r="K8" s="99" t="s">
        <v>69</v>
      </c>
    </row>
    <row r="9" spans="1:11" s="93" customFormat="1" ht="21.75" customHeight="1">
      <c r="A9" s="100"/>
      <c r="B9" s="50" t="s">
        <v>5</v>
      </c>
      <c r="C9" s="98" t="s">
        <v>70</v>
      </c>
      <c r="E9" s="96" t="s">
        <v>71</v>
      </c>
      <c r="G9" s="98" t="s">
        <v>72</v>
      </c>
      <c r="H9" s="98"/>
      <c r="I9" s="98"/>
      <c r="K9" s="101" t="s">
        <v>73</v>
      </c>
    </row>
    <row r="10" spans="1:11" s="93" customFormat="1" ht="21.75" customHeight="1">
      <c r="A10" s="52"/>
      <c r="B10" s="102"/>
      <c r="C10" s="211" t="s">
        <v>112</v>
      </c>
      <c r="D10" s="211"/>
      <c r="E10" s="211"/>
      <c r="F10" s="211"/>
      <c r="G10" s="211"/>
      <c r="H10" s="211"/>
      <c r="I10" s="211"/>
      <c r="J10" s="211"/>
      <c r="K10" s="211"/>
    </row>
    <row r="11" spans="1:11" s="92" customFormat="1" ht="21.75" customHeight="1">
      <c r="A11" s="103" t="s">
        <v>80</v>
      </c>
      <c r="B11" s="104"/>
      <c r="C11" s="188">
        <v>400000000</v>
      </c>
      <c r="D11" s="188"/>
      <c r="E11" s="188">
        <v>653768750</v>
      </c>
      <c r="F11" s="188"/>
      <c r="G11" s="188">
        <v>40000000</v>
      </c>
      <c r="H11" s="188"/>
      <c r="I11" s="188">
        <v>925741033</v>
      </c>
      <c r="J11" s="189"/>
      <c r="K11" s="188">
        <f>SUM(C11:I11)</f>
        <v>2019509783</v>
      </c>
    </row>
    <row r="12" spans="1:11" s="92" customFormat="1" ht="21.75" customHeight="1">
      <c r="A12" s="103" t="s">
        <v>74</v>
      </c>
      <c r="B12" s="104"/>
      <c r="C12" s="188"/>
      <c r="D12" s="188"/>
      <c r="E12" s="188"/>
      <c r="F12" s="188"/>
      <c r="G12" s="188"/>
      <c r="H12" s="188"/>
      <c r="I12" s="188"/>
      <c r="J12" s="189"/>
      <c r="K12" s="188"/>
    </row>
    <row r="13" spans="1:11" s="92" customFormat="1" ht="21.75" customHeight="1">
      <c r="A13" s="105" t="s">
        <v>75</v>
      </c>
      <c r="B13" s="104"/>
      <c r="C13" s="188"/>
      <c r="D13" s="188"/>
      <c r="E13" s="188"/>
      <c r="F13" s="188"/>
      <c r="G13" s="188"/>
      <c r="H13" s="188"/>
      <c r="I13" s="188"/>
      <c r="J13" s="189"/>
      <c r="K13" s="188"/>
    </row>
    <row r="14" spans="1:11" s="92" customFormat="1" ht="21.6" customHeight="1">
      <c r="A14" s="106" t="s">
        <v>76</v>
      </c>
      <c r="B14" s="91">
        <v>24</v>
      </c>
      <c r="C14" s="190">
        <v>0</v>
      </c>
      <c r="D14" s="187"/>
      <c r="E14" s="190">
        <v>0</v>
      </c>
      <c r="F14" s="190"/>
      <c r="G14" s="190">
        <v>0</v>
      </c>
      <c r="H14" s="187"/>
      <c r="I14" s="187">
        <v>-184000000</v>
      </c>
      <c r="J14" s="73"/>
      <c r="K14" s="187">
        <f>SUM(C14:I14)</f>
        <v>-184000000</v>
      </c>
    </row>
    <row r="15" spans="1:11" s="92" customFormat="1" ht="21.75" customHeight="1">
      <c r="A15" s="103" t="s">
        <v>77</v>
      </c>
      <c r="B15" s="104"/>
      <c r="C15" s="107">
        <f>SUM(C14)</f>
        <v>0</v>
      </c>
      <c r="D15" s="188"/>
      <c r="E15" s="107">
        <f>SUM(E14)</f>
        <v>0</v>
      </c>
      <c r="F15" s="188"/>
      <c r="G15" s="107">
        <f>SUM(G14)</f>
        <v>0</v>
      </c>
      <c r="H15" s="188"/>
      <c r="I15" s="107">
        <f>SUM(I14)</f>
        <v>-184000000</v>
      </c>
      <c r="J15" s="189"/>
      <c r="K15" s="107">
        <f>SUM(K14)</f>
        <v>-184000000</v>
      </c>
    </row>
    <row r="16" spans="1:11" s="93" customFormat="1" ht="21.75" customHeight="1">
      <c r="A16" s="41" t="s">
        <v>117</v>
      </c>
      <c r="B16" s="108"/>
      <c r="C16" s="188"/>
      <c r="D16" s="73"/>
      <c r="E16" s="188"/>
      <c r="F16" s="73"/>
      <c r="G16" s="188"/>
      <c r="H16" s="73"/>
      <c r="I16" s="191"/>
      <c r="J16" s="73"/>
      <c r="K16" s="191"/>
    </row>
    <row r="17" spans="1:12" s="93" customFormat="1" ht="21.75" customHeight="1">
      <c r="A17" s="106" t="s">
        <v>78</v>
      </c>
      <c r="B17" s="108"/>
      <c r="C17" s="190">
        <v>0</v>
      </c>
      <c r="D17" s="190"/>
      <c r="E17" s="190">
        <v>0</v>
      </c>
      <c r="F17" s="190"/>
      <c r="G17" s="190">
        <v>0</v>
      </c>
      <c r="H17" s="73"/>
      <c r="I17" s="187">
        <v>127380079</v>
      </c>
      <c r="J17" s="73"/>
      <c r="K17" s="187">
        <f>SUM(C17:I17)</f>
        <v>127380079</v>
      </c>
    </row>
    <row r="18" spans="1:12" s="93" customFormat="1" ht="21.75" customHeight="1">
      <c r="A18" s="106" t="s">
        <v>79</v>
      </c>
      <c r="B18" s="108"/>
      <c r="C18" s="192">
        <v>0</v>
      </c>
      <c r="D18" s="190"/>
      <c r="E18" s="192">
        <v>0</v>
      </c>
      <c r="F18" s="190"/>
      <c r="G18" s="192">
        <v>0</v>
      </c>
      <c r="H18" s="73"/>
      <c r="I18" s="187">
        <v>-3141214</v>
      </c>
      <c r="J18" s="109"/>
      <c r="K18" s="187">
        <f>SUM(C18:I18)</f>
        <v>-3141214</v>
      </c>
    </row>
    <row r="19" spans="1:12" s="93" customFormat="1" ht="21.6" customHeight="1">
      <c r="A19" s="41" t="s">
        <v>146</v>
      </c>
      <c r="B19" s="66"/>
      <c r="C19" s="193">
        <f>SUM(C17:C18)</f>
        <v>0</v>
      </c>
      <c r="D19" s="194"/>
      <c r="E19" s="193">
        <f>SUM(E17:E18)</f>
        <v>0</v>
      </c>
      <c r="F19" s="194"/>
      <c r="G19" s="193">
        <f>SUM(G17:G18)</f>
        <v>0</v>
      </c>
      <c r="H19" s="188"/>
      <c r="I19" s="195">
        <f>SUM(I17:I18)</f>
        <v>124238865</v>
      </c>
      <c r="J19" s="188"/>
      <c r="K19" s="195">
        <f>SUM(C19:J19)</f>
        <v>124238865</v>
      </c>
    </row>
    <row r="20" spans="1:12" s="93" customFormat="1" ht="5.45" customHeight="1">
      <c r="A20" s="41"/>
      <c r="B20" s="66"/>
      <c r="C20" s="196"/>
      <c r="D20" s="194"/>
      <c r="E20" s="196"/>
      <c r="F20" s="194"/>
      <c r="G20" s="196"/>
      <c r="H20" s="188"/>
      <c r="I20" s="188"/>
      <c r="J20" s="188"/>
      <c r="K20" s="188"/>
    </row>
    <row r="21" spans="1:12" s="93" customFormat="1" ht="21.75" customHeight="1" thickBot="1">
      <c r="A21" s="52" t="s">
        <v>119</v>
      </c>
      <c r="B21" s="102"/>
      <c r="C21" s="197">
        <f>SUM(C11,C19,C15)</f>
        <v>400000000</v>
      </c>
      <c r="D21" s="188"/>
      <c r="E21" s="197">
        <f>SUM(E11,E19,E15)</f>
        <v>653768750</v>
      </c>
      <c r="F21" s="188"/>
      <c r="G21" s="197">
        <f>SUM(G11,G19,G15)</f>
        <v>40000000</v>
      </c>
      <c r="H21" s="188"/>
      <c r="I21" s="197">
        <f>SUM(I11,I19,I15)</f>
        <v>865979898</v>
      </c>
      <c r="J21" s="188"/>
      <c r="K21" s="197">
        <f>SUM(K11,K19,K15)</f>
        <v>1959748648</v>
      </c>
      <c r="L21" s="110"/>
    </row>
    <row r="22" spans="1:12" ht="21.75" customHeight="1" thickTop="1">
      <c r="I22" s="42" t="s">
        <v>12</v>
      </c>
      <c r="K22" s="42" t="s">
        <v>12</v>
      </c>
    </row>
    <row r="23" spans="1:12" s="40" customFormat="1" ht="23.25" customHeight="1">
      <c r="A23" s="38" t="s">
        <v>0</v>
      </c>
      <c r="B23" s="39"/>
    </row>
    <row r="24" spans="1:12" s="40" customFormat="1" ht="23.25" customHeight="1">
      <c r="A24" s="39" t="s">
        <v>61</v>
      </c>
      <c r="B24" s="39"/>
    </row>
    <row r="25" spans="1:12" s="40" customFormat="1" ht="23.25" customHeight="1">
      <c r="A25" s="90" t="s">
        <v>147</v>
      </c>
      <c r="B25" s="39"/>
    </row>
    <row r="26" spans="1:12" ht="21.75" customHeight="1">
      <c r="A26" s="41"/>
      <c r="B26" s="66"/>
    </row>
    <row r="27" spans="1:12" s="93" customFormat="1" ht="21.75" customHeight="1">
      <c r="A27" s="92"/>
      <c r="B27" s="66"/>
      <c r="C27" s="209" t="s">
        <v>3</v>
      </c>
      <c r="D27" s="209"/>
      <c r="E27" s="209"/>
      <c r="F27" s="209"/>
      <c r="G27" s="209"/>
      <c r="H27" s="209"/>
      <c r="I27" s="209"/>
      <c r="J27" s="209"/>
      <c r="K27" s="209"/>
    </row>
    <row r="28" spans="1:12" s="93" customFormat="1" ht="21.75" customHeight="1">
      <c r="A28" s="92"/>
      <c r="B28" s="66"/>
      <c r="C28" s="94"/>
      <c r="D28" s="94"/>
      <c r="E28" s="95"/>
      <c r="F28" s="43"/>
      <c r="G28" s="210" t="s">
        <v>62</v>
      </c>
      <c r="H28" s="210"/>
      <c r="I28" s="210"/>
    </row>
    <row r="29" spans="1:12" s="93" customFormat="1" ht="21.75" customHeight="1">
      <c r="A29" s="92"/>
      <c r="B29" s="66"/>
      <c r="C29" s="96"/>
      <c r="D29" s="94"/>
      <c r="E29" s="96" t="s">
        <v>63</v>
      </c>
      <c r="F29" s="94"/>
      <c r="G29" s="97" t="s">
        <v>64</v>
      </c>
      <c r="H29" s="96"/>
      <c r="I29" s="98" t="s">
        <v>65</v>
      </c>
      <c r="K29" s="99"/>
    </row>
    <row r="30" spans="1:12" s="93" customFormat="1" ht="21.75" customHeight="1">
      <c r="A30" s="92"/>
      <c r="B30" s="66"/>
      <c r="C30" s="96" t="s">
        <v>66</v>
      </c>
      <c r="D30" s="94"/>
      <c r="E30" s="96" t="s">
        <v>67</v>
      </c>
      <c r="F30" s="94"/>
      <c r="G30" s="96" t="s">
        <v>68</v>
      </c>
      <c r="H30" s="96"/>
      <c r="I30" s="98"/>
      <c r="K30" s="99" t="s">
        <v>69</v>
      </c>
    </row>
    <row r="31" spans="1:12" s="93" customFormat="1" ht="21.75" customHeight="1">
      <c r="A31" s="100"/>
      <c r="B31" s="158" t="s">
        <v>5</v>
      </c>
      <c r="C31" s="98" t="s">
        <v>70</v>
      </c>
      <c r="E31" s="96" t="s">
        <v>71</v>
      </c>
      <c r="G31" s="98" t="s">
        <v>72</v>
      </c>
      <c r="H31" s="98"/>
      <c r="I31" s="98"/>
      <c r="K31" s="101" t="s">
        <v>73</v>
      </c>
    </row>
    <row r="32" spans="1:12" s="93" customFormat="1" ht="21.75" customHeight="1">
      <c r="A32" s="52"/>
      <c r="B32" s="102"/>
      <c r="C32" s="211" t="s">
        <v>112</v>
      </c>
      <c r="D32" s="211"/>
      <c r="E32" s="211"/>
      <c r="F32" s="211"/>
      <c r="G32" s="211"/>
      <c r="H32" s="211"/>
      <c r="I32" s="211"/>
      <c r="J32" s="211"/>
      <c r="K32" s="211"/>
    </row>
    <row r="33" spans="1:12" s="92" customFormat="1" ht="21.75" customHeight="1">
      <c r="A33" s="103" t="s">
        <v>150</v>
      </c>
      <c r="B33" s="104"/>
      <c r="C33" s="188">
        <v>400000000</v>
      </c>
      <c r="D33" s="188"/>
      <c r="E33" s="188">
        <v>653768750</v>
      </c>
      <c r="F33" s="188"/>
      <c r="G33" s="188">
        <v>40000000</v>
      </c>
      <c r="H33" s="188"/>
      <c r="I33" s="188">
        <v>865979898</v>
      </c>
      <c r="J33" s="189"/>
      <c r="K33" s="188">
        <f>SUM(C33:I33)</f>
        <v>1959748648</v>
      </c>
      <c r="L33" s="153"/>
    </row>
    <row r="34" spans="1:12" s="92" customFormat="1" ht="21.75" customHeight="1">
      <c r="A34" s="103" t="s">
        <v>74</v>
      </c>
      <c r="B34" s="104"/>
      <c r="C34" s="188"/>
      <c r="D34" s="188"/>
      <c r="E34" s="188"/>
      <c r="F34" s="188"/>
      <c r="G34" s="188"/>
      <c r="H34" s="188"/>
      <c r="I34" s="188"/>
      <c r="J34" s="189"/>
      <c r="K34" s="188"/>
    </row>
    <row r="35" spans="1:12" s="92" customFormat="1" ht="21.75" customHeight="1">
      <c r="A35" s="105" t="s">
        <v>75</v>
      </c>
      <c r="B35" s="104"/>
      <c r="C35" s="188"/>
      <c r="D35" s="188"/>
      <c r="E35" s="188"/>
      <c r="F35" s="188"/>
      <c r="G35" s="188"/>
      <c r="H35" s="188"/>
      <c r="I35" s="188"/>
      <c r="J35" s="189"/>
      <c r="K35" s="188"/>
    </row>
    <row r="36" spans="1:12" s="92" customFormat="1" ht="21.6" customHeight="1">
      <c r="A36" s="106" t="s">
        <v>76</v>
      </c>
      <c r="B36" s="91">
        <v>24</v>
      </c>
      <c r="C36" s="190">
        <v>0</v>
      </c>
      <c r="D36" s="187"/>
      <c r="E36" s="190">
        <v>0</v>
      </c>
      <c r="F36" s="190"/>
      <c r="G36" s="190">
        <v>0</v>
      </c>
      <c r="H36" s="187"/>
      <c r="I36" s="187">
        <v>-124000000</v>
      </c>
      <c r="J36" s="73"/>
      <c r="K36" s="187">
        <f>SUM(C36:I36)</f>
        <v>-124000000</v>
      </c>
    </row>
    <row r="37" spans="1:12" s="92" customFormat="1" ht="21.75" customHeight="1">
      <c r="A37" s="103" t="s">
        <v>77</v>
      </c>
      <c r="B37" s="104"/>
      <c r="C37" s="107">
        <f>SUM(C36)</f>
        <v>0</v>
      </c>
      <c r="D37" s="188"/>
      <c r="E37" s="107">
        <f>SUM(E36)</f>
        <v>0</v>
      </c>
      <c r="F37" s="188"/>
      <c r="G37" s="107">
        <f>SUM(G36)</f>
        <v>0</v>
      </c>
      <c r="H37" s="188"/>
      <c r="I37" s="107">
        <f>SUM(I36)</f>
        <v>-124000000</v>
      </c>
      <c r="J37" s="189"/>
      <c r="K37" s="107">
        <f>SUM(K36)</f>
        <v>-124000000</v>
      </c>
    </row>
    <row r="38" spans="1:12" s="93" customFormat="1" ht="21.75" customHeight="1">
      <c r="A38" s="41" t="s">
        <v>117</v>
      </c>
      <c r="B38" s="108"/>
      <c r="C38" s="188"/>
      <c r="D38" s="73"/>
      <c r="E38" s="188"/>
      <c r="F38" s="73"/>
      <c r="G38" s="188"/>
      <c r="H38" s="73"/>
      <c r="I38" s="191"/>
      <c r="J38" s="73"/>
      <c r="K38" s="191"/>
    </row>
    <row r="39" spans="1:12" s="93" customFormat="1" ht="21.75" customHeight="1">
      <c r="A39" s="106" t="s">
        <v>78</v>
      </c>
      <c r="B39" s="108"/>
      <c r="C39" s="190">
        <v>0</v>
      </c>
      <c r="D39" s="190"/>
      <c r="E39" s="190">
        <v>0</v>
      </c>
      <c r="F39" s="190"/>
      <c r="G39" s="190">
        <v>0</v>
      </c>
      <c r="H39" s="73"/>
      <c r="I39" s="187">
        <f>'PL 10-11'!G28</f>
        <v>316314889</v>
      </c>
      <c r="J39" s="73"/>
      <c r="K39" s="187">
        <f>SUM(C39:I39)</f>
        <v>316314889</v>
      </c>
    </row>
    <row r="40" spans="1:12" s="93" customFormat="1" ht="21.75" customHeight="1">
      <c r="A40" s="106" t="s">
        <v>79</v>
      </c>
      <c r="B40" s="108"/>
      <c r="C40" s="192">
        <v>0</v>
      </c>
      <c r="D40" s="190"/>
      <c r="E40" s="192">
        <v>0</v>
      </c>
      <c r="F40" s="190"/>
      <c r="G40" s="192">
        <v>0</v>
      </c>
      <c r="H40" s="73"/>
      <c r="I40" s="187">
        <f>'PL 10-11'!G48</f>
        <v>773333</v>
      </c>
      <c r="J40" s="109"/>
      <c r="K40" s="187">
        <f>SUM(C40:I40)</f>
        <v>773333</v>
      </c>
    </row>
    <row r="41" spans="1:12" s="93" customFormat="1" ht="21.6" customHeight="1">
      <c r="A41" s="41" t="s">
        <v>146</v>
      </c>
      <c r="B41" s="66"/>
      <c r="C41" s="193">
        <f>SUM(C39:C40)</f>
        <v>0</v>
      </c>
      <c r="D41" s="194"/>
      <c r="E41" s="193">
        <f>SUM(E39:E40)</f>
        <v>0</v>
      </c>
      <c r="F41" s="194"/>
      <c r="G41" s="193">
        <f>SUM(G39:G40)</f>
        <v>0</v>
      </c>
      <c r="H41" s="188"/>
      <c r="I41" s="195">
        <f>SUM(I39:I40)</f>
        <v>317088222</v>
      </c>
      <c r="J41" s="188"/>
      <c r="K41" s="195">
        <f>SUM(C41:J41)</f>
        <v>317088222</v>
      </c>
    </row>
    <row r="42" spans="1:12" s="93" customFormat="1" ht="5.45" customHeight="1">
      <c r="A42" s="41"/>
      <c r="B42" s="66"/>
      <c r="C42" s="196"/>
      <c r="D42" s="194"/>
      <c r="E42" s="196"/>
      <c r="F42" s="194"/>
      <c r="G42" s="196"/>
      <c r="H42" s="188"/>
      <c r="I42" s="188"/>
      <c r="J42" s="188"/>
      <c r="K42" s="188"/>
    </row>
    <row r="43" spans="1:12" s="93" customFormat="1" ht="21.75" customHeight="1" thickBot="1">
      <c r="A43" s="52" t="s">
        <v>151</v>
      </c>
      <c r="B43" s="102"/>
      <c r="C43" s="197">
        <f>SUM(C33,C41,C37)</f>
        <v>400000000</v>
      </c>
      <c r="D43" s="188"/>
      <c r="E43" s="197">
        <f>SUM(E33,E41,E37)</f>
        <v>653768750</v>
      </c>
      <c r="F43" s="188"/>
      <c r="G43" s="197">
        <f>SUM(G33,G41,G37)</f>
        <v>40000000</v>
      </c>
      <c r="H43" s="188"/>
      <c r="I43" s="197">
        <f>SUM(I33,I41,I37)</f>
        <v>1059068120</v>
      </c>
      <c r="J43" s="188"/>
      <c r="K43" s="197">
        <f>SUM(K33,K41,K37)</f>
        <v>2152836870</v>
      </c>
      <c r="L43" s="110">
        <f>K43-'BS7-9'!G74</f>
        <v>0</v>
      </c>
    </row>
    <row r="44" spans="1:12" ht="21.75" customHeight="1" thickTop="1"/>
  </sheetData>
  <mergeCells count="6">
    <mergeCell ref="C32:K32"/>
    <mergeCell ref="C5:K5"/>
    <mergeCell ref="G6:I6"/>
    <mergeCell ref="C10:K10"/>
    <mergeCell ref="C27:K27"/>
    <mergeCell ref="G28:I28"/>
  </mergeCells>
  <pageMargins left="0.8" right="0.70866141732283505" top="0.47244094488188998" bottom="0.511811023622047" header="0.511811023622047" footer="0.511811023622047"/>
  <pageSetup paperSize="9" firstPageNumber="14" fitToHeight="2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</sheetPr>
  <dimension ref="A1:I80"/>
  <sheetViews>
    <sheetView view="pageBreakPreview" zoomScaleNormal="100" zoomScaleSheetLayoutView="100" workbookViewId="0"/>
  </sheetViews>
  <sheetFormatPr defaultColWidth="11" defaultRowHeight="20.100000000000001" customHeight="1"/>
  <cols>
    <col min="1" max="1" width="44.85546875" style="93" customWidth="1"/>
    <col min="2" max="2" width="10" style="93" customWidth="1"/>
    <col min="3" max="3" width="13.5703125" style="133" customWidth="1"/>
    <col min="4" max="4" width="0.5703125" style="133" customWidth="1"/>
    <col min="5" max="5" width="13.5703125" style="133" customWidth="1"/>
    <col min="6" max="6" width="0.5703125" style="133" customWidth="1"/>
    <col min="7" max="7" width="13.5703125" style="133" customWidth="1"/>
    <col min="8" max="8" width="0.5703125" style="133" customWidth="1"/>
    <col min="9" max="9" width="13.5703125" style="133" customWidth="1"/>
    <col min="10" max="16384" width="11" style="93"/>
  </cols>
  <sheetData>
    <row r="1" spans="1:9" s="112" customFormat="1" ht="20.100000000000001" customHeight="1">
      <c r="A1" s="201" t="s">
        <v>0</v>
      </c>
      <c r="B1" s="38"/>
      <c r="C1" s="128"/>
      <c r="D1" s="128"/>
      <c r="E1" s="128"/>
      <c r="F1" s="128"/>
      <c r="G1" s="128"/>
      <c r="H1" s="128"/>
      <c r="I1" s="128"/>
    </row>
    <row r="2" spans="1:9" s="112" customFormat="1" ht="20.100000000000001" customHeight="1">
      <c r="A2" s="177" t="s">
        <v>81</v>
      </c>
      <c r="B2" s="113"/>
      <c r="C2" s="128"/>
      <c r="D2" s="128"/>
      <c r="E2" s="128"/>
      <c r="F2" s="128"/>
      <c r="G2" s="128"/>
      <c r="H2" s="128"/>
      <c r="I2" s="128"/>
    </row>
    <row r="3" spans="1:9" s="112" customFormat="1" ht="19.5" customHeight="1">
      <c r="A3" s="176" t="s">
        <v>147</v>
      </c>
      <c r="B3" s="22"/>
      <c r="C3" s="128"/>
      <c r="D3" s="128"/>
      <c r="E3" s="128"/>
      <c r="F3" s="145"/>
      <c r="G3" s="145"/>
      <c r="H3" s="145"/>
      <c r="I3" s="145"/>
    </row>
    <row r="4" spans="1:9" ht="20.100000000000001" customHeight="1">
      <c r="A4" s="41"/>
      <c r="B4" s="41"/>
      <c r="C4" s="129"/>
      <c r="D4" s="129"/>
      <c r="E4" s="129"/>
    </row>
    <row r="5" spans="1:9" ht="20.100000000000001" customHeight="1">
      <c r="A5" s="114"/>
      <c r="B5" s="114"/>
      <c r="C5" s="130"/>
      <c r="D5" s="136" t="s">
        <v>2</v>
      </c>
      <c r="E5" s="130"/>
      <c r="F5" s="130"/>
      <c r="G5" s="212" t="s">
        <v>3</v>
      </c>
      <c r="H5" s="212"/>
      <c r="I5" s="212"/>
    </row>
    <row r="6" spans="1:9" ht="20.100000000000001" customHeight="1">
      <c r="A6" s="114"/>
      <c r="B6" s="50"/>
      <c r="C6" s="131">
        <v>2565</v>
      </c>
      <c r="D6" s="131"/>
      <c r="E6" s="131">
        <v>2564</v>
      </c>
      <c r="F6" s="131"/>
      <c r="G6" s="131">
        <v>2565</v>
      </c>
      <c r="H6" s="131"/>
      <c r="I6" s="131">
        <v>2564</v>
      </c>
    </row>
    <row r="7" spans="1:9" ht="20.100000000000001" customHeight="1">
      <c r="A7" s="52"/>
      <c r="B7" s="52"/>
      <c r="C7" s="213" t="s">
        <v>112</v>
      </c>
      <c r="D7" s="213"/>
      <c r="E7" s="213"/>
      <c r="F7" s="213"/>
      <c r="G7" s="213"/>
      <c r="H7" s="213"/>
      <c r="I7" s="213"/>
    </row>
    <row r="8" spans="1:9" ht="20.100000000000001" customHeight="1">
      <c r="A8" s="47" t="s">
        <v>82</v>
      </c>
      <c r="B8" s="47"/>
      <c r="C8" s="132"/>
      <c r="E8" s="132"/>
      <c r="F8" s="130"/>
      <c r="G8" s="132"/>
      <c r="I8" s="132"/>
    </row>
    <row r="9" spans="1:9" ht="20.100000000000001" customHeight="1">
      <c r="A9" s="124" t="s">
        <v>114</v>
      </c>
      <c r="B9" s="111"/>
      <c r="C9" s="123">
        <f>'PL 10-11'!C28</f>
        <v>307828455</v>
      </c>
      <c r="D9" s="123">
        <v>0</v>
      </c>
      <c r="E9" s="123">
        <f>'PL 10-11'!E28</f>
        <v>143654293</v>
      </c>
      <c r="F9" s="123">
        <v>0</v>
      </c>
      <c r="G9" s="123">
        <f>'PL 10-11'!G28</f>
        <v>316314889</v>
      </c>
      <c r="H9" s="123">
        <v>0</v>
      </c>
      <c r="I9" s="123">
        <f>'PL 10-11'!I28</f>
        <v>127380079</v>
      </c>
    </row>
    <row r="10" spans="1:9" ht="20.100000000000001" customHeight="1">
      <c r="A10" s="47" t="s">
        <v>83</v>
      </c>
      <c r="B10" s="47"/>
      <c r="C10" s="123"/>
      <c r="D10" s="123"/>
      <c r="E10" s="123"/>
      <c r="F10" s="123"/>
      <c r="G10" s="123"/>
      <c r="H10" s="123"/>
      <c r="I10" s="123"/>
    </row>
    <row r="11" spans="1:9" ht="20.100000000000001" customHeight="1">
      <c r="A11" s="114" t="s">
        <v>60</v>
      </c>
      <c r="B11" s="114"/>
      <c r="C11" s="123">
        <f>-'PL 10-11'!C27</f>
        <v>77682219</v>
      </c>
      <c r="D11" s="123"/>
      <c r="E11" s="123">
        <f>-'PL 10-11'!E27</f>
        <v>30511005</v>
      </c>
      <c r="F11" s="123"/>
      <c r="G11" s="123">
        <f>-'PL 10-11'!G27</f>
        <v>61467935</v>
      </c>
      <c r="H11" s="123"/>
      <c r="I11" s="123">
        <f>-'PL 10-11'!I27</f>
        <v>33095872</v>
      </c>
    </row>
    <row r="12" spans="1:9" ht="20.100000000000001" customHeight="1">
      <c r="A12" s="111" t="s">
        <v>84</v>
      </c>
      <c r="B12" s="111"/>
      <c r="C12" s="123">
        <v>123127012</v>
      </c>
      <c r="D12" s="123"/>
      <c r="E12" s="123">
        <v>137157812</v>
      </c>
      <c r="F12" s="123"/>
      <c r="G12" s="123">
        <v>107117646</v>
      </c>
      <c r="H12" s="123"/>
      <c r="I12" s="123">
        <v>104761043</v>
      </c>
    </row>
    <row r="13" spans="1:9" ht="20.100000000000001" customHeight="1">
      <c r="A13" s="114" t="s">
        <v>85</v>
      </c>
      <c r="B13" s="114"/>
      <c r="C13" s="123">
        <v>1501353</v>
      </c>
      <c r="D13" s="123"/>
      <c r="E13" s="123">
        <v>1353202</v>
      </c>
      <c r="F13" s="123"/>
      <c r="G13" s="123">
        <v>1186106</v>
      </c>
      <c r="H13" s="123"/>
      <c r="I13" s="123">
        <v>1059671</v>
      </c>
    </row>
    <row r="14" spans="1:9" ht="20.100000000000001" customHeight="1">
      <c r="A14" s="127" t="s">
        <v>130</v>
      </c>
      <c r="B14" s="115"/>
      <c r="C14" s="123">
        <v>-149353</v>
      </c>
      <c r="D14" s="123"/>
      <c r="E14" s="123">
        <v>132069</v>
      </c>
      <c r="F14" s="123"/>
      <c r="G14" s="123">
        <v>-53313</v>
      </c>
      <c r="H14" s="123"/>
      <c r="I14" s="123">
        <v>138206</v>
      </c>
    </row>
    <row r="15" spans="1:9" ht="20.100000000000001" customHeight="1">
      <c r="A15" s="127" t="s">
        <v>126</v>
      </c>
      <c r="B15" s="114"/>
      <c r="C15" s="123"/>
      <c r="D15" s="123"/>
      <c r="E15" s="123"/>
      <c r="F15" s="123"/>
      <c r="G15" s="123"/>
      <c r="H15" s="123"/>
      <c r="I15" s="123"/>
    </row>
    <row r="16" spans="1:9" ht="20.100000000000001" customHeight="1">
      <c r="A16" s="53" t="s">
        <v>127</v>
      </c>
      <c r="B16" s="114"/>
      <c r="C16" s="123">
        <f>1381423+4</f>
        <v>1381427</v>
      </c>
      <c r="D16" s="123"/>
      <c r="E16" s="123">
        <v>7142106</v>
      </c>
      <c r="F16" s="123"/>
      <c r="G16" s="123">
        <v>1408202</v>
      </c>
      <c r="H16" s="123"/>
      <c r="I16" s="123">
        <v>6225872</v>
      </c>
    </row>
    <row r="17" spans="1:9" ht="20.100000000000001" customHeight="1">
      <c r="A17" s="126" t="s">
        <v>124</v>
      </c>
      <c r="B17" s="116"/>
      <c r="C17" s="123"/>
      <c r="D17" s="123"/>
      <c r="E17" s="123"/>
      <c r="F17" s="123"/>
      <c r="G17" s="123"/>
      <c r="H17" s="123"/>
      <c r="I17" s="123"/>
    </row>
    <row r="18" spans="1:9" ht="20.100000000000001" customHeight="1">
      <c r="A18" s="185" t="s">
        <v>125</v>
      </c>
      <c r="B18" s="116"/>
      <c r="C18" s="123">
        <v>-124814</v>
      </c>
      <c r="D18" s="123"/>
      <c r="E18" s="123">
        <v>-45313</v>
      </c>
      <c r="F18" s="123"/>
      <c r="G18" s="123">
        <v>14670</v>
      </c>
      <c r="H18" s="123"/>
      <c r="I18" s="123">
        <v>-54616</v>
      </c>
    </row>
    <row r="19" spans="1:9" ht="20.100000000000001" customHeight="1">
      <c r="A19" s="114" t="s">
        <v>86</v>
      </c>
      <c r="B19" s="203"/>
      <c r="C19" s="123">
        <v>0</v>
      </c>
      <c r="D19" s="123"/>
      <c r="E19" s="123">
        <v>0</v>
      </c>
      <c r="F19" s="123"/>
      <c r="G19" s="123">
        <v>-74340000</v>
      </c>
      <c r="H19" s="123"/>
      <c r="I19" s="123">
        <v>-4720000</v>
      </c>
    </row>
    <row r="20" spans="1:9" ht="20.100000000000001" customHeight="1">
      <c r="A20" s="169" t="s">
        <v>87</v>
      </c>
      <c r="B20" s="114"/>
      <c r="C20" s="123">
        <v>-4323494</v>
      </c>
      <c r="D20" s="123"/>
      <c r="E20" s="123">
        <v>-4763057</v>
      </c>
      <c r="F20" s="123"/>
      <c r="G20" s="123">
        <f>-1293141+1</f>
        <v>-1293140</v>
      </c>
      <c r="H20" s="123"/>
      <c r="I20" s="123">
        <v>-1326097</v>
      </c>
    </row>
    <row r="21" spans="1:9" ht="20.100000000000001" customHeight="1">
      <c r="A21" s="114" t="s">
        <v>55</v>
      </c>
      <c r="B21" s="114"/>
      <c r="C21" s="123">
        <f>-'PL 10-11'!C24</f>
        <v>1027775</v>
      </c>
      <c r="D21" s="123"/>
      <c r="E21" s="123">
        <f>-'PL 10-11'!E24</f>
        <v>1113389</v>
      </c>
      <c r="F21" s="123"/>
      <c r="G21" s="123">
        <f>-'PL 10-11'!G24</f>
        <v>848636</v>
      </c>
      <c r="H21" s="123"/>
      <c r="I21" s="123">
        <f>-'PL 10-11'!I24</f>
        <v>966853</v>
      </c>
    </row>
    <row r="22" spans="1:9" ht="20.100000000000001" customHeight="1">
      <c r="A22" s="53" t="s">
        <v>120</v>
      </c>
      <c r="B22" s="114"/>
      <c r="C22" s="123"/>
      <c r="D22" s="123"/>
      <c r="E22" s="123"/>
      <c r="F22" s="123"/>
      <c r="G22" s="123"/>
      <c r="H22" s="123"/>
      <c r="I22" s="123"/>
    </row>
    <row r="23" spans="1:9" ht="20.100000000000001" customHeight="1">
      <c r="A23" s="53" t="s">
        <v>142</v>
      </c>
      <c r="B23" s="114"/>
      <c r="C23" s="123">
        <v>164641</v>
      </c>
      <c r="D23" s="123"/>
      <c r="E23" s="123">
        <v>842520</v>
      </c>
      <c r="F23" s="123"/>
      <c r="G23" s="123">
        <v>145417</v>
      </c>
      <c r="H23" s="123"/>
      <c r="I23" s="123">
        <v>840942</v>
      </c>
    </row>
    <row r="24" spans="1:9" ht="20.100000000000001" customHeight="1">
      <c r="A24" s="53" t="s">
        <v>155</v>
      </c>
      <c r="B24" s="114"/>
      <c r="C24" s="123">
        <v>1653645</v>
      </c>
      <c r="D24" s="123"/>
      <c r="E24" s="123">
        <v>1424645</v>
      </c>
      <c r="F24" s="123"/>
      <c r="G24" s="123">
        <v>1653645</v>
      </c>
      <c r="H24" s="123"/>
      <c r="I24" s="123">
        <v>1424645</v>
      </c>
    </row>
    <row r="25" spans="1:9" ht="20.100000000000001" customHeight="1">
      <c r="A25" s="53" t="s">
        <v>156</v>
      </c>
      <c r="B25" s="114"/>
      <c r="C25" s="123">
        <v>-529994</v>
      </c>
      <c r="D25" s="123"/>
      <c r="E25" s="123">
        <v>-991514</v>
      </c>
      <c r="F25" s="123"/>
      <c r="G25" s="123">
        <v>-529994</v>
      </c>
      <c r="H25" s="123"/>
      <c r="I25" s="123">
        <v>-991514</v>
      </c>
    </row>
    <row r="26" spans="1:9" ht="20.100000000000001" customHeight="1">
      <c r="A26" s="53" t="s">
        <v>157</v>
      </c>
      <c r="B26" s="114"/>
      <c r="C26" s="186">
        <v>4259853</v>
      </c>
      <c r="D26" s="123"/>
      <c r="E26" s="186">
        <v>0</v>
      </c>
      <c r="F26" s="123"/>
      <c r="G26" s="186">
        <v>4172366</v>
      </c>
      <c r="H26" s="123"/>
      <c r="I26" s="186">
        <v>0</v>
      </c>
    </row>
    <row r="27" spans="1:9" ht="20.100000000000001" customHeight="1">
      <c r="A27" s="159" t="s">
        <v>88</v>
      </c>
      <c r="B27" s="92"/>
      <c r="C27" s="134"/>
      <c r="D27" s="135"/>
      <c r="E27" s="134"/>
      <c r="F27" s="135"/>
      <c r="G27" s="134"/>
      <c r="H27" s="135"/>
      <c r="I27" s="134"/>
    </row>
    <row r="28" spans="1:9" s="92" customFormat="1" ht="20.100000000000001" customHeight="1">
      <c r="A28" s="159" t="s">
        <v>143</v>
      </c>
      <c r="C28" s="160">
        <f>SUM(C9:C26)</f>
        <v>513498725</v>
      </c>
      <c r="D28" s="161"/>
      <c r="E28" s="160">
        <f>SUM(E9:E26)</f>
        <v>317531157</v>
      </c>
      <c r="F28" s="161"/>
      <c r="G28" s="160">
        <f>SUM(G9:G26)</f>
        <v>418113065</v>
      </c>
      <c r="H28" s="161"/>
      <c r="I28" s="160">
        <f>SUM(I9:I26)</f>
        <v>268800956</v>
      </c>
    </row>
    <row r="29" spans="1:9" s="92" customFormat="1" ht="20.100000000000001" customHeight="1">
      <c r="C29" s="135"/>
      <c r="D29" s="135"/>
      <c r="E29" s="135"/>
      <c r="F29" s="135"/>
      <c r="G29" s="135"/>
      <c r="H29" s="135"/>
      <c r="I29" s="135"/>
    </row>
    <row r="30" spans="1:9" s="92" customFormat="1" ht="20.100000000000001" customHeight="1">
      <c r="A30" s="163" t="s">
        <v>89</v>
      </c>
      <c r="B30" s="48"/>
      <c r="C30" s="133"/>
      <c r="D30" s="133"/>
      <c r="E30" s="133"/>
      <c r="F30" s="133"/>
      <c r="G30" s="133"/>
      <c r="H30" s="133"/>
      <c r="I30" s="133"/>
    </row>
    <row r="31" spans="1:9" ht="20.100000000000001" customHeight="1">
      <c r="A31" s="169" t="s">
        <v>90</v>
      </c>
      <c r="C31" s="123">
        <v>-74639662</v>
      </c>
      <c r="D31" s="123"/>
      <c r="E31" s="123">
        <f>-33301528-1</f>
        <v>-33301529</v>
      </c>
      <c r="F31" s="146"/>
      <c r="G31" s="123">
        <v>-66960903</v>
      </c>
      <c r="H31" s="146"/>
      <c r="I31" s="123">
        <v>-33726233</v>
      </c>
    </row>
    <row r="32" spans="1:9" ht="20.100000000000001" customHeight="1">
      <c r="A32" s="169" t="s">
        <v>91</v>
      </c>
      <c r="B32" s="111"/>
      <c r="C32" s="123">
        <f>770646+1</f>
        <v>770647</v>
      </c>
      <c r="D32" s="123"/>
      <c r="E32" s="123">
        <v>1764359</v>
      </c>
      <c r="F32" s="146"/>
      <c r="G32" s="123">
        <v>517699</v>
      </c>
      <c r="H32" s="146"/>
      <c r="I32" s="123">
        <v>1953142</v>
      </c>
    </row>
    <row r="33" spans="1:9" ht="20.100000000000001" customHeight="1">
      <c r="A33" s="169" t="s">
        <v>9</v>
      </c>
      <c r="C33" s="123">
        <f>-10230866+1</f>
        <v>-10230865</v>
      </c>
      <c r="D33" s="123"/>
      <c r="E33" s="123">
        <v>-18126575</v>
      </c>
      <c r="F33" s="146"/>
      <c r="G33" s="123">
        <f>-14338070+2</f>
        <v>-14338068</v>
      </c>
      <c r="H33" s="146"/>
      <c r="I33" s="123">
        <f>-15330124</f>
        <v>-15330124</v>
      </c>
    </row>
    <row r="34" spans="1:9" ht="20.100000000000001" customHeight="1">
      <c r="A34" s="169" t="s">
        <v>92</v>
      </c>
      <c r="C34" s="123">
        <f>688216-1</f>
        <v>688215</v>
      </c>
      <c r="D34" s="123"/>
      <c r="E34" s="123">
        <f>624601</f>
        <v>624601</v>
      </c>
      <c r="F34" s="146"/>
      <c r="G34" s="123">
        <f>475024+1</f>
        <v>475025</v>
      </c>
      <c r="H34" s="146"/>
      <c r="I34" s="123">
        <f>656145-1</f>
        <v>656144</v>
      </c>
    </row>
    <row r="35" spans="1:9" ht="20.100000000000001" customHeight="1">
      <c r="A35" s="166" t="s">
        <v>160</v>
      </c>
      <c r="B35" s="41"/>
      <c r="C35" s="167">
        <f>SUM(C31:C34)</f>
        <v>-83411665</v>
      </c>
      <c r="D35" s="162"/>
      <c r="E35" s="167">
        <f>SUM(E31:E34)</f>
        <v>-49039144</v>
      </c>
      <c r="F35" s="168"/>
      <c r="G35" s="167">
        <f>SUM(G31:G34)</f>
        <v>-80306247</v>
      </c>
      <c r="H35" s="168"/>
      <c r="I35" s="167">
        <f>SUM(I31:I34)</f>
        <v>-46447071</v>
      </c>
    </row>
    <row r="36" spans="1:9" ht="20.100000000000001" customHeight="1">
      <c r="A36" s="41"/>
      <c r="B36" s="41"/>
      <c r="C36" s="151"/>
      <c r="D36" s="123"/>
      <c r="E36" s="151"/>
      <c r="F36" s="147"/>
      <c r="G36" s="151"/>
      <c r="H36" s="147"/>
      <c r="I36" s="151"/>
    </row>
    <row r="37" spans="1:9" s="112" customFormat="1" ht="24" customHeight="1">
      <c r="A37" s="177" t="s">
        <v>0</v>
      </c>
      <c r="B37" s="38"/>
      <c r="C37" s="128"/>
      <c r="D37" s="128"/>
      <c r="E37" s="128"/>
      <c r="F37" s="128"/>
      <c r="G37" s="128"/>
      <c r="H37" s="128"/>
      <c r="I37" s="128"/>
    </row>
    <row r="38" spans="1:9" s="112" customFormat="1" ht="20.100000000000001" customHeight="1">
      <c r="A38" s="175" t="s">
        <v>81</v>
      </c>
      <c r="B38" s="113"/>
      <c r="C38" s="128"/>
      <c r="D38" s="128"/>
      <c r="E38" s="128"/>
      <c r="F38" s="128"/>
      <c r="G38" s="128"/>
      <c r="H38" s="128"/>
      <c r="I38" s="128"/>
    </row>
    <row r="39" spans="1:9" s="112" customFormat="1" ht="20.100000000000001" customHeight="1">
      <c r="A39" s="176" t="str">
        <f>A3</f>
        <v>สำหรับปีสิ้นสุดวันที่ 31 ธันวาคม 2565</v>
      </c>
      <c r="B39" s="22"/>
      <c r="C39" s="128"/>
      <c r="D39" s="128"/>
      <c r="E39" s="128"/>
      <c r="F39" s="145"/>
      <c r="G39" s="145"/>
      <c r="H39" s="145"/>
      <c r="I39" s="145"/>
    </row>
    <row r="40" spans="1:9" s="112" customFormat="1" ht="20.100000000000001" customHeight="1">
      <c r="A40" s="41"/>
      <c r="B40" s="41"/>
      <c r="C40" s="129"/>
      <c r="D40" s="129"/>
      <c r="E40" s="129"/>
      <c r="F40" s="133"/>
      <c r="G40" s="133"/>
      <c r="H40" s="133"/>
      <c r="I40" s="133"/>
    </row>
    <row r="41" spans="1:9" s="112" customFormat="1" ht="20.100000000000001" customHeight="1">
      <c r="A41" s="114"/>
      <c r="B41" s="114"/>
      <c r="C41" s="136"/>
      <c r="D41" s="136" t="str">
        <f>+D5</f>
        <v>งบการเงินรวม</v>
      </c>
      <c r="E41" s="136"/>
      <c r="F41" s="136"/>
      <c r="G41" s="136"/>
      <c r="H41" s="136" t="str">
        <f>+G5</f>
        <v>งบการเงินเฉพาะกิจการ</v>
      </c>
      <c r="I41" s="136"/>
    </row>
    <row r="42" spans="1:9" s="112" customFormat="1" ht="20.100000000000001" customHeight="1">
      <c r="A42" s="114"/>
      <c r="B42" s="50" t="s">
        <v>5</v>
      </c>
      <c r="C42" s="131">
        <v>2565</v>
      </c>
      <c r="D42" s="131"/>
      <c r="E42" s="131">
        <v>2564</v>
      </c>
      <c r="F42" s="131"/>
      <c r="G42" s="131">
        <v>2565</v>
      </c>
      <c r="H42" s="131"/>
      <c r="I42" s="131">
        <v>2564</v>
      </c>
    </row>
    <row r="43" spans="1:9" s="112" customFormat="1" ht="20.100000000000001" customHeight="1">
      <c r="A43" s="114"/>
      <c r="B43" s="114"/>
      <c r="C43" s="214" t="str">
        <f>+$C$7</f>
        <v>(บาท)</v>
      </c>
      <c r="D43" s="214"/>
      <c r="E43" s="214"/>
      <c r="F43" s="214"/>
      <c r="G43" s="214"/>
      <c r="H43" s="214"/>
      <c r="I43" s="214"/>
    </row>
    <row r="44" spans="1:9" ht="20.100000000000001" customHeight="1">
      <c r="A44" s="178" t="s">
        <v>93</v>
      </c>
      <c r="B44" s="47"/>
      <c r="C44" s="123"/>
      <c r="D44" s="123"/>
      <c r="E44" s="123"/>
      <c r="F44" s="146"/>
      <c r="G44" s="123"/>
      <c r="H44" s="146"/>
      <c r="I44" s="123"/>
    </row>
    <row r="45" spans="1:9" ht="20.100000000000001" customHeight="1">
      <c r="A45" s="170" t="s">
        <v>94</v>
      </c>
      <c r="B45" s="111"/>
      <c r="C45" s="173">
        <f>74774004+1</f>
        <v>74774005</v>
      </c>
      <c r="D45" s="173"/>
      <c r="E45" s="173">
        <v>875415</v>
      </c>
      <c r="F45" s="173"/>
      <c r="G45" s="173">
        <f>53994103+1</f>
        <v>53994104</v>
      </c>
      <c r="H45" s="173"/>
      <c r="I45" s="173">
        <v>753922</v>
      </c>
    </row>
    <row r="46" spans="1:9" ht="20.100000000000001" customHeight="1">
      <c r="A46" s="170" t="s">
        <v>26</v>
      </c>
      <c r="B46" s="111"/>
      <c r="C46" s="174">
        <f>41282444-1</f>
        <v>41282443</v>
      </c>
      <c r="D46" s="173"/>
      <c r="E46" s="173">
        <v>10709501</v>
      </c>
      <c r="F46" s="173"/>
      <c r="G46" s="174">
        <f>35283776-1</f>
        <v>35283775</v>
      </c>
      <c r="H46" s="173"/>
      <c r="I46" s="173">
        <v>9165598</v>
      </c>
    </row>
    <row r="47" spans="1:9" ht="20.100000000000001" customHeight="1">
      <c r="A47" s="172" t="s">
        <v>95</v>
      </c>
      <c r="B47" s="111"/>
      <c r="C47" s="173">
        <v>-1456517</v>
      </c>
      <c r="D47" s="173"/>
      <c r="E47" s="173">
        <f>-9785135+1</f>
        <v>-9785134</v>
      </c>
      <c r="F47" s="173"/>
      <c r="G47" s="173">
        <v>-1336817</v>
      </c>
      <c r="H47" s="173"/>
      <c r="I47" s="173">
        <v>-9606935</v>
      </c>
    </row>
    <row r="48" spans="1:9" ht="20.100000000000001" customHeight="1">
      <c r="A48" s="170" t="s">
        <v>34</v>
      </c>
      <c r="B48" s="111"/>
      <c r="C48" s="173">
        <f>-947113+1</f>
        <v>-947112</v>
      </c>
      <c r="D48" s="173"/>
      <c r="E48" s="173">
        <f>639861-1</f>
        <v>639860</v>
      </c>
      <c r="F48" s="173"/>
      <c r="G48" s="173">
        <f>-1152139+1</f>
        <v>-1152138</v>
      </c>
      <c r="H48" s="173"/>
      <c r="I48" s="173">
        <v>763636</v>
      </c>
    </row>
    <row r="49" spans="1:9" ht="20.100000000000001" customHeight="1">
      <c r="A49" s="171" t="s">
        <v>159</v>
      </c>
      <c r="B49" s="111"/>
      <c r="C49" s="27">
        <f>SUM(C45:C48)</f>
        <v>113652819</v>
      </c>
      <c r="D49" s="137"/>
      <c r="E49" s="27">
        <f>SUM(E45:E48)</f>
        <v>2439642</v>
      </c>
      <c r="F49" s="173"/>
      <c r="G49" s="27">
        <f>SUM(G45:G48)</f>
        <v>86788924</v>
      </c>
      <c r="H49" s="173"/>
      <c r="I49" s="27">
        <f>SUM(I45:I48)</f>
        <v>1076221</v>
      </c>
    </row>
    <row r="50" spans="1:9" ht="9.9499999999999993" customHeight="1">
      <c r="A50" s="54"/>
      <c r="B50" s="45"/>
      <c r="C50" s="46"/>
      <c r="D50" s="46"/>
      <c r="E50" s="46"/>
      <c r="F50" s="46"/>
      <c r="G50" s="46"/>
      <c r="H50" s="46"/>
      <c r="I50" s="46"/>
    </row>
    <row r="51" spans="1:9" ht="20.100000000000001" customHeight="1">
      <c r="A51" s="92" t="s">
        <v>96</v>
      </c>
      <c r="B51" s="92"/>
      <c r="C51" s="72">
        <f>SUM(C49,C28,C35)</f>
        <v>543739879</v>
      </c>
      <c r="D51" s="72"/>
      <c r="E51" s="72">
        <f>SUM(E49,E28,E35)</f>
        <v>270931655</v>
      </c>
      <c r="F51" s="148"/>
      <c r="G51" s="72">
        <f>SUM(G49,G28,G35)</f>
        <v>424595742</v>
      </c>
      <c r="H51" s="148"/>
      <c r="I51" s="72">
        <f>SUM(I49,I28,I35)</f>
        <v>223430106</v>
      </c>
    </row>
    <row r="52" spans="1:9" ht="20.100000000000001" customHeight="1">
      <c r="A52" s="93" t="s">
        <v>97</v>
      </c>
      <c r="C52" s="118">
        <f>-36989772+1</f>
        <v>-36989771</v>
      </c>
      <c r="D52" s="118"/>
      <c r="E52" s="118">
        <f>-27012530+2</f>
        <v>-27012528</v>
      </c>
      <c r="F52" s="57"/>
      <c r="G52" s="118">
        <v>-32340528</v>
      </c>
      <c r="H52" s="57"/>
      <c r="I52" s="118">
        <f>-26973091-1</f>
        <v>-26973092</v>
      </c>
    </row>
    <row r="53" spans="1:9" ht="20.100000000000001" customHeight="1">
      <c r="A53" s="52" t="s">
        <v>98</v>
      </c>
      <c r="B53" s="111"/>
      <c r="C53" s="119">
        <f>+C51+C52</f>
        <v>506750108</v>
      </c>
      <c r="D53" s="118"/>
      <c r="E53" s="119">
        <f>+E51+E52</f>
        <v>243919127</v>
      </c>
      <c r="F53" s="57"/>
      <c r="G53" s="119">
        <f>+G51+G52</f>
        <v>392255214</v>
      </c>
      <c r="H53" s="57"/>
      <c r="I53" s="119">
        <f>+I51+I52</f>
        <v>196457014</v>
      </c>
    </row>
    <row r="54" spans="1:9" ht="9.9499999999999993" customHeight="1">
      <c r="A54" s="54"/>
      <c r="B54" s="45"/>
      <c r="C54" s="46"/>
      <c r="D54" s="46"/>
      <c r="E54" s="46"/>
      <c r="F54" s="46"/>
      <c r="G54" s="46"/>
      <c r="H54" s="46"/>
      <c r="I54" s="46"/>
    </row>
    <row r="55" spans="1:9" ht="20.100000000000001" customHeight="1">
      <c r="A55" s="48" t="s">
        <v>99</v>
      </c>
      <c r="B55" s="48"/>
      <c r="C55" s="118"/>
      <c r="D55" s="118"/>
      <c r="E55" s="118"/>
      <c r="F55" s="118"/>
      <c r="G55" s="118"/>
      <c r="H55" s="118"/>
      <c r="I55" s="118"/>
    </row>
    <row r="56" spans="1:9" ht="20.100000000000001" customHeight="1">
      <c r="A56" s="170" t="s">
        <v>121</v>
      </c>
      <c r="B56" s="117"/>
    </row>
    <row r="57" spans="1:9" ht="20.100000000000001" customHeight="1">
      <c r="A57" s="172" t="s">
        <v>144</v>
      </c>
      <c r="B57" s="117"/>
      <c r="C57" s="118">
        <v>-170000000</v>
      </c>
      <c r="D57" s="118"/>
      <c r="E57" s="118">
        <v>-90000000</v>
      </c>
      <c r="F57" s="57"/>
      <c r="G57" s="118">
        <v>-160000000</v>
      </c>
      <c r="H57" s="57"/>
      <c r="I57" s="118">
        <v>-50000000</v>
      </c>
    </row>
    <row r="58" spans="1:9" ht="20.100000000000001" customHeight="1">
      <c r="A58" s="170" t="s">
        <v>100</v>
      </c>
      <c r="B58" s="117"/>
      <c r="C58" s="118">
        <v>2530000</v>
      </c>
      <c r="D58" s="118"/>
      <c r="E58" s="118">
        <v>3900000</v>
      </c>
      <c r="F58" s="57"/>
      <c r="G58" s="118">
        <v>2530000</v>
      </c>
      <c r="H58" s="57"/>
      <c r="I58" s="118">
        <v>3900000</v>
      </c>
    </row>
    <row r="59" spans="1:9" ht="20.100000000000001" customHeight="1">
      <c r="A59" s="170" t="s">
        <v>101</v>
      </c>
      <c r="B59" s="117"/>
      <c r="C59" s="118">
        <f>-50272886-4</f>
        <v>-50272890</v>
      </c>
      <c r="D59" s="118"/>
      <c r="E59" s="118">
        <f>-55716242-1</f>
        <v>-55716243</v>
      </c>
      <c r="F59" s="57"/>
      <c r="G59" s="118">
        <f>-36848417-1</f>
        <v>-36848418</v>
      </c>
      <c r="H59" s="57"/>
      <c r="I59" s="118">
        <f>-54705012-1</f>
        <v>-54705013</v>
      </c>
    </row>
    <row r="60" spans="1:9" ht="20.100000000000001" customHeight="1">
      <c r="A60" s="170" t="s">
        <v>102</v>
      </c>
      <c r="B60" s="117"/>
      <c r="C60" s="118">
        <f>-1926148+1</f>
        <v>-1926147</v>
      </c>
      <c r="D60" s="118"/>
      <c r="E60" s="118">
        <f>-9544199-1</f>
        <v>-9544200</v>
      </c>
      <c r="F60" s="57"/>
      <c r="G60" s="118">
        <f>-1830069+1</f>
        <v>-1830068</v>
      </c>
      <c r="H60" s="57"/>
      <c r="I60" s="118">
        <f>-6337867</f>
        <v>-6337867</v>
      </c>
    </row>
    <row r="61" spans="1:9" ht="20.100000000000001" customHeight="1">
      <c r="A61" s="170" t="s">
        <v>103</v>
      </c>
      <c r="B61" s="75">
        <v>9</v>
      </c>
      <c r="C61" s="118">
        <v>0</v>
      </c>
      <c r="D61" s="118"/>
      <c r="E61" s="118">
        <v>0</v>
      </c>
      <c r="F61" s="57"/>
      <c r="G61" s="118">
        <v>74340000</v>
      </c>
      <c r="H61" s="57"/>
      <c r="I61" s="118">
        <v>4720000</v>
      </c>
    </row>
    <row r="62" spans="1:9" ht="20.100000000000001" customHeight="1">
      <c r="A62" s="170" t="s">
        <v>104</v>
      </c>
      <c r="B62" s="117"/>
      <c r="C62" s="118">
        <v>4607814</v>
      </c>
      <c r="D62" s="118"/>
      <c r="E62" s="118">
        <v>4744326</v>
      </c>
      <c r="F62" s="57"/>
      <c r="G62" s="118">
        <v>1379855</v>
      </c>
      <c r="H62" s="57"/>
      <c r="I62" s="118">
        <v>800434</v>
      </c>
    </row>
    <row r="63" spans="1:9" ht="20.100000000000001" customHeight="1">
      <c r="A63" s="52" t="s">
        <v>105</v>
      </c>
      <c r="B63" s="117"/>
      <c r="C63" s="119">
        <f>SUM(C57:C62)</f>
        <v>-215061223</v>
      </c>
      <c r="D63" s="118"/>
      <c r="E63" s="119">
        <f>SUM(E57:E62)</f>
        <v>-146616117</v>
      </c>
      <c r="F63" s="57"/>
      <c r="G63" s="119">
        <f>SUM(G57:G62)</f>
        <v>-120428631</v>
      </c>
      <c r="H63" s="57"/>
      <c r="I63" s="119">
        <f>SUM(I57:I62)</f>
        <v>-101622446</v>
      </c>
    </row>
    <row r="64" spans="1:9" ht="9.9499999999999993" customHeight="1">
      <c r="A64" s="54"/>
      <c r="B64" s="45"/>
      <c r="C64" s="46"/>
      <c r="D64" s="46"/>
      <c r="E64" s="46"/>
      <c r="F64" s="46"/>
      <c r="G64" s="46"/>
      <c r="H64" s="46"/>
      <c r="I64" s="46"/>
    </row>
    <row r="65" spans="1:9" ht="20.100000000000001" customHeight="1">
      <c r="A65" s="48" t="s">
        <v>106</v>
      </c>
      <c r="B65" s="120"/>
      <c r="C65" s="118"/>
      <c r="D65" s="118"/>
      <c r="E65" s="118"/>
      <c r="F65" s="121"/>
      <c r="G65" s="118"/>
      <c r="H65" s="118"/>
      <c r="I65" s="118"/>
    </row>
    <row r="66" spans="1:9" ht="20.100000000000001" customHeight="1">
      <c r="A66" s="179" t="s">
        <v>107</v>
      </c>
      <c r="B66" s="75"/>
      <c r="C66" s="118">
        <f>-23884590-1</f>
        <v>-23884591</v>
      </c>
      <c r="D66" s="57"/>
      <c r="E66" s="118">
        <f>-24608483+1</f>
        <v>-24608482</v>
      </c>
      <c r="F66" s="121"/>
      <c r="G66" s="118">
        <f>-20399385-1</f>
        <v>-20399386</v>
      </c>
      <c r="H66" s="57"/>
      <c r="I66" s="118">
        <f>-20531087-1</f>
        <v>-20531088</v>
      </c>
    </row>
    <row r="67" spans="1:9" ht="20.100000000000001" customHeight="1">
      <c r="A67" s="169" t="s">
        <v>108</v>
      </c>
      <c r="B67" s="75">
        <v>24</v>
      </c>
      <c r="C67" s="118">
        <v>-124000000</v>
      </c>
      <c r="D67" s="118"/>
      <c r="E67" s="118">
        <v>-184000000</v>
      </c>
      <c r="F67" s="118"/>
      <c r="G67" s="118">
        <v>-124000000</v>
      </c>
      <c r="H67" s="118"/>
      <c r="I67" s="118">
        <v>-184000000</v>
      </c>
    </row>
    <row r="68" spans="1:9" ht="20.100000000000001" customHeight="1">
      <c r="A68" s="179" t="s">
        <v>128</v>
      </c>
      <c r="B68" s="75"/>
      <c r="C68" s="118">
        <v>-1030202</v>
      </c>
      <c r="D68" s="57"/>
      <c r="E68" s="118">
        <v>-1120200</v>
      </c>
      <c r="F68" s="121"/>
      <c r="G68" s="118">
        <f>-854190-1</f>
        <v>-854191</v>
      </c>
      <c r="H68" s="57"/>
      <c r="I68" s="118">
        <f>-972763+2</f>
        <v>-972761</v>
      </c>
    </row>
    <row r="69" spans="1:9" ht="20.100000000000001" customHeight="1">
      <c r="A69" s="180" t="s">
        <v>109</v>
      </c>
      <c r="B69" s="122"/>
      <c r="C69" s="119">
        <f>SUM(C66:C68)</f>
        <v>-148914793</v>
      </c>
      <c r="D69" s="72"/>
      <c r="E69" s="119">
        <f>SUM(E66:E68)</f>
        <v>-209728682</v>
      </c>
      <c r="F69" s="72"/>
      <c r="G69" s="119">
        <f>SUM(G66:G68)</f>
        <v>-145253577</v>
      </c>
      <c r="H69" s="72"/>
      <c r="I69" s="119">
        <f>SUM(I66:I68)</f>
        <v>-205503849</v>
      </c>
    </row>
    <row r="70" spans="1:9" ht="9.9499999999999993" customHeight="1">
      <c r="A70" s="54"/>
      <c r="B70" s="45"/>
      <c r="C70" s="46"/>
      <c r="D70" s="46"/>
      <c r="E70" s="46"/>
      <c r="F70" s="46"/>
      <c r="G70" s="46"/>
      <c r="H70" s="46"/>
      <c r="I70" s="46"/>
    </row>
    <row r="71" spans="1:9" ht="20.100000000000001" customHeight="1">
      <c r="A71" s="58" t="s">
        <v>131</v>
      </c>
      <c r="B71" s="44"/>
      <c r="C71" s="154">
        <f>(+C53+C63+C69)</f>
        <v>142774092</v>
      </c>
      <c r="D71" s="51" t="e">
        <f>'CF 16-17'!#REF!</f>
        <v>#REF!</v>
      </c>
      <c r="E71" s="154">
        <f>(+E53+E63+E69)</f>
        <v>-112425672</v>
      </c>
      <c r="F71" s="51" t="e">
        <f>'CF 16-17'!#REF!</f>
        <v>#REF!</v>
      </c>
      <c r="G71" s="154">
        <f>(+G53+G63+G69)</f>
        <v>126573006</v>
      </c>
      <c r="H71" s="51" t="e">
        <f>'CF 16-17'!#REF!</f>
        <v>#REF!</v>
      </c>
      <c r="I71" s="154">
        <f>(+I53+I63+I69)</f>
        <v>-110669281</v>
      </c>
    </row>
    <row r="72" spans="1:9" s="92" customFormat="1" ht="20.100000000000001" customHeight="1">
      <c r="A72" s="125" t="s">
        <v>122</v>
      </c>
      <c r="B72" s="17"/>
      <c r="C72" s="46">
        <f>E73</f>
        <v>257321781</v>
      </c>
      <c r="D72" s="49"/>
      <c r="E72" s="46">
        <v>369747453</v>
      </c>
      <c r="F72" s="46"/>
      <c r="G72" s="46">
        <f>I73</f>
        <v>198252152</v>
      </c>
      <c r="H72" s="46"/>
      <c r="I72" s="46">
        <v>308921433</v>
      </c>
    </row>
    <row r="73" spans="1:9" ht="20.100000000000001" customHeight="1" thickBot="1">
      <c r="A73" s="19" t="s">
        <v>123</v>
      </c>
      <c r="B73" s="18"/>
      <c r="C73" s="181">
        <f>SUM(C71:C72)</f>
        <v>400095873</v>
      </c>
      <c r="D73" s="182"/>
      <c r="E73" s="181">
        <f>SUM(E71:E72)</f>
        <v>257321781</v>
      </c>
      <c r="F73" s="182"/>
      <c r="G73" s="181">
        <f>SUM(G71:G72)</f>
        <v>324825158</v>
      </c>
      <c r="H73" s="182"/>
      <c r="I73" s="181">
        <f>SUM(I71:I72)</f>
        <v>198252152</v>
      </c>
    </row>
    <row r="74" spans="1:9" ht="9.9499999999999993" customHeight="1" thickTop="1">
      <c r="A74" s="54"/>
      <c r="B74" s="45"/>
      <c r="C74" s="46"/>
      <c r="D74" s="46"/>
      <c r="E74" s="46"/>
      <c r="F74" s="46"/>
      <c r="G74" s="46"/>
      <c r="H74" s="46"/>
      <c r="I74" s="46"/>
    </row>
    <row r="75" spans="1:9" ht="20.100000000000001" customHeight="1">
      <c r="A75" s="183" t="s">
        <v>110</v>
      </c>
      <c r="B75" s="47"/>
      <c r="C75" s="55"/>
      <c r="D75" s="55"/>
      <c r="E75" s="55"/>
      <c r="F75" s="55"/>
      <c r="G75" s="55"/>
      <c r="H75" s="55"/>
      <c r="I75" s="55"/>
    </row>
    <row r="76" spans="1:9" ht="21.75">
      <c r="A76" s="58" t="s">
        <v>158</v>
      </c>
      <c r="B76" s="41"/>
      <c r="C76" s="46"/>
      <c r="D76" s="46"/>
      <c r="E76" s="46"/>
      <c r="F76" s="46"/>
      <c r="G76" s="46"/>
      <c r="H76" s="46"/>
      <c r="I76" s="46"/>
    </row>
    <row r="77" spans="1:9" ht="21.75">
      <c r="A77" s="125" t="s">
        <v>111</v>
      </c>
      <c r="B77" s="164"/>
      <c r="C77" s="184">
        <v>10246142</v>
      </c>
      <c r="D77" s="184"/>
      <c r="E77" s="184">
        <v>8004684</v>
      </c>
      <c r="F77" s="184"/>
      <c r="G77" s="184">
        <v>2335854</v>
      </c>
      <c r="H77" s="184"/>
      <c r="I77" s="184">
        <v>7736347</v>
      </c>
    </row>
    <row r="80" spans="1:9" ht="20.100000000000001" customHeight="1">
      <c r="C80" s="110"/>
      <c r="D80" s="110"/>
      <c r="E80" s="110"/>
      <c r="F80" s="110"/>
      <c r="G80" s="110"/>
      <c r="H80" s="110"/>
      <c r="I80" s="110"/>
    </row>
  </sheetData>
  <mergeCells count="3">
    <mergeCell ref="G5:I5"/>
    <mergeCell ref="C7:I7"/>
    <mergeCell ref="C43:I43"/>
  </mergeCells>
  <pageMargins left="0.7" right="0.7" top="0.45" bottom="0.5" header="0.5" footer="0.5"/>
  <pageSetup paperSize="9" scale="90" firstPageNumber="16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BS7-9</vt:lpstr>
      <vt:lpstr>PL 10-11</vt:lpstr>
      <vt:lpstr>REcon 12-13</vt:lpstr>
      <vt:lpstr>REsep 14-15</vt:lpstr>
      <vt:lpstr>CF 16-17</vt:lpstr>
      <vt:lpstr>'BS7-9'!Print_Area</vt:lpstr>
      <vt:lpstr>'CF 16-17'!Print_Area</vt:lpstr>
      <vt:lpstr>'PL 10-11'!Print_Area</vt:lpstr>
      <vt:lpstr>'REcon 12-13'!Print_Area</vt:lpstr>
      <vt:lpstr>'REsep 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2023-02-13T13:31:46Z</cp:lastPrinted>
  <dcterms:created xsi:type="dcterms:W3CDTF">2018-05-09T09:00:59Z</dcterms:created>
  <dcterms:modified xsi:type="dcterms:W3CDTF">2023-02-13T14:49:53Z</dcterms:modified>
  <cp:category/>
  <cp:contentStatus/>
</cp:coreProperties>
</file>