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2\YE12'22\Convert\"/>
    </mc:Choice>
  </mc:AlternateContent>
  <xr:revisionPtr revIDLastSave="0" documentId="13_ncr:1_{20B1489E-0622-40A8-9651-11A0431DE257}" xr6:coauthVersionLast="47" xr6:coauthVersionMax="47" xr10:uidLastSave="{00000000-0000-0000-0000-000000000000}"/>
  <bookViews>
    <workbookView xWindow="390" yWindow="390" windowWidth="13995" windowHeight="15300" xr2:uid="{00000000-000D-0000-FFFF-FFFF00000000}"/>
  </bookViews>
  <sheets>
    <sheet name="BS" sheetId="1" r:id="rId1"/>
    <sheet name="PL " sheetId="5" r:id="rId2"/>
    <sheet name="Consolidated" sheetId="2" r:id="rId3"/>
    <sheet name="The Company Only" sheetId="3" r:id="rId4"/>
    <sheet name="CF" sheetId="7" r:id="rId5"/>
  </sheets>
  <definedNames>
    <definedName name="_xlnm.Print_Area" localSheetId="0">BS!$A$1:$K$122</definedName>
    <definedName name="_xlnm.Print_Area" localSheetId="4">CF!$A$1:$K$158</definedName>
    <definedName name="_xlnm.Print_Area" localSheetId="2">Consolidated!$A$1:$AM$70</definedName>
    <definedName name="_xlnm.Print_Area" localSheetId="3">'The Company Only'!$A$1:$AE$47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7" i="7" l="1"/>
  <c r="I102" i="7" s="1"/>
  <c r="E102" i="7"/>
  <c r="G102" i="7"/>
  <c r="E123" i="7"/>
  <c r="G123" i="7"/>
  <c r="I123" i="7"/>
  <c r="K50" i="2" l="1"/>
  <c r="AC37" i="3"/>
  <c r="AE37" i="3" s="1"/>
  <c r="K33" i="3"/>
  <c r="K16" i="3"/>
  <c r="K28" i="3" s="1"/>
  <c r="K45" i="3" s="1"/>
  <c r="AG50" i="2"/>
  <c r="I50" i="2"/>
  <c r="AI50" i="2" s="1"/>
  <c r="AM50" i="2" s="1"/>
  <c r="K68" i="2"/>
  <c r="K48" i="2"/>
  <c r="K46" i="2"/>
  <c r="K18" i="2"/>
  <c r="K41" i="2" s="1"/>
  <c r="K30" i="3" l="1"/>
  <c r="K44" i="3" s="1"/>
  <c r="K46" i="3" s="1"/>
  <c r="K67" i="2"/>
  <c r="K69" i="2" s="1"/>
  <c r="Y45" i="2" l="1"/>
  <c r="U45" i="2"/>
  <c r="AM37" i="2" l="1"/>
  <c r="AG15" i="2"/>
  <c r="AI15" i="2" s="1"/>
  <c r="AM15" i="2" s="1"/>
  <c r="Y46" i="2"/>
  <c r="Y18" i="2"/>
  <c r="Y41" i="2" s="1"/>
  <c r="Y43" i="2" s="1"/>
  <c r="AG58" i="2"/>
  <c r="U58" i="2"/>
  <c r="K123" i="7"/>
  <c r="K102" i="7"/>
  <c r="K73" i="5"/>
  <c r="K62" i="5"/>
  <c r="G73" i="5"/>
  <c r="G62" i="5"/>
  <c r="G74" i="5" s="1"/>
  <c r="K34" i="5"/>
  <c r="K21" i="5"/>
  <c r="K15" i="5"/>
  <c r="G34" i="5"/>
  <c r="G21" i="5"/>
  <c r="G15" i="5"/>
  <c r="G22" i="5" s="1"/>
  <c r="G31" i="5" s="1"/>
  <c r="K111" i="1"/>
  <c r="K113" i="1" s="1"/>
  <c r="G111" i="1"/>
  <c r="G113" i="1" s="1"/>
  <c r="K78" i="1"/>
  <c r="K67" i="1"/>
  <c r="G78" i="1"/>
  <c r="G67" i="1"/>
  <c r="K43" i="1"/>
  <c r="K24" i="1"/>
  <c r="G43" i="1"/>
  <c r="G24" i="1"/>
  <c r="K22" i="5" l="1"/>
  <c r="K31" i="5" s="1"/>
  <c r="K35" i="5" s="1"/>
  <c r="K38" i="5" s="1"/>
  <c r="K42" i="5" s="1"/>
  <c r="K44" i="5" s="1"/>
  <c r="K79" i="5" s="1"/>
  <c r="G79" i="5" s="1"/>
  <c r="AI58" i="2"/>
  <c r="AM58" i="2" s="1"/>
  <c r="Y67" i="2"/>
  <c r="K74" i="5"/>
  <c r="G35" i="5"/>
  <c r="G38" i="5" s="1"/>
  <c r="G42" i="5" s="1"/>
  <c r="K8" i="7"/>
  <c r="K42" i="7" s="1"/>
  <c r="K68" i="7" s="1"/>
  <c r="K72" i="7" s="1"/>
  <c r="K126" i="7" s="1"/>
  <c r="K128" i="7" s="1"/>
  <c r="K79" i="1"/>
  <c r="K114" i="1" s="1"/>
  <c r="K44" i="1"/>
  <c r="G44" i="1"/>
  <c r="G79" i="1"/>
  <c r="G114" i="1" s="1"/>
  <c r="AG34" i="2"/>
  <c r="AI34" i="2" s="1"/>
  <c r="AM34" i="2" s="1"/>
  <c r="AG32" i="2"/>
  <c r="AI32" i="2" s="1"/>
  <c r="AM32" i="2" s="1"/>
  <c r="AG22" i="2"/>
  <c r="AG21" i="2"/>
  <c r="AC26" i="3"/>
  <c r="AE26" i="3" s="1"/>
  <c r="AC20" i="3"/>
  <c r="AE20" i="3" s="1"/>
  <c r="AC19" i="3"/>
  <c r="AE19" i="3" s="1"/>
  <c r="AA15" i="3"/>
  <c r="K76" i="5" l="1"/>
  <c r="K84" i="5" s="1"/>
  <c r="G84" i="5" s="1"/>
  <c r="G44" i="5"/>
  <c r="G8" i="7"/>
  <c r="G42" i="7" s="1"/>
  <c r="G68" i="7" s="1"/>
  <c r="G72" i="7" s="1"/>
  <c r="AI22" i="2"/>
  <c r="AM22" i="2" s="1"/>
  <c r="AI21" i="2"/>
  <c r="AM21" i="2" s="1"/>
  <c r="G126" i="7" l="1"/>
  <c r="G128" i="7" s="1"/>
  <c r="G129" i="7" s="1"/>
  <c r="G81" i="5"/>
  <c r="G80" i="5" s="1"/>
  <c r="G76" i="5"/>
  <c r="G86" i="5" s="1"/>
  <c r="G85" i="5" s="1"/>
  <c r="AC24" i="3"/>
  <c r="AE24" i="3" s="1"/>
  <c r="AG31" i="2"/>
  <c r="AI31" i="2" s="1"/>
  <c r="AM31" i="2" s="1"/>
  <c r="AA45" i="2"/>
  <c r="I73" i="5"/>
  <c r="E73" i="5"/>
  <c r="U64" i="2"/>
  <c r="U60" i="2"/>
  <c r="Q61" i="2"/>
  <c r="Q53" i="2"/>
  <c r="O63" i="2"/>
  <c r="I48" i="2"/>
  <c r="G53" i="2"/>
  <c r="E53" i="2"/>
  <c r="AA32" i="3"/>
  <c r="I34" i="5" l="1"/>
  <c r="E34" i="5"/>
  <c r="I21" i="5"/>
  <c r="E21" i="5"/>
  <c r="I15" i="5"/>
  <c r="E15" i="5"/>
  <c r="E111" i="1"/>
  <c r="E113" i="1" s="1"/>
  <c r="E78" i="1"/>
  <c r="E67" i="1"/>
  <c r="E43" i="1"/>
  <c r="E24" i="1"/>
  <c r="I22" i="5" l="1"/>
  <c r="I31" i="5" s="1"/>
  <c r="I35" i="5" s="1"/>
  <c r="I38" i="5" s="1"/>
  <c r="I42" i="5" s="1"/>
  <c r="E79" i="1"/>
  <c r="E114" i="1" s="1"/>
  <c r="E22" i="5"/>
  <c r="E31" i="5" s="1"/>
  <c r="E35" i="5" s="1"/>
  <c r="E38" i="5" s="1"/>
  <c r="E42" i="5" s="1"/>
  <c r="E44" i="1"/>
  <c r="I44" i="5" l="1"/>
  <c r="I79" i="5" s="1"/>
  <c r="E79" i="5" s="1"/>
  <c r="I8" i="7"/>
  <c r="E44" i="5"/>
  <c r="E81" i="5" s="1"/>
  <c r="E8" i="7"/>
  <c r="E115" i="1"/>
  <c r="I111" i="1"/>
  <c r="AG66" i="2"/>
  <c r="AI66" i="2" s="1"/>
  <c r="AG64" i="2"/>
  <c r="AI64" i="2" s="1"/>
  <c r="AG63" i="2"/>
  <c r="AI63" i="2" s="1"/>
  <c r="AG62" i="2"/>
  <c r="AI62" i="2" s="1"/>
  <c r="AG61" i="2"/>
  <c r="AI61" i="2" s="1"/>
  <c r="AG60" i="2"/>
  <c r="AI60" i="2" s="1"/>
  <c r="AG57" i="2"/>
  <c r="AI57" i="2" s="1"/>
  <c r="AG55" i="2"/>
  <c r="AI55" i="2" s="1"/>
  <c r="AG51" i="2"/>
  <c r="AI51" i="2" s="1"/>
  <c r="I113" i="1" l="1"/>
  <c r="AM61" i="2"/>
  <c r="AM60" i="2"/>
  <c r="AM57" i="2"/>
  <c r="AM51" i="2"/>
  <c r="AC43" i="3"/>
  <c r="AC42" i="3"/>
  <c r="AC41" i="3"/>
  <c r="AC40" i="3"/>
  <c r="AE40" i="3" s="1"/>
  <c r="AC39" i="3"/>
  <c r="AC35" i="3"/>
  <c r="AC32" i="3"/>
  <c r="AC31" i="3"/>
  <c r="AC27" i="3"/>
  <c r="AC25" i="3"/>
  <c r="AC23" i="3"/>
  <c r="AC22" i="3"/>
  <c r="AC18" i="3"/>
  <c r="AC15" i="3"/>
  <c r="AC13" i="3"/>
  <c r="AE13" i="3" s="1"/>
  <c r="AC14" i="3"/>
  <c r="AA33" i="3"/>
  <c r="AA16" i="3"/>
  <c r="AA28" i="3" s="1"/>
  <c r="AA30" i="3" s="1"/>
  <c r="I78" i="1"/>
  <c r="I67" i="1"/>
  <c r="I43" i="1"/>
  <c r="I24" i="1"/>
  <c r="AA44" i="3" l="1"/>
  <c r="I79" i="1"/>
  <c r="I114" i="1" s="1"/>
  <c r="I44" i="1"/>
  <c r="U44" i="2"/>
  <c r="G115" i="1"/>
  <c r="I115" i="1" l="1"/>
  <c r="E80" i="5"/>
  <c r="AE25" i="3" l="1"/>
  <c r="AG33" i="2" l="1"/>
  <c r="AI33" i="2" s="1"/>
  <c r="AM33" i="2" s="1"/>
  <c r="U16" i="2" l="1"/>
  <c r="K115" i="1"/>
  <c r="K129" i="7"/>
  <c r="AE42" i="3" l="1"/>
  <c r="AM63" i="2"/>
  <c r="O46" i="2"/>
  <c r="O18" i="2"/>
  <c r="O41" i="2" s="1"/>
  <c r="O43" i="2" s="1"/>
  <c r="O68" i="2" s="1"/>
  <c r="E62" i="5"/>
  <c r="O67" i="2" l="1"/>
  <c r="O69" i="2" s="1"/>
  <c r="AG53" i="2"/>
  <c r="AG48" i="2"/>
  <c r="AG45" i="2"/>
  <c r="AG44" i="2"/>
  <c r="AG40" i="2"/>
  <c r="AG35" i="2"/>
  <c r="AG30" i="2"/>
  <c r="AG28" i="2"/>
  <c r="AG26" i="2"/>
  <c r="AG24" i="2"/>
  <c r="AG20" i="2"/>
  <c r="AG17" i="2"/>
  <c r="AG16" i="2"/>
  <c r="AI48" i="2" l="1"/>
  <c r="AM48" i="2" s="1"/>
  <c r="AE46" i="2"/>
  <c r="AE18" i="2"/>
  <c r="AE41" i="2" s="1"/>
  <c r="AE43" i="2" s="1"/>
  <c r="AE67" i="2" l="1"/>
  <c r="AE23" i="3"/>
  <c r="AI30" i="2"/>
  <c r="AM30" i="2" s="1"/>
  <c r="AI28" i="2"/>
  <c r="AM28" i="2" s="1"/>
  <c r="AI40" i="2" l="1"/>
  <c r="AM40" i="2" s="1"/>
  <c r="AM66" i="2"/>
  <c r="AE41" i="3" l="1"/>
  <c r="M33" i="3"/>
  <c r="M16" i="3"/>
  <c r="M28" i="3" s="1"/>
  <c r="M30" i="3" s="1"/>
  <c r="M44" i="3" s="1"/>
  <c r="M46" i="3" s="1"/>
  <c r="AE43" i="3"/>
  <c r="M46" i="2"/>
  <c r="M18" i="2"/>
  <c r="M45" i="3" l="1"/>
  <c r="M41" i="2"/>
  <c r="U14" i="3"/>
  <c r="M43" i="2" l="1"/>
  <c r="AI26" i="2"/>
  <c r="AM26" i="2" s="1"/>
  <c r="AI35" i="2"/>
  <c r="M67" i="2" l="1"/>
  <c r="M69" i="2" s="1"/>
  <c r="M68" i="2"/>
  <c r="E42" i="7"/>
  <c r="I42" i="7"/>
  <c r="I68" i="7" s="1"/>
  <c r="I72" i="7" s="1"/>
  <c r="I126" i="7" l="1"/>
  <c r="I128" i="7" s="1"/>
  <c r="I129" i="7" s="1"/>
  <c r="AE27" i="3"/>
  <c r="AE22" i="3"/>
  <c r="AE18" i="3"/>
  <c r="AM35" i="2"/>
  <c r="AI24" i="2"/>
  <c r="AM24" i="2" s="1"/>
  <c r="AI20" i="2"/>
  <c r="AM20" i="2" s="1"/>
  <c r="AI45" i="2" l="1"/>
  <c r="AE39" i="3" l="1"/>
  <c r="AI53" i="2" l="1"/>
  <c r="AM53" i="2" l="1"/>
  <c r="I62" i="5"/>
  <c r="E74" i="5"/>
  <c r="E76" i="5" l="1"/>
  <c r="E86" i="5" s="1"/>
  <c r="AE35" i="3"/>
  <c r="I74" i="5"/>
  <c r="I76" i="5" s="1"/>
  <c r="I84" i="5" l="1"/>
  <c r="E84" i="5" s="1"/>
  <c r="E85" i="5" s="1"/>
  <c r="W33" i="3"/>
  <c r="W16" i="3"/>
  <c r="AA46" i="2"/>
  <c r="AA18" i="2"/>
  <c r="AA41" i="2" l="1"/>
  <c r="AA43" i="2" s="1"/>
  <c r="AA67" i="2" s="1"/>
  <c r="W28" i="3"/>
  <c r="W30" i="3" s="1"/>
  <c r="W44" i="3" l="1"/>
  <c r="Q33" i="3"/>
  <c r="Q16" i="3"/>
  <c r="Q28" i="3"/>
  <c r="Q46" i="2"/>
  <c r="Q18" i="2"/>
  <c r="Q41" i="2" l="1"/>
  <c r="Q43" i="2" s="1"/>
  <c r="Q68" i="2" s="1"/>
  <c r="Q30" i="3"/>
  <c r="Q44" i="3" s="1"/>
  <c r="Q46" i="3" s="1"/>
  <c r="Q67" i="2" l="1"/>
  <c r="Q69" i="2" s="1"/>
  <c r="Q45" i="3"/>
  <c r="I33" i="3"/>
  <c r="I16" i="3"/>
  <c r="I28" i="3" l="1"/>
  <c r="I30" i="3" l="1"/>
  <c r="I44" i="3" s="1"/>
  <c r="I46" i="3" s="1"/>
  <c r="I45" i="3"/>
  <c r="O33" i="3"/>
  <c r="O16" i="3"/>
  <c r="O28" i="3" s="1"/>
  <c r="O30" i="3" l="1"/>
  <c r="O44" i="3" s="1"/>
  <c r="O46" i="3" s="1"/>
  <c r="O45" i="3" l="1"/>
  <c r="AI17" i="2"/>
  <c r="AC46" i="2"/>
  <c r="AC18" i="2"/>
  <c r="AK16" i="2"/>
  <c r="U18" i="2"/>
  <c r="AM64" i="2"/>
  <c r="Y33" i="3"/>
  <c r="S33" i="3"/>
  <c r="G33" i="3"/>
  <c r="E33" i="3"/>
  <c r="AE32" i="3"/>
  <c r="S16" i="3"/>
  <c r="S28" i="3" s="1"/>
  <c r="S45" i="3" s="1"/>
  <c r="G16" i="3"/>
  <c r="G28" i="3" s="1"/>
  <c r="E16" i="3"/>
  <c r="E28" i="3" s="1"/>
  <c r="S46" i="2"/>
  <c r="I46" i="2"/>
  <c r="G46" i="2"/>
  <c r="E46" i="2"/>
  <c r="W18" i="2"/>
  <c r="S18" i="2"/>
  <c r="I18" i="2"/>
  <c r="I41" i="2" s="1"/>
  <c r="G18" i="2"/>
  <c r="G41" i="2" s="1"/>
  <c r="E18" i="2"/>
  <c r="E41" i="2" s="1"/>
  <c r="AM55" i="2" l="1"/>
  <c r="E30" i="3"/>
  <c r="E44" i="3" s="1"/>
  <c r="E46" i="3" s="1"/>
  <c r="E45" i="3"/>
  <c r="G30" i="3"/>
  <c r="G44" i="3" s="1"/>
  <c r="G46" i="3" s="1"/>
  <c r="G45" i="3"/>
  <c r="W41" i="2"/>
  <c r="W43" i="2" s="1"/>
  <c r="S41" i="2"/>
  <c r="U41" i="2"/>
  <c r="AC41" i="2"/>
  <c r="AC43" i="2" s="1"/>
  <c r="AC67" i="2" s="1"/>
  <c r="S30" i="3"/>
  <c r="S44" i="3" s="1"/>
  <c r="S46" i="3" s="1"/>
  <c r="E43" i="2"/>
  <c r="G43" i="2"/>
  <c r="I43" i="2"/>
  <c r="Y16" i="3"/>
  <c r="Y28" i="3" s="1"/>
  <c r="Y30" i="3" s="1"/>
  <c r="AC30" i="3" s="1"/>
  <c r="AC33" i="3"/>
  <c r="AM17" i="2"/>
  <c r="AE15" i="3"/>
  <c r="AC16" i="3"/>
  <c r="AC28" i="3" s="1"/>
  <c r="AC45" i="3" s="1"/>
  <c r="AM62" i="2"/>
  <c r="AG18" i="2"/>
  <c r="AG41" i="2" s="1"/>
  <c r="AK18" i="2"/>
  <c r="AI16" i="2"/>
  <c r="AG46" i="2"/>
  <c r="AM45" i="2"/>
  <c r="W46" i="2"/>
  <c r="AC44" i="3" l="1"/>
  <c r="AC46" i="3" s="1"/>
  <c r="Y44" i="3"/>
  <c r="G67" i="2"/>
  <c r="G69" i="2" s="1"/>
  <c r="G68" i="2"/>
  <c r="E67" i="2"/>
  <c r="E69" i="2" s="1"/>
  <c r="E68" i="2"/>
  <c r="I67" i="2"/>
  <c r="I69" i="2" s="1"/>
  <c r="I68" i="2"/>
  <c r="W67" i="2"/>
  <c r="U43" i="2"/>
  <c r="U68" i="2" s="1"/>
  <c r="S43" i="2"/>
  <c r="AK41" i="2"/>
  <c r="AG43" i="2"/>
  <c r="AI18" i="2"/>
  <c r="AM16" i="2"/>
  <c r="AM18" i="2" s="1"/>
  <c r="S67" i="2" l="1"/>
  <c r="S69" i="2" s="1"/>
  <c r="S68" i="2"/>
  <c r="AG67" i="2"/>
  <c r="AG69" i="2" s="1"/>
  <c r="AG68" i="2"/>
  <c r="AK43" i="2"/>
  <c r="AK68" i="2" s="1"/>
  <c r="AI41" i="2"/>
  <c r="AM41" i="2"/>
  <c r="U31" i="3"/>
  <c r="AE14" i="3"/>
  <c r="AE16" i="3" s="1"/>
  <c r="AE28" i="3" s="1"/>
  <c r="AE45" i="3" s="1"/>
  <c r="U16" i="3"/>
  <c r="U28" i="3" s="1"/>
  <c r="U45" i="3" s="1"/>
  <c r="AI43" i="2" l="1"/>
  <c r="AI68" i="2" s="1"/>
  <c r="U30" i="3"/>
  <c r="AE31" i="3"/>
  <c r="AE33" i="3" s="1"/>
  <c r="E68" i="7"/>
  <c r="E72" i="7" s="1"/>
  <c r="E126" i="7" l="1"/>
  <c r="E128" i="7" s="1"/>
  <c r="E129" i="7" s="1"/>
  <c r="AE30" i="3"/>
  <c r="AE44" i="3" s="1"/>
  <c r="AE46" i="3" s="1"/>
  <c r="AM43" i="2"/>
  <c r="AM68" i="2" s="1"/>
  <c r="U33" i="3"/>
  <c r="U44" i="3" s="1"/>
  <c r="U46" i="3" s="1"/>
  <c r="U46" i="2"/>
  <c r="U67" i="2" s="1"/>
  <c r="U69" i="2" s="1"/>
  <c r="AI44" i="2"/>
  <c r="AI46" i="2" l="1"/>
  <c r="AI67" i="2" s="1"/>
  <c r="AI69" i="2" s="1"/>
  <c r="AK44" i="2" l="1"/>
  <c r="AM44" i="2" s="1"/>
  <c r="AM46" i="2" s="1"/>
  <c r="AM67" i="2" s="1"/>
  <c r="AM69" i="2" s="1"/>
  <c r="AK46" i="2" l="1"/>
  <c r="AK67" i="2" s="1"/>
  <c r="AK69" i="2" s="1"/>
</calcChain>
</file>

<file path=xl/sharedStrings.xml><?xml version="1.0" encoding="utf-8"?>
<sst xmlns="http://schemas.openxmlformats.org/spreadsheetml/2006/main" count="586" uniqueCount="424">
  <si>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</si>
  <si>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</si>
  <si>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</si>
  <si>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</si>
  <si>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</si>
  <si>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</si>
  <si>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</si>
  <si>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</si>
  <si>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</si>
  <si>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</si>
  <si>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</si>
  <si>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</si>
  <si>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</si>
  <si>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</si>
  <si>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</si>
  <si>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</si>
  <si>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</si>
  <si>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</si>
  <si>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</si>
  <si>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</si>
  <si>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</si>
  <si>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</si>
  <si>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</si>
  <si>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</si>
  <si>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</si>
  <si>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</si>
  <si>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</si>
  <si>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</si>
  <si>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</si>
  <si>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</si>
  <si>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</si>
  <si>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</si>
  <si>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</si>
  <si>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</si>
  <si>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</si>
  <si>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</si>
  <si>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</si>
  <si>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</si>
  <si>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</si>
  <si>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</si>
  <si>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</si>
  <si>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</si>
  <si>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</si>
  <si>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</si>
  <si>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</si>
  <si>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</si>
  <si>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</si>
  <si>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</si>
  <si>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</si>
  <si>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</si>
  <si>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</si>
  <si>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Cash flows from (used in) operating activities</t>
  </si>
  <si>
    <t xml:space="preserve">   Cash paid for corporate income tax</t>
  </si>
  <si>
    <t>Net cash flows from (used in) operating activities</t>
  </si>
  <si>
    <t>Cash flows from investing activities</t>
  </si>
  <si>
    <t>Cash flows from financing activities</t>
  </si>
  <si>
    <t>Cash receipt from long-term loans</t>
  </si>
  <si>
    <t>Repayment of long-term loans</t>
  </si>
  <si>
    <t xml:space="preserve">The accompanying notes are an integral part of the financial statements. 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</si>
  <si>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</si>
  <si>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</si>
  <si>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</si>
  <si>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</si>
  <si>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</si>
  <si>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</si>
  <si>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</si>
  <si>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</si>
  <si>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</si>
  <si>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</si>
  <si>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</si>
  <si>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</si>
  <si>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</si>
  <si>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</si>
  <si>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</si>
  <si>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</si>
  <si>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</si>
  <si>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</si>
  <si>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</si>
  <si>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</si>
  <si>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</si>
  <si>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</si>
  <si>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</si>
  <si>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</si>
  <si>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</si>
  <si>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</si>
  <si>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</si>
  <si>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</si>
  <si>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</si>
  <si>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</si>
  <si>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</si>
  <si>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</si>
  <si>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</si>
  <si>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</si>
  <si>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</si>
  <si>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</si>
  <si>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</si>
  <si>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</si>
  <si>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</si>
  <si>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</si>
  <si>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</si>
  <si>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</si>
  <si>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</si>
  <si>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</si>
  <si>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>Cost of sales</t>
  </si>
  <si>
    <t xml:space="preserve">Cost of services </t>
  </si>
  <si>
    <t>Accrued income</t>
  </si>
  <si>
    <t>Long-term loans - net of current portion</t>
  </si>
  <si>
    <t>Deferred tax liabilities</t>
  </si>
  <si>
    <t>Refundable value added tax</t>
  </si>
  <si>
    <t xml:space="preserve">   - net of current portion</t>
  </si>
  <si>
    <t xml:space="preserve">Surplus from change in proportion of </t>
  </si>
  <si>
    <t xml:space="preserve">   Accrued income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</si>
  <si>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</si>
  <si>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</si>
  <si>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</si>
  <si>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</si>
  <si>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</si>
  <si>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</si>
  <si>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</si>
  <si>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</si>
  <si>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</si>
  <si>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</si>
  <si>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</si>
  <si>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</si>
  <si>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Statement of comprehensive income (continued)</t>
  </si>
  <si>
    <t>Statement of changes in shareholders' equity (continued)</t>
  </si>
  <si>
    <t xml:space="preserve">   Other non-current assets</t>
  </si>
  <si>
    <t xml:space="preserve">   Cash paid for employee benefit</t>
  </si>
  <si>
    <t xml:space="preserve"> subsidiaries</t>
  </si>
  <si>
    <t xml:space="preserve">   Loans to customers</t>
  </si>
  <si>
    <t>Supplemental cash flows information:</t>
  </si>
  <si>
    <t>Non-cash items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</si>
  <si>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</si>
  <si>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</si>
  <si>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</si>
  <si>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</si>
  <si>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</si>
  <si>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Restricted bank deposits</t>
  </si>
  <si>
    <t xml:space="preserve">   Appropriated - statutory reserve</t>
  </si>
  <si>
    <t>Surplus from change in proportion of</t>
  </si>
  <si>
    <t>Dividend paid</t>
  </si>
  <si>
    <t xml:space="preserve">   financial institutions</t>
  </si>
  <si>
    <t xml:space="preserve">Bank overdrafts and short-term loans from </t>
  </si>
  <si>
    <t>Proceeds from the issuance of debentures</t>
  </si>
  <si>
    <t xml:space="preserve">      and intangible assets</t>
  </si>
  <si>
    <t>Loans receivable from purchase of accounts receivable</t>
  </si>
  <si>
    <t>(Unit: Baht)</t>
  </si>
  <si>
    <t>Profit for the year</t>
  </si>
  <si>
    <t>Other comprehensive income for the year</t>
  </si>
  <si>
    <t>Total comprehensive income for the year</t>
  </si>
  <si>
    <t>Cash and cash equivalents at beginning of year</t>
  </si>
  <si>
    <t>Cash and cash equivalents at end of year</t>
  </si>
  <si>
    <t xml:space="preserve">Property, building and equipment </t>
  </si>
  <si>
    <t xml:space="preserve">   Interest expenses recorded as cost of project</t>
  </si>
  <si>
    <t>Intangible assets</t>
  </si>
  <si>
    <t xml:space="preserve">   Decrease (increase) in fair value of investment properties</t>
  </si>
  <si>
    <t xml:space="preserve">Increase (decrease) in bank overdrafts and short-term </t>
  </si>
  <si>
    <t xml:space="preserve">   loans from financial institutions </t>
  </si>
  <si>
    <t>Property development costs</t>
  </si>
  <si>
    <t xml:space="preserve">   Provision for decommissioning cost</t>
  </si>
  <si>
    <t>Surplus from change</t>
  </si>
  <si>
    <t xml:space="preserve"> in proportion </t>
  </si>
  <si>
    <t>of investment</t>
  </si>
  <si>
    <t xml:space="preserve"> in subsidiaries</t>
  </si>
  <si>
    <t xml:space="preserve">   of accounts receivable</t>
  </si>
  <si>
    <t>Surplus from change in proportion of investment</t>
  </si>
  <si>
    <t>Increase in investments in subsidiaries</t>
  </si>
  <si>
    <t xml:space="preserve">Advance receipt </t>
  </si>
  <si>
    <t>subscription</t>
  </si>
  <si>
    <t xml:space="preserve">   Payable for acquisition of property, building and equipment</t>
  </si>
  <si>
    <t>Share of other</t>
  </si>
  <si>
    <t>comprehensive</t>
  </si>
  <si>
    <t>income from</t>
  </si>
  <si>
    <t>Goodwill</t>
  </si>
  <si>
    <t>Cash paid for redemption of debentures</t>
  </si>
  <si>
    <t>Income tax revenues (expenses)</t>
  </si>
  <si>
    <t xml:space="preserve">subsidiaries </t>
  </si>
  <si>
    <t>Differences on translation of finanical statements</t>
  </si>
  <si>
    <t>Share of other comprehensive income from investments in subsidiaries</t>
  </si>
  <si>
    <t>Premium receivables</t>
  </si>
  <si>
    <t>Reinsurance assets</t>
  </si>
  <si>
    <t>Reinsurance receivables</t>
  </si>
  <si>
    <t>Insurance contract liabilities</t>
  </si>
  <si>
    <t>Amount due to reinsurers</t>
  </si>
  <si>
    <t>Liability arising from issuing and offering digital tokens</t>
  </si>
  <si>
    <t>Insurance income</t>
  </si>
  <si>
    <t>Insurance expenses</t>
  </si>
  <si>
    <t xml:space="preserve">   investment in subsidiaries</t>
  </si>
  <si>
    <t xml:space="preserve">   in subsidiaries</t>
  </si>
  <si>
    <t xml:space="preserve">   Decrease in property development costs as a result of transfer to cost of sales</t>
  </si>
  <si>
    <t xml:space="preserve">   Premium receivables</t>
  </si>
  <si>
    <t xml:space="preserve">   Reinsurance assets</t>
  </si>
  <si>
    <t xml:space="preserve">   Reinsurance receivables</t>
  </si>
  <si>
    <t xml:space="preserve">   Factoring receivable</t>
  </si>
  <si>
    <t xml:space="preserve">   Insurance contract liabilities</t>
  </si>
  <si>
    <t xml:space="preserve">   Amount due to reinsurers</t>
  </si>
  <si>
    <t>Profit from operating activities before changes in operating assets and liabilities</t>
  </si>
  <si>
    <t>Acquisition of property, building and equipment and intangible assets</t>
  </si>
  <si>
    <t>Selling and distribution expenses</t>
  </si>
  <si>
    <t>Current portion of loans receivable from purchase</t>
  </si>
  <si>
    <t xml:space="preserve">Operating profit </t>
  </si>
  <si>
    <t>Exchange differences on translation of financial statements</t>
  </si>
  <si>
    <t>in value of</t>
  </si>
  <si>
    <t>Other  components of equity</t>
  </si>
  <si>
    <t xml:space="preserve">   Gains on sales of properties foreclosed</t>
  </si>
  <si>
    <t>Treasury shares</t>
  </si>
  <si>
    <t>Revenue from contracts with customers</t>
  </si>
  <si>
    <t>under common control</t>
  </si>
  <si>
    <t>common control</t>
  </si>
  <si>
    <t xml:space="preserve">combination under </t>
  </si>
  <si>
    <t xml:space="preserve">on business </t>
  </si>
  <si>
    <t xml:space="preserve">Share discount  </t>
  </si>
  <si>
    <t>Share discount on</t>
  </si>
  <si>
    <t xml:space="preserve">business combination </t>
  </si>
  <si>
    <t xml:space="preserve">Cost of rental </t>
  </si>
  <si>
    <t xml:space="preserve">Interest income from loans receivable from purchase of </t>
  </si>
  <si>
    <t>Gains on loans receivable from purchase of accounts receivable</t>
  </si>
  <si>
    <t>Other comprehensive income to be reclassified to profit or loss</t>
  </si>
  <si>
    <t xml:space="preserve">   in subsequent periods - net of income tax </t>
  </si>
  <si>
    <t xml:space="preserve">Other comprehensive income to be reclassified to profit or loss </t>
  </si>
  <si>
    <t xml:space="preserve">Other comprehensive income not to be reclassified to profit or loss </t>
  </si>
  <si>
    <t xml:space="preserve">   in subsequent periods - net of income tax</t>
  </si>
  <si>
    <t xml:space="preserve">Issuance of ordinary shares from </t>
  </si>
  <si>
    <t xml:space="preserve">Issuance of additional ordinary shares </t>
  </si>
  <si>
    <t xml:space="preserve">   of a subsidiary</t>
  </si>
  <si>
    <t>Issuance of ordinary shares from</t>
  </si>
  <si>
    <t xml:space="preserve">   accounts receivable and loans to customers</t>
  </si>
  <si>
    <t>Dividend income</t>
  </si>
  <si>
    <t xml:space="preserve">   long-term loans and issuing debentures</t>
  </si>
  <si>
    <t xml:space="preserve">Cash paid for transaction costs of short-term loans from financial institutions, </t>
  </si>
  <si>
    <t xml:space="preserve">   Losses on written-off withholding tax</t>
  </si>
  <si>
    <t xml:space="preserve">   Dividend received</t>
  </si>
  <si>
    <t xml:space="preserve">   Refundable value added tax</t>
  </si>
  <si>
    <t>Cash receipt from share subscription from the exercise of warrants</t>
  </si>
  <si>
    <t xml:space="preserve">   Amortised assets and liability arising from issuing and offering digital tokens</t>
  </si>
  <si>
    <t xml:space="preserve">Dividend paid to non-controlling interest </t>
  </si>
  <si>
    <t xml:space="preserve">   Allowance for diminution in value of inventories (reversal)</t>
  </si>
  <si>
    <t>Other current financial assets</t>
  </si>
  <si>
    <t>Other non-current financial assets</t>
  </si>
  <si>
    <t>Right-of-use assets</t>
  </si>
  <si>
    <t>Deposits</t>
  </si>
  <si>
    <t>Long-term debentures - net of current portion</t>
  </si>
  <si>
    <t>Deposit received of leases</t>
  </si>
  <si>
    <t>Share of profit from investments in subsidiaries</t>
  </si>
  <si>
    <t>Profit attributable to:</t>
  </si>
  <si>
    <t>Basic earnings per share</t>
  </si>
  <si>
    <t xml:space="preserve">   Profit attributable to equity holders of the Company</t>
  </si>
  <si>
    <t>Diluted earning per share</t>
  </si>
  <si>
    <t>financial assets</t>
  </si>
  <si>
    <t>designated at</t>
  </si>
  <si>
    <t>fair value</t>
  </si>
  <si>
    <t xml:space="preserve">       equipment and intangible assets</t>
  </si>
  <si>
    <t xml:space="preserve">   Other current financial assets</t>
  </si>
  <si>
    <t xml:space="preserve">   Other non-current financial assets</t>
  </si>
  <si>
    <t xml:space="preserve">   Deposits</t>
  </si>
  <si>
    <t xml:space="preserve">   Deposit received of leases</t>
  </si>
  <si>
    <t xml:space="preserve">   equipment and intangible assets</t>
  </si>
  <si>
    <t xml:space="preserve">Repayment of lease liabilities </t>
  </si>
  <si>
    <t>Expected credit loss of cash and cash equivalents</t>
  </si>
  <si>
    <t xml:space="preserve">   Rental reduction</t>
  </si>
  <si>
    <t>Current portion of long-term lease liabilities</t>
  </si>
  <si>
    <t xml:space="preserve">   common control</t>
  </si>
  <si>
    <t>Long-term lease liabilities - net of current portion</t>
  </si>
  <si>
    <t>Profit before tax</t>
  </si>
  <si>
    <t>Finance income</t>
  </si>
  <si>
    <t>Rental income</t>
  </si>
  <si>
    <t>Profit before income tax expenses</t>
  </si>
  <si>
    <t>Actuarial loss - net of income tax</t>
  </si>
  <si>
    <t>Capital reserve</t>
  </si>
  <si>
    <t>payment transaction</t>
  </si>
  <si>
    <t xml:space="preserve">   in subsequent periods</t>
  </si>
  <si>
    <t>from share</t>
  </si>
  <si>
    <t>Advance receipts from share subscription</t>
  </si>
  <si>
    <t>for share-based</t>
  </si>
  <si>
    <t xml:space="preserve">Adjustments to reconcile profit before tax to net cash provided by (paid from) </t>
  </si>
  <si>
    <t xml:space="preserve">   operating activities</t>
  </si>
  <si>
    <t xml:space="preserve">   Bad debts</t>
  </si>
  <si>
    <t xml:space="preserve">   Property development costs</t>
  </si>
  <si>
    <t xml:space="preserve">   Loans receivable from purchase of accounts receivable</t>
  </si>
  <si>
    <t xml:space="preserve">   Losses from impairment on properties foreclosed</t>
  </si>
  <si>
    <t xml:space="preserve">   Share of profit from investments in subsidiaries</t>
  </si>
  <si>
    <t xml:space="preserve">   Share-based payment transaction</t>
  </si>
  <si>
    <t xml:space="preserve">   Account payable for construction</t>
  </si>
  <si>
    <t>Investment properties</t>
  </si>
  <si>
    <t>Gain (loss) on fair value adjustment of investment properties</t>
  </si>
  <si>
    <t>Cash paid for acquisition of investment properties</t>
  </si>
  <si>
    <t xml:space="preserve">Proceeds from sales of investment properties, property, building and </t>
  </si>
  <si>
    <t>Balance as at 1 January 2021</t>
  </si>
  <si>
    <t>Balance as at 31 December 2021</t>
  </si>
  <si>
    <t>Investments in associates</t>
  </si>
  <si>
    <t>Short-term loans</t>
  </si>
  <si>
    <t>Current portion of long-term debentures</t>
  </si>
  <si>
    <t xml:space="preserve">         of Baht 1 each)</t>
  </si>
  <si>
    <t>Share discount on business combination under</t>
  </si>
  <si>
    <t>Capital reserve for share-based payment transaction</t>
  </si>
  <si>
    <t>Share of profit from investments in associates</t>
  </si>
  <si>
    <t>Share of other comprehensive income from investments in associates</t>
  </si>
  <si>
    <t>Transfer from change in type of investment</t>
  </si>
  <si>
    <t>Advance receipts from share subscription of subsidiary</t>
  </si>
  <si>
    <t>2021</t>
  </si>
  <si>
    <t>Short-term loans to related parties</t>
  </si>
  <si>
    <t>Gain from loss of controlling in subsidiary</t>
  </si>
  <si>
    <t xml:space="preserve">   Gain from loss of controlling in subsidiary</t>
  </si>
  <si>
    <t xml:space="preserve">   Gain on sale of investment</t>
  </si>
  <si>
    <t>Cash paid for short-term loans to related parties</t>
  </si>
  <si>
    <t>Cash receipt from short-term loans to related parties</t>
  </si>
  <si>
    <t>Cash receipt from fund mobilising by the digital tokens</t>
  </si>
  <si>
    <t>Advance receipts from share subscription of subsidiary - non controlling interests</t>
  </si>
  <si>
    <t xml:space="preserve">   Rental reduction and contract cancellation</t>
  </si>
  <si>
    <t>Decrease in cash and cash equivalents of subsidiary as at non-controlling date</t>
  </si>
  <si>
    <t xml:space="preserve">   in foreign currency</t>
  </si>
  <si>
    <t xml:space="preserve">   Expected credit losses (reversal)</t>
  </si>
  <si>
    <t xml:space="preserve">   Share of profit from investments in associates</t>
  </si>
  <si>
    <t xml:space="preserve">   Cash paid for liability arising from issuing and offering digital tokens</t>
  </si>
  <si>
    <t>6, 8</t>
  </si>
  <si>
    <t>6, 12</t>
  </si>
  <si>
    <t>Excess of acquisition cost over estimated value of</t>
  </si>
  <si>
    <t>Change in surplus from revaluation assets - net of income tax</t>
  </si>
  <si>
    <t>Accounts payable - purchase of accounts receivable</t>
  </si>
  <si>
    <t xml:space="preserve">   interest acquired in net assets of subsidiaries</t>
  </si>
  <si>
    <t xml:space="preserve">   the exercise of warrants of a subsidiary </t>
  </si>
  <si>
    <t xml:space="preserve">   the exercise of warrants of a subsidiary</t>
  </si>
  <si>
    <t>associates</t>
  </si>
  <si>
    <t>and associates</t>
  </si>
  <si>
    <t>Unrealised gain (loss) on other financial assets</t>
  </si>
  <si>
    <t>Cash paid for investment in subsidiaries</t>
  </si>
  <si>
    <t>Short-term loans to other company</t>
  </si>
  <si>
    <t xml:space="preserve">   Unrealised loss (gain) on exchange rate</t>
  </si>
  <si>
    <t xml:space="preserve">   Provision for long-term employee benefits </t>
  </si>
  <si>
    <t>Net cash flows used in investing activities</t>
  </si>
  <si>
    <t xml:space="preserve">Cash receipt from additional paid up capital </t>
  </si>
  <si>
    <t xml:space="preserve">   Allowance for loss on impairment assets (reversal)</t>
  </si>
  <si>
    <t>Cash paid for short-term loans to other company</t>
  </si>
  <si>
    <t>Cash receipt from sale of investment in subsidiaries</t>
  </si>
  <si>
    <t xml:space="preserve">Cash paid for acquisition of investment in subsidiaries from non-controlling </t>
  </si>
  <si>
    <t>Proceeds from increase share capital of subsidiaries - non controlling interests</t>
  </si>
  <si>
    <t>Dividend paid to non-controlling interest of subsidiaries</t>
  </si>
  <si>
    <t>Operating liabilities increase (decrease)</t>
  </si>
  <si>
    <t xml:space="preserve">   interest of subsidiaries</t>
  </si>
  <si>
    <t>For the year ended 31 December 2022</t>
  </si>
  <si>
    <t>Balance as at 1 January 2022</t>
  </si>
  <si>
    <t>Balance as at 31 December 2022</t>
  </si>
  <si>
    <t xml:space="preserve">Balance as at 1 January 2021 </t>
  </si>
  <si>
    <t>As at 31 December 2022</t>
  </si>
  <si>
    <t>2022</t>
  </si>
  <si>
    <t>Investments in joint ventures</t>
  </si>
  <si>
    <t>6, 29</t>
  </si>
  <si>
    <t>6, 35</t>
  </si>
  <si>
    <t>Other non-current financial liabilities</t>
  </si>
  <si>
    <t xml:space="preserve">      1,558,820,418 ordinary shares of Baht 1 each </t>
  </si>
  <si>
    <t xml:space="preserve">      (2021: 1,543,864,540 ordinary shares </t>
  </si>
  <si>
    <t xml:space="preserve">      1,426,952,481 ordinary shares of Baht 1 each </t>
  </si>
  <si>
    <t xml:space="preserve">      (2021: 1,382,213,768 ordinary shares </t>
  </si>
  <si>
    <t>24, 48</t>
  </si>
  <si>
    <t>36, 48</t>
  </si>
  <si>
    <t>Loss on cash flow hedges</t>
  </si>
  <si>
    <t>Increase share capital (Note 38)</t>
  </si>
  <si>
    <t xml:space="preserve">   the exercise of warrants (Note 38)</t>
  </si>
  <si>
    <t>Advance receipts from share subsciption (Note 38)</t>
  </si>
  <si>
    <t>Share-based payment transaction (Note 39.5)</t>
  </si>
  <si>
    <t>Dividend paid (Note 52)</t>
  </si>
  <si>
    <t xml:space="preserve">   of subsidiary (Note 20.3)</t>
  </si>
  <si>
    <t xml:space="preserve">   investment in subsidiaries (Note 20)</t>
  </si>
  <si>
    <t>Additional call portion in ordinary shares of subsidiary</t>
  </si>
  <si>
    <t>Appropriate retained earnings to statutory reserve (Note 40)</t>
  </si>
  <si>
    <t>Advance receipts from share subscription (Note 38)</t>
  </si>
  <si>
    <t>Cash flow</t>
  </si>
  <si>
    <t>hedges reserve</t>
  </si>
  <si>
    <t>Appropriated retained earnings to statutory reserve (Note 40)</t>
  </si>
  <si>
    <t xml:space="preserve">   in subsidiaries (Note 20)</t>
  </si>
  <si>
    <t xml:space="preserve">   Allowance for doubtful accounts (reversal)</t>
  </si>
  <si>
    <t>Cash receipt from other financial assets</t>
  </si>
  <si>
    <t>Increase in investments in joint ventures</t>
  </si>
  <si>
    <t>Advance for construction work</t>
  </si>
  <si>
    <t xml:space="preserve">   Increase in other receivables from auction </t>
  </si>
  <si>
    <t xml:space="preserve">   Deposit measured at fair value recorded as cost of project</t>
  </si>
  <si>
    <t xml:space="preserve">   Properties foreclosed transferred from loans receivable </t>
  </si>
  <si>
    <t xml:space="preserve">      from purchase of accounts receivable</t>
  </si>
  <si>
    <t xml:space="preserve">   Purchase of loans receivable from purchase of accounts </t>
  </si>
  <si>
    <t xml:space="preserve">      receivable by installments</t>
  </si>
  <si>
    <t xml:space="preserve">   Loss (gain) on sales/write-off of investment properties, property, building and</t>
  </si>
  <si>
    <t>Increase in investments in associates</t>
  </si>
  <si>
    <t>48, 57.1</t>
  </si>
  <si>
    <t xml:space="preserve">Gain (loss) on change in value of equity instruments designated at </t>
  </si>
  <si>
    <t xml:space="preserve">   fair value through other comprehensive income - net of income tax</t>
  </si>
  <si>
    <t xml:space="preserve">   investment in subsidiary of associate</t>
  </si>
  <si>
    <t>Share of profit (loss) from investments in joint ventures</t>
  </si>
  <si>
    <t>Operating profit - net of finance cost</t>
  </si>
  <si>
    <t xml:space="preserve"> subsidiary of</t>
  </si>
  <si>
    <t>associate</t>
  </si>
  <si>
    <t xml:space="preserve">   investment in subsidiary of associate (Note 22)</t>
  </si>
  <si>
    <t xml:space="preserve"> in subsidiary of</t>
  </si>
  <si>
    <t xml:space="preserve">   in subsidiary of associate (Note 22)</t>
  </si>
  <si>
    <t>on changes</t>
  </si>
  <si>
    <t>Surplus (discount)</t>
  </si>
  <si>
    <t>Appropriate retained earnings to statutory reserve</t>
  </si>
  <si>
    <t xml:space="preserve">   (Note 40) </t>
  </si>
  <si>
    <t xml:space="preserve">Increase in equity attribute to non-controlling </t>
  </si>
  <si>
    <t xml:space="preserve">   interests of subsidiary due to purchase of  </t>
  </si>
  <si>
    <t xml:space="preserve">Appropriate retained earnings to statutory reserve </t>
  </si>
  <si>
    <t xml:space="preserve">   (Note 40)</t>
  </si>
  <si>
    <t>Issuance of ordinary shares from the exercise of warrants</t>
  </si>
  <si>
    <t xml:space="preserve">   (Note 38)</t>
  </si>
  <si>
    <t xml:space="preserve">Issuance of ordinary shares from the exercise of warrants </t>
  </si>
  <si>
    <t xml:space="preserve">Surplus (discount) on </t>
  </si>
  <si>
    <t>changes in value of</t>
  </si>
  <si>
    <t>Gain on sales of investment</t>
  </si>
  <si>
    <t xml:space="preserve">   Provision for loss from litigation (reversal)</t>
  </si>
  <si>
    <t xml:space="preserve">   Amortised right-of-use assets recorded as cost of project</t>
  </si>
  <si>
    <t xml:space="preserve">   Transfer assets under construction and right-of-use assets as investment properties</t>
  </si>
  <si>
    <t xml:space="preserve">   Written off bad debt</t>
  </si>
  <si>
    <t xml:space="preserve">   Increase in lease liabilities</t>
  </si>
  <si>
    <t xml:space="preserve">   Allowance for diminution in value of other current assets</t>
  </si>
  <si>
    <t xml:space="preserve">   Expenses from insurance contract liabilities (reversal)</t>
  </si>
  <si>
    <t xml:space="preserve">   Losses on impairment of non-current assets</t>
  </si>
  <si>
    <t xml:space="preserve">   Unearned insurance premium reserves </t>
  </si>
  <si>
    <t xml:space="preserve">   Share of loss (profit) from investments in joint ventures</t>
  </si>
  <si>
    <t>Decrease (increase) in restricted bank deposits</t>
  </si>
  <si>
    <t>Cash paid for other financial assets</t>
  </si>
  <si>
    <t>Decrease in short-term loans</t>
  </si>
  <si>
    <t>Net cash flows from financing activities</t>
  </si>
  <si>
    <t>Net increase in cash and cash equivalents</t>
  </si>
  <si>
    <t xml:space="preserve">   Loss (gain) on revaluation of other financial assets</t>
  </si>
  <si>
    <t xml:space="preserve">Reversal (allowance) for impairment of assets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</si>
</sst>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1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03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horizontal="right" vertical="center"/>
    </xf>
    <xf numFmtId="41" fontId="8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right" vertical="center"/>
    </xf>
    <xf numFmtId="164" fontId="4" fillId="0" borderId="6" xfId="0" applyNumberFormat="1" applyFont="1" applyFill="1" applyBorder="1" applyAlignment="1">
      <alignment horizontal="center" vertical="center"/>
    </xf>
    <xf numFmtId="41" fontId="8" fillId="0" borderId="0" xfId="0" applyNumberFormat="1" applyFont="1" applyFill="1" applyBorder="1" applyAlignment="1">
      <alignment horizontal="right" vertical="center"/>
    </xf>
    <xf numFmtId="165" fontId="9" fillId="0" borderId="0" xfId="0" applyNumberFormat="1" applyFont="1" applyFill="1" applyBorder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horizontal="right" vertical="center"/>
    </xf>
    <xf numFmtId="41" fontId="8" fillId="0" borderId="4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64" fontId="4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>
      <alignment horizontal="center" vertical="center"/>
    </xf>
    <xf numFmtId="41" fontId="4" fillId="0" borderId="0" xfId="2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41" fontId="4" fillId="0" borderId="1" xfId="2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4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1" fontId="4" fillId="0" borderId="0" xfId="3" applyNumberFormat="1" applyFont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41" fontId="4" fillId="0" borderId="0" xfId="2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37" fontId="12" fillId="2" borderId="0" xfId="0" applyNumberFormat="1" applyFont="1" applyFill="1" applyAlignment="1">
      <alignment horizontal="centerContinuous" vertical="center"/>
    </xf>
    <xf numFmtId="37" fontId="12" fillId="2" borderId="0" xfId="0" applyNumberFormat="1" applyFont="1" applyFill="1" applyBorder="1" applyAlignment="1">
      <alignment horizontal="centerContinuous" vertical="center"/>
    </xf>
    <xf numFmtId="41" fontId="12" fillId="2" borderId="0" xfId="0" applyNumberFormat="1" applyFont="1" applyFill="1" applyAlignment="1">
      <alignment horizontal="centerContinuous" vertical="center"/>
    </xf>
    <xf numFmtId="164" fontId="12" fillId="2" borderId="0" xfId="0" applyNumberFormat="1" applyFont="1" applyFill="1" applyBorder="1" applyAlignment="1">
      <alignment horizontal="center" vertical="center"/>
    </xf>
    <xf numFmtId="37" fontId="12" fillId="2" borderId="0" xfId="0" applyNumberFormat="1" applyFont="1" applyFill="1" applyAlignment="1">
      <alignment horizontal="center" vertical="center"/>
    </xf>
    <xf numFmtId="164" fontId="12" fillId="2" borderId="0" xfId="0" applyNumberFormat="1" applyFont="1" applyFill="1" applyAlignment="1">
      <alignment vertical="center"/>
    </xf>
    <xf numFmtId="38" fontId="12" fillId="2" borderId="0" xfId="0" applyNumberFormat="1" applyFont="1" applyFill="1" applyAlignment="1">
      <alignment horizontal="centerContinuous" vertical="center"/>
    </xf>
    <xf numFmtId="38" fontId="12" fillId="2" borderId="0" xfId="0" applyNumberFormat="1" applyFont="1" applyFill="1" applyBorder="1" applyAlignment="1">
      <alignment horizontal="centerContinuous" vertical="center"/>
    </xf>
    <xf numFmtId="37" fontId="12" fillId="2" borderId="0" xfId="0" applyNumberFormat="1" applyFont="1" applyFill="1" applyAlignment="1">
      <alignment horizontal="right" vertical="center"/>
    </xf>
    <xf numFmtId="0" fontId="12" fillId="2" borderId="0" xfId="0" applyNumberFormat="1" applyFont="1" applyFill="1" applyAlignment="1">
      <alignment horizontal="right" vertical="center"/>
    </xf>
    <xf numFmtId="164" fontId="11" fillId="2" borderId="0" xfId="0" applyNumberFormat="1" applyFont="1" applyFill="1" applyAlignment="1">
      <alignment horizontal="center" vertical="center"/>
    </xf>
    <xf numFmtId="164" fontId="11" fillId="2" borderId="0" xfId="0" applyNumberFormat="1" applyFont="1" applyFill="1" applyBorder="1" applyAlignment="1">
      <alignment vertical="center"/>
    </xf>
    <xf numFmtId="164" fontId="11" fillId="2" borderId="0" xfId="0" applyNumberFormat="1" applyFont="1" applyFill="1" applyAlignment="1">
      <alignment vertical="center"/>
    </xf>
    <xf numFmtId="164" fontId="12" fillId="2" borderId="0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Alignment="1">
      <alignment horizontal="center" vertical="center"/>
    </xf>
    <xf numFmtId="41" fontId="12" fillId="2" borderId="0" xfId="0" applyNumberFormat="1" applyFont="1" applyFill="1" applyBorder="1" applyAlignment="1">
      <alignment vertical="center"/>
    </xf>
    <xf numFmtId="41" fontId="12" fillId="2" borderId="0" xfId="0" applyNumberFormat="1" applyFont="1" applyFill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41" fontId="12" fillId="2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41" fontId="12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41" fontId="12" fillId="2" borderId="0" xfId="0" applyNumberFormat="1" applyFont="1" applyFill="1" applyAlignment="1">
      <alignment vertical="center"/>
    </xf>
    <xf numFmtId="41" fontId="12" fillId="2" borderId="1" xfId="2" applyNumberFormat="1" applyFont="1" applyFill="1" applyBorder="1" applyAlignment="1">
      <alignment horizontal="center" vertical="center"/>
    </xf>
    <xf numFmtId="41" fontId="12" fillId="2" borderId="0" xfId="2" applyNumberFormat="1" applyFont="1" applyFill="1" applyBorder="1" applyAlignment="1">
      <alignment horizontal="center" vertical="center"/>
    </xf>
    <xf numFmtId="41" fontId="12" fillId="0" borderId="0" xfId="5" applyNumberFormat="1" applyFont="1" applyAlignment="1">
      <alignment horizontal="center" vertical="center"/>
    </xf>
    <xf numFmtId="41" fontId="12" fillId="0" borderId="0" xfId="4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2" borderId="3" xfId="0" applyNumberFormat="1" applyFont="1" applyFill="1" applyBorder="1" applyAlignment="1">
      <alignment horizontal="center" vertical="center"/>
    </xf>
    <xf numFmtId="41" fontId="12" fillId="2" borderId="3" xfId="0" applyNumberFormat="1" applyFont="1" applyFill="1" applyBorder="1" applyAlignment="1">
      <alignment horizontal="center" vertical="center"/>
    </xf>
    <xf numFmtId="41" fontId="12" fillId="0" borderId="3" xfId="4" applyNumberFormat="1" applyFont="1" applyBorder="1" applyAlignment="1">
      <alignment horizontal="center" vertical="center"/>
    </xf>
    <xf numFmtId="41" fontId="12" fillId="0" borderId="1" xfId="4" applyNumberFormat="1" applyFont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37" fontId="12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Border="1" applyAlignment="1">
      <alignment horizontal="centerContinuous" vertical="center"/>
    </xf>
    <xf numFmtId="164" fontId="12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Border="1" applyAlignment="1">
      <alignment horizontal="centerContinuous" vertical="center"/>
    </xf>
    <xf numFmtId="37" fontId="12" fillId="0" borderId="0" xfId="0" applyNumberFormat="1" applyFont="1" applyFill="1" applyAlignment="1">
      <alignment horizontal="right" vertical="center"/>
    </xf>
    <xf numFmtId="0" fontId="12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12" fillId="0" borderId="0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41" fontId="12" fillId="0" borderId="1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41" fontId="12" fillId="0" borderId="0" xfId="2" applyNumberFormat="1" applyFont="1" applyFill="1" applyBorder="1" applyAlignment="1">
      <alignment horizontal="center" vertical="center"/>
    </xf>
    <xf numFmtId="41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41" fontId="12" fillId="0" borderId="1" xfId="2" applyNumberFormat="1" applyFont="1" applyFill="1" applyBorder="1" applyAlignment="1">
      <alignment horizontal="center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2" fillId="0" borderId="4" xfId="0" applyNumberFormat="1" applyFont="1" applyFill="1" applyBorder="1" applyAlignment="1">
      <alignment horizontal="center" vertical="center"/>
    </xf>
    <xf numFmtId="164" fontId="12" fillId="0" borderId="0" xfId="0" quotePrefix="1" applyNumberFormat="1" applyFont="1" applyFill="1" applyAlignment="1">
      <alignment horizontal="left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41" fontId="12" fillId="0" borderId="0" xfId="5" applyNumberFormat="1" applyFont="1" applyFill="1" applyAlignment="1">
      <alignment horizontal="center" vertical="center"/>
    </xf>
    <xf numFmtId="41" fontId="12" fillId="0" borderId="0" xfId="4" applyNumberFormat="1" applyFont="1" applyFill="1" applyAlignment="1">
      <alignment horizontal="center" vertical="center"/>
    </xf>
    <xf numFmtId="41" fontId="12" fillId="0" borderId="0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2" fillId="2" borderId="2" xfId="0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2" fillId="0" borderId="2" xfId="0" applyNumberFormat="1" applyFont="1" applyFill="1" applyBorder="1" applyAlignment="1">
      <alignment horizontal="center" vertical="center"/>
    </xf>
  </cellXfs>
  <cellStyles count="6">
    <cellStyle name="Normal" xfId="0" builtinId="0"/>
    <cellStyle name="Normal 2" xfId="2" xr:uid="{00000000-0005-0000-0000-000001000000}"/>
    <cellStyle name="Normal 2 2" xfId="4" xr:uid="{6E288FE8-4646-40D9-A399-DD24097A3B0F}"/>
    <cellStyle name="Normal 2 3" xfId="3" xr:uid="{5193892A-E8D3-4982-B35B-527DA418C412}"/>
    <cellStyle name="Normal 2 3 2" xfId="5" xr:uid="{23E433EE-2A7B-4245-A989-66265B30623D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showGridLines="0" tabSelected="1" zoomScaleNormal="100" zoomScaleSheetLayoutView="65" workbookViewId="0">
      <selection activeCell="I30" sqref="I30"/>
    </sheetView>
  </sheetViews>
  <sheetFormatPr defaultColWidth="10.7109375" defaultRowHeight="22.15" customHeight="1"/>
  <cols>
    <col min="1" max="1" width="48.7109375" style="8" customWidth="1"/>
    <col min="2" max="2" width="0.140625" style="9" customWidth="1"/>
    <col min="3" max="3" width="7.42578125" style="8" customWidth="1"/>
    <col min="4" max="4" width="1.28515625" style="9" customWidth="1"/>
    <col min="5" max="5" width="18.7109375" style="9" customWidth="1"/>
    <col min="6" max="6" width="1.28515625" style="9" customWidth="1"/>
    <col min="7" max="7" width="18.7109375" style="9" customWidth="1"/>
    <col min="8" max="8" width="1.28515625" style="9" customWidth="1"/>
    <col min="9" max="9" width="18.7109375" style="9" customWidth="1"/>
    <col min="10" max="10" width="1.28515625" style="9" customWidth="1"/>
    <col min="11" max="11" width="18.7109375" style="9" customWidth="1"/>
    <col min="12" max="16384" width="10.7109375" style="9"/>
  </cols>
  <sheetData>
    <row r="1" spans="1:11" s="5" customFormat="1" ht="22.15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22.15" customHeight="1">
      <c r="A2" s="1" t="s">
        <v>101</v>
      </c>
      <c r="B2" s="4"/>
      <c r="C2" s="3"/>
      <c r="D2" s="4"/>
      <c r="E2" s="4"/>
      <c r="F2" s="4"/>
      <c r="G2" s="4"/>
      <c r="H2" s="4"/>
      <c r="I2" s="4"/>
      <c r="J2" s="4"/>
    </row>
    <row r="3" spans="1:11" s="5" customFormat="1" ht="22.15" customHeight="1">
      <c r="A3" s="6" t="s">
        <v>343</v>
      </c>
      <c r="B3" s="4"/>
      <c r="C3" s="3"/>
      <c r="D3" s="4"/>
      <c r="E3" s="4"/>
      <c r="F3" s="4"/>
      <c r="G3" s="4"/>
      <c r="H3" s="4"/>
      <c r="I3" s="4"/>
      <c r="J3" s="4"/>
    </row>
    <row r="4" spans="1:11" s="5" customFormat="1" ht="22.15" customHeight="1">
      <c r="B4" s="4"/>
      <c r="C4" s="3"/>
      <c r="D4" s="4"/>
      <c r="E4" s="4"/>
      <c r="F4" s="4"/>
      <c r="G4" s="4"/>
      <c r="H4" s="4"/>
      <c r="I4" s="4"/>
      <c r="J4" s="4"/>
      <c r="K4" s="7" t="s">
        <v>146</v>
      </c>
    </row>
    <row r="5" spans="1:11" ht="22.15" customHeight="1">
      <c r="E5" s="194" t="s">
        <v>0</v>
      </c>
      <c r="F5" s="194"/>
      <c r="G5" s="194"/>
      <c r="H5" s="10"/>
      <c r="I5" s="194" t="s">
        <v>1</v>
      </c>
      <c r="J5" s="194"/>
      <c r="K5" s="194"/>
    </row>
    <row r="6" spans="1:11" ht="22.15" customHeight="1">
      <c r="C6" s="87" t="s">
        <v>2</v>
      </c>
      <c r="E6" s="55" t="s">
        <v>344</v>
      </c>
      <c r="F6" s="10"/>
      <c r="G6" s="55" t="s">
        <v>299</v>
      </c>
      <c r="H6" s="10"/>
      <c r="I6" s="55" t="s">
        <v>344</v>
      </c>
      <c r="J6" s="10"/>
      <c r="K6" s="55" t="s">
        <v>299</v>
      </c>
    </row>
    <row r="7" spans="1:11" ht="22.15" customHeight="1">
      <c r="A7" s="1" t="s">
        <v>3</v>
      </c>
      <c r="C7" s="22"/>
    </row>
    <row r="8" spans="1:11" ht="22.15" customHeight="1">
      <c r="A8" s="1" t="s">
        <v>4</v>
      </c>
      <c r="C8" s="22"/>
    </row>
    <row r="9" spans="1:11" ht="22.15" customHeight="1">
      <c r="A9" s="11" t="s">
        <v>5</v>
      </c>
      <c r="B9" s="12"/>
      <c r="C9" s="83">
        <v>7</v>
      </c>
      <c r="D9" s="89"/>
      <c r="E9" s="92">
        <v>4011289221</v>
      </c>
      <c r="F9" s="92"/>
      <c r="G9" s="92">
        <v>2496806719</v>
      </c>
      <c r="H9" s="92"/>
      <c r="I9" s="92">
        <v>937562746</v>
      </c>
      <c r="J9" s="26"/>
      <c r="K9" s="92">
        <v>110105096</v>
      </c>
    </row>
    <row r="10" spans="1:11" ht="22.15" customHeight="1">
      <c r="A10" s="11" t="s">
        <v>92</v>
      </c>
      <c r="C10" s="83" t="s">
        <v>314</v>
      </c>
      <c r="D10" s="93"/>
      <c r="E10" s="92">
        <v>1124575033</v>
      </c>
      <c r="F10" s="94"/>
      <c r="G10" s="92">
        <v>1064741330</v>
      </c>
      <c r="H10" s="94"/>
      <c r="I10" s="92">
        <v>1192781</v>
      </c>
      <c r="J10" s="67"/>
      <c r="K10" s="92">
        <v>4617247</v>
      </c>
    </row>
    <row r="11" spans="1:11" ht="22.15" customHeight="1">
      <c r="A11" s="11" t="s">
        <v>300</v>
      </c>
      <c r="C11" s="83">
        <v>6</v>
      </c>
      <c r="D11" s="93"/>
      <c r="E11" s="92">
        <v>500000000</v>
      </c>
      <c r="F11" s="94"/>
      <c r="G11" s="92">
        <v>0</v>
      </c>
      <c r="H11" s="94"/>
      <c r="I11" s="92">
        <v>17000000</v>
      </c>
      <c r="J11" s="67"/>
      <c r="K11" s="92">
        <v>205000000</v>
      </c>
    </row>
    <row r="12" spans="1:11" ht="22.15" customHeight="1">
      <c r="A12" s="11" t="s">
        <v>326</v>
      </c>
      <c r="C12" s="83">
        <v>9</v>
      </c>
      <c r="D12" s="93"/>
      <c r="E12" s="92">
        <v>100000000</v>
      </c>
      <c r="F12" s="94"/>
      <c r="G12" s="92">
        <v>6000000</v>
      </c>
      <c r="H12" s="94"/>
      <c r="I12" s="92">
        <v>0</v>
      </c>
      <c r="J12" s="26"/>
      <c r="K12" s="92">
        <v>0</v>
      </c>
    </row>
    <row r="13" spans="1:11" ht="22.15" customHeight="1">
      <c r="A13" s="11" t="s">
        <v>94</v>
      </c>
      <c r="B13" s="5"/>
      <c r="C13" s="83">
        <v>10</v>
      </c>
      <c r="D13" s="89"/>
      <c r="E13" s="92">
        <v>1426669310</v>
      </c>
      <c r="F13" s="92"/>
      <c r="G13" s="92">
        <v>1185870455</v>
      </c>
      <c r="H13" s="92"/>
      <c r="I13" s="92">
        <v>0</v>
      </c>
      <c r="J13" s="26"/>
      <c r="K13" s="92">
        <v>0</v>
      </c>
    </row>
    <row r="14" spans="1:11" ht="22.15" customHeight="1">
      <c r="A14" s="11" t="s">
        <v>158</v>
      </c>
      <c r="C14" s="83">
        <v>11</v>
      </c>
      <c r="D14" s="89"/>
      <c r="E14" s="92">
        <v>64952427</v>
      </c>
      <c r="F14" s="92"/>
      <c r="G14" s="92">
        <v>80905705</v>
      </c>
      <c r="H14" s="92"/>
      <c r="I14" s="92">
        <v>0</v>
      </c>
      <c r="J14" s="26"/>
      <c r="K14" s="92">
        <v>0</v>
      </c>
    </row>
    <row r="15" spans="1:11" ht="22.15" customHeight="1">
      <c r="A15" s="11" t="s">
        <v>105</v>
      </c>
      <c r="B15" s="5"/>
      <c r="C15" s="83" t="s">
        <v>315</v>
      </c>
      <c r="D15" s="89"/>
      <c r="E15" s="92">
        <v>458037245</v>
      </c>
      <c r="F15" s="92"/>
      <c r="G15" s="92">
        <v>230290508</v>
      </c>
      <c r="H15" s="92"/>
      <c r="I15" s="92">
        <v>645677</v>
      </c>
      <c r="J15" s="26"/>
      <c r="K15" s="92">
        <v>607728</v>
      </c>
    </row>
    <row r="16" spans="1:11" ht="22.15" customHeight="1">
      <c r="A16" s="11" t="s">
        <v>179</v>
      </c>
      <c r="B16" s="5"/>
      <c r="C16" s="83">
        <v>13</v>
      </c>
      <c r="D16" s="89"/>
      <c r="E16" s="92">
        <v>102700551</v>
      </c>
      <c r="F16" s="92"/>
      <c r="G16" s="92">
        <v>37236551</v>
      </c>
      <c r="H16" s="92"/>
      <c r="I16" s="92">
        <v>0</v>
      </c>
      <c r="J16" s="26"/>
      <c r="K16" s="92">
        <v>0</v>
      </c>
    </row>
    <row r="17" spans="1:11" ht="22.15" customHeight="1">
      <c r="A17" s="11" t="s">
        <v>180</v>
      </c>
      <c r="B17" s="5"/>
      <c r="C17" s="83">
        <v>14</v>
      </c>
      <c r="D17" s="89"/>
      <c r="E17" s="92">
        <v>200961119</v>
      </c>
      <c r="F17" s="92"/>
      <c r="G17" s="92">
        <v>131035262</v>
      </c>
      <c r="H17" s="92"/>
      <c r="I17" s="92">
        <v>0</v>
      </c>
      <c r="J17" s="26"/>
      <c r="K17" s="92">
        <v>0</v>
      </c>
    </row>
    <row r="18" spans="1:11" ht="22.15" customHeight="1">
      <c r="A18" s="11" t="s">
        <v>181</v>
      </c>
      <c r="B18" s="5"/>
      <c r="C18" s="83">
        <v>15</v>
      </c>
      <c r="D18" s="89"/>
      <c r="E18" s="92">
        <v>39050018</v>
      </c>
      <c r="F18" s="92"/>
      <c r="G18" s="92">
        <v>29714296</v>
      </c>
      <c r="H18" s="92"/>
      <c r="I18" s="92">
        <v>0</v>
      </c>
      <c r="J18" s="26"/>
      <c r="K18" s="92">
        <v>0</v>
      </c>
    </row>
    <row r="19" spans="1:11" ht="22.15" customHeight="1">
      <c r="A19" s="11" t="s">
        <v>199</v>
      </c>
      <c r="B19" s="5"/>
    </row>
    <row r="20" spans="1:11" ht="22.15" customHeight="1">
      <c r="A20" s="11" t="s">
        <v>164</v>
      </c>
      <c r="B20" s="5"/>
      <c r="C20" s="83">
        <v>18</v>
      </c>
      <c r="D20" s="89"/>
      <c r="E20" s="92">
        <v>744208886</v>
      </c>
      <c r="F20" s="92"/>
      <c r="G20" s="92">
        <v>552365084</v>
      </c>
      <c r="H20" s="92"/>
      <c r="I20" s="92">
        <v>0</v>
      </c>
      <c r="J20" s="26"/>
      <c r="K20" s="92">
        <v>0</v>
      </c>
    </row>
    <row r="21" spans="1:11" ht="22.15" customHeight="1">
      <c r="A21" s="11" t="s">
        <v>108</v>
      </c>
      <c r="B21" s="5"/>
      <c r="C21" s="83"/>
      <c r="D21" s="89"/>
      <c r="E21" s="92">
        <v>212703597</v>
      </c>
      <c r="F21" s="92"/>
      <c r="G21" s="92">
        <v>127273386</v>
      </c>
      <c r="H21" s="92"/>
      <c r="I21" s="92">
        <v>0</v>
      </c>
      <c r="J21" s="26"/>
      <c r="K21" s="92">
        <v>0</v>
      </c>
    </row>
    <row r="22" spans="1:11" ht="22.15" customHeight="1">
      <c r="A22" s="11" t="s">
        <v>237</v>
      </c>
      <c r="B22" s="5"/>
      <c r="C22" s="83">
        <v>19</v>
      </c>
      <c r="D22" s="89"/>
      <c r="E22" s="92">
        <v>5415019037</v>
      </c>
      <c r="F22" s="92"/>
      <c r="G22" s="92">
        <v>10642209320</v>
      </c>
      <c r="H22" s="92"/>
      <c r="I22" s="92">
        <v>2563131116</v>
      </c>
      <c r="J22" s="26"/>
      <c r="K22" s="92">
        <v>4082645576</v>
      </c>
    </row>
    <row r="23" spans="1:11" ht="22.15" customHeight="1">
      <c r="A23" s="11" t="s">
        <v>6</v>
      </c>
      <c r="C23" s="83">
        <v>16</v>
      </c>
      <c r="D23" s="89"/>
      <c r="E23" s="92">
        <v>2112490507</v>
      </c>
      <c r="F23" s="92"/>
      <c r="G23" s="92">
        <v>1389498397</v>
      </c>
      <c r="H23" s="92"/>
      <c r="I23" s="92">
        <v>95522595</v>
      </c>
      <c r="J23" s="26"/>
      <c r="K23" s="92">
        <v>63728653</v>
      </c>
    </row>
    <row r="24" spans="1:11" ht="22.15" customHeight="1">
      <c r="A24" s="1" t="s">
        <v>7</v>
      </c>
      <c r="C24" s="83"/>
      <c r="D24" s="89"/>
      <c r="E24" s="95">
        <f>SUM(E9:E23)</f>
        <v>16512656951</v>
      </c>
      <c r="F24" s="92"/>
      <c r="G24" s="95">
        <f>SUM(G9:G23)</f>
        <v>17973947013</v>
      </c>
      <c r="H24" s="92"/>
      <c r="I24" s="95">
        <f>SUM(I9:I23)</f>
        <v>3615054915</v>
      </c>
      <c r="J24" s="26"/>
      <c r="K24" s="95">
        <f>SUM(K9:K23)</f>
        <v>4466704300</v>
      </c>
    </row>
    <row r="25" spans="1:11" ht="22.15" customHeight="1">
      <c r="A25" s="1" t="s">
        <v>8</v>
      </c>
      <c r="F25" s="92"/>
      <c r="H25" s="92"/>
      <c r="I25" s="92"/>
      <c r="J25" s="26"/>
      <c r="K25" s="92"/>
    </row>
    <row r="26" spans="1:11" ht="22.15" customHeight="1">
      <c r="A26" s="11" t="s">
        <v>137</v>
      </c>
      <c r="C26" s="83">
        <v>17</v>
      </c>
      <c r="D26" s="89"/>
      <c r="E26" s="92">
        <v>5152964</v>
      </c>
      <c r="F26" s="92"/>
      <c r="G26" s="92">
        <v>6924308</v>
      </c>
      <c r="H26" s="92"/>
      <c r="I26" s="92">
        <v>0</v>
      </c>
      <c r="J26" s="26"/>
      <c r="K26" s="92">
        <v>0</v>
      </c>
    </row>
    <row r="27" spans="1:11" ht="22.15" customHeight="1">
      <c r="A27" s="11" t="s">
        <v>145</v>
      </c>
      <c r="J27" s="26"/>
    </row>
    <row r="28" spans="1:11" ht="22.15" customHeight="1">
      <c r="A28" s="11" t="s">
        <v>109</v>
      </c>
      <c r="C28" s="83">
        <v>18</v>
      </c>
      <c r="D28" s="89"/>
      <c r="E28" s="92">
        <v>17577298214</v>
      </c>
      <c r="F28" s="92"/>
      <c r="G28" s="92">
        <v>15829143787</v>
      </c>
      <c r="H28" s="92"/>
      <c r="I28" s="92">
        <v>0</v>
      </c>
      <c r="J28" s="26"/>
      <c r="K28" s="92">
        <v>0</v>
      </c>
    </row>
    <row r="29" spans="1:11" ht="22.15" customHeight="1">
      <c r="A29" s="11" t="s">
        <v>238</v>
      </c>
      <c r="C29" s="83">
        <v>19</v>
      </c>
      <c r="D29" s="89"/>
      <c r="E29" s="92">
        <v>1852985583</v>
      </c>
      <c r="F29" s="92"/>
      <c r="G29" s="92">
        <v>350524761</v>
      </c>
      <c r="H29" s="92"/>
      <c r="I29" s="92">
        <v>1223524430</v>
      </c>
      <c r="J29" s="26"/>
      <c r="K29" s="92">
        <v>72600000</v>
      </c>
    </row>
    <row r="30" spans="1:11" ht="22.15" customHeight="1">
      <c r="A30" s="11" t="s">
        <v>9</v>
      </c>
      <c r="C30" s="83">
        <v>20</v>
      </c>
      <c r="D30" s="89"/>
      <c r="E30" s="92">
        <v>0</v>
      </c>
      <c r="F30" s="92"/>
      <c r="G30" s="92">
        <v>0</v>
      </c>
      <c r="H30" s="92"/>
      <c r="I30" s="92">
        <v>15515014274</v>
      </c>
      <c r="J30" s="26"/>
      <c r="K30" s="92">
        <v>12259055995</v>
      </c>
    </row>
    <row r="31" spans="1:11" ht="22.15" customHeight="1">
      <c r="A31" s="8" t="s">
        <v>316</v>
      </c>
      <c r="C31" s="83"/>
      <c r="D31" s="89"/>
      <c r="E31" s="92"/>
      <c r="F31" s="92"/>
      <c r="G31" s="92"/>
      <c r="H31" s="92"/>
      <c r="I31" s="92"/>
      <c r="J31" s="26"/>
      <c r="K31" s="92"/>
    </row>
    <row r="32" spans="1:11" ht="22.15" customHeight="1">
      <c r="A32" s="8" t="s">
        <v>319</v>
      </c>
      <c r="C32" s="83">
        <v>20</v>
      </c>
      <c r="D32" s="89"/>
      <c r="E32" s="92">
        <v>0</v>
      </c>
      <c r="F32" s="92"/>
      <c r="G32" s="92">
        <v>10969342</v>
      </c>
      <c r="H32" s="92"/>
      <c r="I32" s="92">
        <v>0</v>
      </c>
      <c r="J32" s="26"/>
      <c r="K32" s="92">
        <v>0</v>
      </c>
    </row>
    <row r="33" spans="1:11" ht="22.15" customHeight="1">
      <c r="A33" s="11" t="s">
        <v>345</v>
      </c>
      <c r="B33" s="5"/>
      <c r="C33" s="83">
        <v>21</v>
      </c>
      <c r="D33" s="89"/>
      <c r="E33" s="92">
        <v>5155890548</v>
      </c>
      <c r="F33" s="92"/>
      <c r="G33" s="92">
        <v>0</v>
      </c>
      <c r="H33" s="92"/>
      <c r="I33" s="92">
        <v>39168645</v>
      </c>
      <c r="J33" s="26"/>
      <c r="K33" s="92">
        <v>0</v>
      </c>
    </row>
    <row r="34" spans="1:11" ht="22.15" customHeight="1">
      <c r="A34" s="11" t="s">
        <v>289</v>
      </c>
      <c r="B34" s="5"/>
      <c r="C34" s="83">
        <v>22</v>
      </c>
      <c r="D34" s="89"/>
      <c r="E34" s="92">
        <v>7102846917</v>
      </c>
      <c r="F34" s="92"/>
      <c r="G34" s="92">
        <v>5080114935</v>
      </c>
      <c r="H34" s="92"/>
      <c r="I34" s="92">
        <v>7043962243</v>
      </c>
      <c r="J34" s="26"/>
      <c r="K34" s="92">
        <v>5080114935</v>
      </c>
    </row>
    <row r="35" spans="1:11" ht="22.15" customHeight="1">
      <c r="A35" s="11" t="s">
        <v>283</v>
      </c>
      <c r="B35" s="5"/>
      <c r="C35" s="83">
        <v>23</v>
      </c>
      <c r="D35" s="89"/>
      <c r="E35" s="92">
        <v>4395807205</v>
      </c>
      <c r="F35" s="92"/>
      <c r="G35" s="92">
        <v>3559853820</v>
      </c>
      <c r="H35" s="92"/>
      <c r="I35" s="92">
        <v>623027942</v>
      </c>
      <c r="J35" s="26"/>
      <c r="K35" s="92">
        <v>651121456</v>
      </c>
    </row>
    <row r="36" spans="1:11" ht="22.15" customHeight="1">
      <c r="A36" s="11" t="s">
        <v>152</v>
      </c>
      <c r="B36" s="5"/>
      <c r="C36" s="83">
        <v>24</v>
      </c>
      <c r="D36" s="89"/>
      <c r="E36" s="92">
        <v>982001463</v>
      </c>
      <c r="F36" s="92"/>
      <c r="G36" s="92">
        <v>877719878</v>
      </c>
      <c r="H36" s="92"/>
      <c r="I36" s="92">
        <v>71637974</v>
      </c>
      <c r="J36" s="26"/>
      <c r="K36" s="92">
        <v>50966150</v>
      </c>
    </row>
    <row r="37" spans="1:11" ht="22.15" customHeight="1">
      <c r="A37" s="11" t="s">
        <v>239</v>
      </c>
      <c r="B37" s="5"/>
      <c r="C37" s="83">
        <v>33</v>
      </c>
      <c r="D37" s="89"/>
      <c r="E37" s="92">
        <v>754328440</v>
      </c>
      <c r="F37" s="92"/>
      <c r="G37" s="92">
        <v>627784208</v>
      </c>
      <c r="H37" s="92"/>
      <c r="I37" s="92">
        <v>0</v>
      </c>
      <c r="J37" s="26"/>
      <c r="K37" s="92">
        <v>0</v>
      </c>
    </row>
    <row r="38" spans="1:11" ht="22.15" customHeight="1">
      <c r="A38" s="11" t="s">
        <v>173</v>
      </c>
      <c r="B38" s="5"/>
      <c r="C38" s="83">
        <v>25</v>
      </c>
      <c r="D38" s="89"/>
      <c r="E38" s="92">
        <v>284758860</v>
      </c>
      <c r="F38" s="92"/>
      <c r="G38" s="92">
        <v>273789518</v>
      </c>
      <c r="H38" s="92"/>
      <c r="I38" s="92">
        <v>0</v>
      </c>
      <c r="J38" s="26"/>
      <c r="K38" s="92">
        <v>0</v>
      </c>
    </row>
    <row r="39" spans="1:11" ht="22.15" customHeight="1">
      <c r="A39" s="11" t="s">
        <v>154</v>
      </c>
      <c r="B39" s="5"/>
      <c r="C39" s="83">
        <v>26</v>
      </c>
      <c r="D39" s="89"/>
      <c r="E39" s="92">
        <v>266018312</v>
      </c>
      <c r="F39" s="92"/>
      <c r="G39" s="92">
        <v>263740944</v>
      </c>
      <c r="H39" s="92"/>
      <c r="I39" s="92">
        <v>38618685</v>
      </c>
      <c r="J39" s="26"/>
      <c r="K39" s="92">
        <v>30765066</v>
      </c>
    </row>
    <row r="40" spans="1:11" ht="22.15" customHeight="1">
      <c r="A40" s="11" t="s">
        <v>240</v>
      </c>
      <c r="B40" s="5"/>
      <c r="C40" s="83">
        <v>6</v>
      </c>
      <c r="D40" s="89"/>
      <c r="E40" s="92">
        <v>320052849</v>
      </c>
      <c r="F40" s="92"/>
      <c r="G40" s="92">
        <v>266357506</v>
      </c>
      <c r="H40" s="92"/>
      <c r="I40" s="92">
        <v>206648</v>
      </c>
      <c r="J40" s="26"/>
      <c r="K40" s="92">
        <v>195291</v>
      </c>
    </row>
    <row r="41" spans="1:11" ht="22.15" customHeight="1">
      <c r="A41" s="11" t="s">
        <v>133</v>
      </c>
      <c r="B41" s="5"/>
      <c r="C41" s="83">
        <v>48</v>
      </c>
      <c r="D41" s="89"/>
      <c r="E41" s="92">
        <v>159549900</v>
      </c>
      <c r="F41" s="92"/>
      <c r="G41" s="92">
        <v>142686572</v>
      </c>
      <c r="H41" s="92"/>
      <c r="I41" s="92">
        <v>0</v>
      </c>
      <c r="J41" s="26"/>
      <c r="K41" s="92">
        <v>0</v>
      </c>
    </row>
    <row r="42" spans="1:11" ht="22.15" customHeight="1">
      <c r="A42" s="11" t="s">
        <v>10</v>
      </c>
      <c r="B42" s="5"/>
      <c r="C42" s="83">
        <v>27</v>
      </c>
      <c r="D42" s="89"/>
      <c r="E42" s="96">
        <v>31800083</v>
      </c>
      <c r="F42" s="92"/>
      <c r="G42" s="96">
        <v>14724931</v>
      </c>
      <c r="H42" s="92"/>
      <c r="I42" s="96">
        <v>7449</v>
      </c>
      <c r="J42" s="26"/>
      <c r="K42" s="96">
        <v>10930</v>
      </c>
    </row>
    <row r="43" spans="1:11" ht="22.15" customHeight="1">
      <c r="A43" s="1" t="s">
        <v>11</v>
      </c>
      <c r="C43" s="83"/>
      <c r="D43" s="89"/>
      <c r="E43" s="92">
        <f>SUM(E26:E42)</f>
        <v>38888491338</v>
      </c>
      <c r="F43" s="92"/>
      <c r="G43" s="92">
        <f>SUM(G26:G42)</f>
        <v>27304334510</v>
      </c>
      <c r="H43" s="92"/>
      <c r="I43" s="92">
        <f>SUM(I26:I42)</f>
        <v>24555168290</v>
      </c>
      <c r="J43" s="26"/>
      <c r="K43" s="92">
        <f>SUM(K26:K42)</f>
        <v>18144829823</v>
      </c>
    </row>
    <row r="44" spans="1:11" ht="22.15" customHeight="1" thickBot="1">
      <c r="A44" s="1" t="s">
        <v>12</v>
      </c>
      <c r="C44" s="84"/>
      <c r="D44" s="89"/>
      <c r="E44" s="97">
        <f>E43+E24</f>
        <v>55401148289</v>
      </c>
      <c r="F44" s="92"/>
      <c r="G44" s="97">
        <f>G43+G24</f>
        <v>45278281523</v>
      </c>
      <c r="H44" s="92"/>
      <c r="I44" s="97">
        <f>I43+I24</f>
        <v>28170223205</v>
      </c>
      <c r="J44" s="26"/>
      <c r="K44" s="97">
        <f>K43+K24</f>
        <v>22611534123</v>
      </c>
    </row>
    <row r="45" spans="1:11" ht="22.15" customHeight="1" thickTop="1"/>
    <row r="46" spans="1:11" ht="22.15" customHeight="1">
      <c r="A46" s="14" t="s">
        <v>13</v>
      </c>
      <c r="B46" s="12"/>
    </row>
    <row r="47" spans="1:11" s="5" customFormat="1" ht="22.15" customHeight="1">
      <c r="A47" s="1" t="s">
        <v>116</v>
      </c>
      <c r="B47" s="2"/>
      <c r="C47" s="3"/>
      <c r="D47" s="4"/>
      <c r="E47" s="4"/>
      <c r="F47" s="4"/>
      <c r="G47" s="4"/>
      <c r="H47" s="4"/>
      <c r="I47" s="4"/>
      <c r="J47" s="4"/>
    </row>
    <row r="48" spans="1:11" s="5" customFormat="1" ht="22.15" customHeight="1">
      <c r="A48" s="1" t="s">
        <v>102</v>
      </c>
      <c r="B48" s="4"/>
      <c r="C48" s="3"/>
      <c r="D48" s="4"/>
      <c r="E48" s="4"/>
      <c r="F48" s="4"/>
      <c r="G48" s="4"/>
      <c r="H48" s="4"/>
      <c r="I48" s="4"/>
      <c r="J48" s="4"/>
    </row>
    <row r="49" spans="1:11" s="5" customFormat="1" ht="22.15" customHeight="1">
      <c r="A49" s="6" t="s">
        <v>343</v>
      </c>
      <c r="B49" s="4"/>
      <c r="C49" s="3"/>
      <c r="D49" s="4"/>
      <c r="E49" s="4"/>
      <c r="F49" s="4"/>
      <c r="G49" s="4"/>
      <c r="H49" s="4"/>
      <c r="I49" s="4"/>
      <c r="J49" s="4"/>
    </row>
    <row r="50" spans="1:11" s="5" customFormat="1" ht="22.15" customHeight="1">
      <c r="B50" s="4"/>
      <c r="C50" s="3"/>
      <c r="D50" s="4"/>
      <c r="E50" s="4"/>
      <c r="F50" s="4"/>
      <c r="G50" s="4"/>
      <c r="H50" s="4"/>
      <c r="I50" s="4"/>
      <c r="J50" s="4"/>
      <c r="K50" s="7" t="s">
        <v>146</v>
      </c>
    </row>
    <row r="51" spans="1:11" ht="22.15" customHeight="1">
      <c r="E51" s="194" t="s">
        <v>0</v>
      </c>
      <c r="F51" s="194"/>
      <c r="G51" s="194"/>
      <c r="H51" s="10"/>
      <c r="I51" s="194" t="s">
        <v>1</v>
      </c>
      <c r="J51" s="194"/>
      <c r="K51" s="194"/>
    </row>
    <row r="52" spans="1:11" ht="22.15" customHeight="1">
      <c r="C52" s="87" t="s">
        <v>2</v>
      </c>
      <c r="E52" s="55" t="s">
        <v>344</v>
      </c>
      <c r="F52" s="10"/>
      <c r="G52" s="55" t="s">
        <v>299</v>
      </c>
      <c r="H52" s="10"/>
      <c r="I52" s="55" t="s">
        <v>344</v>
      </c>
      <c r="J52" s="10"/>
      <c r="K52" s="55" t="s">
        <v>299</v>
      </c>
    </row>
    <row r="53" spans="1:11" ht="22.15" customHeight="1">
      <c r="A53" s="1" t="s">
        <v>14</v>
      </c>
      <c r="C53" s="22"/>
    </row>
    <row r="54" spans="1:11" ht="22.15" customHeight="1">
      <c r="A54" s="1" t="s">
        <v>15</v>
      </c>
      <c r="C54" s="22"/>
    </row>
    <row r="55" spans="1:11" ht="22.15" customHeight="1">
      <c r="A55" s="11" t="s">
        <v>142</v>
      </c>
      <c r="C55" s="22"/>
    </row>
    <row r="56" spans="1:11" ht="22.15" customHeight="1">
      <c r="A56" s="11" t="s">
        <v>141</v>
      </c>
      <c r="B56" s="5"/>
      <c r="C56" s="83">
        <v>28</v>
      </c>
      <c r="D56" s="89"/>
      <c r="E56" s="98">
        <v>1683020147</v>
      </c>
      <c r="F56" s="98"/>
      <c r="G56" s="98">
        <v>1535980855</v>
      </c>
      <c r="H56" s="98"/>
      <c r="I56" s="98">
        <v>0</v>
      </c>
      <c r="J56" s="35"/>
      <c r="K56" s="98">
        <v>0</v>
      </c>
    </row>
    <row r="57" spans="1:11" ht="22.15" customHeight="1">
      <c r="A57" s="11" t="s">
        <v>93</v>
      </c>
      <c r="C57" s="83" t="s">
        <v>346</v>
      </c>
      <c r="D57" s="89"/>
      <c r="E57" s="98">
        <v>480483699</v>
      </c>
      <c r="F57" s="98"/>
      <c r="G57" s="98">
        <v>665106230</v>
      </c>
      <c r="H57" s="98"/>
      <c r="I57" s="98">
        <v>98244584</v>
      </c>
      <c r="J57" s="35"/>
      <c r="K57" s="98">
        <v>31544180</v>
      </c>
    </row>
    <row r="58" spans="1:11" ht="22.15" customHeight="1">
      <c r="A58" s="11" t="s">
        <v>318</v>
      </c>
      <c r="C58" s="83"/>
      <c r="D58" s="89"/>
      <c r="E58" s="98">
        <v>466506774</v>
      </c>
      <c r="F58" s="98"/>
      <c r="G58" s="98">
        <v>722515056</v>
      </c>
      <c r="H58" s="98"/>
      <c r="I58" s="98">
        <v>0</v>
      </c>
      <c r="J58" s="35"/>
      <c r="K58" s="98">
        <v>0</v>
      </c>
    </row>
    <row r="59" spans="1:11" ht="22.15" customHeight="1">
      <c r="A59" s="11" t="s">
        <v>290</v>
      </c>
      <c r="B59" s="5"/>
      <c r="C59" s="83">
        <v>28</v>
      </c>
      <c r="D59" s="89"/>
      <c r="E59" s="98">
        <v>0</v>
      </c>
      <c r="F59" s="98"/>
      <c r="G59" s="98">
        <v>101477276</v>
      </c>
      <c r="H59" s="98"/>
      <c r="I59" s="98">
        <v>0</v>
      </c>
      <c r="J59" s="35"/>
      <c r="K59" s="98">
        <v>101477276</v>
      </c>
    </row>
    <row r="60" spans="1:11" ht="22.15" customHeight="1">
      <c r="A60" s="11" t="s">
        <v>182</v>
      </c>
      <c r="C60" s="83">
        <v>30</v>
      </c>
      <c r="D60" s="89"/>
      <c r="E60" s="81">
        <v>385367575</v>
      </c>
      <c r="F60" s="81"/>
      <c r="G60" s="81">
        <v>274510318</v>
      </c>
      <c r="H60" s="81"/>
      <c r="I60" s="98">
        <v>0</v>
      </c>
      <c r="J60" s="86"/>
      <c r="K60" s="98">
        <v>0</v>
      </c>
    </row>
    <row r="61" spans="1:11" ht="22.15" customHeight="1">
      <c r="A61" s="11" t="s">
        <v>183</v>
      </c>
      <c r="C61" s="83">
        <v>31</v>
      </c>
      <c r="D61" s="89"/>
      <c r="E61" s="81">
        <v>151483835</v>
      </c>
      <c r="F61" s="81"/>
      <c r="G61" s="81">
        <v>103838276</v>
      </c>
      <c r="H61" s="81"/>
      <c r="I61" s="98">
        <v>0</v>
      </c>
      <c r="J61" s="86"/>
      <c r="K61" s="98">
        <v>0</v>
      </c>
    </row>
    <row r="62" spans="1:11" ht="22.15" customHeight="1">
      <c r="A62" s="11" t="s">
        <v>16</v>
      </c>
      <c r="B62" s="5"/>
      <c r="C62" s="83">
        <v>32</v>
      </c>
      <c r="D62" s="89"/>
      <c r="E62" s="81">
        <v>316711856</v>
      </c>
      <c r="F62" s="98"/>
      <c r="G62" s="81">
        <v>569489349</v>
      </c>
      <c r="H62" s="98"/>
      <c r="I62" s="98">
        <v>0</v>
      </c>
      <c r="J62" s="35"/>
      <c r="K62" s="98">
        <v>0</v>
      </c>
    </row>
    <row r="63" spans="1:11" ht="22.15" customHeight="1">
      <c r="A63" s="11" t="s">
        <v>260</v>
      </c>
      <c r="C63" s="83">
        <v>33</v>
      </c>
      <c r="D63" s="89"/>
      <c r="E63" s="81">
        <v>480919734</v>
      </c>
      <c r="F63" s="98"/>
      <c r="G63" s="81">
        <v>379214946</v>
      </c>
      <c r="H63" s="98"/>
      <c r="I63" s="98">
        <v>3374961</v>
      </c>
      <c r="J63" s="35"/>
      <c r="K63" s="98">
        <v>4769774</v>
      </c>
    </row>
    <row r="64" spans="1:11" ht="22.15" customHeight="1">
      <c r="A64" s="11" t="s">
        <v>291</v>
      </c>
      <c r="B64" s="5"/>
      <c r="C64" s="83">
        <v>34</v>
      </c>
      <c r="D64" s="89"/>
      <c r="E64" s="98">
        <v>3644885009</v>
      </c>
      <c r="F64" s="98"/>
      <c r="G64" s="98">
        <v>3533844550</v>
      </c>
      <c r="H64" s="98"/>
      <c r="I64" s="98">
        <v>997909836</v>
      </c>
      <c r="J64" s="35"/>
      <c r="K64" s="98">
        <v>1640565165</v>
      </c>
    </row>
    <row r="65" spans="1:11" ht="22.15" customHeight="1">
      <c r="A65" s="11" t="s">
        <v>17</v>
      </c>
      <c r="B65" s="5"/>
      <c r="C65" s="83"/>
      <c r="D65" s="89"/>
      <c r="E65" s="98">
        <v>94499176</v>
      </c>
      <c r="F65" s="98"/>
      <c r="G65" s="98">
        <v>112732423</v>
      </c>
      <c r="H65" s="98"/>
      <c r="I65" s="98">
        <v>0</v>
      </c>
      <c r="J65" s="35"/>
      <c r="K65" s="98">
        <v>0</v>
      </c>
    </row>
    <row r="66" spans="1:11" ht="22.15" customHeight="1">
      <c r="A66" s="11" t="s">
        <v>18</v>
      </c>
      <c r="C66" s="83"/>
      <c r="D66" s="89"/>
      <c r="E66" s="99">
        <v>148719024</v>
      </c>
      <c r="F66" s="98"/>
      <c r="G66" s="99">
        <v>90443978</v>
      </c>
      <c r="H66" s="98"/>
      <c r="I66" s="98">
        <v>9960806</v>
      </c>
      <c r="J66" s="35"/>
      <c r="K66" s="98">
        <v>8611047</v>
      </c>
    </row>
    <row r="67" spans="1:11" ht="22.15" customHeight="1">
      <c r="A67" s="1" t="s">
        <v>19</v>
      </c>
      <c r="C67" s="83"/>
      <c r="D67" s="89"/>
      <c r="E67" s="100">
        <f>SUM(E56:E66)</f>
        <v>7852596829</v>
      </c>
      <c r="F67" s="98"/>
      <c r="G67" s="100">
        <f>SUM(G56:G66)</f>
        <v>8089153257</v>
      </c>
      <c r="H67" s="98"/>
      <c r="I67" s="100">
        <f>SUM(I56:I66)</f>
        <v>1109490187</v>
      </c>
      <c r="J67" s="35"/>
      <c r="K67" s="100">
        <f>SUM(K56:K66)</f>
        <v>1786967442</v>
      </c>
    </row>
    <row r="68" spans="1:11" ht="22.15" customHeight="1">
      <c r="A68" s="1" t="s">
        <v>20</v>
      </c>
      <c r="C68" s="83"/>
      <c r="D68" s="89"/>
      <c r="E68" s="98"/>
      <c r="F68" s="98"/>
      <c r="G68" s="98"/>
      <c r="H68" s="98"/>
      <c r="I68" s="98"/>
      <c r="J68" s="35"/>
      <c r="K68" s="98"/>
    </row>
    <row r="69" spans="1:11" ht="22.15" customHeight="1">
      <c r="A69" s="11" t="s">
        <v>106</v>
      </c>
      <c r="C69" s="83">
        <v>32</v>
      </c>
      <c r="D69" s="89"/>
      <c r="E69" s="81">
        <v>1143639049</v>
      </c>
      <c r="F69" s="98"/>
      <c r="G69" s="81">
        <v>798913828</v>
      </c>
      <c r="H69" s="98"/>
      <c r="I69" s="98">
        <v>0</v>
      </c>
      <c r="J69" s="35"/>
      <c r="K69" s="98">
        <v>0</v>
      </c>
    </row>
    <row r="70" spans="1:11" ht="22.15" customHeight="1">
      <c r="A70" s="11" t="s">
        <v>262</v>
      </c>
      <c r="C70" s="83">
        <v>33</v>
      </c>
      <c r="D70" s="89"/>
      <c r="E70" s="81">
        <v>1157323651</v>
      </c>
      <c r="F70" s="98"/>
      <c r="G70" s="81">
        <v>1030417178</v>
      </c>
      <c r="H70" s="98"/>
      <c r="I70" s="98">
        <v>17808139</v>
      </c>
      <c r="J70" s="35"/>
      <c r="K70" s="98">
        <v>21341814</v>
      </c>
    </row>
    <row r="71" spans="1:11" ht="22.15" customHeight="1">
      <c r="A71" s="11" t="s">
        <v>241</v>
      </c>
      <c r="C71" s="83">
        <v>34</v>
      </c>
      <c r="D71" s="89"/>
      <c r="E71" s="81">
        <v>13793365246</v>
      </c>
      <c r="F71" s="98"/>
      <c r="G71" s="81">
        <v>7965621071</v>
      </c>
      <c r="H71" s="98"/>
      <c r="I71" s="98">
        <v>7966168853</v>
      </c>
      <c r="J71" s="35"/>
      <c r="K71" s="98">
        <v>3480485948</v>
      </c>
    </row>
    <row r="72" spans="1:11" ht="22.15" customHeight="1">
      <c r="A72" s="11" t="s">
        <v>184</v>
      </c>
      <c r="C72" s="83" t="s">
        <v>347</v>
      </c>
      <c r="D72" s="89"/>
      <c r="E72" s="81">
        <v>294396305</v>
      </c>
      <c r="F72" s="81"/>
      <c r="G72" s="81">
        <v>359208640</v>
      </c>
      <c r="H72" s="81"/>
      <c r="I72" s="92">
        <v>0</v>
      </c>
      <c r="J72" s="110"/>
      <c r="K72" s="92">
        <v>0</v>
      </c>
    </row>
    <row r="73" spans="1:11" ht="22.15" customHeight="1">
      <c r="A73" s="11" t="s">
        <v>90</v>
      </c>
      <c r="C73" s="83">
        <v>36</v>
      </c>
      <c r="D73" s="89"/>
      <c r="E73" s="98">
        <v>30889795</v>
      </c>
      <c r="F73" s="98"/>
      <c r="G73" s="98">
        <v>20522639</v>
      </c>
      <c r="H73" s="98"/>
      <c r="I73" s="98">
        <v>11010415</v>
      </c>
      <c r="J73" s="35"/>
      <c r="K73" s="98">
        <v>6924398</v>
      </c>
    </row>
    <row r="74" spans="1:11" ht="22.15" customHeight="1">
      <c r="A74" s="11" t="s">
        <v>242</v>
      </c>
      <c r="C74" s="83">
        <v>6</v>
      </c>
      <c r="D74" s="89"/>
      <c r="E74" s="98">
        <v>91273527</v>
      </c>
      <c r="F74" s="98"/>
      <c r="G74" s="98">
        <v>97074337</v>
      </c>
      <c r="H74" s="98"/>
      <c r="I74" s="98">
        <v>16816426</v>
      </c>
      <c r="J74" s="35"/>
      <c r="K74" s="98">
        <v>17778543</v>
      </c>
    </row>
    <row r="75" spans="1:11" ht="22.15" customHeight="1">
      <c r="A75" s="11" t="s">
        <v>107</v>
      </c>
      <c r="C75" s="83">
        <v>48</v>
      </c>
      <c r="D75" s="89"/>
      <c r="E75" s="98">
        <v>178689659</v>
      </c>
      <c r="F75" s="98"/>
      <c r="G75" s="98">
        <v>45658840</v>
      </c>
      <c r="H75" s="98"/>
      <c r="I75" s="98">
        <v>83594039</v>
      </c>
      <c r="J75" s="35"/>
      <c r="K75" s="98">
        <v>33094438</v>
      </c>
    </row>
    <row r="76" spans="1:11" ht="22.15" customHeight="1">
      <c r="A76" s="11" t="s">
        <v>348</v>
      </c>
      <c r="C76" s="83">
        <v>57.1</v>
      </c>
      <c r="D76" s="89"/>
      <c r="E76" s="98">
        <v>11790904</v>
      </c>
      <c r="F76" s="98"/>
      <c r="G76" s="92">
        <v>0</v>
      </c>
      <c r="H76" s="98"/>
      <c r="I76" s="98">
        <v>0</v>
      </c>
      <c r="J76" s="35"/>
      <c r="K76" s="92">
        <v>0</v>
      </c>
    </row>
    <row r="77" spans="1:11" ht="22.15" customHeight="1">
      <c r="A77" s="11" t="s">
        <v>21</v>
      </c>
      <c r="C77" s="83">
        <v>37</v>
      </c>
      <c r="D77" s="89"/>
      <c r="E77" s="99">
        <v>65783178</v>
      </c>
      <c r="F77" s="98"/>
      <c r="G77" s="99">
        <v>49085967</v>
      </c>
      <c r="H77" s="98"/>
      <c r="I77" s="99">
        <v>265886</v>
      </c>
      <c r="J77" s="35"/>
      <c r="K77" s="99">
        <v>443623</v>
      </c>
    </row>
    <row r="78" spans="1:11" ht="22.15" customHeight="1">
      <c r="A78" s="1" t="s">
        <v>22</v>
      </c>
      <c r="C78" s="83"/>
      <c r="D78" s="89"/>
      <c r="E78" s="98">
        <f>SUM(E69:E77)</f>
        <v>16767151314</v>
      </c>
      <c r="F78" s="98"/>
      <c r="G78" s="98">
        <f>SUM(G69:G77)</f>
        <v>10366502500</v>
      </c>
      <c r="H78" s="98"/>
      <c r="I78" s="98">
        <f>SUM(I69:I77)</f>
        <v>8095663758</v>
      </c>
      <c r="J78" s="35"/>
      <c r="K78" s="98">
        <f>SUM(K69:K77)</f>
        <v>3560068764</v>
      </c>
    </row>
    <row r="79" spans="1:11" ht="22.15" customHeight="1">
      <c r="A79" s="1" t="s">
        <v>23</v>
      </c>
      <c r="C79" s="84"/>
      <c r="D79" s="89"/>
      <c r="E79" s="100">
        <f>E78+E67</f>
        <v>24619748143</v>
      </c>
      <c r="F79" s="98"/>
      <c r="G79" s="100">
        <f>G78+G67</f>
        <v>18455655757</v>
      </c>
      <c r="H79" s="98"/>
      <c r="I79" s="100">
        <f>I78+I67</f>
        <v>9205153945</v>
      </c>
      <c r="J79" s="35"/>
      <c r="K79" s="100">
        <f>K78+K67</f>
        <v>5347036206</v>
      </c>
    </row>
    <row r="80" spans="1:11" ht="22.15" customHeight="1">
      <c r="A80" s="14"/>
      <c r="B80" s="12"/>
    </row>
    <row r="81" spans="1:11" ht="22.15" customHeight="1">
      <c r="A81" s="14" t="s">
        <v>13</v>
      </c>
      <c r="B81" s="12"/>
    </row>
    <row r="82" spans="1:11" s="5" customFormat="1" ht="22.15" customHeight="1">
      <c r="A82" s="1" t="s">
        <v>116</v>
      </c>
      <c r="B82" s="2"/>
      <c r="C82" s="3"/>
      <c r="D82" s="4"/>
      <c r="E82" s="4"/>
      <c r="F82" s="4"/>
      <c r="H82" s="4"/>
      <c r="I82" s="4"/>
      <c r="J82" s="4"/>
    </row>
    <row r="83" spans="1:11" s="5" customFormat="1" ht="22.15" customHeight="1">
      <c r="A83" s="1" t="s">
        <v>102</v>
      </c>
      <c r="B83" s="4"/>
      <c r="C83" s="3"/>
      <c r="D83" s="4"/>
      <c r="E83" s="4"/>
      <c r="F83" s="4"/>
      <c r="G83" s="4"/>
      <c r="H83" s="4"/>
      <c r="I83" s="4"/>
      <c r="J83" s="4"/>
    </row>
    <row r="84" spans="1:11" s="5" customFormat="1" ht="22.15" customHeight="1">
      <c r="A84" s="6" t="s">
        <v>343</v>
      </c>
      <c r="B84" s="4"/>
      <c r="C84" s="3"/>
      <c r="D84" s="4"/>
      <c r="E84" s="4"/>
      <c r="F84" s="4"/>
      <c r="G84" s="4"/>
      <c r="H84" s="4"/>
      <c r="I84" s="4"/>
      <c r="J84" s="4"/>
    </row>
    <row r="85" spans="1:11" s="5" customFormat="1" ht="22.15" customHeight="1">
      <c r="B85" s="4"/>
      <c r="C85" s="3"/>
      <c r="D85" s="4"/>
      <c r="E85" s="4"/>
      <c r="F85" s="4"/>
      <c r="G85" s="4"/>
      <c r="H85" s="4"/>
      <c r="I85" s="4"/>
      <c r="J85" s="4"/>
      <c r="K85" s="7" t="s">
        <v>146</v>
      </c>
    </row>
    <row r="86" spans="1:11" ht="22.15" customHeight="1">
      <c r="E86" s="194" t="s">
        <v>0</v>
      </c>
      <c r="F86" s="194"/>
      <c r="G86" s="194"/>
      <c r="H86" s="10"/>
      <c r="I86" s="194" t="s">
        <v>1</v>
      </c>
      <c r="J86" s="194"/>
      <c r="K86" s="194"/>
    </row>
    <row r="87" spans="1:11" ht="22.15" customHeight="1">
      <c r="C87" s="87" t="s">
        <v>2</v>
      </c>
      <c r="E87" s="55" t="s">
        <v>344</v>
      </c>
      <c r="F87" s="10"/>
      <c r="G87" s="55" t="s">
        <v>299</v>
      </c>
      <c r="H87" s="10"/>
      <c r="I87" s="55" t="s">
        <v>344</v>
      </c>
      <c r="J87" s="10"/>
      <c r="K87" s="55" t="s">
        <v>299</v>
      </c>
    </row>
    <row r="88" spans="1:11" ht="22.15" customHeight="1">
      <c r="A88" s="1" t="s">
        <v>24</v>
      </c>
      <c r="E88" s="15"/>
      <c r="F88" s="15"/>
      <c r="G88" s="15"/>
      <c r="H88" s="15"/>
      <c r="I88" s="15"/>
      <c r="J88" s="15"/>
    </row>
    <row r="89" spans="1:11" ht="22.15" customHeight="1">
      <c r="A89" s="11" t="s">
        <v>25</v>
      </c>
      <c r="C89" s="83">
        <v>38</v>
      </c>
      <c r="J89" s="15"/>
    </row>
    <row r="90" spans="1:11" ht="22.15" customHeight="1">
      <c r="A90" s="11" t="s">
        <v>26</v>
      </c>
      <c r="B90" s="12"/>
      <c r="C90" s="9"/>
      <c r="D90" s="89"/>
      <c r="E90" s="101"/>
      <c r="F90" s="101"/>
      <c r="G90" s="101"/>
      <c r="H90" s="89"/>
      <c r="I90" s="89"/>
      <c r="J90" s="15"/>
    </row>
    <row r="91" spans="1:11" ht="22.15" customHeight="1">
      <c r="A91" s="11" t="s">
        <v>349</v>
      </c>
      <c r="B91" s="12"/>
      <c r="C91" s="83"/>
      <c r="D91" s="89"/>
      <c r="E91" s="101"/>
      <c r="F91" s="101"/>
      <c r="G91" s="101"/>
      <c r="H91" s="89"/>
      <c r="I91" s="89"/>
      <c r="J91" s="15"/>
    </row>
    <row r="92" spans="1:11" ht="22.15" customHeight="1">
      <c r="A92" s="11" t="s">
        <v>350</v>
      </c>
      <c r="B92" s="12"/>
      <c r="C92" s="83"/>
      <c r="D92" s="89"/>
      <c r="E92" s="101"/>
      <c r="F92" s="101"/>
      <c r="G92" s="101"/>
      <c r="H92" s="89"/>
      <c r="I92" s="89"/>
      <c r="J92" s="15"/>
    </row>
    <row r="93" spans="1:11" ht="22.15" customHeight="1" thickBot="1">
      <c r="A93" s="11" t="s">
        <v>292</v>
      </c>
      <c r="B93" s="12"/>
      <c r="C93" s="83"/>
      <c r="D93" s="89"/>
      <c r="E93" s="102">
        <v>1558820418</v>
      </c>
      <c r="F93" s="101"/>
      <c r="G93" s="102">
        <v>1543864540</v>
      </c>
      <c r="H93" s="89"/>
      <c r="I93" s="102">
        <v>1558820418</v>
      </c>
      <c r="J93" s="20"/>
      <c r="K93" s="102">
        <v>1543864540</v>
      </c>
    </row>
    <row r="94" spans="1:11" ht="22.15" customHeight="1" thickTop="1">
      <c r="A94" s="11" t="s">
        <v>27</v>
      </c>
      <c r="B94" s="12"/>
      <c r="C94" s="9"/>
      <c r="E94" s="101"/>
      <c r="F94" s="101"/>
      <c r="G94" s="101"/>
      <c r="H94" s="89"/>
      <c r="I94" s="101"/>
      <c r="K94" s="101"/>
    </row>
    <row r="95" spans="1:11" ht="22.15" customHeight="1">
      <c r="A95" s="11" t="s">
        <v>351</v>
      </c>
      <c r="B95" s="12"/>
      <c r="C95" s="9"/>
      <c r="E95" s="101"/>
      <c r="F95" s="101"/>
      <c r="G95" s="101"/>
      <c r="H95" s="89"/>
      <c r="I95" s="101"/>
      <c r="K95" s="101"/>
    </row>
    <row r="96" spans="1:11" ht="22.15" customHeight="1">
      <c r="A96" s="11" t="s">
        <v>352</v>
      </c>
      <c r="B96" s="12"/>
      <c r="C96" s="9"/>
    </row>
    <row r="97" spans="1:11" ht="22.15" customHeight="1">
      <c r="A97" s="11" t="s">
        <v>292</v>
      </c>
      <c r="B97" s="12"/>
      <c r="C97" s="83"/>
      <c r="D97" s="89"/>
      <c r="E97" s="101">
        <v>1426952481</v>
      </c>
      <c r="F97" s="101"/>
      <c r="G97" s="101">
        <v>1382213768</v>
      </c>
      <c r="H97" s="89"/>
      <c r="I97" s="101">
        <v>1426952481</v>
      </c>
      <c r="J97" s="20"/>
      <c r="K97" s="101">
        <v>1382213768</v>
      </c>
    </row>
    <row r="98" spans="1:11" ht="22.15" customHeight="1">
      <c r="A98" s="11" t="s">
        <v>28</v>
      </c>
      <c r="C98" s="83"/>
      <c r="D98" s="89"/>
      <c r="E98" s="89">
        <v>12596211141</v>
      </c>
      <c r="F98" s="101"/>
      <c r="G98" s="89">
        <v>12127802965</v>
      </c>
      <c r="H98" s="89"/>
      <c r="I98" s="89">
        <v>12596211141</v>
      </c>
      <c r="K98" s="89">
        <v>12127802965</v>
      </c>
    </row>
    <row r="99" spans="1:11" ht="22.15" customHeight="1">
      <c r="A99" s="11" t="s">
        <v>110</v>
      </c>
      <c r="C99" s="83"/>
      <c r="D99" s="89"/>
    </row>
    <row r="100" spans="1:11" ht="22.15" customHeight="1">
      <c r="A100" s="11" t="s">
        <v>187</v>
      </c>
      <c r="C100" s="83">
        <v>20</v>
      </c>
      <c r="D100" s="89"/>
      <c r="E100" s="89">
        <v>1034599407</v>
      </c>
      <c r="F100" s="101"/>
      <c r="G100" s="89">
        <v>965862465</v>
      </c>
      <c r="H100" s="89"/>
      <c r="I100" s="89">
        <v>1034599407</v>
      </c>
      <c r="K100" s="89">
        <v>965862465</v>
      </c>
    </row>
    <row r="101" spans="1:11" ht="22.15" customHeight="1">
      <c r="A101" s="11" t="s">
        <v>110</v>
      </c>
      <c r="C101" s="83"/>
      <c r="D101" s="89"/>
    </row>
    <row r="102" spans="1:11" ht="22.15" customHeight="1">
      <c r="A102" s="11" t="s">
        <v>385</v>
      </c>
      <c r="C102" s="83">
        <v>22</v>
      </c>
      <c r="D102" s="89"/>
      <c r="E102" s="89">
        <v>624305081</v>
      </c>
      <c r="F102" s="101"/>
      <c r="G102" s="98">
        <v>0</v>
      </c>
      <c r="H102" s="89"/>
      <c r="I102" s="89">
        <v>624305081</v>
      </c>
      <c r="K102" s="98">
        <v>0</v>
      </c>
    </row>
    <row r="103" spans="1:11" ht="22.15" customHeight="1">
      <c r="A103" s="11" t="s">
        <v>293</v>
      </c>
      <c r="C103" s="9"/>
    </row>
    <row r="104" spans="1:11" ht="22.15" customHeight="1">
      <c r="A104" s="11" t="s">
        <v>261</v>
      </c>
      <c r="C104" s="83"/>
      <c r="D104" s="89"/>
      <c r="E104" s="89">
        <v>-901265</v>
      </c>
      <c r="F104" s="101"/>
      <c r="G104" s="89">
        <v>-901265</v>
      </c>
      <c r="H104" s="89"/>
      <c r="I104" s="89">
        <v>-901265</v>
      </c>
      <c r="K104" s="89">
        <v>-901265</v>
      </c>
    </row>
    <row r="105" spans="1:11" ht="22.15" customHeight="1">
      <c r="A105" s="11" t="s">
        <v>294</v>
      </c>
      <c r="C105" s="83">
        <v>39.5</v>
      </c>
      <c r="D105" s="89"/>
      <c r="E105" s="92">
        <v>4136941</v>
      </c>
      <c r="F105" s="92"/>
      <c r="G105" s="92">
        <v>5978283</v>
      </c>
      <c r="H105" s="92"/>
      <c r="I105" s="92">
        <v>4136941</v>
      </c>
      <c r="J105" s="26"/>
      <c r="K105" s="92">
        <v>5978283</v>
      </c>
    </row>
    <row r="106" spans="1:11" ht="22.15" customHeight="1">
      <c r="A106" s="11" t="s">
        <v>272</v>
      </c>
      <c r="C106" s="83">
        <v>38</v>
      </c>
      <c r="D106" s="89"/>
      <c r="E106" s="92">
        <v>901291649</v>
      </c>
      <c r="F106" s="92"/>
      <c r="G106" s="92">
        <v>146615576</v>
      </c>
      <c r="H106" s="92"/>
      <c r="I106" s="92">
        <v>901291649</v>
      </c>
      <c r="J106" s="26"/>
      <c r="K106" s="92">
        <v>146615576</v>
      </c>
    </row>
    <row r="107" spans="1:11" ht="22.15" customHeight="1">
      <c r="A107" s="11" t="s">
        <v>29</v>
      </c>
      <c r="B107" s="12"/>
      <c r="C107" s="83"/>
      <c r="D107" s="89"/>
      <c r="E107" s="92"/>
      <c r="F107" s="92"/>
      <c r="G107" s="92"/>
      <c r="H107" s="92"/>
      <c r="I107" s="92"/>
      <c r="J107" s="26"/>
      <c r="K107" s="92"/>
    </row>
    <row r="108" spans="1:11" ht="22.15" customHeight="1">
      <c r="A108" s="11" t="s">
        <v>138</v>
      </c>
      <c r="B108" s="5"/>
      <c r="C108" s="83">
        <v>40</v>
      </c>
      <c r="D108" s="89"/>
      <c r="E108" s="92">
        <v>155882042</v>
      </c>
      <c r="F108" s="92"/>
      <c r="G108" s="92">
        <v>154386454</v>
      </c>
      <c r="H108" s="92"/>
      <c r="I108" s="92">
        <v>155882042</v>
      </c>
      <c r="J108" s="92"/>
      <c r="K108" s="92">
        <v>154386454</v>
      </c>
    </row>
    <row r="109" spans="1:11" ht="22.15" customHeight="1">
      <c r="A109" s="11" t="s">
        <v>30</v>
      </c>
      <c r="B109" s="5"/>
      <c r="C109" s="84"/>
      <c r="D109" s="89"/>
      <c r="E109" s="92">
        <v>1972700579</v>
      </c>
      <c r="F109" s="92"/>
      <c r="G109" s="92">
        <v>2328670494</v>
      </c>
      <c r="H109" s="92"/>
      <c r="I109" s="92">
        <v>2030884579</v>
      </c>
      <c r="J109" s="92"/>
      <c r="K109" s="92">
        <v>2386854494</v>
      </c>
    </row>
    <row r="110" spans="1:11" ht="22.15" customHeight="1">
      <c r="A110" s="11" t="s">
        <v>67</v>
      </c>
      <c r="B110" s="5"/>
      <c r="C110" s="84"/>
      <c r="D110" s="89"/>
      <c r="E110" s="103">
        <v>249891204</v>
      </c>
      <c r="F110" s="101"/>
      <c r="G110" s="103">
        <v>153869177</v>
      </c>
      <c r="H110" s="89"/>
      <c r="I110" s="103">
        <v>191707204</v>
      </c>
      <c r="J110" s="20"/>
      <c r="K110" s="103">
        <v>95685177</v>
      </c>
    </row>
    <row r="111" spans="1:11" ht="22.15" customHeight="1">
      <c r="A111" s="11" t="s">
        <v>68</v>
      </c>
      <c r="B111" s="5"/>
      <c r="C111" s="84"/>
      <c r="D111" s="89"/>
      <c r="E111" s="101">
        <f>SUM(E97:E110)</f>
        <v>18965069260</v>
      </c>
      <c r="F111" s="101"/>
      <c r="G111" s="101">
        <f>SUM(G97:G110)</f>
        <v>17264497917</v>
      </c>
      <c r="H111" s="89"/>
      <c r="I111" s="101">
        <f>SUM(I97:I110)</f>
        <v>18965069260</v>
      </c>
      <c r="K111" s="101">
        <f>SUM(K97:K110)</f>
        <v>17264497917</v>
      </c>
    </row>
    <row r="112" spans="1:11" ht="22.15" customHeight="1">
      <c r="A112" s="11" t="s">
        <v>39</v>
      </c>
      <c r="B112" s="5"/>
      <c r="C112" s="84"/>
      <c r="D112" s="89"/>
      <c r="E112" s="103">
        <v>11816330886</v>
      </c>
      <c r="F112" s="101"/>
      <c r="G112" s="103">
        <v>9558127849</v>
      </c>
      <c r="H112" s="89"/>
      <c r="I112" s="96">
        <v>0</v>
      </c>
      <c r="J112" s="20"/>
      <c r="K112" s="96">
        <v>0</v>
      </c>
    </row>
    <row r="113" spans="1:11" ht="22.15" customHeight="1">
      <c r="A113" s="1" t="s">
        <v>32</v>
      </c>
      <c r="B113" s="12"/>
      <c r="C113" s="84"/>
      <c r="D113" s="89"/>
      <c r="E113" s="103">
        <f>SUM(E111:E112)</f>
        <v>30781400146</v>
      </c>
      <c r="F113" s="101"/>
      <c r="G113" s="103">
        <f>SUM(G111:G112)</f>
        <v>26822625766</v>
      </c>
      <c r="H113" s="89"/>
      <c r="I113" s="16">
        <f>SUM(I111:I112)</f>
        <v>18965069260</v>
      </c>
      <c r="K113" s="16">
        <f>SUM(K111:K112)</f>
        <v>17264497917</v>
      </c>
    </row>
    <row r="114" spans="1:11" ht="22.15" customHeight="1" thickBot="1">
      <c r="A114" s="1" t="s">
        <v>33</v>
      </c>
      <c r="C114" s="84"/>
      <c r="D114" s="89"/>
      <c r="E114" s="17">
        <f>E113+E79</f>
        <v>55401148289</v>
      </c>
      <c r="F114" s="101"/>
      <c r="G114" s="17">
        <f>G113+G79</f>
        <v>45278281523</v>
      </c>
      <c r="H114" s="89"/>
      <c r="I114" s="17">
        <f>I113+I79</f>
        <v>28170223205</v>
      </c>
      <c r="K114" s="17">
        <f>K113+K79</f>
        <v>22611534123</v>
      </c>
    </row>
    <row r="115" spans="1:11" ht="22.15" customHeight="1" thickTop="1">
      <c r="E115" s="15">
        <f>SUM(E114-E44)</f>
        <v>0</v>
      </c>
      <c r="G115" s="15">
        <f>SUM(G114-G44)</f>
        <v>0</v>
      </c>
      <c r="I115" s="15">
        <f>SUM(I114-I44)</f>
        <v>0</v>
      </c>
      <c r="K115" s="15">
        <f>SUM(K114-K44)</f>
        <v>0</v>
      </c>
    </row>
    <row r="116" spans="1:11" ht="22.15" customHeight="1">
      <c r="A116" s="14" t="s">
        <v>13</v>
      </c>
      <c r="B116" s="12"/>
      <c r="C116" s="18"/>
    </row>
    <row r="117" spans="1:11" ht="22.15" customHeight="1">
      <c r="A117" s="14"/>
      <c r="B117" s="12"/>
      <c r="C117" s="18"/>
      <c r="E117" s="15"/>
    </row>
    <row r="118" spans="1:11" ht="22.15" customHeight="1">
      <c r="A118" s="19"/>
      <c r="B118" s="20"/>
      <c r="C118" s="18"/>
    </row>
    <row r="119" spans="1:11" ht="22.15" customHeight="1">
      <c r="A119" s="14"/>
      <c r="B119" s="12"/>
      <c r="C119" s="18"/>
    </row>
    <row r="120" spans="1:11" ht="22.15" customHeight="1">
      <c r="A120" s="14"/>
      <c r="B120" s="21" t="s">
        <v>34</v>
      </c>
      <c r="C120" s="9"/>
    </row>
    <row r="121" spans="1:11" ht="22.15" customHeight="1">
      <c r="A121" s="19"/>
      <c r="B121" s="20"/>
      <c r="C121" s="22"/>
    </row>
    <row r="122" spans="1:11" ht="22.15" customHeight="1">
      <c r="A122" s="23"/>
      <c r="B122" s="20"/>
      <c r="C122" s="22"/>
    </row>
  </sheetData>
  <mergeCells count="6">
    <mergeCell ref="I5:K5"/>
    <mergeCell ref="E5:G5"/>
    <mergeCell ref="E51:G51"/>
    <mergeCell ref="I51:K51"/>
    <mergeCell ref="E86:G86"/>
    <mergeCell ref="I86:K86"/>
  </mergeCells>
  <pageMargins left="0.78740157480314965" right="0.39370078740157483" top="0.78740157480314965" bottom="0.39370078740157483" header="0.19685039370078741" footer="0.19685039370078741"/>
  <pageSetup paperSize="9" scale="67" fitToWidth="0" fitToHeight="0" orientation="portrait" r:id="rId1"/>
  <headerFooter scaleWithDoc="0" alignWithMargins="0"/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5"/>
  <sheetViews>
    <sheetView showGridLines="0" zoomScaleNormal="100" zoomScaleSheetLayoutView="85" workbookViewId="0">
      <selection activeCell="A22" sqref="A22"/>
    </sheetView>
  </sheetViews>
  <sheetFormatPr defaultColWidth="10.7109375" defaultRowHeight="21.95" customHeight="1"/>
  <cols>
    <col min="1" max="1" width="64.42578125" style="8" customWidth="1"/>
    <col min="2" max="2" width="1.7109375" style="9" customWidth="1"/>
    <col min="3" max="3" width="7.42578125" style="8" customWidth="1"/>
    <col min="4" max="4" width="1.7109375" style="9" customWidth="1"/>
    <col min="5" max="5" width="17.7109375" style="9" customWidth="1"/>
    <col min="6" max="6" width="1.7109375" style="9" customWidth="1"/>
    <col min="7" max="7" width="17.7109375" style="9" customWidth="1"/>
    <col min="8" max="8" width="1.7109375" style="9" customWidth="1"/>
    <col min="9" max="9" width="17.7109375" style="9" customWidth="1"/>
    <col min="10" max="10" width="1.7109375" style="9" customWidth="1"/>
    <col min="11" max="11" width="17.7109375" style="9" customWidth="1"/>
    <col min="12" max="16384" width="10.7109375" style="9"/>
  </cols>
  <sheetData>
    <row r="1" spans="1:11" s="5" customFormat="1" ht="21.95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15"/>
    </row>
    <row r="2" spans="1:11" s="5" customFormat="1" ht="21.95" customHeight="1">
      <c r="A2" s="1" t="s">
        <v>97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1" t="s">
        <v>339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146</v>
      </c>
    </row>
    <row r="5" spans="1:11" ht="21.95" customHeight="1">
      <c r="E5" s="194" t="s">
        <v>0</v>
      </c>
      <c r="F5" s="194"/>
      <c r="G5" s="194"/>
      <c r="H5" s="24"/>
      <c r="I5" s="194" t="s">
        <v>1</v>
      </c>
      <c r="J5" s="194"/>
      <c r="K5" s="194"/>
    </row>
    <row r="6" spans="1:11" ht="21.95" customHeight="1">
      <c r="C6" s="57" t="s">
        <v>2</v>
      </c>
      <c r="E6" s="57">
        <v>2022</v>
      </c>
      <c r="F6" s="25"/>
      <c r="G6" s="57">
        <v>2021</v>
      </c>
      <c r="H6" s="25"/>
      <c r="I6" s="57">
        <v>2022</v>
      </c>
      <c r="J6" s="25"/>
      <c r="K6" s="57">
        <v>2021</v>
      </c>
    </row>
    <row r="7" spans="1:11" ht="21.95" customHeight="1">
      <c r="A7" s="30" t="s">
        <v>134</v>
      </c>
      <c r="C7" s="57"/>
      <c r="E7" s="57"/>
      <c r="F7" s="25"/>
      <c r="G7" s="57"/>
      <c r="H7" s="25"/>
      <c r="I7" s="57"/>
      <c r="J7" s="25"/>
      <c r="K7" s="57"/>
    </row>
    <row r="8" spans="1:11" ht="21.95" customHeight="1">
      <c r="A8" s="1" t="s">
        <v>135</v>
      </c>
      <c r="H8" s="36"/>
    </row>
    <row r="9" spans="1:11" ht="21.95" customHeight="1">
      <c r="A9" s="11" t="s">
        <v>206</v>
      </c>
      <c r="C9" s="83">
        <v>41</v>
      </c>
      <c r="D9" s="89"/>
      <c r="E9" s="89">
        <v>9560556573</v>
      </c>
      <c r="F9" s="89"/>
      <c r="G9" s="89">
        <v>8176592406</v>
      </c>
      <c r="H9" s="89"/>
      <c r="I9" s="88">
        <v>0</v>
      </c>
      <c r="J9" s="89"/>
      <c r="K9" s="88">
        <v>0</v>
      </c>
    </row>
    <row r="10" spans="1:11" ht="21.95" customHeight="1">
      <c r="A10" s="11" t="s">
        <v>215</v>
      </c>
    </row>
    <row r="11" spans="1:11" ht="21.95" customHeight="1">
      <c r="A11" s="11" t="s">
        <v>226</v>
      </c>
      <c r="B11" s="5"/>
      <c r="C11" s="83"/>
      <c r="D11" s="89"/>
      <c r="E11" s="81">
        <v>2608564305</v>
      </c>
      <c r="F11" s="81"/>
      <c r="G11" s="81">
        <v>2131719021</v>
      </c>
      <c r="H11" s="81"/>
      <c r="I11" s="88">
        <v>0</v>
      </c>
      <c r="J11" s="88"/>
      <c r="K11" s="88">
        <v>0</v>
      </c>
    </row>
    <row r="12" spans="1:11" ht="21.95" customHeight="1">
      <c r="A12" s="11" t="s">
        <v>216</v>
      </c>
      <c r="B12" s="5"/>
      <c r="C12" s="83"/>
      <c r="D12" s="89"/>
      <c r="E12" s="81">
        <v>1182815302</v>
      </c>
      <c r="F12" s="81"/>
      <c r="G12" s="81">
        <v>1052205198</v>
      </c>
      <c r="H12" s="81"/>
      <c r="I12" s="88">
        <v>0</v>
      </c>
      <c r="J12" s="88"/>
      <c r="K12" s="88">
        <v>0</v>
      </c>
    </row>
    <row r="13" spans="1:11" ht="21.95" customHeight="1">
      <c r="A13" s="11" t="s">
        <v>265</v>
      </c>
      <c r="B13" s="5"/>
      <c r="C13" s="83"/>
      <c r="D13" s="89"/>
      <c r="E13" s="81">
        <v>290049875</v>
      </c>
      <c r="F13" s="81"/>
      <c r="G13" s="81">
        <v>238198816</v>
      </c>
      <c r="H13" s="81"/>
      <c r="I13" s="88">
        <v>74795556</v>
      </c>
      <c r="J13" s="88"/>
      <c r="K13" s="88">
        <v>77364677</v>
      </c>
    </row>
    <row r="14" spans="1:11" ht="21.95" customHeight="1">
      <c r="A14" s="11" t="s">
        <v>185</v>
      </c>
      <c r="B14" s="5"/>
      <c r="C14" s="83">
        <v>42</v>
      </c>
      <c r="D14" s="89"/>
      <c r="E14" s="81">
        <v>278046037</v>
      </c>
      <c r="F14" s="81"/>
      <c r="G14" s="81">
        <v>194116585</v>
      </c>
      <c r="H14" s="81"/>
      <c r="I14" s="88">
        <v>0</v>
      </c>
      <c r="J14" s="88"/>
      <c r="K14" s="88">
        <v>0</v>
      </c>
    </row>
    <row r="15" spans="1:11" ht="21.95" customHeight="1">
      <c r="A15" s="1" t="s">
        <v>136</v>
      </c>
      <c r="C15" s="84"/>
      <c r="D15" s="89"/>
      <c r="E15" s="90">
        <f>SUM(E9:E14)</f>
        <v>13920032092</v>
      </c>
      <c r="F15" s="81"/>
      <c r="G15" s="90">
        <f>SUM(G9:G14)</f>
        <v>11792832026</v>
      </c>
      <c r="H15" s="81"/>
      <c r="I15" s="90">
        <f>SUM(I9:I14)</f>
        <v>74795556</v>
      </c>
      <c r="J15" s="86"/>
      <c r="K15" s="90">
        <f>SUM(K9:K14)</f>
        <v>77364677</v>
      </c>
    </row>
    <row r="16" spans="1:11" ht="21.95" customHeight="1">
      <c r="A16" s="1" t="s">
        <v>117</v>
      </c>
      <c r="C16" s="84"/>
      <c r="D16" s="89"/>
      <c r="E16" s="81"/>
      <c r="F16" s="81"/>
      <c r="G16" s="81"/>
      <c r="H16" s="81"/>
      <c r="I16" s="81"/>
      <c r="J16" s="86"/>
      <c r="K16" s="81"/>
    </row>
    <row r="17" spans="1:11" ht="21.95" customHeight="1">
      <c r="A17" s="11" t="s">
        <v>103</v>
      </c>
      <c r="B17" s="5"/>
      <c r="C17" s="85"/>
      <c r="D17" s="89"/>
      <c r="E17" s="81">
        <v>8123751980</v>
      </c>
      <c r="F17" s="81"/>
      <c r="G17" s="81">
        <v>6968644234</v>
      </c>
      <c r="H17" s="81"/>
      <c r="I17" s="88">
        <v>0</v>
      </c>
      <c r="J17" s="81"/>
      <c r="K17" s="88">
        <v>0</v>
      </c>
    </row>
    <row r="18" spans="1:11" ht="21.95" customHeight="1">
      <c r="A18" s="11" t="s">
        <v>104</v>
      </c>
      <c r="B18" s="5"/>
      <c r="C18" s="85"/>
      <c r="D18" s="89"/>
      <c r="E18" s="81">
        <v>1055048011</v>
      </c>
      <c r="F18" s="81"/>
      <c r="G18" s="81">
        <v>846234265</v>
      </c>
      <c r="H18" s="81"/>
      <c r="I18" s="88">
        <v>0</v>
      </c>
      <c r="J18" s="88"/>
      <c r="K18" s="88">
        <v>0</v>
      </c>
    </row>
    <row r="19" spans="1:11" ht="21.95" customHeight="1">
      <c r="A19" s="11" t="s">
        <v>214</v>
      </c>
      <c r="B19" s="5"/>
      <c r="C19" s="85"/>
      <c r="D19" s="89"/>
      <c r="E19" s="81">
        <v>84013421</v>
      </c>
      <c r="F19" s="81"/>
      <c r="G19" s="81">
        <v>133196142</v>
      </c>
      <c r="H19" s="81"/>
      <c r="I19" s="88">
        <v>16132822</v>
      </c>
      <c r="J19" s="88"/>
      <c r="K19" s="88">
        <v>12840190</v>
      </c>
    </row>
    <row r="20" spans="1:11" ht="21.95" customHeight="1">
      <c r="A20" s="11" t="s">
        <v>186</v>
      </c>
      <c r="B20" s="5"/>
      <c r="C20" s="83">
        <v>45</v>
      </c>
      <c r="D20" s="89"/>
      <c r="E20" s="81">
        <v>346336098</v>
      </c>
      <c r="F20" s="81"/>
      <c r="G20" s="81">
        <v>158917182</v>
      </c>
      <c r="H20" s="81"/>
      <c r="I20" s="91">
        <v>0</v>
      </c>
      <c r="J20" s="88"/>
      <c r="K20" s="91">
        <v>0</v>
      </c>
    </row>
    <row r="21" spans="1:11" ht="21.95" customHeight="1">
      <c r="A21" s="1" t="s">
        <v>118</v>
      </c>
      <c r="C21" s="85"/>
      <c r="D21" s="89"/>
      <c r="E21" s="90">
        <f>SUM(E17:E20)</f>
        <v>9609149510</v>
      </c>
      <c r="F21" s="81"/>
      <c r="G21" s="90">
        <f>SUM(G17:G20)</f>
        <v>8106991823</v>
      </c>
      <c r="H21" s="81"/>
      <c r="I21" s="90">
        <f>SUM(I17:I20)</f>
        <v>16132822</v>
      </c>
      <c r="J21" s="86"/>
      <c r="K21" s="90">
        <f>SUM(K17:K20)</f>
        <v>12840190</v>
      </c>
    </row>
    <row r="22" spans="1:11" ht="21.95" customHeight="1">
      <c r="A22" s="1" t="s">
        <v>119</v>
      </c>
      <c r="B22" s="5"/>
      <c r="C22" s="85"/>
      <c r="D22" s="89"/>
      <c r="E22" s="81">
        <f>E15-E21</f>
        <v>4310882582</v>
      </c>
      <c r="F22" s="81"/>
      <c r="G22" s="81">
        <f>G15-G21</f>
        <v>3685840203</v>
      </c>
      <c r="H22" s="81"/>
      <c r="I22" s="88">
        <f>I15-I21</f>
        <v>58662734</v>
      </c>
      <c r="J22" s="86"/>
      <c r="K22" s="88">
        <f>K15-K21</f>
        <v>64524487</v>
      </c>
    </row>
    <row r="23" spans="1:11" ht="21.95" customHeight="1">
      <c r="A23" s="11" t="s">
        <v>120</v>
      </c>
      <c r="B23" s="5"/>
      <c r="C23" s="85"/>
      <c r="D23" s="89"/>
      <c r="E23" s="81">
        <v>487132952</v>
      </c>
      <c r="F23" s="81"/>
      <c r="G23" s="81">
        <v>295026102</v>
      </c>
      <c r="H23" s="81"/>
      <c r="I23" s="88">
        <v>0</v>
      </c>
      <c r="J23" s="81"/>
      <c r="K23" s="88">
        <v>0</v>
      </c>
    </row>
    <row r="24" spans="1:11" ht="21.95" customHeight="1">
      <c r="A24" s="11" t="s">
        <v>121</v>
      </c>
      <c r="B24" s="5"/>
      <c r="C24" s="85"/>
      <c r="D24" s="89"/>
      <c r="E24" s="88">
        <v>47421850</v>
      </c>
      <c r="F24" s="81"/>
      <c r="G24" s="88">
        <v>16794000</v>
      </c>
      <c r="H24" s="81"/>
      <c r="I24" s="81">
        <v>212500800</v>
      </c>
      <c r="J24" s="81"/>
      <c r="K24" s="81">
        <v>145807771</v>
      </c>
    </row>
    <row r="25" spans="1:11" ht="21.95" customHeight="1">
      <c r="A25" s="11" t="s">
        <v>35</v>
      </c>
      <c r="B25" s="5"/>
      <c r="C25" s="85"/>
      <c r="D25" s="89"/>
      <c r="E25" s="81">
        <v>203776542</v>
      </c>
      <c r="F25" s="81"/>
      <c r="G25" s="81">
        <v>211767011</v>
      </c>
      <c r="H25" s="81"/>
      <c r="I25" s="81">
        <v>5688233</v>
      </c>
      <c r="J25" s="81"/>
      <c r="K25" s="81">
        <v>4836909</v>
      </c>
    </row>
    <row r="26" spans="1:11" ht="21.95" customHeight="1">
      <c r="A26" s="11" t="s">
        <v>301</v>
      </c>
      <c r="B26" s="5"/>
      <c r="C26" s="83"/>
      <c r="D26" s="89"/>
      <c r="E26" s="88">
        <v>0</v>
      </c>
      <c r="F26" s="81"/>
      <c r="G26" s="81">
        <v>65970611</v>
      </c>
      <c r="H26" s="81"/>
      <c r="I26" s="88">
        <v>0</v>
      </c>
      <c r="J26" s="81"/>
      <c r="K26" s="81">
        <v>97343136</v>
      </c>
    </row>
    <row r="27" spans="1:11" ht="21.95" customHeight="1">
      <c r="A27" s="11" t="s">
        <v>284</v>
      </c>
      <c r="B27" s="5"/>
      <c r="C27" s="83">
        <v>23</v>
      </c>
      <c r="D27" s="89"/>
      <c r="E27" s="88">
        <v>120185201</v>
      </c>
      <c r="F27" s="81"/>
      <c r="G27" s="88">
        <v>57368733</v>
      </c>
      <c r="H27" s="81"/>
      <c r="I27" s="88">
        <v>-29820307</v>
      </c>
      <c r="J27" s="81"/>
      <c r="K27" s="88">
        <v>117961734</v>
      </c>
    </row>
    <row r="28" spans="1:11" ht="21.95" customHeight="1">
      <c r="A28" s="11" t="s">
        <v>324</v>
      </c>
      <c r="B28" s="5"/>
      <c r="C28" s="83"/>
      <c r="D28" s="89"/>
      <c r="E28" s="88">
        <v>400800550</v>
      </c>
      <c r="F28" s="81"/>
      <c r="G28" s="88">
        <v>-960639</v>
      </c>
      <c r="H28" s="81"/>
      <c r="I28" s="88">
        <v>401697984</v>
      </c>
      <c r="J28" s="81"/>
      <c r="K28" s="88">
        <v>-1948839</v>
      </c>
    </row>
    <row r="29" spans="1:11" ht="21.95" customHeight="1">
      <c r="A29" s="11" t="s">
        <v>406</v>
      </c>
      <c r="B29" s="5"/>
      <c r="C29" s="85"/>
      <c r="D29" s="89"/>
      <c r="E29" s="88">
        <v>65095192</v>
      </c>
      <c r="F29" s="81"/>
      <c r="G29" s="88">
        <v>11280230</v>
      </c>
      <c r="H29" s="81"/>
      <c r="I29" s="88">
        <v>49692271</v>
      </c>
      <c r="J29" s="81"/>
      <c r="K29" s="88">
        <v>5466228</v>
      </c>
    </row>
    <row r="30" spans="1:11" ht="21.95" customHeight="1">
      <c r="A30" s="11" t="s">
        <v>423</v>
      </c>
      <c r="B30" s="5"/>
      <c r="C30" s="83">
        <v>24</v>
      </c>
      <c r="D30" s="89"/>
      <c r="E30" s="88">
        <v>2751775</v>
      </c>
      <c r="F30" s="81"/>
      <c r="G30" s="88">
        <v>-3897289</v>
      </c>
      <c r="H30" s="81"/>
      <c r="I30" s="88">
        <v>0</v>
      </c>
      <c r="J30" s="81"/>
      <c r="K30" s="88">
        <v>0</v>
      </c>
    </row>
    <row r="31" spans="1:11" ht="21.95" customHeight="1">
      <c r="A31" s="1" t="s">
        <v>122</v>
      </c>
      <c r="B31" s="5"/>
      <c r="C31" s="85"/>
      <c r="D31" s="89"/>
      <c r="E31" s="90">
        <f>SUM(E22:E30)</f>
        <v>5638046644</v>
      </c>
      <c r="F31" s="81"/>
      <c r="G31" s="90">
        <f>SUM(G22:G30)</f>
        <v>4339188962</v>
      </c>
      <c r="H31" s="81"/>
      <c r="I31" s="90">
        <f>SUM(I22:I30)</f>
        <v>698421715</v>
      </c>
      <c r="J31" s="86"/>
      <c r="K31" s="90">
        <f>SUM(K22:K30)</f>
        <v>433991426</v>
      </c>
    </row>
    <row r="32" spans="1:11" ht="21.95" customHeight="1">
      <c r="A32" s="11" t="s">
        <v>198</v>
      </c>
      <c r="B32" s="12"/>
      <c r="C32" s="83"/>
      <c r="D32" s="89"/>
      <c r="E32" s="81">
        <v>1108529417</v>
      </c>
      <c r="F32" s="81"/>
      <c r="G32" s="81">
        <v>847685216</v>
      </c>
      <c r="H32" s="81"/>
      <c r="I32" s="88">
        <v>0</v>
      </c>
      <c r="J32" s="81"/>
      <c r="K32" s="81">
        <v>102089</v>
      </c>
    </row>
    <row r="33" spans="1:11" ht="21.95" customHeight="1">
      <c r="A33" s="11" t="s">
        <v>36</v>
      </c>
      <c r="B33" s="12"/>
      <c r="C33" s="83"/>
      <c r="D33" s="89"/>
      <c r="E33" s="81">
        <v>1164792095</v>
      </c>
      <c r="F33" s="81"/>
      <c r="G33" s="81">
        <v>930291658</v>
      </c>
      <c r="H33" s="81"/>
      <c r="I33" s="81">
        <v>270117187</v>
      </c>
      <c r="J33" s="81"/>
      <c r="K33" s="81">
        <v>188397081</v>
      </c>
    </row>
    <row r="34" spans="1:11" ht="21.95" customHeight="1">
      <c r="A34" s="1" t="s">
        <v>37</v>
      </c>
      <c r="C34" s="84"/>
      <c r="D34" s="89"/>
      <c r="E34" s="90">
        <f>SUM(E32:E33)</f>
        <v>2273321512</v>
      </c>
      <c r="F34" s="81"/>
      <c r="G34" s="90">
        <f>SUM(G32:G33)</f>
        <v>1777976874</v>
      </c>
      <c r="H34" s="81"/>
      <c r="I34" s="90">
        <f>SUM(I32:I33)</f>
        <v>270117187</v>
      </c>
      <c r="J34" s="86"/>
      <c r="K34" s="90">
        <f>SUM(K32:K33)</f>
        <v>188499170</v>
      </c>
    </row>
    <row r="35" spans="1:11" ht="21.95" customHeight="1">
      <c r="A35" s="1" t="s">
        <v>200</v>
      </c>
      <c r="B35" s="12"/>
      <c r="C35" s="84"/>
      <c r="D35" s="89"/>
      <c r="E35" s="81">
        <f>E31-E34</f>
        <v>3364725132</v>
      </c>
      <c r="F35" s="81"/>
      <c r="G35" s="81">
        <f>G31-G34</f>
        <v>2561212088</v>
      </c>
      <c r="H35" s="81"/>
      <c r="I35" s="81">
        <f>I31-I34</f>
        <v>428304528</v>
      </c>
      <c r="J35" s="86"/>
      <c r="K35" s="81">
        <f>K31-K34</f>
        <v>245492256</v>
      </c>
    </row>
    <row r="36" spans="1:11" ht="21.95" customHeight="1">
      <c r="A36" s="11" t="s">
        <v>264</v>
      </c>
      <c r="B36" s="5"/>
      <c r="C36" s="83">
        <v>44</v>
      </c>
      <c r="D36" s="89"/>
      <c r="E36" s="88">
        <v>15382996</v>
      </c>
      <c r="F36" s="81"/>
      <c r="G36" s="88">
        <v>23001524</v>
      </c>
      <c r="H36" s="81"/>
      <c r="I36" s="81">
        <v>6147548</v>
      </c>
      <c r="J36" s="81"/>
      <c r="K36" s="81">
        <v>24052483</v>
      </c>
    </row>
    <row r="37" spans="1:11" ht="21.95" customHeight="1">
      <c r="A37" s="11" t="s">
        <v>38</v>
      </c>
      <c r="C37" s="83">
        <v>46</v>
      </c>
      <c r="D37" s="89"/>
      <c r="E37" s="82">
        <v>-706473545</v>
      </c>
      <c r="F37" s="81"/>
      <c r="G37" s="82">
        <v>-695726011</v>
      </c>
      <c r="H37" s="81"/>
      <c r="I37" s="82">
        <v>-303580668</v>
      </c>
      <c r="J37" s="81"/>
      <c r="K37" s="82">
        <v>-257290424</v>
      </c>
    </row>
    <row r="38" spans="1:11" ht="21.95" customHeight="1">
      <c r="A38" s="1" t="s">
        <v>387</v>
      </c>
      <c r="C38" s="84"/>
      <c r="D38" s="89"/>
      <c r="E38" s="81">
        <f>SUM(E35:E37)</f>
        <v>2673634583</v>
      </c>
      <c r="F38" s="81"/>
      <c r="G38" s="81">
        <f>SUM(G35:G37)</f>
        <v>1888487601</v>
      </c>
      <c r="H38" s="81"/>
      <c r="I38" s="81">
        <f>SUM(I35:I37)</f>
        <v>130871408</v>
      </c>
      <c r="J38" s="86"/>
      <c r="K38" s="81">
        <f>SUM(K35:K37)</f>
        <v>12254315</v>
      </c>
    </row>
    <row r="39" spans="1:11" ht="21.95" customHeight="1">
      <c r="A39" s="11" t="s">
        <v>243</v>
      </c>
      <c r="C39" s="83">
        <v>20</v>
      </c>
      <c r="D39" s="89"/>
      <c r="E39" s="88">
        <v>0</v>
      </c>
      <c r="F39" s="81"/>
      <c r="G39" s="88">
        <v>0</v>
      </c>
      <c r="H39" s="88"/>
      <c r="I39" s="81">
        <v>1443556120</v>
      </c>
      <c r="J39" s="88"/>
      <c r="K39" s="81">
        <v>907973544</v>
      </c>
    </row>
    <row r="40" spans="1:11" ht="21.95" customHeight="1">
      <c r="A40" s="11" t="s">
        <v>386</v>
      </c>
      <c r="C40" s="83">
        <v>21</v>
      </c>
      <c r="D40" s="89"/>
      <c r="E40" s="88">
        <v>96190916</v>
      </c>
      <c r="F40" s="81"/>
      <c r="G40" s="88">
        <v>0</v>
      </c>
      <c r="H40" s="88"/>
      <c r="I40" s="81">
        <v>-931355</v>
      </c>
      <c r="J40" s="88"/>
      <c r="K40" s="88">
        <v>0</v>
      </c>
    </row>
    <row r="41" spans="1:11" ht="21.95" customHeight="1">
      <c r="A41" s="11" t="s">
        <v>295</v>
      </c>
      <c r="C41" s="83">
        <v>22</v>
      </c>
      <c r="D41" s="89"/>
      <c r="E41" s="91">
        <v>247937711</v>
      </c>
      <c r="F41" s="81"/>
      <c r="G41" s="91">
        <v>1531487499</v>
      </c>
      <c r="H41" s="88"/>
      <c r="I41" s="91">
        <v>249053036</v>
      </c>
      <c r="J41" s="81"/>
      <c r="K41" s="91">
        <v>1531487499</v>
      </c>
    </row>
    <row r="42" spans="1:11" ht="21.95" customHeight="1">
      <c r="A42" s="1" t="s">
        <v>266</v>
      </c>
      <c r="C42" s="84"/>
      <c r="D42" s="89"/>
      <c r="E42" s="81">
        <f>SUM(E38:E41)</f>
        <v>3017763210</v>
      </c>
      <c r="F42" s="81"/>
      <c r="G42" s="81">
        <f>SUM(G38:G41)</f>
        <v>3419975100</v>
      </c>
      <c r="H42" s="81"/>
      <c r="I42" s="81">
        <f>SUM(I38:I41)</f>
        <v>1822549209</v>
      </c>
      <c r="J42" s="86"/>
      <c r="K42" s="81">
        <f>SUM(K38:K41)</f>
        <v>2451715358</v>
      </c>
    </row>
    <row r="43" spans="1:11" ht="21.95" customHeight="1">
      <c r="A43" s="11" t="s">
        <v>175</v>
      </c>
      <c r="C43" s="83">
        <v>48</v>
      </c>
      <c r="D43" s="89"/>
      <c r="E43" s="82">
        <v>-402868709</v>
      </c>
      <c r="F43" s="81"/>
      <c r="G43" s="82">
        <v>-302061973</v>
      </c>
      <c r="H43" s="81"/>
      <c r="I43" s="88">
        <v>-27588117</v>
      </c>
      <c r="J43" s="81"/>
      <c r="K43" s="88">
        <v>15879549</v>
      </c>
    </row>
    <row r="44" spans="1:11" ht="21.95" customHeight="1">
      <c r="A44" s="1" t="s">
        <v>147</v>
      </c>
      <c r="B44" s="5"/>
      <c r="C44" s="84"/>
      <c r="D44" s="89"/>
      <c r="E44" s="90">
        <f>SUM(E42:E43)</f>
        <v>2614894501</v>
      </c>
      <c r="F44" s="81"/>
      <c r="G44" s="90">
        <f>SUM(G42:G43)</f>
        <v>3117913127</v>
      </c>
      <c r="H44" s="81"/>
      <c r="I44" s="90">
        <f>SUM(I42:I43)</f>
        <v>1794961092</v>
      </c>
      <c r="J44" s="112"/>
      <c r="K44" s="90">
        <f>SUM(K42:K43)</f>
        <v>2467594907</v>
      </c>
    </row>
    <row r="45" spans="1:11" ht="21.95" customHeight="1">
      <c r="A45" s="1"/>
      <c r="B45" s="5"/>
      <c r="C45" s="37"/>
      <c r="E45" s="112"/>
      <c r="F45" s="112"/>
      <c r="G45" s="112"/>
      <c r="H45" s="112"/>
      <c r="I45" s="112"/>
      <c r="J45" s="112"/>
      <c r="K45" s="112"/>
    </row>
    <row r="46" spans="1:11" ht="21.95" customHeight="1">
      <c r="E46" s="112"/>
      <c r="F46" s="20"/>
      <c r="G46" s="112"/>
      <c r="H46" s="20"/>
      <c r="I46" s="112"/>
      <c r="J46" s="13"/>
      <c r="K46" s="112"/>
    </row>
    <row r="47" spans="1:11" ht="21.95" customHeight="1">
      <c r="A47" s="8" t="s">
        <v>13</v>
      </c>
      <c r="C47" s="18"/>
      <c r="E47" s="13"/>
      <c r="F47" s="20"/>
      <c r="G47" s="13"/>
      <c r="H47" s="20"/>
      <c r="I47" s="13"/>
      <c r="J47" s="13"/>
      <c r="K47" s="13"/>
    </row>
    <row r="48" spans="1:11" ht="21.95" customHeight="1">
      <c r="A48" s="1" t="s">
        <v>116</v>
      </c>
      <c r="C48" s="18"/>
      <c r="E48" s="13"/>
      <c r="F48" s="20"/>
      <c r="G48" s="13"/>
      <c r="H48" s="20"/>
      <c r="I48" s="13"/>
      <c r="J48" s="13"/>
      <c r="K48" s="13"/>
    </row>
    <row r="49" spans="1:11" ht="21.95" customHeight="1">
      <c r="A49" s="1" t="s">
        <v>124</v>
      </c>
      <c r="C49" s="18"/>
      <c r="E49" s="13"/>
      <c r="F49" s="20"/>
      <c r="G49" s="13"/>
      <c r="H49" s="20"/>
      <c r="I49" s="13"/>
      <c r="J49" s="13"/>
      <c r="K49" s="13"/>
    </row>
    <row r="50" spans="1:11" ht="21.95" customHeight="1">
      <c r="A50" s="1" t="s">
        <v>339</v>
      </c>
      <c r="C50" s="18"/>
      <c r="E50" s="13"/>
      <c r="F50" s="20"/>
      <c r="G50" s="13"/>
      <c r="H50" s="20"/>
      <c r="I50" s="13"/>
      <c r="J50" s="13"/>
      <c r="K50" s="13"/>
    </row>
    <row r="51" spans="1:11" ht="21.95" customHeight="1">
      <c r="C51" s="18"/>
      <c r="E51" s="13"/>
      <c r="F51" s="20"/>
      <c r="G51" s="13"/>
      <c r="H51" s="20"/>
      <c r="I51" s="13"/>
      <c r="J51" s="13"/>
      <c r="K51" s="7" t="s">
        <v>146</v>
      </c>
    </row>
    <row r="52" spans="1:11" ht="21.95" customHeight="1">
      <c r="E52" s="111"/>
      <c r="F52" s="111" t="s">
        <v>0</v>
      </c>
      <c r="G52" s="111"/>
      <c r="H52" s="24"/>
      <c r="I52" s="111"/>
      <c r="J52" s="111" t="s">
        <v>1</v>
      </c>
      <c r="K52" s="111"/>
    </row>
    <row r="53" spans="1:11" ht="21.95" customHeight="1">
      <c r="C53" s="57" t="s">
        <v>2</v>
      </c>
      <c r="E53" s="57">
        <v>2022</v>
      </c>
      <c r="F53" s="25"/>
      <c r="G53" s="57">
        <v>2021</v>
      </c>
      <c r="H53" s="25"/>
      <c r="I53" s="57">
        <v>2022</v>
      </c>
      <c r="J53" s="25"/>
      <c r="K53" s="57">
        <v>2021</v>
      </c>
    </row>
    <row r="54" spans="1:11" ht="21.95" customHeight="1">
      <c r="A54" s="40" t="s">
        <v>76</v>
      </c>
      <c r="C54" s="41"/>
      <c r="D54" s="42"/>
      <c r="E54" s="58"/>
      <c r="F54" s="59"/>
      <c r="G54" s="58"/>
      <c r="H54" s="61"/>
      <c r="I54" s="62"/>
      <c r="J54" s="54"/>
      <c r="K54" s="62"/>
    </row>
    <row r="55" spans="1:11" ht="21.95" customHeight="1">
      <c r="A55" s="48" t="s">
        <v>217</v>
      </c>
      <c r="C55" s="41"/>
      <c r="D55" s="42"/>
      <c r="E55" s="58"/>
      <c r="F55" s="59"/>
      <c r="G55" s="58"/>
      <c r="H55" s="61"/>
      <c r="I55" s="62"/>
      <c r="J55" s="54"/>
      <c r="K55" s="62"/>
    </row>
    <row r="56" spans="1:11" ht="21.95" customHeight="1">
      <c r="A56" s="48" t="s">
        <v>270</v>
      </c>
      <c r="C56" s="41"/>
      <c r="D56" s="42"/>
      <c r="E56" s="58"/>
      <c r="F56" s="59"/>
      <c r="G56" s="58"/>
      <c r="H56" s="61"/>
      <c r="I56" s="62"/>
      <c r="K56" s="62"/>
    </row>
    <row r="57" spans="1:11" ht="21.95" customHeight="1">
      <c r="A57" s="11" t="s">
        <v>201</v>
      </c>
      <c r="C57" s="41"/>
      <c r="D57" s="42"/>
      <c r="E57" s="58"/>
      <c r="F57" s="59"/>
      <c r="G57" s="58"/>
      <c r="H57" s="61"/>
      <c r="I57" s="62"/>
      <c r="K57" s="62"/>
    </row>
    <row r="58" spans="1:11" ht="21.95" customHeight="1">
      <c r="A58" s="11" t="s">
        <v>310</v>
      </c>
      <c r="C58" s="104"/>
      <c r="D58" s="105"/>
      <c r="E58" s="106">
        <v>0</v>
      </c>
      <c r="F58" s="106"/>
      <c r="G58" s="106">
        <v>941151</v>
      </c>
      <c r="H58" s="106"/>
      <c r="I58" s="106">
        <v>0</v>
      </c>
      <c r="J58" s="88"/>
      <c r="K58" s="106">
        <v>0</v>
      </c>
    </row>
    <row r="59" spans="1:11" ht="21.95" customHeight="1">
      <c r="A59" s="66" t="s">
        <v>355</v>
      </c>
      <c r="C59" s="83" t="s">
        <v>382</v>
      </c>
      <c r="D59" s="105"/>
      <c r="E59" s="113">
        <v>-9432723</v>
      </c>
      <c r="F59" s="114"/>
      <c r="G59" s="113">
        <v>0</v>
      </c>
      <c r="H59" s="115"/>
      <c r="I59" s="113">
        <v>0</v>
      </c>
      <c r="J59" s="116"/>
      <c r="K59" s="106">
        <v>0</v>
      </c>
    </row>
    <row r="60" spans="1:11" ht="21.95" customHeight="1">
      <c r="A60" s="11" t="s">
        <v>178</v>
      </c>
      <c r="C60" s="83">
        <v>20</v>
      </c>
      <c r="D60" s="105"/>
      <c r="E60" s="107">
        <v>0</v>
      </c>
      <c r="F60" s="106"/>
      <c r="G60" s="107">
        <v>0</v>
      </c>
      <c r="H60" s="106"/>
      <c r="I60" s="107">
        <v>-6290938</v>
      </c>
      <c r="J60" s="88"/>
      <c r="K60" s="107">
        <v>505631</v>
      </c>
    </row>
    <row r="61" spans="1:11" ht="21.95" customHeight="1">
      <c r="A61" s="48" t="s">
        <v>219</v>
      </c>
      <c r="C61" s="41"/>
      <c r="D61" s="42"/>
    </row>
    <row r="62" spans="1:11" ht="21.95" customHeight="1">
      <c r="A62" s="48" t="s">
        <v>218</v>
      </c>
      <c r="C62" s="41"/>
      <c r="D62" s="42"/>
      <c r="E62" s="71">
        <f>SUM(E58:E60)</f>
        <v>-9432723</v>
      </c>
      <c r="F62" s="68"/>
      <c r="G62" s="71">
        <f>SUM(G58:G60)</f>
        <v>941151</v>
      </c>
      <c r="H62" s="64"/>
      <c r="I62" s="71">
        <f>SUM(I58:I60)</f>
        <v>-6290938</v>
      </c>
      <c r="K62" s="71">
        <f>SUM(K58:K60)</f>
        <v>505631</v>
      </c>
    </row>
    <row r="63" spans="1:11" ht="21.95" customHeight="1">
      <c r="A63" s="11"/>
      <c r="C63" s="41"/>
      <c r="D63" s="42"/>
      <c r="E63" s="60"/>
      <c r="F63" s="59"/>
      <c r="G63" s="60"/>
      <c r="H63" s="61"/>
      <c r="I63" s="60"/>
      <c r="K63" s="60"/>
    </row>
    <row r="64" spans="1:11" ht="21.95" customHeight="1">
      <c r="A64" s="65" t="s">
        <v>220</v>
      </c>
      <c r="C64" s="41"/>
      <c r="D64" s="42"/>
      <c r="E64" s="60"/>
      <c r="F64" s="59"/>
      <c r="G64" s="60"/>
      <c r="H64" s="61"/>
      <c r="I64" s="60"/>
      <c r="K64" s="60"/>
    </row>
    <row r="65" spans="1:11" ht="21.95" customHeight="1">
      <c r="A65" s="65" t="s">
        <v>270</v>
      </c>
      <c r="C65" s="41"/>
      <c r="D65" s="42"/>
      <c r="E65" s="74"/>
      <c r="F65" s="68"/>
      <c r="G65" s="74"/>
      <c r="H65" s="64"/>
      <c r="I65" s="74"/>
      <c r="J65" s="54"/>
      <c r="K65" s="74"/>
    </row>
    <row r="66" spans="1:11" ht="21.95" customHeight="1">
      <c r="A66" s="66" t="s">
        <v>317</v>
      </c>
      <c r="C66" s="83" t="s">
        <v>353</v>
      </c>
      <c r="D66" s="105"/>
      <c r="E66" s="113">
        <v>0</v>
      </c>
      <c r="F66" s="114"/>
      <c r="G66" s="113">
        <v>33248000</v>
      </c>
      <c r="H66" s="115"/>
      <c r="I66" s="113">
        <v>0</v>
      </c>
      <c r="J66" s="116"/>
      <c r="K66" s="113">
        <v>0</v>
      </c>
    </row>
    <row r="67" spans="1:11" ht="21.95" customHeight="1">
      <c r="A67" s="66" t="s">
        <v>267</v>
      </c>
      <c r="C67" s="83" t="s">
        <v>354</v>
      </c>
      <c r="D67" s="105"/>
      <c r="E67" s="106">
        <v>-8293696</v>
      </c>
      <c r="F67" s="108"/>
      <c r="G67" s="106">
        <v>-1059863</v>
      </c>
      <c r="H67" s="106"/>
      <c r="I67" s="106">
        <v>-5278590</v>
      </c>
      <c r="J67" s="88"/>
      <c r="K67" s="106">
        <v>0</v>
      </c>
    </row>
    <row r="68" spans="1:11" ht="21.95" customHeight="1">
      <c r="A68" s="11" t="s">
        <v>383</v>
      </c>
    </row>
    <row r="69" spans="1:11" ht="21.95" customHeight="1">
      <c r="A69" s="11" t="s">
        <v>384</v>
      </c>
      <c r="C69" s="83">
        <v>48</v>
      </c>
      <c r="D69" s="105"/>
      <c r="E69" s="106">
        <v>99647216</v>
      </c>
      <c r="F69" s="108"/>
      <c r="G69" s="106">
        <v>-6739178</v>
      </c>
      <c r="H69" s="106"/>
      <c r="I69" s="106">
        <v>96924528</v>
      </c>
      <c r="J69" s="88"/>
      <c r="K69" s="106">
        <v>-8063980</v>
      </c>
    </row>
    <row r="70" spans="1:11" ht="21.95" customHeight="1">
      <c r="A70" s="66" t="s">
        <v>178</v>
      </c>
      <c r="C70" s="83">
        <v>20</v>
      </c>
      <c r="D70" s="105"/>
      <c r="E70" s="106">
        <v>0</v>
      </c>
      <c r="F70" s="108"/>
      <c r="G70" s="106">
        <v>0</v>
      </c>
      <c r="H70" s="106"/>
      <c r="I70" s="106">
        <v>-2986882</v>
      </c>
      <c r="J70" s="88"/>
      <c r="K70" s="106">
        <v>31618168</v>
      </c>
    </row>
    <row r="71" spans="1:11" ht="21.95" customHeight="1">
      <c r="A71" s="66" t="s">
        <v>296</v>
      </c>
      <c r="C71" s="83">
        <v>22</v>
      </c>
      <c r="D71" s="105"/>
      <c r="E71" s="107">
        <v>5029586</v>
      </c>
      <c r="F71" s="108"/>
      <c r="G71" s="107">
        <v>17357738</v>
      </c>
      <c r="H71" s="106"/>
      <c r="I71" s="107">
        <v>5029586</v>
      </c>
      <c r="J71" s="88"/>
      <c r="K71" s="107">
        <v>17357738</v>
      </c>
    </row>
    <row r="72" spans="1:11" ht="21.95" customHeight="1">
      <c r="A72" s="48" t="s">
        <v>220</v>
      </c>
    </row>
    <row r="73" spans="1:11" ht="21.95" customHeight="1">
      <c r="A73" s="48" t="s">
        <v>221</v>
      </c>
      <c r="C73" s="41"/>
      <c r="D73" s="42"/>
      <c r="E73" s="39">
        <f>SUM(E66:E71)</f>
        <v>96383106</v>
      </c>
      <c r="F73" s="63"/>
      <c r="G73" s="39">
        <f>SUM(G66:G71)</f>
        <v>42806697</v>
      </c>
      <c r="H73" s="38"/>
      <c r="I73" s="39">
        <f>SUM(I66:I71)</f>
        <v>93688642</v>
      </c>
      <c r="K73" s="39">
        <f>SUM(K66:K71)</f>
        <v>40911926</v>
      </c>
    </row>
    <row r="74" spans="1:11" ht="21.95" customHeight="1">
      <c r="A74" s="40" t="s">
        <v>148</v>
      </c>
      <c r="C74" s="47"/>
      <c r="D74" s="50"/>
      <c r="E74" s="71">
        <f>SUM(E62,E73)</f>
        <v>86950383</v>
      </c>
      <c r="F74" s="72"/>
      <c r="G74" s="71">
        <f>SUM(G62,G73)</f>
        <v>43747848</v>
      </c>
      <c r="H74" s="64"/>
      <c r="I74" s="71">
        <f>SUM(I62,I73)</f>
        <v>87397704</v>
      </c>
      <c r="J74" s="72"/>
      <c r="K74" s="71">
        <f>SUM(K62,K73)</f>
        <v>41417557</v>
      </c>
    </row>
    <row r="75" spans="1:11" ht="21.95" customHeight="1">
      <c r="A75" s="49"/>
      <c r="C75" s="47"/>
      <c r="D75" s="50"/>
      <c r="E75" s="29"/>
      <c r="F75" s="29"/>
      <c r="G75" s="29"/>
      <c r="H75" s="29"/>
      <c r="I75" s="29"/>
      <c r="J75" s="24"/>
      <c r="K75" s="29"/>
    </row>
    <row r="76" spans="1:11" ht="21.95" customHeight="1" thickBot="1">
      <c r="A76" s="40" t="s">
        <v>149</v>
      </c>
      <c r="C76" s="41"/>
      <c r="D76" s="42"/>
      <c r="E76" s="80">
        <f>SUM(E44,E74)</f>
        <v>2701844884</v>
      </c>
      <c r="F76" s="72"/>
      <c r="G76" s="80">
        <f>SUM(G44,G74)</f>
        <v>3161660975</v>
      </c>
      <c r="H76" s="64"/>
      <c r="I76" s="80">
        <f>SUM(I44,I74)</f>
        <v>1882358796</v>
      </c>
      <c r="J76" s="54"/>
      <c r="K76" s="80">
        <f>SUM(K44,K74)</f>
        <v>2509012464</v>
      </c>
    </row>
    <row r="77" spans="1:11" ht="21.95" customHeight="1" thickTop="1">
      <c r="A77" s="40"/>
      <c r="C77" s="41"/>
      <c r="D77" s="42"/>
      <c r="E77" s="74"/>
      <c r="F77" s="72"/>
      <c r="G77" s="74"/>
      <c r="H77" s="64"/>
      <c r="I77" s="74"/>
      <c r="J77" s="54"/>
      <c r="K77" s="74"/>
    </row>
    <row r="78" spans="1:11" ht="21.95" customHeight="1">
      <c r="A78" s="1" t="s">
        <v>244</v>
      </c>
      <c r="C78" s="56"/>
      <c r="D78" s="20"/>
      <c r="E78" s="13"/>
      <c r="F78" s="20"/>
      <c r="G78" s="13"/>
      <c r="H78" s="20"/>
      <c r="I78" s="13"/>
      <c r="J78" s="13"/>
      <c r="K78" s="13"/>
    </row>
    <row r="79" spans="1:11" ht="21.95" customHeight="1" thickBot="1">
      <c r="A79" s="11" t="s">
        <v>69</v>
      </c>
      <c r="C79" s="37"/>
      <c r="E79" s="86">
        <f>SUM(I79)</f>
        <v>1794961092</v>
      </c>
      <c r="G79" s="86">
        <f>SUM(K79)</f>
        <v>2467594907</v>
      </c>
      <c r="I79" s="17">
        <f>SUM(I44)</f>
        <v>1794961092</v>
      </c>
      <c r="J79" s="15"/>
      <c r="K79" s="17">
        <f>SUM(K44)</f>
        <v>2467594907</v>
      </c>
    </row>
    <row r="80" spans="1:11" ht="21.95" customHeight="1" thickTop="1">
      <c r="A80" s="11" t="s">
        <v>39</v>
      </c>
      <c r="C80" s="37"/>
      <c r="E80" s="13">
        <f>SUM(E81-E79)</f>
        <v>819933409</v>
      </c>
      <c r="G80" s="13">
        <f>SUM(G81-G79)</f>
        <v>650318220</v>
      </c>
      <c r="I80" s="52"/>
      <c r="J80" s="13"/>
      <c r="K80" s="52"/>
    </row>
    <row r="81" spans="1:11" ht="21.95" customHeight="1" thickBot="1">
      <c r="A81" s="11"/>
      <c r="C81" s="37"/>
      <c r="E81" s="109">
        <f>SUM(E44)</f>
        <v>2614894501</v>
      </c>
      <c r="F81" s="112"/>
      <c r="G81" s="109">
        <f>SUM(G44)</f>
        <v>3117913127</v>
      </c>
      <c r="H81" s="112"/>
      <c r="I81" s="52"/>
      <c r="J81" s="112"/>
      <c r="K81" s="52"/>
    </row>
    <row r="82" spans="1:11" ht="21.95" customHeight="1" thickTop="1">
      <c r="A82" s="48"/>
      <c r="C82" s="41"/>
      <c r="D82" s="42"/>
      <c r="E82" s="38"/>
      <c r="F82" s="43"/>
      <c r="G82" s="38"/>
      <c r="H82" s="45"/>
      <c r="I82" s="46"/>
      <c r="J82" s="47"/>
      <c r="K82" s="46"/>
    </row>
    <row r="83" spans="1:11" ht="21.95" customHeight="1">
      <c r="A83" s="1" t="s">
        <v>66</v>
      </c>
      <c r="C83" s="47"/>
      <c r="D83" s="50"/>
      <c r="E83" s="54"/>
      <c r="F83" s="7"/>
      <c r="G83" s="54"/>
      <c r="H83" s="27"/>
      <c r="I83" s="26"/>
      <c r="J83" s="47"/>
      <c r="K83" s="26"/>
    </row>
    <row r="84" spans="1:11" ht="21.95" customHeight="1" thickBot="1">
      <c r="A84" s="11" t="s">
        <v>69</v>
      </c>
      <c r="C84" s="47"/>
      <c r="D84" s="50"/>
      <c r="E84" s="112">
        <f>SUM(I84)</f>
        <v>1882358796</v>
      </c>
      <c r="G84" s="118">
        <f>SUM(K84)</f>
        <v>2509012464</v>
      </c>
      <c r="H84" s="27"/>
      <c r="I84" s="53">
        <f>I76</f>
        <v>1882358796</v>
      </c>
      <c r="J84" s="47"/>
      <c r="K84" s="53">
        <f>K76</f>
        <v>2509012464</v>
      </c>
    </row>
    <row r="85" spans="1:11" ht="21.95" customHeight="1" thickTop="1">
      <c r="A85" s="11" t="s">
        <v>39</v>
      </c>
      <c r="C85" s="47"/>
      <c r="D85" s="50"/>
      <c r="E85" s="13">
        <f>SUM(E86-E84)</f>
        <v>819486088</v>
      </c>
      <c r="G85" s="13">
        <f>SUM(G86-G84)</f>
        <v>652648511</v>
      </c>
      <c r="H85" s="27"/>
      <c r="I85" s="52"/>
      <c r="J85" s="51"/>
      <c r="K85" s="52"/>
    </row>
    <row r="86" spans="1:11" ht="21.95" customHeight="1" thickBot="1">
      <c r="A86" s="49"/>
      <c r="C86" s="47"/>
      <c r="D86" s="50"/>
      <c r="E86" s="109">
        <f>SUM(E76)</f>
        <v>2701844884</v>
      </c>
      <c r="F86" s="7"/>
      <c r="G86" s="109">
        <f>SUM(G76)</f>
        <v>3161660975</v>
      </c>
      <c r="H86" s="27"/>
      <c r="I86" s="52"/>
      <c r="J86" s="51"/>
      <c r="K86" s="52"/>
    </row>
    <row r="87" spans="1:11" ht="21.95" customHeight="1" thickTop="1">
      <c r="A87" s="11"/>
      <c r="C87" s="41"/>
      <c r="D87" s="42"/>
      <c r="E87" s="38"/>
      <c r="F87" s="43"/>
      <c r="G87" s="38"/>
      <c r="H87" s="45"/>
      <c r="I87" s="46"/>
      <c r="J87" s="47"/>
      <c r="K87" s="46"/>
    </row>
    <row r="88" spans="1:11" ht="21.95" customHeight="1">
      <c r="A88" s="1" t="s">
        <v>40</v>
      </c>
      <c r="C88" s="83">
        <v>49</v>
      </c>
      <c r="E88" s="15"/>
      <c r="G88" s="15"/>
      <c r="I88" s="15"/>
      <c r="J88" s="15"/>
      <c r="K88" s="15"/>
    </row>
    <row r="89" spans="1:11" ht="21.95" customHeight="1">
      <c r="A89" s="11" t="s">
        <v>245</v>
      </c>
      <c r="B89" s="5"/>
      <c r="C89" s="37"/>
      <c r="E89" s="15"/>
      <c r="G89" s="15"/>
      <c r="H89" s="15"/>
      <c r="I89" s="15"/>
      <c r="J89" s="15"/>
      <c r="K89" s="15"/>
    </row>
    <row r="90" spans="1:11" ht="21.95" customHeight="1" thickBot="1">
      <c r="A90" s="11" t="s">
        <v>246</v>
      </c>
      <c r="B90" s="5"/>
      <c r="C90" s="37"/>
      <c r="E90" s="77">
        <v>1.266</v>
      </c>
      <c r="F90" s="78"/>
      <c r="G90" s="77">
        <v>2.3919999999999999</v>
      </c>
      <c r="H90" s="78"/>
      <c r="I90" s="77">
        <v>1.266</v>
      </c>
      <c r="J90" s="79"/>
      <c r="K90" s="77">
        <v>2.3919999999999999</v>
      </c>
    </row>
    <row r="91" spans="1:11" ht="21.95" customHeight="1" thickTop="1">
      <c r="A91" s="11" t="s">
        <v>247</v>
      </c>
      <c r="B91" s="5"/>
      <c r="C91" s="37"/>
      <c r="E91" s="15"/>
      <c r="G91" s="15"/>
      <c r="H91" s="15"/>
      <c r="I91" s="15"/>
      <c r="J91" s="15"/>
      <c r="K91" s="15"/>
    </row>
    <row r="92" spans="1:11" ht="21.95" customHeight="1" thickBot="1">
      <c r="A92" s="11" t="s">
        <v>246</v>
      </c>
      <c r="B92" s="5"/>
      <c r="C92" s="37"/>
      <c r="E92" s="77">
        <v>1.224</v>
      </c>
      <c r="F92" s="78"/>
      <c r="G92" s="77">
        <v>2.2330000000000001</v>
      </c>
      <c r="H92" s="78"/>
      <c r="I92" s="77">
        <v>1.224</v>
      </c>
      <c r="J92" s="79"/>
      <c r="K92" s="77">
        <v>2.2330000000000001</v>
      </c>
    </row>
    <row r="93" spans="1:11" ht="21.95" customHeight="1" thickTop="1">
      <c r="A93" s="48"/>
      <c r="C93" s="47"/>
      <c r="D93" s="50"/>
      <c r="E93" s="75"/>
      <c r="F93" s="70"/>
      <c r="G93" s="60"/>
      <c r="H93" s="76"/>
      <c r="I93" s="60"/>
      <c r="J93" s="69"/>
      <c r="K93" s="69"/>
    </row>
    <row r="94" spans="1:11" ht="21.95" customHeight="1">
      <c r="A94" s="49"/>
      <c r="C94" s="47"/>
      <c r="D94" s="50"/>
      <c r="E94" s="44"/>
      <c r="F94" s="7"/>
      <c r="G94" s="44"/>
      <c r="H94" s="45"/>
      <c r="I94" s="44"/>
      <c r="J94" s="47"/>
      <c r="K94" s="44"/>
    </row>
    <row r="95" spans="1:11" ht="21.95" customHeight="1">
      <c r="A95" s="8" t="s">
        <v>13</v>
      </c>
      <c r="C95" s="47"/>
      <c r="D95" s="50"/>
      <c r="E95" s="44"/>
      <c r="F95" s="7"/>
      <c r="G95" s="44"/>
      <c r="H95" s="45"/>
      <c r="I95" s="44"/>
      <c r="J95" s="47"/>
      <c r="K95" s="44"/>
    </row>
  </sheetData>
  <mergeCells count="2">
    <mergeCell ref="E5:G5"/>
    <mergeCell ref="I5:K5"/>
  </mergeCells>
  <pageMargins left="0.78740157480314965" right="0.39370078740157483" top="0.78740157480314965" bottom="0.39370078740157483" header="0.19685039370078741" footer="0.19685039370078741"/>
  <pageSetup paperSize="9" scale="60" fitToHeight="7" orientation="portrait" r:id="rId1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70"/>
  <sheetViews>
    <sheetView showGridLines="0" view="pageBreakPreview" topLeftCell="C30" zoomScale="70" zoomScaleNormal="40" zoomScaleSheetLayoutView="70" workbookViewId="0">
      <selection activeCell="U45" sqref="U45"/>
    </sheetView>
  </sheetViews>
  <sheetFormatPr defaultColWidth="9.28515625" defaultRowHeight="20.45" customHeight="1"/>
  <cols>
    <col min="1" max="1" width="11.28515625" style="127" customWidth="1"/>
    <col min="2" max="2" width="24.42578125" style="127" customWidth="1"/>
    <col min="3" max="3" width="21.28515625" style="127" customWidth="1"/>
    <col min="4" max="4" width="1.7109375" style="135" customWidth="1"/>
    <col min="5" max="5" width="17.42578125" style="127" customWidth="1"/>
    <col min="6" max="6" width="1.28515625" style="127" customWidth="1"/>
    <col min="7" max="7" width="17.7109375" style="127" customWidth="1"/>
    <col min="8" max="8" width="1.28515625" style="127" customWidth="1"/>
    <col min="9" max="9" width="17.42578125" style="127" customWidth="1"/>
    <col min="10" max="10" width="1.28515625" style="127" customWidth="1"/>
    <col min="11" max="11" width="17.42578125" style="127" customWidth="1"/>
    <col min="12" max="12" width="1.28515625" style="127" customWidth="1"/>
    <col min="13" max="13" width="17.42578125" style="127" customWidth="1"/>
    <col min="14" max="14" width="1.7109375" style="127" customWidth="1"/>
    <col min="15" max="15" width="18.7109375" style="146" customWidth="1"/>
    <col min="16" max="16" width="1.28515625" style="127" customWidth="1"/>
    <col min="17" max="17" width="17.42578125" style="127" customWidth="1"/>
    <col min="18" max="18" width="1.28515625" style="127" customWidth="1"/>
    <col min="19" max="19" width="17.42578125" style="127" customWidth="1"/>
    <col min="20" max="20" width="1.28515625" style="127" customWidth="1"/>
    <col min="21" max="21" width="17.42578125" style="127" customWidth="1"/>
    <col min="22" max="22" width="1.28515625" style="127" customWidth="1"/>
    <col min="23" max="23" width="17.42578125" style="127" customWidth="1"/>
    <col min="24" max="24" width="1.28515625" style="127" customWidth="1"/>
    <col min="25" max="25" width="17.42578125" style="127" customWidth="1"/>
    <col min="26" max="26" width="1.28515625" style="127" customWidth="1"/>
    <col min="27" max="27" width="17.42578125" style="127" customWidth="1"/>
    <col min="28" max="28" width="1.28515625" style="127" customWidth="1"/>
    <col min="29" max="29" width="17.42578125" style="127" customWidth="1"/>
    <col min="30" max="30" width="1.28515625" style="127" customWidth="1"/>
    <col min="31" max="31" width="17.42578125" style="127" customWidth="1"/>
    <col min="32" max="32" width="1.28515625" style="127" customWidth="1"/>
    <col min="33" max="33" width="17.42578125" style="127" customWidth="1"/>
    <col min="34" max="34" width="1.28515625" style="127" customWidth="1"/>
    <col min="35" max="35" width="17.7109375" style="127" customWidth="1"/>
    <col min="36" max="36" width="1.28515625" style="127" customWidth="1"/>
    <col min="37" max="37" width="17.7109375" style="127" customWidth="1"/>
    <col min="38" max="38" width="1.28515625" style="127" customWidth="1"/>
    <col min="39" max="39" width="18.85546875" style="127" customWidth="1"/>
    <col min="40" max="40" width="0.7109375" style="127" customWidth="1"/>
    <col min="41" max="16384" width="9.28515625" style="127"/>
  </cols>
  <sheetData>
    <row r="1" spans="1:39" ht="20.45" customHeight="1">
      <c r="A1" s="121" t="s">
        <v>116</v>
      </c>
      <c r="B1" s="122"/>
      <c r="C1" s="122"/>
      <c r="D1" s="123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4"/>
      <c r="P1" s="122"/>
      <c r="Q1" s="122"/>
      <c r="R1" s="122"/>
      <c r="S1" s="122"/>
      <c r="T1" s="122"/>
      <c r="U1" s="122"/>
      <c r="V1" s="122"/>
      <c r="W1" s="125"/>
      <c r="X1" s="125"/>
      <c r="Y1" s="125"/>
      <c r="Z1" s="125"/>
      <c r="AA1" s="125"/>
      <c r="AB1" s="125"/>
      <c r="AC1" s="125"/>
      <c r="AD1" s="125"/>
      <c r="AE1" s="125"/>
      <c r="AF1" s="122"/>
      <c r="AG1" s="122"/>
      <c r="AH1" s="122"/>
      <c r="AI1" s="126"/>
      <c r="AJ1" s="122"/>
      <c r="AK1" s="122"/>
      <c r="AL1" s="122"/>
      <c r="AM1" s="122"/>
    </row>
    <row r="2" spans="1:39" ht="20.45" customHeight="1">
      <c r="A2" s="121" t="s">
        <v>100</v>
      </c>
      <c r="B2" s="122"/>
      <c r="C2" s="122"/>
      <c r="D2" s="123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4"/>
      <c r="P2" s="122"/>
      <c r="Q2" s="122"/>
      <c r="R2" s="122"/>
      <c r="S2" s="122"/>
      <c r="T2" s="122"/>
      <c r="U2" s="122"/>
      <c r="V2" s="122"/>
      <c r="W2" s="125"/>
      <c r="X2" s="125"/>
      <c r="Y2" s="125"/>
      <c r="Z2" s="125"/>
      <c r="AA2" s="125"/>
      <c r="AB2" s="125"/>
      <c r="AC2" s="125"/>
      <c r="AD2" s="125"/>
      <c r="AE2" s="125"/>
      <c r="AF2" s="122"/>
      <c r="AG2" s="122"/>
      <c r="AH2" s="122"/>
      <c r="AI2" s="122"/>
      <c r="AJ2" s="122"/>
      <c r="AK2" s="122"/>
      <c r="AL2" s="122"/>
      <c r="AM2" s="122"/>
    </row>
    <row r="3" spans="1:39" ht="20.45" customHeight="1">
      <c r="A3" s="121" t="s">
        <v>339</v>
      </c>
      <c r="B3" s="122"/>
      <c r="C3" s="122"/>
      <c r="D3" s="123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4"/>
      <c r="P3" s="122"/>
      <c r="Q3" s="122"/>
      <c r="R3" s="122"/>
      <c r="S3" s="122"/>
      <c r="T3" s="122"/>
      <c r="U3" s="122"/>
      <c r="V3" s="122"/>
      <c r="W3" s="123"/>
      <c r="X3" s="123"/>
      <c r="Y3" s="123"/>
      <c r="Z3" s="123"/>
      <c r="AA3" s="123"/>
      <c r="AB3" s="123"/>
      <c r="AC3" s="123"/>
      <c r="AD3" s="123"/>
      <c r="AE3" s="123"/>
      <c r="AF3" s="122"/>
      <c r="AG3" s="122"/>
      <c r="AH3" s="122"/>
      <c r="AI3" s="122"/>
      <c r="AJ3" s="122"/>
      <c r="AK3" s="122"/>
      <c r="AL3" s="122"/>
      <c r="AM3" s="122"/>
    </row>
    <row r="4" spans="1:39" ht="20.45" customHeight="1">
      <c r="B4" s="128"/>
      <c r="C4" s="128"/>
      <c r="D4" s="129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4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30"/>
      <c r="AH4" s="130"/>
      <c r="AI4" s="130"/>
      <c r="AJ4" s="128"/>
      <c r="AK4" s="128"/>
      <c r="AL4" s="128"/>
      <c r="AM4" s="131" t="s">
        <v>146</v>
      </c>
    </row>
    <row r="5" spans="1:39" s="134" customFormat="1" ht="20.45" customHeight="1">
      <c r="A5" s="132"/>
      <c r="B5" s="132"/>
      <c r="C5" s="132"/>
      <c r="D5" s="133"/>
      <c r="E5" s="196" t="s">
        <v>0</v>
      </c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</row>
    <row r="6" spans="1:39" s="134" customFormat="1" ht="20.45" customHeight="1">
      <c r="A6" s="132"/>
      <c r="B6" s="132"/>
      <c r="C6" s="132"/>
      <c r="D6" s="135"/>
      <c r="E6" s="197" t="s">
        <v>68</v>
      </c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97"/>
      <c r="U6" s="197"/>
      <c r="V6" s="197"/>
      <c r="W6" s="197"/>
      <c r="X6" s="197"/>
      <c r="Y6" s="197"/>
      <c r="Z6" s="197"/>
      <c r="AA6" s="197"/>
      <c r="AB6" s="197"/>
      <c r="AC6" s="197"/>
      <c r="AD6" s="197"/>
      <c r="AE6" s="197"/>
      <c r="AF6" s="197"/>
      <c r="AG6" s="197"/>
      <c r="AH6" s="197"/>
      <c r="AI6" s="197"/>
      <c r="AJ6" s="136"/>
      <c r="AK6" s="137"/>
      <c r="AL6" s="136"/>
      <c r="AM6" s="136"/>
    </row>
    <row r="7" spans="1:39" s="134" customFormat="1" ht="20.45" customHeight="1">
      <c r="A7" s="132"/>
      <c r="B7" s="132"/>
      <c r="C7" s="132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8"/>
      <c r="P7" s="135"/>
      <c r="Q7" s="135"/>
      <c r="R7" s="135"/>
      <c r="S7" s="135"/>
      <c r="T7" s="135"/>
      <c r="U7" s="135"/>
      <c r="V7" s="135"/>
      <c r="W7" s="197" t="s">
        <v>31</v>
      </c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35"/>
      <c r="AI7" s="135"/>
      <c r="AJ7" s="136"/>
      <c r="AK7" s="137"/>
      <c r="AL7" s="136"/>
      <c r="AM7" s="136"/>
    </row>
    <row r="8" spans="1:39" s="134" customFormat="1" ht="20.45" customHeight="1">
      <c r="A8" s="132"/>
      <c r="B8" s="132"/>
      <c r="C8" s="132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8"/>
      <c r="P8" s="135"/>
      <c r="Q8" s="135"/>
      <c r="R8" s="135"/>
      <c r="S8" s="135"/>
      <c r="T8" s="135"/>
      <c r="U8" s="135"/>
      <c r="V8" s="135"/>
      <c r="W8" s="197" t="s">
        <v>41</v>
      </c>
      <c r="X8" s="197"/>
      <c r="Y8" s="197"/>
      <c r="Z8" s="197"/>
      <c r="AA8" s="197"/>
      <c r="AB8" s="197"/>
      <c r="AC8" s="197"/>
      <c r="AD8" s="197"/>
      <c r="AE8" s="197"/>
      <c r="AF8" s="137"/>
      <c r="AG8" s="135"/>
      <c r="AH8" s="135"/>
      <c r="AI8" s="135"/>
      <c r="AJ8" s="136"/>
      <c r="AL8" s="136"/>
      <c r="AM8" s="136"/>
    </row>
    <row r="9" spans="1:39" s="134" customFormat="1" ht="20.45" customHeight="1">
      <c r="A9" s="132"/>
      <c r="B9" s="132"/>
      <c r="C9" s="132"/>
      <c r="D9" s="135"/>
      <c r="E9" s="135"/>
      <c r="F9" s="135"/>
      <c r="G9" s="135"/>
      <c r="H9" s="135"/>
      <c r="J9" s="135"/>
      <c r="K9" s="137" t="s">
        <v>112</v>
      </c>
      <c r="L9" s="135"/>
      <c r="M9" s="135"/>
      <c r="N9" s="135"/>
      <c r="O9" s="138"/>
      <c r="P9" s="135"/>
      <c r="Q9" s="135"/>
      <c r="R9" s="135"/>
      <c r="S9" s="135"/>
      <c r="T9" s="135"/>
      <c r="U9" s="135"/>
      <c r="V9" s="135"/>
      <c r="W9" s="137" t="s">
        <v>77</v>
      </c>
      <c r="X9" s="137"/>
      <c r="Y9" s="137"/>
      <c r="Z9" s="137"/>
      <c r="AA9" s="137"/>
      <c r="AB9" s="137"/>
      <c r="AC9" s="137"/>
      <c r="AD9" s="137"/>
      <c r="AE9" s="137" t="s">
        <v>394</v>
      </c>
      <c r="AF9" s="125"/>
      <c r="AG9" s="135"/>
      <c r="AH9" s="135"/>
      <c r="AI9" s="135"/>
      <c r="AJ9" s="136"/>
      <c r="AL9" s="136"/>
      <c r="AM9" s="136"/>
    </row>
    <row r="10" spans="1:39" s="137" customFormat="1" ht="20.45" customHeight="1">
      <c r="D10" s="198"/>
      <c r="E10" s="198"/>
      <c r="I10" s="137" t="s">
        <v>112</v>
      </c>
      <c r="K10" s="137" t="s">
        <v>113</v>
      </c>
      <c r="O10" s="139"/>
      <c r="V10" s="125"/>
      <c r="W10" s="137" t="s">
        <v>78</v>
      </c>
      <c r="AE10" s="140" t="s">
        <v>393</v>
      </c>
    </row>
    <row r="11" spans="1:39" s="137" customFormat="1" ht="20.45" customHeight="1">
      <c r="D11" s="125"/>
      <c r="E11" s="125"/>
      <c r="I11" s="137" t="s">
        <v>113</v>
      </c>
      <c r="K11" s="137" t="s">
        <v>114</v>
      </c>
      <c r="M11" s="137" t="s">
        <v>211</v>
      </c>
      <c r="O11" s="139"/>
      <c r="V11" s="125"/>
      <c r="W11" s="137" t="s">
        <v>79</v>
      </c>
      <c r="AA11" s="137" t="s">
        <v>170</v>
      </c>
      <c r="AE11" s="140" t="s">
        <v>202</v>
      </c>
      <c r="AG11" s="137" t="s">
        <v>61</v>
      </c>
      <c r="AI11" s="137" t="s">
        <v>83</v>
      </c>
      <c r="AK11" s="137" t="s">
        <v>71</v>
      </c>
    </row>
    <row r="12" spans="1:39" s="137" customFormat="1" ht="20.45" customHeight="1">
      <c r="C12" s="137" t="s">
        <v>123</v>
      </c>
      <c r="D12" s="125"/>
      <c r="E12" s="125" t="s">
        <v>60</v>
      </c>
      <c r="I12" s="137" t="s">
        <v>114</v>
      </c>
      <c r="K12" s="137" t="s">
        <v>115</v>
      </c>
      <c r="M12" s="137" t="s">
        <v>210</v>
      </c>
      <c r="O12" s="139" t="s">
        <v>268</v>
      </c>
      <c r="Q12" s="137" t="s">
        <v>167</v>
      </c>
      <c r="V12" s="125"/>
      <c r="W12" s="137" t="s">
        <v>87</v>
      </c>
      <c r="AA12" s="137" t="s">
        <v>171</v>
      </c>
      <c r="AC12" s="137" t="s">
        <v>73</v>
      </c>
      <c r="AE12" s="140" t="s">
        <v>248</v>
      </c>
      <c r="AG12" s="137" t="s">
        <v>70</v>
      </c>
      <c r="AI12" s="137" t="s">
        <v>82</v>
      </c>
      <c r="AK12" s="137" t="s">
        <v>72</v>
      </c>
      <c r="AM12" s="137" t="s">
        <v>59</v>
      </c>
    </row>
    <row r="13" spans="1:39" s="137" customFormat="1" ht="20.45" customHeight="1">
      <c r="D13" s="125"/>
      <c r="E13" s="125" t="s">
        <v>62</v>
      </c>
      <c r="I13" s="137" t="s">
        <v>115</v>
      </c>
      <c r="K13" s="137" t="s">
        <v>388</v>
      </c>
      <c r="M13" s="137" t="s">
        <v>209</v>
      </c>
      <c r="O13" s="139" t="s">
        <v>273</v>
      </c>
      <c r="Q13" s="137" t="s">
        <v>271</v>
      </c>
      <c r="S13" s="195" t="s">
        <v>29</v>
      </c>
      <c r="T13" s="195"/>
      <c r="U13" s="195"/>
      <c r="V13" s="125"/>
      <c r="W13" s="137" t="s">
        <v>88</v>
      </c>
      <c r="Y13" s="137" t="s">
        <v>366</v>
      </c>
      <c r="AA13" s="137" t="s">
        <v>172</v>
      </c>
      <c r="AC13" s="137" t="s">
        <v>74</v>
      </c>
      <c r="AE13" s="140" t="s">
        <v>249</v>
      </c>
      <c r="AG13" s="137" t="s">
        <v>80</v>
      </c>
      <c r="AI13" s="137" t="s">
        <v>91</v>
      </c>
      <c r="AJ13" s="125"/>
      <c r="AK13" s="137" t="s">
        <v>85</v>
      </c>
      <c r="AL13" s="125"/>
      <c r="AM13" s="137" t="s">
        <v>80</v>
      </c>
    </row>
    <row r="14" spans="1:39" s="137" customFormat="1" ht="20.45" customHeight="1">
      <c r="D14" s="125"/>
      <c r="E14" s="141" t="s">
        <v>63</v>
      </c>
      <c r="G14" s="141" t="s">
        <v>28</v>
      </c>
      <c r="I14" s="141" t="s">
        <v>128</v>
      </c>
      <c r="K14" s="184" t="s">
        <v>389</v>
      </c>
      <c r="M14" s="141" t="s">
        <v>208</v>
      </c>
      <c r="N14" s="125"/>
      <c r="O14" s="142" t="s">
        <v>269</v>
      </c>
      <c r="Q14" s="141" t="s">
        <v>168</v>
      </c>
      <c r="S14" s="141" t="s">
        <v>64</v>
      </c>
      <c r="U14" s="141" t="s">
        <v>65</v>
      </c>
      <c r="V14" s="125"/>
      <c r="W14" s="141" t="s">
        <v>89</v>
      </c>
      <c r="X14" s="125"/>
      <c r="Y14" s="141" t="s">
        <v>367</v>
      </c>
      <c r="Z14" s="125"/>
      <c r="AA14" s="141" t="s">
        <v>322</v>
      </c>
      <c r="AB14" s="125"/>
      <c r="AC14" s="141" t="s">
        <v>75</v>
      </c>
      <c r="AD14" s="125"/>
      <c r="AE14" s="143" t="s">
        <v>250</v>
      </c>
      <c r="AG14" s="141" t="s">
        <v>81</v>
      </c>
      <c r="AH14" s="125"/>
      <c r="AI14" s="141" t="s">
        <v>84</v>
      </c>
      <c r="AJ14" s="125"/>
      <c r="AK14" s="141" t="s">
        <v>86</v>
      </c>
      <c r="AL14" s="125"/>
      <c r="AM14" s="141" t="s">
        <v>81</v>
      </c>
    </row>
    <row r="15" spans="1:39" ht="20.45" customHeight="1">
      <c r="A15" s="121" t="s">
        <v>342</v>
      </c>
      <c r="D15" s="125"/>
      <c r="E15" s="137">
        <v>921433589</v>
      </c>
      <c r="F15" s="137"/>
      <c r="G15" s="137">
        <v>696497023</v>
      </c>
      <c r="H15" s="137"/>
      <c r="I15" s="137">
        <v>1149789775</v>
      </c>
      <c r="J15" s="137"/>
      <c r="K15" s="139">
        <v>0</v>
      </c>
      <c r="L15" s="137"/>
      <c r="M15" s="137">
        <v>-901265</v>
      </c>
      <c r="N15" s="139"/>
      <c r="O15" s="139">
        <v>2148572</v>
      </c>
      <c r="P15" s="139"/>
      <c r="Q15" s="139">
        <v>32367314</v>
      </c>
      <c r="R15" s="137"/>
      <c r="S15" s="137">
        <v>147072080</v>
      </c>
      <c r="T15" s="137"/>
      <c r="U15" s="137">
        <v>678666364</v>
      </c>
      <c r="V15" s="125"/>
      <c r="W15" s="137">
        <v>-516505</v>
      </c>
      <c r="X15" s="139"/>
      <c r="Y15" s="144">
        <v>0</v>
      </c>
      <c r="Z15" s="139"/>
      <c r="AA15" s="137">
        <v>2966428</v>
      </c>
      <c r="AB15" s="139"/>
      <c r="AC15" s="137">
        <v>115860544</v>
      </c>
      <c r="AD15" s="137"/>
      <c r="AE15" s="137">
        <v>-6201782</v>
      </c>
      <c r="AF15" s="137"/>
      <c r="AG15" s="137">
        <f>SUM(W15:AE15)</f>
        <v>112108685</v>
      </c>
      <c r="AH15" s="137"/>
      <c r="AI15" s="137">
        <f>SUM(E15:U15)+AG15</f>
        <v>3739182137</v>
      </c>
      <c r="AJ15" s="137"/>
      <c r="AK15" s="137">
        <v>3026976229</v>
      </c>
      <c r="AL15" s="137"/>
      <c r="AM15" s="137">
        <f>AI15+AK15</f>
        <v>6766158366</v>
      </c>
    </row>
    <row r="16" spans="1:39" ht="20.45" customHeight="1">
      <c r="A16" s="145" t="s">
        <v>147</v>
      </c>
      <c r="D16" s="125"/>
      <c r="E16" s="139">
        <v>0</v>
      </c>
      <c r="F16" s="139"/>
      <c r="G16" s="139">
        <v>0</v>
      </c>
      <c r="H16" s="139"/>
      <c r="I16" s="139">
        <v>0</v>
      </c>
      <c r="J16" s="139"/>
      <c r="K16" s="139">
        <v>0</v>
      </c>
      <c r="L16" s="139"/>
      <c r="M16" s="139">
        <v>0</v>
      </c>
      <c r="N16" s="139"/>
      <c r="O16" s="139">
        <v>0</v>
      </c>
      <c r="P16" s="139"/>
      <c r="Q16" s="139">
        <v>0</v>
      </c>
      <c r="R16" s="139"/>
      <c r="S16" s="139">
        <v>0</v>
      </c>
      <c r="T16" s="137"/>
      <c r="U16" s="125">
        <f>SUM('PL '!K79)</f>
        <v>2467594907</v>
      </c>
      <c r="W16" s="146">
        <v>0</v>
      </c>
      <c r="X16" s="146"/>
      <c r="Y16" s="146">
        <v>0</v>
      </c>
      <c r="Z16" s="146"/>
      <c r="AA16" s="146">
        <v>0</v>
      </c>
      <c r="AB16" s="146"/>
      <c r="AC16" s="146">
        <v>0</v>
      </c>
      <c r="AD16" s="146"/>
      <c r="AE16" s="146">
        <v>0</v>
      </c>
      <c r="AF16" s="135"/>
      <c r="AG16" s="139">
        <f>SUM(W16:AE16)</f>
        <v>0</v>
      </c>
      <c r="AH16" s="137"/>
      <c r="AI16" s="137">
        <f>SUM(E16:U16)+AG16</f>
        <v>2467594907</v>
      </c>
      <c r="AJ16" s="137"/>
      <c r="AK16" s="137">
        <f>'PL '!G80</f>
        <v>650318220</v>
      </c>
      <c r="AL16" s="137"/>
      <c r="AM16" s="137">
        <f>AI16+AK16</f>
        <v>3117913127</v>
      </c>
    </row>
    <row r="17" spans="1:39" ht="20.45" customHeight="1">
      <c r="A17" s="145" t="s">
        <v>148</v>
      </c>
      <c r="D17" s="125"/>
      <c r="E17" s="142">
        <v>0</v>
      </c>
      <c r="F17" s="139"/>
      <c r="G17" s="142">
        <v>0</v>
      </c>
      <c r="H17" s="139"/>
      <c r="I17" s="142">
        <v>0</v>
      </c>
      <c r="J17" s="139"/>
      <c r="K17" s="142">
        <v>0</v>
      </c>
      <c r="L17" s="139"/>
      <c r="M17" s="142">
        <v>0</v>
      </c>
      <c r="N17" s="144"/>
      <c r="O17" s="142">
        <v>0</v>
      </c>
      <c r="P17" s="139"/>
      <c r="Q17" s="142">
        <v>0</v>
      </c>
      <c r="R17" s="139"/>
      <c r="S17" s="142">
        <v>0</v>
      </c>
      <c r="T17" s="137"/>
      <c r="U17" s="147">
        <v>-342935</v>
      </c>
      <c r="V17" s="148"/>
      <c r="W17" s="147">
        <v>505631</v>
      </c>
      <c r="X17" s="148"/>
      <c r="Y17" s="147">
        <v>0</v>
      </c>
      <c r="Z17" s="148"/>
      <c r="AA17" s="147">
        <v>17357738</v>
      </c>
      <c r="AB17" s="144"/>
      <c r="AC17" s="142">
        <v>33248000</v>
      </c>
      <c r="AD17" s="144"/>
      <c r="AE17" s="142">
        <v>-9350877</v>
      </c>
      <c r="AF17" s="137"/>
      <c r="AG17" s="142">
        <f>SUM(W17:AE17)</f>
        <v>41760492</v>
      </c>
      <c r="AH17" s="137"/>
      <c r="AI17" s="142">
        <f>SUM(E17:U17)+AG17</f>
        <v>41417557</v>
      </c>
      <c r="AJ17" s="139"/>
      <c r="AK17" s="142">
        <v>2330291</v>
      </c>
      <c r="AL17" s="139"/>
      <c r="AM17" s="142">
        <f>AI17+AK17</f>
        <v>43747848</v>
      </c>
    </row>
    <row r="18" spans="1:39" ht="20.45" customHeight="1">
      <c r="A18" s="145" t="s">
        <v>149</v>
      </c>
      <c r="D18" s="125"/>
      <c r="E18" s="139">
        <f>SUM(E16:E17)</f>
        <v>0</v>
      </c>
      <c r="F18" s="139"/>
      <c r="G18" s="139">
        <f>SUM(G16:G17)</f>
        <v>0</v>
      </c>
      <c r="H18" s="139"/>
      <c r="I18" s="139">
        <f>SUM(I16:I17)</f>
        <v>0</v>
      </c>
      <c r="J18" s="139"/>
      <c r="K18" s="139">
        <f>SUM(K16:K17)</f>
        <v>0</v>
      </c>
      <c r="L18" s="139"/>
      <c r="M18" s="139">
        <f>SUM(M16:M17)</f>
        <v>0</v>
      </c>
      <c r="N18" s="139"/>
      <c r="O18" s="139">
        <f>SUM(O16:O17)</f>
        <v>0</v>
      </c>
      <c r="P18" s="139"/>
      <c r="Q18" s="139">
        <f>SUM(Q16:Q17)</f>
        <v>0</v>
      </c>
      <c r="R18" s="139"/>
      <c r="S18" s="139">
        <f>SUM(S16:S17)</f>
        <v>0</v>
      </c>
      <c r="T18" s="137"/>
      <c r="U18" s="137">
        <f>SUM(U16:U17)</f>
        <v>2467251972</v>
      </c>
      <c r="W18" s="144">
        <f>SUM(W16:W17)</f>
        <v>505631</v>
      </c>
      <c r="X18" s="144"/>
      <c r="Y18" s="144">
        <f>SUM(Y16:Y17)</f>
        <v>0</v>
      </c>
      <c r="Z18" s="144"/>
      <c r="AA18" s="144">
        <f>SUM(AA16:AA17)</f>
        <v>17357738</v>
      </c>
      <c r="AB18" s="144"/>
      <c r="AC18" s="139">
        <f>SUM(AC16:AC17)</f>
        <v>33248000</v>
      </c>
      <c r="AD18" s="139"/>
      <c r="AE18" s="139">
        <f>SUM(AE16:AE17)</f>
        <v>-9350877</v>
      </c>
      <c r="AF18" s="138"/>
      <c r="AG18" s="139">
        <f>SUM(AG16:AG17)</f>
        <v>41760492</v>
      </c>
      <c r="AH18" s="137"/>
      <c r="AI18" s="137">
        <f>SUM(AI16:AI17)</f>
        <v>2509012464</v>
      </c>
      <c r="AJ18" s="137"/>
      <c r="AK18" s="137">
        <f>SUM(AK16:AK17)</f>
        <v>652648511</v>
      </c>
      <c r="AL18" s="137"/>
      <c r="AM18" s="137">
        <f>SUM(AM16:AM17)</f>
        <v>3161660975</v>
      </c>
    </row>
    <row r="19" spans="1:39" ht="20.45" customHeight="1">
      <c r="A19" s="145" t="s">
        <v>139</v>
      </c>
      <c r="D19" s="125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46"/>
      <c r="W19" s="139"/>
      <c r="X19" s="139"/>
      <c r="Y19" s="139"/>
      <c r="Z19" s="139"/>
      <c r="AA19" s="139"/>
      <c r="AB19" s="139"/>
      <c r="AC19" s="139"/>
      <c r="AD19" s="139"/>
      <c r="AE19" s="139"/>
      <c r="AF19" s="138"/>
      <c r="AG19" s="139"/>
      <c r="AH19" s="139"/>
      <c r="AI19" s="139"/>
      <c r="AJ19" s="139"/>
      <c r="AK19" s="139"/>
      <c r="AL19" s="139"/>
      <c r="AM19" s="139"/>
    </row>
    <row r="20" spans="1:39" ht="20.45" customHeight="1">
      <c r="A20" s="145" t="s">
        <v>187</v>
      </c>
      <c r="D20" s="125"/>
      <c r="E20" s="149">
        <v>0</v>
      </c>
      <c r="F20" s="149"/>
      <c r="G20" s="149">
        <v>0</v>
      </c>
      <c r="H20" s="149"/>
      <c r="I20" s="149">
        <v>-181245599</v>
      </c>
      <c r="J20" s="150"/>
      <c r="K20" s="149">
        <v>0</v>
      </c>
      <c r="L20" s="150"/>
      <c r="M20" s="150">
        <v>0</v>
      </c>
      <c r="N20" s="150"/>
      <c r="O20" s="149">
        <v>0</v>
      </c>
      <c r="P20" s="150"/>
      <c r="Q20" s="150">
        <v>0</v>
      </c>
      <c r="R20" s="150"/>
      <c r="S20" s="150">
        <v>0</v>
      </c>
      <c r="T20" s="150"/>
      <c r="U20" s="150">
        <v>0</v>
      </c>
      <c r="V20" s="150"/>
      <c r="W20" s="150">
        <v>0</v>
      </c>
      <c r="X20" s="150"/>
      <c r="Y20" s="150">
        <v>0</v>
      </c>
      <c r="Z20" s="150"/>
      <c r="AA20" s="150">
        <v>0</v>
      </c>
      <c r="AB20" s="150"/>
      <c r="AC20" s="150">
        <v>0</v>
      </c>
      <c r="AD20" s="150"/>
      <c r="AE20" s="150">
        <v>0</v>
      </c>
      <c r="AF20" s="138"/>
      <c r="AG20" s="139">
        <f>SUM(W20:AE20)</f>
        <v>0</v>
      </c>
      <c r="AH20" s="148"/>
      <c r="AI20" s="148">
        <f>SUM(E20:U20,AG20)</f>
        <v>-181245599</v>
      </c>
      <c r="AJ20" s="139"/>
      <c r="AK20" s="139">
        <v>401841323</v>
      </c>
      <c r="AL20" s="139"/>
      <c r="AM20" s="148">
        <f t="shared" ref="AM20:AM24" si="0">AI20+AK20</f>
        <v>220595724</v>
      </c>
    </row>
    <row r="21" spans="1:39" ht="20.45" customHeight="1">
      <c r="A21" s="145" t="s">
        <v>297</v>
      </c>
      <c r="D21" s="125"/>
      <c r="E21" s="149">
        <v>0</v>
      </c>
      <c r="F21" s="149"/>
      <c r="G21" s="149">
        <v>0</v>
      </c>
      <c r="H21" s="149"/>
      <c r="I21" s="149">
        <v>-2681711</v>
      </c>
      <c r="J21" s="150"/>
      <c r="K21" s="149">
        <v>0</v>
      </c>
      <c r="L21" s="150"/>
      <c r="M21" s="150">
        <v>0</v>
      </c>
      <c r="N21" s="150"/>
      <c r="O21" s="149">
        <v>0</v>
      </c>
      <c r="P21" s="150"/>
      <c r="Q21" s="150">
        <v>0</v>
      </c>
      <c r="R21" s="150"/>
      <c r="S21" s="150">
        <v>0</v>
      </c>
      <c r="T21" s="150"/>
      <c r="U21" s="150">
        <v>2681711</v>
      </c>
      <c r="V21" s="150"/>
      <c r="W21" s="150">
        <v>0</v>
      </c>
      <c r="X21" s="150"/>
      <c r="Y21" s="150">
        <v>0</v>
      </c>
      <c r="Z21" s="150"/>
      <c r="AA21" s="150">
        <v>0</v>
      </c>
      <c r="AB21" s="150"/>
      <c r="AC21" s="150">
        <v>0</v>
      </c>
      <c r="AD21" s="150"/>
      <c r="AE21" s="150">
        <v>0</v>
      </c>
      <c r="AF21" s="138"/>
      <c r="AG21" s="139">
        <f>SUM(W21:AE21)</f>
        <v>0</v>
      </c>
      <c r="AH21" s="148"/>
      <c r="AI21" s="148">
        <f>SUM(E21:U21,AG21)</f>
        <v>0</v>
      </c>
      <c r="AJ21" s="139"/>
      <c r="AK21" s="139">
        <v>0</v>
      </c>
      <c r="AL21" s="139"/>
      <c r="AM21" s="148">
        <f t="shared" si="0"/>
        <v>0</v>
      </c>
    </row>
    <row r="22" spans="1:39" ht="20.45" customHeight="1">
      <c r="A22" s="151" t="s">
        <v>356</v>
      </c>
      <c r="D22" s="125"/>
      <c r="E22" s="149">
        <v>342361387</v>
      </c>
      <c r="F22" s="149"/>
      <c r="G22" s="149">
        <v>10036559610</v>
      </c>
      <c r="H22" s="149"/>
      <c r="I22" s="150">
        <v>0</v>
      </c>
      <c r="J22" s="150"/>
      <c r="K22" s="150">
        <v>0</v>
      </c>
      <c r="L22" s="150"/>
      <c r="M22" s="150">
        <v>0</v>
      </c>
      <c r="N22" s="150"/>
      <c r="O22" s="149">
        <v>0</v>
      </c>
      <c r="P22" s="150"/>
      <c r="Q22" s="150">
        <v>0</v>
      </c>
      <c r="R22" s="150"/>
      <c r="S22" s="150">
        <v>0</v>
      </c>
      <c r="T22" s="150"/>
      <c r="U22" s="150">
        <v>0</v>
      </c>
      <c r="V22" s="150"/>
      <c r="W22" s="150">
        <v>0</v>
      </c>
      <c r="X22" s="150"/>
      <c r="Y22" s="150">
        <v>0</v>
      </c>
      <c r="Z22" s="150"/>
      <c r="AA22" s="150">
        <v>0</v>
      </c>
      <c r="AB22" s="150"/>
      <c r="AC22" s="150">
        <v>0</v>
      </c>
      <c r="AD22" s="150"/>
      <c r="AE22" s="150">
        <v>0</v>
      </c>
      <c r="AF22" s="138"/>
      <c r="AG22" s="139">
        <f>SUM(W22:AE22)</f>
        <v>0</v>
      </c>
      <c r="AH22" s="148"/>
      <c r="AI22" s="148">
        <f>SUM(E22:U22,AG22)</f>
        <v>10378920997</v>
      </c>
      <c r="AJ22" s="139"/>
      <c r="AK22" s="139">
        <v>0</v>
      </c>
      <c r="AL22" s="139"/>
      <c r="AM22" s="148">
        <f t="shared" si="0"/>
        <v>10378920997</v>
      </c>
    </row>
    <row r="23" spans="1:39" ht="20.45" customHeight="1">
      <c r="A23" s="145" t="s">
        <v>222</v>
      </c>
      <c r="D23" s="125"/>
      <c r="E23" s="149"/>
      <c r="F23" s="149"/>
      <c r="G23" s="149"/>
      <c r="H23" s="149"/>
      <c r="I23" s="149"/>
      <c r="J23" s="150"/>
      <c r="K23" s="149"/>
      <c r="L23" s="150"/>
      <c r="M23" s="150"/>
      <c r="N23" s="150"/>
      <c r="O23" s="149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38"/>
      <c r="AG23" s="148"/>
      <c r="AH23" s="148"/>
      <c r="AI23" s="148"/>
      <c r="AJ23" s="139"/>
      <c r="AK23" s="139"/>
      <c r="AL23" s="139"/>
      <c r="AM23" s="148"/>
    </row>
    <row r="24" spans="1:39" ht="20.45" customHeight="1">
      <c r="A24" s="145" t="s">
        <v>357</v>
      </c>
      <c r="D24" s="125"/>
      <c r="E24" s="149">
        <v>118418792</v>
      </c>
      <c r="F24" s="149"/>
      <c r="G24" s="149">
        <v>1394746332</v>
      </c>
      <c r="H24" s="149"/>
      <c r="I24" s="149">
        <v>0</v>
      </c>
      <c r="J24" s="150"/>
      <c r="K24" s="149">
        <v>0</v>
      </c>
      <c r="L24" s="150"/>
      <c r="M24" s="150">
        <v>0</v>
      </c>
      <c r="N24" s="150"/>
      <c r="O24" s="149">
        <v>0</v>
      </c>
      <c r="P24" s="150"/>
      <c r="Q24" s="149">
        <v>-32367314</v>
      </c>
      <c r="R24" s="150"/>
      <c r="S24" s="150">
        <v>0</v>
      </c>
      <c r="T24" s="150"/>
      <c r="U24" s="150">
        <v>0</v>
      </c>
      <c r="V24" s="150"/>
      <c r="W24" s="150">
        <v>0</v>
      </c>
      <c r="X24" s="150"/>
      <c r="Y24" s="150">
        <v>0</v>
      </c>
      <c r="Z24" s="150"/>
      <c r="AA24" s="150">
        <v>0</v>
      </c>
      <c r="AB24" s="150"/>
      <c r="AC24" s="150">
        <v>0</v>
      </c>
      <c r="AD24" s="150"/>
      <c r="AE24" s="150">
        <v>0</v>
      </c>
      <c r="AF24" s="138"/>
      <c r="AG24" s="139">
        <f>SUM(W24:AE24)</f>
        <v>0</v>
      </c>
      <c r="AH24" s="148"/>
      <c r="AI24" s="148">
        <f>SUM(E24:U24,AG24)</f>
        <v>1480797810</v>
      </c>
      <c r="AJ24" s="139"/>
      <c r="AK24" s="139">
        <v>0</v>
      </c>
      <c r="AL24" s="139"/>
      <c r="AM24" s="148">
        <f t="shared" si="0"/>
        <v>1480797810</v>
      </c>
    </row>
    <row r="25" spans="1:39" ht="20.45" customHeight="1">
      <c r="A25" s="145" t="s">
        <v>222</v>
      </c>
      <c r="D25" s="125"/>
      <c r="E25" s="150"/>
      <c r="F25" s="150"/>
      <c r="G25" s="150"/>
      <c r="H25" s="150"/>
      <c r="I25" s="150"/>
      <c r="J25" s="150"/>
      <c r="K25" s="150"/>
      <c r="L25" s="150"/>
      <c r="M25" s="150"/>
      <c r="N25" s="150"/>
      <c r="O25" s="149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48"/>
      <c r="AG25" s="148"/>
      <c r="AH25" s="148"/>
      <c r="AI25" s="148"/>
      <c r="AJ25" s="148"/>
      <c r="AK25" s="148"/>
      <c r="AL25" s="148"/>
      <c r="AM25" s="148"/>
    </row>
    <row r="26" spans="1:39" ht="20.45" customHeight="1">
      <c r="A26" s="145" t="s">
        <v>320</v>
      </c>
      <c r="D26" s="125"/>
      <c r="E26" s="150">
        <v>0</v>
      </c>
      <c r="F26" s="150"/>
      <c r="G26" s="150">
        <v>0</v>
      </c>
      <c r="H26" s="150"/>
      <c r="I26" s="150">
        <v>0</v>
      </c>
      <c r="J26" s="150"/>
      <c r="K26" s="150">
        <v>0</v>
      </c>
      <c r="L26" s="150"/>
      <c r="M26" s="150">
        <v>0</v>
      </c>
      <c r="N26" s="150"/>
      <c r="O26" s="149">
        <v>0</v>
      </c>
      <c r="P26" s="150"/>
      <c r="Q26" s="150">
        <v>0</v>
      </c>
      <c r="R26" s="150"/>
      <c r="S26" s="150">
        <v>0</v>
      </c>
      <c r="T26" s="150"/>
      <c r="U26" s="150">
        <v>0</v>
      </c>
      <c r="V26" s="150"/>
      <c r="W26" s="150">
        <v>0</v>
      </c>
      <c r="X26" s="150"/>
      <c r="Y26" s="150">
        <v>0</v>
      </c>
      <c r="Z26" s="150"/>
      <c r="AA26" s="150">
        <v>0</v>
      </c>
      <c r="AB26" s="150"/>
      <c r="AC26" s="150">
        <v>0</v>
      </c>
      <c r="AD26" s="150"/>
      <c r="AE26" s="150">
        <v>0</v>
      </c>
      <c r="AF26" s="148"/>
      <c r="AG26" s="139">
        <f>SUM(W26:AE26)</f>
        <v>0</v>
      </c>
      <c r="AH26" s="148"/>
      <c r="AI26" s="148">
        <f>SUM(E26:U26,AG26)</f>
        <v>0</v>
      </c>
      <c r="AJ26" s="148"/>
      <c r="AK26" s="148">
        <v>973041744</v>
      </c>
      <c r="AL26" s="148"/>
      <c r="AM26" s="148">
        <f t="shared" ref="AM26" si="1">AI26+AK26</f>
        <v>973041744</v>
      </c>
    </row>
    <row r="27" spans="1:39" ht="20.45" customHeight="1">
      <c r="A27" s="145" t="s">
        <v>223</v>
      </c>
      <c r="D27" s="125"/>
      <c r="O27" s="127"/>
      <c r="AF27" s="148"/>
      <c r="AG27" s="148"/>
      <c r="AH27" s="148"/>
      <c r="AI27" s="148"/>
      <c r="AJ27" s="148"/>
      <c r="AK27" s="148"/>
      <c r="AL27" s="148"/>
      <c r="AM27" s="148"/>
    </row>
    <row r="28" spans="1:39" ht="20.45" customHeight="1">
      <c r="A28" s="145" t="s">
        <v>224</v>
      </c>
      <c r="D28" s="125"/>
      <c r="E28" s="150">
        <v>0</v>
      </c>
      <c r="F28" s="150"/>
      <c r="G28" s="150">
        <v>0</v>
      </c>
      <c r="H28" s="150"/>
      <c r="I28" s="150">
        <v>0</v>
      </c>
      <c r="J28" s="150"/>
      <c r="K28" s="150">
        <v>0</v>
      </c>
      <c r="L28" s="150"/>
      <c r="M28" s="150">
        <v>0</v>
      </c>
      <c r="N28" s="150"/>
      <c r="O28" s="149">
        <v>0</v>
      </c>
      <c r="P28" s="150"/>
      <c r="Q28" s="150">
        <v>0</v>
      </c>
      <c r="R28" s="150"/>
      <c r="S28" s="150">
        <v>0</v>
      </c>
      <c r="T28" s="150"/>
      <c r="U28" s="150">
        <v>0</v>
      </c>
      <c r="V28" s="150"/>
      <c r="W28" s="150">
        <v>0</v>
      </c>
      <c r="X28" s="150"/>
      <c r="Y28" s="150">
        <v>0</v>
      </c>
      <c r="Z28" s="150"/>
      <c r="AA28" s="150">
        <v>0</v>
      </c>
      <c r="AB28" s="150"/>
      <c r="AC28" s="150">
        <v>0</v>
      </c>
      <c r="AD28" s="150"/>
      <c r="AE28" s="150">
        <v>0</v>
      </c>
      <c r="AF28" s="148"/>
      <c r="AG28" s="139">
        <f>SUM(W28:AE28)</f>
        <v>0</v>
      </c>
      <c r="AH28" s="148"/>
      <c r="AI28" s="148">
        <f>SUM(E28:U28,AG28)</f>
        <v>0</v>
      </c>
      <c r="AJ28" s="148"/>
      <c r="AK28" s="148">
        <v>4796110952</v>
      </c>
      <c r="AL28" s="148"/>
      <c r="AM28" s="148">
        <f t="shared" ref="AM28" si="2">AI28+AK28</f>
        <v>4796110952</v>
      </c>
    </row>
    <row r="29" spans="1:39" ht="20.45" customHeight="1">
      <c r="A29" s="145" t="s">
        <v>395</v>
      </c>
      <c r="D29" s="188"/>
      <c r="E29" s="150"/>
      <c r="F29" s="150"/>
      <c r="G29" s="150"/>
      <c r="H29" s="150"/>
      <c r="I29" s="150"/>
      <c r="J29" s="150"/>
      <c r="K29" s="150"/>
      <c r="L29" s="150"/>
      <c r="M29" s="150"/>
      <c r="N29" s="150"/>
      <c r="O29" s="149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48"/>
      <c r="AG29" s="139"/>
      <c r="AH29" s="148"/>
      <c r="AI29" s="148"/>
      <c r="AJ29" s="148"/>
      <c r="AK29" s="148"/>
      <c r="AL29" s="148"/>
      <c r="AM29" s="148"/>
    </row>
    <row r="30" spans="1:39" ht="20.45" customHeight="1">
      <c r="A30" s="145" t="s">
        <v>396</v>
      </c>
      <c r="D30" s="125"/>
      <c r="E30" s="150">
        <v>0</v>
      </c>
      <c r="F30" s="150"/>
      <c r="G30" s="150">
        <v>0</v>
      </c>
      <c r="H30" s="150"/>
      <c r="I30" s="150">
        <v>0</v>
      </c>
      <c r="J30" s="150"/>
      <c r="K30" s="150">
        <v>0</v>
      </c>
      <c r="L30" s="150"/>
      <c r="M30" s="150">
        <v>0</v>
      </c>
      <c r="N30" s="150"/>
      <c r="O30" s="149">
        <v>0</v>
      </c>
      <c r="P30" s="150"/>
      <c r="Q30" s="150">
        <v>0</v>
      </c>
      <c r="R30" s="150"/>
      <c r="S30" s="150">
        <v>7314374</v>
      </c>
      <c r="T30" s="150"/>
      <c r="U30" s="150">
        <v>-7314374</v>
      </c>
      <c r="V30" s="150"/>
      <c r="W30" s="150">
        <v>0</v>
      </c>
      <c r="X30" s="150"/>
      <c r="Y30" s="150">
        <v>0</v>
      </c>
      <c r="Z30" s="150"/>
      <c r="AA30" s="150">
        <v>0</v>
      </c>
      <c r="AB30" s="150"/>
      <c r="AC30" s="150">
        <v>0</v>
      </c>
      <c r="AD30" s="150"/>
      <c r="AE30" s="150">
        <v>0</v>
      </c>
      <c r="AF30" s="148"/>
      <c r="AG30" s="139">
        <f>SUM(W30:AE30)</f>
        <v>0</v>
      </c>
      <c r="AH30" s="148"/>
      <c r="AI30" s="148">
        <f>SUM(E30:U30,AG30)</f>
        <v>0</v>
      </c>
      <c r="AJ30" s="148"/>
      <c r="AK30" s="148">
        <v>0</v>
      </c>
      <c r="AL30" s="148"/>
      <c r="AM30" s="148">
        <f>AI30+AK30</f>
        <v>0</v>
      </c>
    </row>
    <row r="31" spans="1:39" ht="20.45" customHeight="1">
      <c r="A31" s="145" t="s">
        <v>358</v>
      </c>
      <c r="D31" s="125"/>
      <c r="E31" s="150">
        <v>0</v>
      </c>
      <c r="F31" s="150"/>
      <c r="G31" s="150">
        <v>0</v>
      </c>
      <c r="H31" s="150"/>
      <c r="I31" s="150">
        <v>0</v>
      </c>
      <c r="J31" s="150"/>
      <c r="K31" s="150">
        <v>0</v>
      </c>
      <c r="L31" s="150"/>
      <c r="M31" s="150">
        <v>0</v>
      </c>
      <c r="N31" s="150"/>
      <c r="O31" s="149">
        <v>0</v>
      </c>
      <c r="P31" s="150"/>
      <c r="Q31" s="150">
        <v>146615576</v>
      </c>
      <c r="R31" s="150"/>
      <c r="S31" s="150">
        <v>0</v>
      </c>
      <c r="T31" s="150"/>
      <c r="U31" s="150">
        <v>0</v>
      </c>
      <c r="V31" s="150"/>
      <c r="W31" s="150">
        <v>0</v>
      </c>
      <c r="X31" s="150"/>
      <c r="Y31" s="150">
        <v>0</v>
      </c>
      <c r="Z31" s="150"/>
      <c r="AA31" s="150">
        <v>0</v>
      </c>
      <c r="AB31" s="150"/>
      <c r="AC31" s="150">
        <v>0</v>
      </c>
      <c r="AD31" s="150"/>
      <c r="AE31" s="150">
        <v>0</v>
      </c>
      <c r="AF31" s="148"/>
      <c r="AG31" s="139">
        <f>SUM(W31:AE31)</f>
        <v>0</v>
      </c>
      <c r="AH31" s="148"/>
      <c r="AI31" s="148">
        <f>SUM(E31:U31,AG31)</f>
        <v>146615576</v>
      </c>
      <c r="AJ31" s="148"/>
      <c r="AK31" s="148">
        <v>0</v>
      </c>
      <c r="AL31" s="148"/>
      <c r="AM31" s="148">
        <f>AI31+AK31</f>
        <v>146615576</v>
      </c>
    </row>
    <row r="32" spans="1:39" ht="20.45" customHeight="1">
      <c r="A32" s="145" t="s">
        <v>298</v>
      </c>
      <c r="D32" s="125"/>
      <c r="E32" s="150">
        <v>0</v>
      </c>
      <c r="F32" s="150"/>
      <c r="G32" s="150">
        <v>0</v>
      </c>
      <c r="H32" s="150"/>
      <c r="I32" s="150">
        <v>0</v>
      </c>
      <c r="J32" s="150"/>
      <c r="K32" s="150">
        <v>0</v>
      </c>
      <c r="L32" s="150"/>
      <c r="M32" s="150">
        <v>0</v>
      </c>
      <c r="N32" s="150"/>
      <c r="O32" s="150">
        <v>0</v>
      </c>
      <c r="P32" s="150"/>
      <c r="Q32" s="150">
        <v>0</v>
      </c>
      <c r="R32" s="150"/>
      <c r="S32" s="150">
        <v>0</v>
      </c>
      <c r="T32" s="150"/>
      <c r="U32" s="150">
        <v>0</v>
      </c>
      <c r="V32" s="150"/>
      <c r="W32" s="150">
        <v>0</v>
      </c>
      <c r="X32" s="150"/>
      <c r="Y32" s="150">
        <v>0</v>
      </c>
      <c r="Z32" s="150"/>
      <c r="AA32" s="150">
        <v>0</v>
      </c>
      <c r="AB32" s="150"/>
      <c r="AC32" s="150">
        <v>0</v>
      </c>
      <c r="AD32" s="150"/>
      <c r="AE32" s="150">
        <v>0</v>
      </c>
      <c r="AF32" s="148"/>
      <c r="AG32" s="139">
        <f t="shared" ref="AG32" si="3">SUM(W32:AE32)</f>
        <v>0</v>
      </c>
      <c r="AH32" s="148"/>
      <c r="AI32" s="148">
        <f t="shared" ref="AI32" si="4">SUM(E32:U32,AG32)</f>
        <v>0</v>
      </c>
      <c r="AJ32" s="148"/>
      <c r="AK32" s="148">
        <v>112148717</v>
      </c>
      <c r="AL32" s="148"/>
      <c r="AM32" s="148">
        <f>AI32+AK32</f>
        <v>112148717</v>
      </c>
    </row>
    <row r="33" spans="1:39" ht="20.45" customHeight="1">
      <c r="A33" s="145" t="s">
        <v>359</v>
      </c>
      <c r="D33" s="125"/>
      <c r="E33" s="150">
        <v>0</v>
      </c>
      <c r="F33" s="150"/>
      <c r="G33" s="150">
        <v>0</v>
      </c>
      <c r="H33" s="150"/>
      <c r="I33" s="150">
        <v>0</v>
      </c>
      <c r="J33" s="150"/>
      <c r="K33" s="150">
        <v>0</v>
      </c>
      <c r="L33" s="150"/>
      <c r="M33" s="150">
        <v>0</v>
      </c>
      <c r="N33" s="150"/>
      <c r="O33" s="149">
        <v>3829711</v>
      </c>
      <c r="P33" s="150"/>
      <c r="Q33" s="150">
        <v>0</v>
      </c>
      <c r="R33" s="150"/>
      <c r="S33" s="150">
        <v>0</v>
      </c>
      <c r="T33" s="150"/>
      <c r="U33" s="150">
        <v>0</v>
      </c>
      <c r="V33" s="150"/>
      <c r="W33" s="150">
        <v>0</v>
      </c>
      <c r="X33" s="150"/>
      <c r="Y33" s="150">
        <v>0</v>
      </c>
      <c r="Z33" s="150"/>
      <c r="AA33" s="150">
        <v>0</v>
      </c>
      <c r="AB33" s="150"/>
      <c r="AC33" s="150">
        <v>0</v>
      </c>
      <c r="AD33" s="150"/>
      <c r="AE33" s="150">
        <v>0</v>
      </c>
      <c r="AF33" s="148"/>
      <c r="AG33" s="139">
        <f>SUM(W33:AE33)</f>
        <v>0</v>
      </c>
      <c r="AH33" s="148"/>
      <c r="AI33" s="144">
        <f>SUM(E33:U33)+AG33</f>
        <v>3829711</v>
      </c>
      <c r="AJ33" s="148"/>
      <c r="AK33" s="148">
        <v>6520320</v>
      </c>
      <c r="AL33" s="148"/>
      <c r="AM33" s="144">
        <f>AI33+AK33</f>
        <v>10350031</v>
      </c>
    </row>
    <row r="34" spans="1:39" ht="20.45" customHeight="1">
      <c r="A34" s="145" t="s">
        <v>205</v>
      </c>
      <c r="D34" s="125"/>
      <c r="E34" s="150">
        <v>0</v>
      </c>
      <c r="F34" s="150"/>
      <c r="G34" s="150">
        <v>0</v>
      </c>
      <c r="H34" s="150"/>
      <c r="I34" s="150">
        <v>0</v>
      </c>
      <c r="J34" s="150"/>
      <c r="K34" s="150">
        <v>0</v>
      </c>
      <c r="L34" s="150"/>
      <c r="M34" s="150">
        <v>0</v>
      </c>
      <c r="N34" s="150"/>
      <c r="O34" s="149">
        <v>0</v>
      </c>
      <c r="P34" s="150"/>
      <c r="Q34" s="150">
        <v>0</v>
      </c>
      <c r="R34" s="150"/>
      <c r="S34" s="150">
        <v>0</v>
      </c>
      <c r="T34" s="150"/>
      <c r="U34" s="150">
        <v>-252631</v>
      </c>
      <c r="V34" s="150"/>
      <c r="W34" s="150">
        <v>0</v>
      </c>
      <c r="X34" s="150"/>
      <c r="Y34" s="150">
        <v>0</v>
      </c>
      <c r="Z34" s="150"/>
      <c r="AA34" s="150">
        <v>0</v>
      </c>
      <c r="AB34" s="150"/>
      <c r="AC34" s="150">
        <v>0</v>
      </c>
      <c r="AD34" s="150"/>
      <c r="AE34" s="150">
        <v>0</v>
      </c>
      <c r="AF34" s="148"/>
      <c r="AG34" s="139">
        <f t="shared" ref="AG34" si="5">SUM(W34:AE34)</f>
        <v>0</v>
      </c>
      <c r="AH34" s="148"/>
      <c r="AI34" s="148">
        <f t="shared" ref="AI34" si="6">SUM(E34:U34,AG34)</f>
        <v>-252631</v>
      </c>
      <c r="AJ34" s="148"/>
      <c r="AK34" s="148">
        <v>0</v>
      </c>
      <c r="AL34" s="148"/>
      <c r="AM34" s="148">
        <f t="shared" ref="AM34" si="7">AI34+AK34</f>
        <v>-252631</v>
      </c>
    </row>
    <row r="35" spans="1:39" ht="20.45" customHeight="1">
      <c r="A35" s="145" t="s">
        <v>360</v>
      </c>
      <c r="D35" s="125"/>
      <c r="E35" s="150">
        <v>0</v>
      </c>
      <c r="F35" s="150"/>
      <c r="G35" s="150">
        <v>0</v>
      </c>
      <c r="H35" s="150"/>
      <c r="I35" s="150">
        <v>0</v>
      </c>
      <c r="J35" s="150"/>
      <c r="K35" s="150">
        <v>0</v>
      </c>
      <c r="L35" s="150"/>
      <c r="M35" s="150">
        <v>0</v>
      </c>
      <c r="N35" s="150"/>
      <c r="O35" s="149">
        <v>0</v>
      </c>
      <c r="P35" s="150"/>
      <c r="Q35" s="150">
        <v>0</v>
      </c>
      <c r="R35" s="150"/>
      <c r="S35" s="150">
        <v>0</v>
      </c>
      <c r="T35" s="150"/>
      <c r="U35" s="150">
        <v>-812362548</v>
      </c>
      <c r="V35" s="150"/>
      <c r="W35" s="150">
        <v>0</v>
      </c>
      <c r="X35" s="150"/>
      <c r="Y35" s="150">
        <v>0</v>
      </c>
      <c r="Z35" s="150"/>
      <c r="AA35" s="150">
        <v>0</v>
      </c>
      <c r="AB35" s="150"/>
      <c r="AC35" s="150">
        <v>0</v>
      </c>
      <c r="AD35" s="150"/>
      <c r="AE35" s="150">
        <v>0</v>
      </c>
      <c r="AF35" s="138"/>
      <c r="AG35" s="139">
        <f>SUM(W35:AE35)</f>
        <v>0</v>
      </c>
      <c r="AH35" s="125"/>
      <c r="AI35" s="148">
        <f>SUM(E35:U35,AG35)</f>
        <v>-812362548</v>
      </c>
      <c r="AJ35" s="144"/>
      <c r="AK35" s="144">
        <v>0</v>
      </c>
      <c r="AL35" s="144"/>
      <c r="AM35" s="144">
        <f>AI35+AK35</f>
        <v>-812362548</v>
      </c>
    </row>
    <row r="36" spans="1:39" ht="20.45" customHeight="1">
      <c r="A36" s="145" t="s">
        <v>235</v>
      </c>
      <c r="D36" s="125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49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38"/>
      <c r="AG36" s="139"/>
      <c r="AH36" s="125"/>
      <c r="AI36" s="148"/>
      <c r="AJ36" s="144"/>
      <c r="AK36" s="144"/>
      <c r="AL36" s="144"/>
      <c r="AM36" s="144"/>
    </row>
    <row r="37" spans="1:39" ht="20.45" customHeight="1">
      <c r="A37" s="145" t="s">
        <v>361</v>
      </c>
      <c r="D37" s="125"/>
      <c r="E37" s="150">
        <v>0</v>
      </c>
      <c r="F37" s="150"/>
      <c r="G37" s="150">
        <v>0</v>
      </c>
      <c r="H37" s="150"/>
      <c r="I37" s="150">
        <v>0</v>
      </c>
      <c r="J37" s="150"/>
      <c r="K37" s="150">
        <v>0</v>
      </c>
      <c r="L37" s="150"/>
      <c r="M37" s="150">
        <v>0</v>
      </c>
      <c r="N37" s="150"/>
      <c r="O37" s="149">
        <v>0</v>
      </c>
      <c r="P37" s="150"/>
      <c r="Q37" s="150">
        <v>0</v>
      </c>
      <c r="R37" s="150"/>
      <c r="S37" s="150">
        <v>0</v>
      </c>
      <c r="T37" s="150"/>
      <c r="U37" s="150">
        <v>0</v>
      </c>
      <c r="V37" s="150"/>
      <c r="W37" s="150">
        <v>0</v>
      </c>
      <c r="X37" s="150"/>
      <c r="Y37" s="150">
        <v>0</v>
      </c>
      <c r="Z37" s="150"/>
      <c r="AA37" s="150">
        <v>0</v>
      </c>
      <c r="AB37" s="150"/>
      <c r="AC37" s="150">
        <v>0</v>
      </c>
      <c r="AD37" s="150"/>
      <c r="AE37" s="150">
        <v>0</v>
      </c>
      <c r="AF37" s="138"/>
      <c r="AG37" s="139">
        <v>0</v>
      </c>
      <c r="AH37" s="125"/>
      <c r="AI37" s="148">
        <v>0</v>
      </c>
      <c r="AJ37" s="144"/>
      <c r="AK37" s="144">
        <v>-416924392</v>
      </c>
      <c r="AL37" s="144"/>
      <c r="AM37" s="144">
        <f>AI37+AK37</f>
        <v>-416924392</v>
      </c>
    </row>
    <row r="38" spans="1:39" ht="20.45" customHeight="1">
      <c r="A38" s="151" t="s">
        <v>397</v>
      </c>
      <c r="D38" s="188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49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50"/>
      <c r="AC38" s="150"/>
      <c r="AD38" s="150"/>
      <c r="AE38" s="150"/>
      <c r="AF38" s="138"/>
      <c r="AG38" s="139"/>
      <c r="AH38" s="188"/>
      <c r="AI38" s="148"/>
      <c r="AJ38" s="144"/>
      <c r="AK38" s="144"/>
      <c r="AL38" s="144"/>
      <c r="AM38" s="144"/>
    </row>
    <row r="39" spans="1:39" ht="20.45" customHeight="1">
      <c r="A39" s="151" t="s">
        <v>398</v>
      </c>
      <c r="D39" s="125"/>
      <c r="E39" s="150"/>
      <c r="F39" s="150"/>
      <c r="G39" s="150"/>
      <c r="H39" s="150"/>
      <c r="I39" s="150"/>
      <c r="J39" s="150"/>
      <c r="K39" s="150"/>
      <c r="L39" s="150"/>
      <c r="M39" s="150"/>
      <c r="N39" s="150"/>
      <c r="O39" s="149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  <c r="AA39" s="150"/>
      <c r="AB39" s="150"/>
      <c r="AC39" s="150"/>
      <c r="AD39" s="150"/>
      <c r="AE39" s="150"/>
      <c r="AF39" s="138"/>
      <c r="AG39" s="139"/>
      <c r="AH39" s="137"/>
      <c r="AI39" s="144"/>
      <c r="AJ39" s="139"/>
      <c r="AK39" s="144"/>
      <c r="AL39" s="139"/>
      <c r="AM39" s="144"/>
    </row>
    <row r="40" spans="1:39" ht="20.45" customHeight="1">
      <c r="A40" s="151" t="s">
        <v>187</v>
      </c>
      <c r="D40" s="125"/>
      <c r="E40" s="150">
        <v>0</v>
      </c>
      <c r="F40" s="150"/>
      <c r="G40" s="150">
        <v>0</v>
      </c>
      <c r="H40" s="150"/>
      <c r="I40" s="150">
        <v>0</v>
      </c>
      <c r="J40" s="150"/>
      <c r="K40" s="150">
        <v>0</v>
      </c>
      <c r="L40" s="150"/>
      <c r="M40" s="150">
        <v>0</v>
      </c>
      <c r="N40" s="150"/>
      <c r="O40" s="149">
        <v>0</v>
      </c>
      <c r="P40" s="150"/>
      <c r="Q40" s="150">
        <v>0</v>
      </c>
      <c r="R40" s="150"/>
      <c r="S40" s="150">
        <v>0</v>
      </c>
      <c r="T40" s="150"/>
      <c r="U40" s="150">
        <v>0</v>
      </c>
      <c r="V40" s="150"/>
      <c r="W40" s="150">
        <v>0</v>
      </c>
      <c r="X40" s="150"/>
      <c r="Y40" s="150">
        <v>0</v>
      </c>
      <c r="Z40" s="150"/>
      <c r="AA40" s="150">
        <v>0</v>
      </c>
      <c r="AB40" s="150"/>
      <c r="AC40" s="150">
        <v>0</v>
      </c>
      <c r="AD40" s="150"/>
      <c r="AE40" s="150">
        <v>0</v>
      </c>
      <c r="AF40" s="138"/>
      <c r="AG40" s="139">
        <f>SUM(W40:AE40)</f>
        <v>0</v>
      </c>
      <c r="AH40" s="137"/>
      <c r="AI40" s="148">
        <f>SUM(E40:U40,AG40)</f>
        <v>0</v>
      </c>
      <c r="AJ40" s="139"/>
      <c r="AK40" s="148">
        <v>5764445</v>
      </c>
      <c r="AL40" s="139"/>
      <c r="AM40" s="144">
        <f>AI40+AK40</f>
        <v>5764445</v>
      </c>
    </row>
    <row r="41" spans="1:39" ht="20.45" customHeight="1" thickBot="1">
      <c r="A41" s="121" t="s">
        <v>288</v>
      </c>
      <c r="D41" s="125"/>
      <c r="E41" s="152">
        <f>SUM(E15,E18:E40)</f>
        <v>1382213768</v>
      </c>
      <c r="F41" s="125"/>
      <c r="G41" s="152">
        <f>SUM(G15,G18:G40)</f>
        <v>12127802965</v>
      </c>
      <c r="H41" s="125"/>
      <c r="I41" s="152">
        <f>SUM(I15,I18:I40)</f>
        <v>965862465</v>
      </c>
      <c r="J41" s="125"/>
      <c r="K41" s="154">
        <f>SUM(K15,K18:K40)</f>
        <v>0</v>
      </c>
      <c r="L41" s="185"/>
      <c r="M41" s="152">
        <f>SUM(M15,M18:M40)</f>
        <v>-901265</v>
      </c>
      <c r="N41" s="125"/>
      <c r="O41" s="153">
        <f>SUM(O15,O18:O40)</f>
        <v>5978283</v>
      </c>
      <c r="P41" s="125"/>
      <c r="Q41" s="153">
        <f>SUM(Q15,Q18:Q40)</f>
        <v>146615576</v>
      </c>
      <c r="R41" s="125"/>
      <c r="S41" s="152">
        <f>SUM(S15,S18:S40)</f>
        <v>154386454</v>
      </c>
      <c r="T41" s="125"/>
      <c r="U41" s="152">
        <f>SUM(U15,U18:U40)</f>
        <v>2328670494</v>
      </c>
      <c r="V41" s="139"/>
      <c r="W41" s="152">
        <f>SUM(W15,W18:W40)</f>
        <v>-10874</v>
      </c>
      <c r="X41" s="144"/>
      <c r="Y41" s="154">
        <f>SUM(Y15,Y18:Y40)</f>
        <v>0</v>
      </c>
      <c r="Z41" s="144"/>
      <c r="AA41" s="152">
        <f>SUM(AA15,AA18:AA40)</f>
        <v>20324166</v>
      </c>
      <c r="AB41" s="144"/>
      <c r="AC41" s="152">
        <f>SUM(AC15,AC18:AC40)</f>
        <v>149108544</v>
      </c>
      <c r="AD41" s="125"/>
      <c r="AE41" s="153">
        <f>SUM(AE15,AE18:AE40)</f>
        <v>-15552659</v>
      </c>
      <c r="AF41" s="139"/>
      <c r="AG41" s="153">
        <f>SUM(AG15,AG18:AG40)</f>
        <v>153869177</v>
      </c>
      <c r="AH41" s="125"/>
      <c r="AI41" s="152">
        <f>SUM(AI15,AI18:AI40)</f>
        <v>17264497917</v>
      </c>
      <c r="AJ41" s="137"/>
      <c r="AK41" s="152">
        <f>SUM(AK15,AK18:AK40)</f>
        <v>9558127849</v>
      </c>
      <c r="AL41" s="137"/>
      <c r="AM41" s="152">
        <f>SUM(AM15,AM18:AM40)</f>
        <v>26822625766</v>
      </c>
    </row>
    <row r="42" spans="1:39" ht="20.45" customHeight="1" thickTop="1">
      <c r="A42" s="121"/>
      <c r="D42" s="125"/>
      <c r="E42" s="125"/>
      <c r="F42" s="125"/>
      <c r="G42" s="125"/>
      <c r="H42" s="125"/>
      <c r="I42" s="125"/>
      <c r="J42" s="125"/>
      <c r="K42" s="185"/>
      <c r="L42" s="185"/>
      <c r="M42" s="148"/>
      <c r="N42" s="148"/>
      <c r="O42" s="148"/>
      <c r="P42" s="125"/>
      <c r="Q42" s="148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44"/>
      <c r="AH42" s="125"/>
      <c r="AI42" s="125"/>
      <c r="AJ42" s="137"/>
      <c r="AK42" s="125"/>
      <c r="AL42" s="137"/>
      <c r="AM42" s="125"/>
    </row>
    <row r="43" spans="1:39" ht="20.45" customHeight="1">
      <c r="A43" s="121" t="s">
        <v>340</v>
      </c>
      <c r="D43" s="125"/>
      <c r="E43" s="137">
        <f>E41</f>
        <v>1382213768</v>
      </c>
      <c r="F43" s="137"/>
      <c r="G43" s="137">
        <f>G41</f>
        <v>12127802965</v>
      </c>
      <c r="H43" s="137"/>
      <c r="I43" s="137">
        <f>I41</f>
        <v>965862465</v>
      </c>
      <c r="J43" s="137"/>
      <c r="K43" s="148">
        <v>0</v>
      </c>
      <c r="L43" s="137"/>
      <c r="M43" s="148">
        <f>M41</f>
        <v>-901265</v>
      </c>
      <c r="N43" s="148"/>
      <c r="O43" s="148">
        <f>O41</f>
        <v>5978283</v>
      </c>
      <c r="P43" s="137"/>
      <c r="Q43" s="148">
        <f>Q41</f>
        <v>146615576</v>
      </c>
      <c r="R43" s="137"/>
      <c r="S43" s="137">
        <f>S41</f>
        <v>154386454</v>
      </c>
      <c r="T43" s="137"/>
      <c r="U43" s="137">
        <f>U41</f>
        <v>2328670494</v>
      </c>
      <c r="V43" s="125"/>
      <c r="W43" s="148">
        <f>W41</f>
        <v>-10874</v>
      </c>
      <c r="X43" s="137"/>
      <c r="Y43" s="148">
        <f>Y41</f>
        <v>0</v>
      </c>
      <c r="Z43" s="137"/>
      <c r="AA43" s="137">
        <f>AA41</f>
        <v>20324166</v>
      </c>
      <c r="AB43" s="137"/>
      <c r="AC43" s="137">
        <f>AC41</f>
        <v>149108544</v>
      </c>
      <c r="AD43" s="137"/>
      <c r="AE43" s="148">
        <f>AE41</f>
        <v>-15552659</v>
      </c>
      <c r="AF43" s="137"/>
      <c r="AG43" s="139">
        <f>AG41</f>
        <v>153869177</v>
      </c>
      <c r="AH43" s="137"/>
      <c r="AI43" s="137">
        <f>AI41</f>
        <v>17264497917</v>
      </c>
      <c r="AJ43" s="137"/>
      <c r="AK43" s="137">
        <f>AK41</f>
        <v>9558127849</v>
      </c>
      <c r="AL43" s="137"/>
      <c r="AM43" s="137">
        <f>AI43+AK43</f>
        <v>26822625766</v>
      </c>
    </row>
    <row r="44" spans="1:39" ht="20.45" customHeight="1">
      <c r="A44" s="145" t="s">
        <v>147</v>
      </c>
      <c r="D44" s="125"/>
      <c r="E44" s="139">
        <v>0</v>
      </c>
      <c r="F44" s="139"/>
      <c r="G44" s="139">
        <v>0</v>
      </c>
      <c r="H44" s="139"/>
      <c r="I44" s="139">
        <v>0</v>
      </c>
      <c r="J44" s="139"/>
      <c r="K44" s="139">
        <v>0</v>
      </c>
      <c r="L44" s="139"/>
      <c r="M44" s="139">
        <v>0</v>
      </c>
      <c r="N44" s="139"/>
      <c r="O44" s="139">
        <v>0</v>
      </c>
      <c r="P44" s="139"/>
      <c r="Q44" s="139">
        <v>0</v>
      </c>
      <c r="R44" s="139"/>
      <c r="S44" s="139">
        <v>0</v>
      </c>
      <c r="T44" s="139"/>
      <c r="U44" s="144">
        <f>SUM('PL '!E79)</f>
        <v>1794961092</v>
      </c>
      <c r="V44" s="146"/>
      <c r="W44" s="146">
        <v>0</v>
      </c>
      <c r="X44" s="146"/>
      <c r="Y44" s="146">
        <v>0</v>
      </c>
      <c r="Z44" s="146"/>
      <c r="AA44" s="146">
        <v>0</v>
      </c>
      <c r="AB44" s="146"/>
      <c r="AC44" s="146">
        <v>0</v>
      </c>
      <c r="AD44" s="146"/>
      <c r="AE44" s="139">
        <v>0</v>
      </c>
      <c r="AF44" s="138"/>
      <c r="AG44" s="139">
        <f>SUM(W44:AE44)</f>
        <v>0</v>
      </c>
      <c r="AH44" s="139"/>
      <c r="AI44" s="139">
        <f>SUM(E44:U44)+AG44</f>
        <v>1794961092</v>
      </c>
      <c r="AJ44" s="139"/>
      <c r="AK44" s="139">
        <f>SUM('PL '!E80)</f>
        <v>819933409</v>
      </c>
      <c r="AL44" s="139"/>
      <c r="AM44" s="139">
        <f>AI44+AK44</f>
        <v>2614894501</v>
      </c>
    </row>
    <row r="45" spans="1:39" ht="20.45" customHeight="1">
      <c r="A45" s="145" t="s">
        <v>148</v>
      </c>
      <c r="D45" s="125"/>
      <c r="E45" s="142">
        <v>0</v>
      </c>
      <c r="F45" s="139"/>
      <c r="G45" s="142">
        <v>0</v>
      </c>
      <c r="H45" s="139"/>
      <c r="I45" s="142">
        <v>0</v>
      </c>
      <c r="J45" s="139"/>
      <c r="K45" s="142">
        <v>0</v>
      </c>
      <c r="L45" s="139"/>
      <c r="M45" s="142">
        <v>0</v>
      </c>
      <c r="N45" s="144"/>
      <c r="O45" s="142">
        <v>0</v>
      </c>
      <c r="P45" s="139"/>
      <c r="Q45" s="142">
        <v>0</v>
      </c>
      <c r="R45" s="139"/>
      <c r="S45" s="142">
        <v>0</v>
      </c>
      <c r="T45" s="139"/>
      <c r="U45" s="155">
        <f>'The Company Only'!U32</f>
        <v>-8624323</v>
      </c>
      <c r="V45" s="148"/>
      <c r="W45" s="147">
        <v>0</v>
      </c>
      <c r="X45" s="148"/>
      <c r="Y45" s="147">
        <f>'PL '!I60</f>
        <v>-6290938</v>
      </c>
      <c r="Z45" s="148"/>
      <c r="AA45" s="147">
        <f>SUM('PL '!I71)</f>
        <v>5029586</v>
      </c>
      <c r="AB45" s="144"/>
      <c r="AC45" s="155">
        <v>0</v>
      </c>
      <c r="AD45" s="144"/>
      <c r="AE45" s="142">
        <v>97283379</v>
      </c>
      <c r="AF45" s="139"/>
      <c r="AG45" s="142">
        <f>SUM(W45:AE45)</f>
        <v>96022027</v>
      </c>
      <c r="AH45" s="139"/>
      <c r="AI45" s="142">
        <f>SUM(E45:U45)+AG45</f>
        <v>87397704</v>
      </c>
      <c r="AJ45" s="139"/>
      <c r="AK45" s="155">
        <v>-447321</v>
      </c>
      <c r="AL45" s="139"/>
      <c r="AM45" s="142">
        <f>AI45+AK45</f>
        <v>86950383</v>
      </c>
    </row>
    <row r="46" spans="1:39" ht="20.45" customHeight="1">
      <c r="A46" s="145" t="s">
        <v>149</v>
      </c>
      <c r="D46" s="125"/>
      <c r="E46" s="139">
        <f>SUM(E44:E45)</f>
        <v>0</v>
      </c>
      <c r="F46" s="139"/>
      <c r="G46" s="139">
        <f>SUM(G44:G45)</f>
        <v>0</v>
      </c>
      <c r="H46" s="139"/>
      <c r="I46" s="139">
        <f>SUM(I44:I45)</f>
        <v>0</v>
      </c>
      <c r="J46" s="139"/>
      <c r="K46" s="139">
        <f>SUM(K44:K45)</f>
        <v>0</v>
      </c>
      <c r="L46" s="139"/>
      <c r="M46" s="139">
        <f>SUM(M44:M45)</f>
        <v>0</v>
      </c>
      <c r="N46" s="139"/>
      <c r="O46" s="139">
        <f>SUM(O44:O45)</f>
        <v>0</v>
      </c>
      <c r="P46" s="139"/>
      <c r="Q46" s="139">
        <f>SUM(Q44:Q45)</f>
        <v>0</v>
      </c>
      <c r="R46" s="139"/>
      <c r="S46" s="139">
        <f>SUM(S44:S45)</f>
        <v>0</v>
      </c>
      <c r="T46" s="139"/>
      <c r="U46" s="139">
        <f>SUM(U44:U45)</f>
        <v>1786336769</v>
      </c>
      <c r="V46" s="146"/>
      <c r="W46" s="139">
        <f>SUM(W44:W45)</f>
        <v>0</v>
      </c>
      <c r="X46" s="139"/>
      <c r="Y46" s="139">
        <f>SUM(Y44:Y45)</f>
        <v>-6290938</v>
      </c>
      <c r="Z46" s="139"/>
      <c r="AA46" s="139">
        <f>SUM(AA44:AA45)</f>
        <v>5029586</v>
      </c>
      <c r="AB46" s="139"/>
      <c r="AC46" s="139">
        <f>SUM(AC44:AC45)</f>
        <v>0</v>
      </c>
      <c r="AD46" s="139"/>
      <c r="AE46" s="139">
        <f>SUM(AE44:AE45)</f>
        <v>97283379</v>
      </c>
      <c r="AF46" s="138"/>
      <c r="AG46" s="139">
        <f>SUM(AG44:AG45)</f>
        <v>96022027</v>
      </c>
      <c r="AH46" s="139"/>
      <c r="AI46" s="139">
        <f>SUM(AI44:AI45)</f>
        <v>1882358796</v>
      </c>
      <c r="AJ46" s="139"/>
      <c r="AK46" s="139">
        <f>SUM(AK44:AK45)</f>
        <v>819486088</v>
      </c>
      <c r="AL46" s="139"/>
      <c r="AM46" s="139">
        <f>SUM(AM44:AM45)</f>
        <v>2701844884</v>
      </c>
    </row>
    <row r="47" spans="1:39" ht="20.45" customHeight="1">
      <c r="A47" s="145" t="s">
        <v>139</v>
      </c>
      <c r="D47" s="125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46"/>
      <c r="W47" s="139"/>
      <c r="X47" s="139"/>
      <c r="Y47" s="139"/>
      <c r="Z47" s="139"/>
      <c r="AA47" s="139"/>
      <c r="AB47" s="139"/>
      <c r="AC47" s="139"/>
      <c r="AD47" s="139"/>
      <c r="AE47" s="139"/>
      <c r="AF47" s="138"/>
      <c r="AG47" s="139"/>
      <c r="AH47" s="139"/>
      <c r="AI47" s="139"/>
      <c r="AJ47" s="139"/>
      <c r="AK47" s="139"/>
      <c r="AL47" s="139"/>
      <c r="AM47" s="139"/>
    </row>
    <row r="48" spans="1:39" ht="20.45" customHeight="1">
      <c r="A48" s="145" t="s">
        <v>362</v>
      </c>
      <c r="D48" s="125"/>
      <c r="E48" s="149">
        <v>0</v>
      </c>
      <c r="F48" s="149"/>
      <c r="G48" s="149">
        <v>0</v>
      </c>
      <c r="H48" s="149"/>
      <c r="I48" s="149">
        <f>SUM('The Company Only'!I35)</f>
        <v>68736942</v>
      </c>
      <c r="J48" s="150"/>
      <c r="K48" s="149">
        <f>SUM('The Company Only'!M35)</f>
        <v>0</v>
      </c>
      <c r="L48" s="150"/>
      <c r="M48" s="150">
        <v>0</v>
      </c>
      <c r="N48" s="150"/>
      <c r="O48" s="149">
        <v>0</v>
      </c>
      <c r="P48" s="150"/>
      <c r="Q48" s="150">
        <v>0</v>
      </c>
      <c r="R48" s="150"/>
      <c r="S48" s="150">
        <v>0</v>
      </c>
      <c r="T48" s="150"/>
      <c r="U48" s="150">
        <v>0</v>
      </c>
      <c r="V48" s="150"/>
      <c r="W48" s="150">
        <v>0</v>
      </c>
      <c r="X48" s="150"/>
      <c r="Y48" s="150">
        <v>0</v>
      </c>
      <c r="Z48" s="150"/>
      <c r="AA48" s="150">
        <v>0</v>
      </c>
      <c r="AB48" s="150"/>
      <c r="AC48" s="150">
        <v>0</v>
      </c>
      <c r="AD48" s="150"/>
      <c r="AE48" s="150">
        <v>0</v>
      </c>
      <c r="AF48" s="138"/>
      <c r="AG48" s="139">
        <f>SUM(W48:AE48)</f>
        <v>0</v>
      </c>
      <c r="AH48" s="148"/>
      <c r="AI48" s="148">
        <f>SUM(E48:U48,AG48)</f>
        <v>68736942</v>
      </c>
      <c r="AJ48" s="139"/>
      <c r="AK48" s="139">
        <v>-68736942</v>
      </c>
      <c r="AL48" s="139"/>
      <c r="AM48" s="148">
        <f t="shared" ref="AM48:AM61" si="8">AI48+AK48</f>
        <v>0</v>
      </c>
    </row>
    <row r="49" spans="1:39" ht="20.45" customHeight="1">
      <c r="A49" s="145" t="s">
        <v>139</v>
      </c>
      <c r="D49" s="185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46"/>
      <c r="W49" s="139"/>
      <c r="X49" s="139"/>
      <c r="Y49" s="139"/>
      <c r="Z49" s="139"/>
      <c r="AA49" s="139"/>
      <c r="AB49" s="139"/>
      <c r="AC49" s="139"/>
      <c r="AD49" s="139"/>
      <c r="AE49" s="139"/>
      <c r="AF49" s="138"/>
      <c r="AG49" s="139"/>
      <c r="AH49" s="139"/>
      <c r="AI49" s="139"/>
      <c r="AJ49" s="139"/>
      <c r="AK49" s="139"/>
      <c r="AL49" s="139"/>
      <c r="AM49" s="139"/>
    </row>
    <row r="50" spans="1:39" s="159" customFormat="1" ht="20.45" customHeight="1">
      <c r="A50" s="175" t="s">
        <v>390</v>
      </c>
      <c r="D50" s="186"/>
      <c r="E50" s="190">
        <v>0</v>
      </c>
      <c r="F50" s="190"/>
      <c r="G50" s="190">
        <v>0</v>
      </c>
      <c r="H50" s="190"/>
      <c r="I50" s="190">
        <f>SUM('The Company Only'!I40)</f>
        <v>0</v>
      </c>
      <c r="J50" s="191"/>
      <c r="K50" s="190">
        <f>'The Company Only'!K37</f>
        <v>624305081</v>
      </c>
      <c r="L50" s="191"/>
      <c r="M50" s="191">
        <v>0</v>
      </c>
      <c r="N50" s="191"/>
      <c r="O50" s="190">
        <v>0</v>
      </c>
      <c r="P50" s="191"/>
      <c r="Q50" s="191">
        <v>0</v>
      </c>
      <c r="R50" s="191"/>
      <c r="S50" s="191">
        <v>0</v>
      </c>
      <c r="T50" s="191"/>
      <c r="U50" s="191">
        <v>0</v>
      </c>
      <c r="V50" s="191"/>
      <c r="W50" s="191">
        <v>0</v>
      </c>
      <c r="X50" s="191"/>
      <c r="Y50" s="191">
        <v>0</v>
      </c>
      <c r="Z50" s="191"/>
      <c r="AA50" s="191">
        <v>0</v>
      </c>
      <c r="AB50" s="191"/>
      <c r="AC50" s="191">
        <v>0</v>
      </c>
      <c r="AD50" s="191"/>
      <c r="AE50" s="191">
        <v>0</v>
      </c>
      <c r="AF50" s="192"/>
      <c r="AG50" s="174">
        <f>SUM(W50:AE50)</f>
        <v>0</v>
      </c>
      <c r="AH50" s="176"/>
      <c r="AI50" s="176">
        <f>SUM(E50:U50,AG50)</f>
        <v>624305081</v>
      </c>
      <c r="AJ50" s="174"/>
      <c r="AK50" s="174">
        <v>0</v>
      </c>
      <c r="AL50" s="174"/>
      <c r="AM50" s="176">
        <f t="shared" ref="AM50" si="9">AI50+AK50</f>
        <v>624305081</v>
      </c>
    </row>
    <row r="51" spans="1:39" ht="20.45" customHeight="1">
      <c r="A51" s="145" t="s">
        <v>297</v>
      </c>
      <c r="D51" s="125"/>
      <c r="E51" s="149">
        <v>0</v>
      </c>
      <c r="F51" s="149"/>
      <c r="G51" s="149">
        <v>0</v>
      </c>
      <c r="H51" s="149"/>
      <c r="I51" s="149">
        <v>0</v>
      </c>
      <c r="J51" s="150"/>
      <c r="K51" s="149">
        <v>0</v>
      </c>
      <c r="L51" s="150"/>
      <c r="M51" s="150">
        <v>0</v>
      </c>
      <c r="N51" s="150"/>
      <c r="O51" s="149">
        <v>0</v>
      </c>
      <c r="P51" s="150"/>
      <c r="Q51" s="150">
        <v>0</v>
      </c>
      <c r="R51" s="150"/>
      <c r="S51" s="150">
        <v>0</v>
      </c>
      <c r="T51" s="150"/>
      <c r="U51" s="150">
        <v>0</v>
      </c>
      <c r="V51" s="150"/>
      <c r="W51" s="150">
        <v>0</v>
      </c>
      <c r="X51" s="150"/>
      <c r="Y51" s="150">
        <v>0</v>
      </c>
      <c r="Z51" s="150"/>
      <c r="AA51" s="150">
        <v>0</v>
      </c>
      <c r="AB51" s="150"/>
      <c r="AC51" s="150">
        <v>0</v>
      </c>
      <c r="AD51" s="150"/>
      <c r="AE51" s="150">
        <v>0</v>
      </c>
      <c r="AF51" s="138"/>
      <c r="AG51" s="139">
        <f>SUM(W51:AE51)</f>
        <v>0</v>
      </c>
      <c r="AH51" s="148"/>
      <c r="AI51" s="148">
        <f>SUM(E51:U51,AG51)</f>
        <v>0</v>
      </c>
      <c r="AJ51" s="139"/>
      <c r="AK51" s="139">
        <v>29700238</v>
      </c>
      <c r="AL51" s="139"/>
      <c r="AM51" s="148">
        <f t="shared" si="8"/>
        <v>29700238</v>
      </c>
    </row>
    <row r="52" spans="1:39" ht="20.45" customHeight="1">
      <c r="A52" s="145" t="s">
        <v>225</v>
      </c>
      <c r="D52" s="125"/>
      <c r="E52" s="149"/>
      <c r="F52" s="149"/>
      <c r="G52" s="149"/>
      <c r="H52" s="149"/>
      <c r="I52" s="149"/>
      <c r="J52" s="150"/>
      <c r="K52" s="149"/>
      <c r="L52" s="150"/>
      <c r="M52" s="150"/>
      <c r="N52" s="150"/>
      <c r="O52" s="149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38"/>
      <c r="AG52" s="148"/>
      <c r="AH52" s="148"/>
      <c r="AI52" s="148"/>
      <c r="AJ52" s="139"/>
      <c r="AK52" s="139"/>
      <c r="AL52" s="139"/>
      <c r="AM52" s="148"/>
    </row>
    <row r="53" spans="1:39" ht="20.45" customHeight="1">
      <c r="A53" s="145" t="s">
        <v>357</v>
      </c>
      <c r="D53" s="125"/>
      <c r="E53" s="149">
        <f>SUM('The Company Only'!E39)</f>
        <v>44738713</v>
      </c>
      <c r="F53" s="149"/>
      <c r="G53" s="149">
        <f>SUM('The Company Only'!G39)</f>
        <v>468408176</v>
      </c>
      <c r="H53" s="149"/>
      <c r="I53" s="149">
        <v>0</v>
      </c>
      <c r="J53" s="150"/>
      <c r="K53" s="149">
        <v>0</v>
      </c>
      <c r="L53" s="150"/>
      <c r="M53" s="150">
        <v>0</v>
      </c>
      <c r="N53" s="150"/>
      <c r="O53" s="149">
        <v>0</v>
      </c>
      <c r="P53" s="150"/>
      <c r="Q53" s="149">
        <f>SUM('The Company Only'!Q39)</f>
        <v>-146615576</v>
      </c>
      <c r="R53" s="150"/>
      <c r="S53" s="150">
        <v>0</v>
      </c>
      <c r="T53" s="150"/>
      <c r="U53" s="150">
        <v>0</v>
      </c>
      <c r="V53" s="150"/>
      <c r="W53" s="150">
        <v>0</v>
      </c>
      <c r="X53" s="150"/>
      <c r="Y53" s="150">
        <v>0</v>
      </c>
      <c r="Z53" s="150"/>
      <c r="AA53" s="150">
        <v>0</v>
      </c>
      <c r="AB53" s="150"/>
      <c r="AC53" s="150">
        <v>0</v>
      </c>
      <c r="AD53" s="150"/>
      <c r="AE53" s="150">
        <v>0</v>
      </c>
      <c r="AF53" s="138"/>
      <c r="AG53" s="139">
        <f>SUM(W53:AE53)</f>
        <v>0</v>
      </c>
      <c r="AH53" s="148"/>
      <c r="AI53" s="148">
        <f>SUM(E53:U53,AG53)</f>
        <v>366531313</v>
      </c>
      <c r="AJ53" s="139"/>
      <c r="AK53" s="139">
        <v>0</v>
      </c>
      <c r="AL53" s="139"/>
      <c r="AM53" s="148">
        <f t="shared" si="8"/>
        <v>366531313</v>
      </c>
    </row>
    <row r="54" spans="1:39" ht="20.45" customHeight="1">
      <c r="A54" s="145" t="s">
        <v>222</v>
      </c>
      <c r="D54" s="125"/>
      <c r="E54" s="150"/>
      <c r="F54" s="150"/>
      <c r="G54" s="150"/>
      <c r="H54" s="150"/>
      <c r="I54" s="150"/>
      <c r="J54" s="150"/>
      <c r="K54" s="150"/>
      <c r="L54" s="150"/>
      <c r="M54" s="150"/>
      <c r="N54" s="150"/>
      <c r="O54" s="149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48"/>
      <c r="AG54" s="148"/>
      <c r="AH54" s="148"/>
      <c r="AI54" s="148"/>
      <c r="AJ54" s="148"/>
      <c r="AK54" s="148"/>
      <c r="AL54" s="148"/>
      <c r="AM54" s="148"/>
    </row>
    <row r="55" spans="1:39" ht="20.45" customHeight="1">
      <c r="A55" s="145" t="s">
        <v>321</v>
      </c>
      <c r="D55" s="125"/>
      <c r="E55" s="150">
        <v>0</v>
      </c>
      <c r="F55" s="150"/>
      <c r="G55" s="150">
        <v>0</v>
      </c>
      <c r="H55" s="150"/>
      <c r="I55" s="150">
        <v>0</v>
      </c>
      <c r="J55" s="150"/>
      <c r="K55" s="150">
        <v>0</v>
      </c>
      <c r="L55" s="150"/>
      <c r="M55" s="150">
        <v>0</v>
      </c>
      <c r="N55" s="150"/>
      <c r="O55" s="149">
        <v>0</v>
      </c>
      <c r="P55" s="150"/>
      <c r="Q55" s="150">
        <v>0</v>
      </c>
      <c r="R55" s="150"/>
      <c r="S55" s="150">
        <v>0</v>
      </c>
      <c r="T55" s="150"/>
      <c r="U55" s="150">
        <v>0</v>
      </c>
      <c r="V55" s="150"/>
      <c r="W55" s="150">
        <v>0</v>
      </c>
      <c r="X55" s="150"/>
      <c r="Y55" s="150">
        <v>0</v>
      </c>
      <c r="Z55" s="150"/>
      <c r="AA55" s="150">
        <v>0</v>
      </c>
      <c r="AB55" s="150"/>
      <c r="AC55" s="150">
        <v>0</v>
      </c>
      <c r="AD55" s="150"/>
      <c r="AE55" s="150">
        <v>0</v>
      </c>
      <c r="AF55" s="148"/>
      <c r="AG55" s="139">
        <f t="shared" ref="AG55:AG64" si="10">SUM(W55:AE55)</f>
        <v>0</v>
      </c>
      <c r="AH55" s="148"/>
      <c r="AI55" s="148">
        <f t="shared" ref="AI55:AI64" si="11">SUM(E55:U55,AG55)</f>
        <v>0</v>
      </c>
      <c r="AJ55" s="148"/>
      <c r="AK55" s="148">
        <v>1910433962</v>
      </c>
      <c r="AL55" s="148"/>
      <c r="AM55" s="148">
        <f t="shared" si="8"/>
        <v>1910433962</v>
      </c>
    </row>
    <row r="56" spans="1:39" ht="20.45" customHeight="1">
      <c r="A56" s="145" t="s">
        <v>223</v>
      </c>
      <c r="D56" s="125"/>
      <c r="O56" s="127"/>
    </row>
    <row r="57" spans="1:39" ht="20.45" customHeight="1">
      <c r="A57" s="145" t="s">
        <v>224</v>
      </c>
      <c r="D57" s="125"/>
      <c r="E57" s="150">
        <v>0</v>
      </c>
      <c r="F57" s="150"/>
      <c r="G57" s="150">
        <v>0</v>
      </c>
      <c r="H57" s="150"/>
      <c r="I57" s="150">
        <v>0</v>
      </c>
      <c r="J57" s="150"/>
      <c r="K57" s="150">
        <v>0</v>
      </c>
      <c r="L57" s="150"/>
      <c r="M57" s="150">
        <v>0</v>
      </c>
      <c r="N57" s="150"/>
      <c r="O57" s="149">
        <v>0</v>
      </c>
      <c r="P57" s="150"/>
      <c r="Q57" s="150">
        <v>0</v>
      </c>
      <c r="R57" s="150"/>
      <c r="S57" s="150">
        <v>0</v>
      </c>
      <c r="T57" s="150"/>
      <c r="U57" s="150">
        <v>0</v>
      </c>
      <c r="V57" s="150"/>
      <c r="W57" s="150">
        <v>0</v>
      </c>
      <c r="X57" s="150"/>
      <c r="Y57" s="150">
        <v>0</v>
      </c>
      <c r="Z57" s="150"/>
      <c r="AA57" s="150">
        <v>0</v>
      </c>
      <c r="AB57" s="150"/>
      <c r="AC57" s="150">
        <v>0</v>
      </c>
      <c r="AD57" s="150"/>
      <c r="AE57" s="150">
        <v>0</v>
      </c>
      <c r="AF57" s="148"/>
      <c r="AG57" s="139">
        <f>SUM(W57:AE57)</f>
        <v>0</v>
      </c>
      <c r="AH57" s="148"/>
      <c r="AI57" s="148">
        <f>SUM(E57:U57,AG57)</f>
        <v>0</v>
      </c>
      <c r="AJ57" s="148"/>
      <c r="AK57" s="148">
        <v>181633466</v>
      </c>
      <c r="AL57" s="148"/>
      <c r="AM57" s="148">
        <f>AI57+AK57</f>
        <v>181633466</v>
      </c>
    </row>
    <row r="58" spans="1:39" ht="20.45" customHeight="1">
      <c r="A58" s="145" t="s">
        <v>363</v>
      </c>
      <c r="D58" s="125"/>
      <c r="E58" s="150">
        <v>0</v>
      </c>
      <c r="F58" s="150"/>
      <c r="G58" s="150">
        <v>0</v>
      </c>
      <c r="H58" s="150"/>
      <c r="I58" s="150">
        <v>0</v>
      </c>
      <c r="J58" s="150"/>
      <c r="K58" s="150">
        <v>0</v>
      </c>
      <c r="L58" s="150"/>
      <c r="M58" s="150">
        <v>0</v>
      </c>
      <c r="N58" s="150"/>
      <c r="O58" s="149">
        <v>0</v>
      </c>
      <c r="P58" s="150"/>
      <c r="Q58" s="150">
        <v>0</v>
      </c>
      <c r="R58" s="150"/>
      <c r="S58" s="150">
        <v>0</v>
      </c>
      <c r="T58" s="150"/>
      <c r="U58" s="150">
        <f>SUM('The Company Only'!U39)</f>
        <v>0</v>
      </c>
      <c r="V58" s="150"/>
      <c r="W58" s="150">
        <v>0</v>
      </c>
      <c r="X58" s="150"/>
      <c r="Y58" s="150">
        <v>0</v>
      </c>
      <c r="Z58" s="150"/>
      <c r="AA58" s="150">
        <v>0</v>
      </c>
      <c r="AB58" s="150"/>
      <c r="AC58" s="150">
        <v>0</v>
      </c>
      <c r="AD58" s="150"/>
      <c r="AE58" s="150">
        <v>0</v>
      </c>
      <c r="AF58" s="148"/>
      <c r="AG58" s="139">
        <f t="shared" ref="AG58" si="12">SUM(W58:AE58)</f>
        <v>0</v>
      </c>
      <c r="AH58" s="148"/>
      <c r="AI58" s="148">
        <f t="shared" ref="AI58" si="13">SUM(E58:U58,AG58)</f>
        <v>0</v>
      </c>
      <c r="AJ58" s="148"/>
      <c r="AK58" s="148">
        <v>1076000</v>
      </c>
      <c r="AL58" s="148"/>
      <c r="AM58" s="148">
        <f t="shared" ref="AM58" si="14">AI58+AK58</f>
        <v>1076000</v>
      </c>
    </row>
    <row r="59" spans="1:39" ht="20.45" customHeight="1">
      <c r="A59" s="145" t="s">
        <v>399</v>
      </c>
      <c r="D59" s="188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49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50"/>
      <c r="AB59" s="150"/>
      <c r="AC59" s="150"/>
      <c r="AD59" s="150"/>
      <c r="AE59" s="150"/>
      <c r="AF59" s="148"/>
      <c r="AG59" s="139"/>
      <c r="AH59" s="148"/>
      <c r="AI59" s="148"/>
      <c r="AJ59" s="148"/>
      <c r="AK59" s="148"/>
      <c r="AL59" s="148"/>
      <c r="AM59" s="148"/>
    </row>
    <row r="60" spans="1:39" ht="20.45" customHeight="1">
      <c r="A60" s="145" t="s">
        <v>400</v>
      </c>
      <c r="D60" s="125"/>
      <c r="E60" s="150">
        <v>0</v>
      </c>
      <c r="F60" s="150"/>
      <c r="G60" s="150">
        <v>0</v>
      </c>
      <c r="H60" s="150"/>
      <c r="I60" s="150">
        <v>0</v>
      </c>
      <c r="J60" s="150"/>
      <c r="K60" s="150">
        <v>0</v>
      </c>
      <c r="L60" s="150"/>
      <c r="M60" s="150">
        <v>0</v>
      </c>
      <c r="N60" s="150"/>
      <c r="O60" s="149">
        <v>0</v>
      </c>
      <c r="P60" s="150"/>
      <c r="Q60" s="150">
        <v>0</v>
      </c>
      <c r="R60" s="150"/>
      <c r="S60" s="150">
        <v>1495588</v>
      </c>
      <c r="T60" s="150"/>
      <c r="U60" s="150">
        <f>SUM('The Company Only'!U40)</f>
        <v>-1495588</v>
      </c>
      <c r="V60" s="150"/>
      <c r="W60" s="150">
        <v>0</v>
      </c>
      <c r="X60" s="150"/>
      <c r="Y60" s="150">
        <v>0</v>
      </c>
      <c r="Z60" s="150"/>
      <c r="AA60" s="150">
        <v>0</v>
      </c>
      <c r="AB60" s="150"/>
      <c r="AC60" s="150">
        <v>0</v>
      </c>
      <c r="AD60" s="150"/>
      <c r="AE60" s="150">
        <v>0</v>
      </c>
      <c r="AF60" s="148"/>
      <c r="AG60" s="139">
        <f t="shared" si="10"/>
        <v>0</v>
      </c>
      <c r="AH60" s="148"/>
      <c r="AI60" s="148">
        <f t="shared" si="11"/>
        <v>0</v>
      </c>
      <c r="AJ60" s="148"/>
      <c r="AK60" s="148">
        <v>0</v>
      </c>
      <c r="AL60" s="148"/>
      <c r="AM60" s="148">
        <f t="shared" si="8"/>
        <v>0</v>
      </c>
    </row>
    <row r="61" spans="1:39" ht="20.45" customHeight="1">
      <c r="A61" s="145" t="s">
        <v>365</v>
      </c>
      <c r="D61" s="125"/>
      <c r="E61" s="150">
        <v>0</v>
      </c>
      <c r="F61" s="150"/>
      <c r="G61" s="150">
        <v>0</v>
      </c>
      <c r="H61" s="150"/>
      <c r="I61" s="150">
        <v>0</v>
      </c>
      <c r="J61" s="150"/>
      <c r="K61" s="150">
        <v>0</v>
      </c>
      <c r="L61" s="150"/>
      <c r="M61" s="150">
        <v>0</v>
      </c>
      <c r="N61" s="150"/>
      <c r="O61" s="149">
        <v>0</v>
      </c>
      <c r="P61" s="150"/>
      <c r="Q61" s="150">
        <f>SUM('The Company Only'!Q41)</f>
        <v>901291649</v>
      </c>
      <c r="R61" s="150"/>
      <c r="S61" s="150">
        <v>0</v>
      </c>
      <c r="T61" s="150"/>
      <c r="U61" s="150">
        <v>0</v>
      </c>
      <c r="V61" s="150"/>
      <c r="W61" s="150">
        <v>0</v>
      </c>
      <c r="X61" s="150"/>
      <c r="Y61" s="150">
        <v>0</v>
      </c>
      <c r="Z61" s="150"/>
      <c r="AA61" s="150">
        <v>0</v>
      </c>
      <c r="AB61" s="150"/>
      <c r="AC61" s="150">
        <v>0</v>
      </c>
      <c r="AD61" s="150"/>
      <c r="AE61" s="150">
        <v>0</v>
      </c>
      <c r="AF61" s="148"/>
      <c r="AG61" s="139">
        <f t="shared" si="10"/>
        <v>0</v>
      </c>
      <c r="AH61" s="148"/>
      <c r="AI61" s="148">
        <f t="shared" si="11"/>
        <v>901291649</v>
      </c>
      <c r="AJ61" s="148"/>
      <c r="AK61" s="148">
        <v>0</v>
      </c>
      <c r="AL61" s="148"/>
      <c r="AM61" s="148">
        <f t="shared" si="8"/>
        <v>901291649</v>
      </c>
    </row>
    <row r="62" spans="1:39" ht="20.45" customHeight="1">
      <c r="A62" s="145" t="s">
        <v>298</v>
      </c>
      <c r="D62" s="125"/>
      <c r="E62" s="150">
        <v>0</v>
      </c>
      <c r="F62" s="150"/>
      <c r="G62" s="150">
        <v>0</v>
      </c>
      <c r="H62" s="150"/>
      <c r="I62" s="150">
        <v>0</v>
      </c>
      <c r="J62" s="150"/>
      <c r="K62" s="150">
        <v>0</v>
      </c>
      <c r="L62" s="150"/>
      <c r="M62" s="150">
        <v>0</v>
      </c>
      <c r="N62" s="150"/>
      <c r="O62" s="150">
        <v>0</v>
      </c>
      <c r="P62" s="150"/>
      <c r="Q62" s="150">
        <v>0</v>
      </c>
      <c r="R62" s="150"/>
      <c r="S62" s="150">
        <v>0</v>
      </c>
      <c r="T62" s="150"/>
      <c r="U62" s="150">
        <v>0</v>
      </c>
      <c r="V62" s="150"/>
      <c r="W62" s="150">
        <v>0</v>
      </c>
      <c r="X62" s="150"/>
      <c r="Y62" s="150">
        <v>0</v>
      </c>
      <c r="Z62" s="150"/>
      <c r="AA62" s="150">
        <v>0</v>
      </c>
      <c r="AB62" s="150"/>
      <c r="AC62" s="150">
        <v>0</v>
      </c>
      <c r="AD62" s="150"/>
      <c r="AE62" s="150">
        <v>0</v>
      </c>
      <c r="AF62" s="148"/>
      <c r="AG62" s="139">
        <f t="shared" si="10"/>
        <v>0</v>
      </c>
      <c r="AH62" s="148"/>
      <c r="AI62" s="148">
        <f t="shared" si="11"/>
        <v>0</v>
      </c>
      <c r="AJ62" s="148"/>
      <c r="AK62" s="148">
        <v>260660</v>
      </c>
      <c r="AL62" s="148"/>
      <c r="AM62" s="148">
        <f>AI62+AK62</f>
        <v>260660</v>
      </c>
    </row>
    <row r="63" spans="1:39" ht="20.45" customHeight="1">
      <c r="A63" s="145" t="s">
        <v>359</v>
      </c>
      <c r="D63" s="125"/>
      <c r="E63" s="150">
        <v>0</v>
      </c>
      <c r="F63" s="150"/>
      <c r="G63" s="150">
        <v>0</v>
      </c>
      <c r="H63" s="150"/>
      <c r="I63" s="150">
        <v>0</v>
      </c>
      <c r="J63" s="150"/>
      <c r="K63" s="150">
        <v>0</v>
      </c>
      <c r="L63" s="150"/>
      <c r="M63" s="150">
        <v>0</v>
      </c>
      <c r="N63" s="150"/>
      <c r="O63" s="149">
        <f>SUM('The Company Only'!O42)</f>
        <v>-1841342</v>
      </c>
      <c r="P63" s="150"/>
      <c r="Q63" s="150">
        <v>0</v>
      </c>
      <c r="R63" s="150"/>
      <c r="S63" s="150">
        <v>0</v>
      </c>
      <c r="T63" s="150"/>
      <c r="U63" s="150">
        <v>0</v>
      </c>
      <c r="V63" s="150"/>
      <c r="W63" s="150">
        <v>0</v>
      </c>
      <c r="X63" s="150"/>
      <c r="Y63" s="150">
        <v>0</v>
      </c>
      <c r="Z63" s="150"/>
      <c r="AA63" s="150">
        <v>0</v>
      </c>
      <c r="AB63" s="150"/>
      <c r="AC63" s="150">
        <v>0</v>
      </c>
      <c r="AD63" s="150"/>
      <c r="AE63" s="150">
        <v>0</v>
      </c>
      <c r="AF63" s="148"/>
      <c r="AG63" s="139">
        <f t="shared" si="10"/>
        <v>0</v>
      </c>
      <c r="AH63" s="148"/>
      <c r="AI63" s="148">
        <f t="shared" si="11"/>
        <v>-1841342</v>
      </c>
      <c r="AJ63" s="148"/>
      <c r="AK63" s="148">
        <v>7321847</v>
      </c>
      <c r="AL63" s="148"/>
      <c r="AM63" s="144">
        <f>AI63+AK63</f>
        <v>5480505</v>
      </c>
    </row>
    <row r="64" spans="1:39" ht="20.45" customHeight="1">
      <c r="A64" s="145" t="s">
        <v>360</v>
      </c>
      <c r="D64" s="125"/>
      <c r="E64" s="150">
        <v>0</v>
      </c>
      <c r="F64" s="150"/>
      <c r="G64" s="150">
        <v>0</v>
      </c>
      <c r="H64" s="150"/>
      <c r="I64" s="150">
        <v>0</v>
      </c>
      <c r="J64" s="150"/>
      <c r="K64" s="150">
        <v>0</v>
      </c>
      <c r="L64" s="150"/>
      <c r="M64" s="150">
        <v>0</v>
      </c>
      <c r="N64" s="150"/>
      <c r="O64" s="149">
        <v>0</v>
      </c>
      <c r="P64" s="150"/>
      <c r="Q64" s="150">
        <v>0</v>
      </c>
      <c r="R64" s="150"/>
      <c r="S64" s="150">
        <v>0</v>
      </c>
      <c r="T64" s="150"/>
      <c r="U64" s="150">
        <f>SUM('The Company Only'!U43)</f>
        <v>-2140811096</v>
      </c>
      <c r="V64" s="150"/>
      <c r="W64" s="150">
        <v>0</v>
      </c>
      <c r="X64" s="150"/>
      <c r="Y64" s="150">
        <v>0</v>
      </c>
      <c r="Z64" s="150"/>
      <c r="AA64" s="150">
        <v>0</v>
      </c>
      <c r="AB64" s="150"/>
      <c r="AC64" s="150">
        <v>0</v>
      </c>
      <c r="AD64" s="150"/>
      <c r="AE64" s="150">
        <v>0</v>
      </c>
      <c r="AF64" s="138"/>
      <c r="AG64" s="139">
        <f t="shared" si="10"/>
        <v>0</v>
      </c>
      <c r="AH64" s="148"/>
      <c r="AI64" s="148">
        <f t="shared" si="11"/>
        <v>-2140811096</v>
      </c>
      <c r="AJ64" s="144"/>
      <c r="AK64" s="148">
        <v>0</v>
      </c>
      <c r="AL64" s="144"/>
      <c r="AM64" s="144">
        <f>AI64+AK64</f>
        <v>-2140811096</v>
      </c>
    </row>
    <row r="65" spans="1:39" ht="20.45" customHeight="1">
      <c r="A65" s="145" t="s">
        <v>235</v>
      </c>
      <c r="D65" s="125"/>
      <c r="E65" s="150"/>
      <c r="F65" s="150"/>
      <c r="G65" s="150"/>
      <c r="H65" s="150"/>
      <c r="I65" s="150"/>
      <c r="J65" s="150"/>
      <c r="K65" s="150"/>
      <c r="L65" s="150"/>
      <c r="M65" s="150"/>
      <c r="N65" s="150"/>
      <c r="O65" s="149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38"/>
      <c r="AG65" s="144"/>
      <c r="AH65" s="125"/>
      <c r="AI65" s="144"/>
      <c r="AJ65" s="144"/>
      <c r="AK65" s="148"/>
      <c r="AL65" s="144"/>
      <c r="AM65" s="144"/>
    </row>
    <row r="66" spans="1:39" ht="20.45" customHeight="1">
      <c r="A66" s="151" t="s">
        <v>361</v>
      </c>
      <c r="D66" s="183"/>
      <c r="E66" s="150">
        <v>0</v>
      </c>
      <c r="F66" s="150"/>
      <c r="G66" s="150">
        <v>0</v>
      </c>
      <c r="H66" s="150"/>
      <c r="I66" s="150">
        <v>0</v>
      </c>
      <c r="J66" s="150"/>
      <c r="K66" s="150">
        <v>0</v>
      </c>
      <c r="L66" s="150"/>
      <c r="M66" s="150">
        <v>0</v>
      </c>
      <c r="N66" s="150"/>
      <c r="O66" s="149">
        <v>0</v>
      </c>
      <c r="P66" s="150"/>
      <c r="Q66" s="150">
        <v>0</v>
      </c>
      <c r="R66" s="150"/>
      <c r="S66" s="150">
        <v>0</v>
      </c>
      <c r="T66" s="150"/>
      <c r="U66" s="150">
        <v>0</v>
      </c>
      <c r="V66" s="150"/>
      <c r="W66" s="150">
        <v>0</v>
      </c>
      <c r="X66" s="150"/>
      <c r="Y66" s="150">
        <v>0</v>
      </c>
      <c r="Z66" s="150"/>
      <c r="AA66" s="150">
        <v>0</v>
      </c>
      <c r="AB66" s="150"/>
      <c r="AC66" s="150">
        <v>0</v>
      </c>
      <c r="AD66" s="150"/>
      <c r="AE66" s="150">
        <v>0</v>
      </c>
      <c r="AF66" s="138"/>
      <c r="AG66" s="139">
        <f>SUM(W66:AE66)</f>
        <v>0</v>
      </c>
      <c r="AH66" s="148"/>
      <c r="AI66" s="148">
        <f>SUM(E66:U66,AG66)</f>
        <v>0</v>
      </c>
      <c r="AJ66" s="139"/>
      <c r="AK66" s="148">
        <v>-622972282</v>
      </c>
      <c r="AL66" s="139"/>
      <c r="AM66" s="148">
        <f>AI66+AK66</f>
        <v>-622972282</v>
      </c>
    </row>
    <row r="67" spans="1:39" ht="20.45" customHeight="1" thickBot="1">
      <c r="A67" s="121" t="s">
        <v>341</v>
      </c>
      <c r="D67" s="125"/>
      <c r="E67" s="152">
        <f>SUM(E43,E46:E66)</f>
        <v>1426952481</v>
      </c>
      <c r="F67" s="125"/>
      <c r="G67" s="152">
        <f>SUM(G43,G46:G66)</f>
        <v>12596211141</v>
      </c>
      <c r="H67" s="125"/>
      <c r="I67" s="152">
        <f>SUM(I43,I46:I66)</f>
        <v>1034599407</v>
      </c>
      <c r="J67" s="125"/>
      <c r="K67" s="152">
        <f>SUM(K43,K46:K66)</f>
        <v>624305081</v>
      </c>
      <c r="L67" s="185"/>
      <c r="M67" s="152">
        <f>SUM(M43,M46:M66)</f>
        <v>-901265</v>
      </c>
      <c r="N67" s="125"/>
      <c r="O67" s="152">
        <f>SUM(O43,O46:O66)</f>
        <v>4136941</v>
      </c>
      <c r="P67" s="125"/>
      <c r="Q67" s="152">
        <f>SUM(Q43,Q46:Q66)</f>
        <v>901291649</v>
      </c>
      <c r="R67" s="125"/>
      <c r="S67" s="152">
        <f>SUM(S43,S46:S66)</f>
        <v>155882042</v>
      </c>
      <c r="T67" s="125"/>
      <c r="U67" s="152">
        <f>SUM(U43,U46:U66)</f>
        <v>1972700579</v>
      </c>
      <c r="V67" s="125"/>
      <c r="W67" s="152">
        <f>SUM(W43,W46:W66)</f>
        <v>-10874</v>
      </c>
      <c r="X67" s="125"/>
      <c r="Y67" s="154">
        <f>SUM(Y43,Y46:Y66)</f>
        <v>-6290938</v>
      </c>
      <c r="Z67" s="125"/>
      <c r="AA67" s="152">
        <f>SUM(AA43,AA46:AA66)</f>
        <v>25353752</v>
      </c>
      <c r="AB67" s="125"/>
      <c r="AC67" s="152">
        <f>SUM(AC43,AC46:AC66)</f>
        <v>149108544</v>
      </c>
      <c r="AD67" s="125"/>
      <c r="AE67" s="152">
        <f>SUM(AE43,AE46:AE66)</f>
        <v>81730720</v>
      </c>
      <c r="AF67" s="125"/>
      <c r="AG67" s="152">
        <f>SUM(AG43,AG46:AG66)</f>
        <v>249891204</v>
      </c>
      <c r="AH67" s="125"/>
      <c r="AI67" s="152">
        <f>SUM(AI43,AI46:AI66)</f>
        <v>18965069260</v>
      </c>
      <c r="AJ67" s="137"/>
      <c r="AK67" s="152">
        <f>SUM(AK43,AK46:AK66)</f>
        <v>11816330886</v>
      </c>
      <c r="AL67" s="137"/>
      <c r="AM67" s="152">
        <f>SUM(AM43,AM46:AM66)</f>
        <v>30781400146</v>
      </c>
    </row>
    <row r="68" spans="1:39" ht="9" customHeight="1" thickTop="1">
      <c r="A68" s="134"/>
      <c r="D68" s="125"/>
      <c r="E68" s="125">
        <f>SUM(E43-BS!G97)</f>
        <v>0</v>
      </c>
      <c r="F68" s="125"/>
      <c r="G68" s="125">
        <f>SUM(G43-BS!G98)</f>
        <v>0</v>
      </c>
      <c r="H68" s="125"/>
      <c r="I68" s="125">
        <f>SUM(I43-BS!G100)</f>
        <v>0</v>
      </c>
      <c r="J68" s="125"/>
      <c r="K68" s="185">
        <f>SUM(K43-BS!G102)</f>
        <v>0</v>
      </c>
      <c r="L68" s="185"/>
      <c r="M68" s="125">
        <f>SUM(M43-BS!G104)</f>
        <v>0</v>
      </c>
      <c r="N68" s="125"/>
      <c r="O68" s="125">
        <f>SUM(O43-BS!G105)</f>
        <v>0</v>
      </c>
      <c r="P68" s="125"/>
      <c r="Q68" s="125">
        <f>SUM(Q43-BS!G106)</f>
        <v>0</v>
      </c>
      <c r="R68" s="125"/>
      <c r="S68" s="125">
        <f>SUM(S43-BS!G108)</f>
        <v>0</v>
      </c>
      <c r="T68" s="125"/>
      <c r="U68" s="125">
        <f>SUM(U43-BS!G109)</f>
        <v>0</v>
      </c>
      <c r="V68" s="125"/>
      <c r="W68" s="125"/>
      <c r="X68" s="125"/>
      <c r="Y68" s="125"/>
      <c r="Z68" s="125"/>
      <c r="AA68" s="125"/>
      <c r="AB68" s="125"/>
      <c r="AC68" s="125"/>
      <c r="AD68" s="125"/>
      <c r="AE68" s="125"/>
      <c r="AF68" s="125"/>
      <c r="AG68" s="125">
        <f>SUM(AG43-BS!G110)</f>
        <v>0</v>
      </c>
      <c r="AH68" s="125"/>
      <c r="AI68" s="125">
        <f>SUM(AI43-BS!G111)</f>
        <v>0</v>
      </c>
      <c r="AJ68" s="137"/>
      <c r="AK68" s="125">
        <f>SUM(AK43-BS!G112)</f>
        <v>0</v>
      </c>
      <c r="AL68" s="137"/>
      <c r="AM68" s="125">
        <f>SUM(AM43-BS!G113)</f>
        <v>0</v>
      </c>
    </row>
    <row r="69" spans="1:39" ht="9" customHeight="1">
      <c r="A69" s="134"/>
      <c r="D69" s="125"/>
      <c r="E69" s="125">
        <f>SUM(E67-BS!E97)</f>
        <v>0</v>
      </c>
      <c r="F69" s="125"/>
      <c r="G69" s="125">
        <f>G67-BS!E98</f>
        <v>0</v>
      </c>
      <c r="H69" s="125"/>
      <c r="I69" s="125">
        <f>I67-BS!E100</f>
        <v>0</v>
      </c>
      <c r="J69" s="125"/>
      <c r="K69" s="185">
        <f>K67-BS!E102</f>
        <v>0</v>
      </c>
      <c r="L69" s="185"/>
      <c r="M69" s="125">
        <f>SUM(M67-BS!E104)</f>
        <v>0</v>
      </c>
      <c r="N69" s="125"/>
      <c r="O69" s="144">
        <f>SUM(O67-BS!E105)</f>
        <v>0</v>
      </c>
      <c r="P69" s="125"/>
      <c r="Q69" s="125">
        <f>SUM(Q67-BS!E106)</f>
        <v>0</v>
      </c>
      <c r="R69" s="125"/>
      <c r="S69" s="125">
        <f>SUM(S67-BS!E108)</f>
        <v>0</v>
      </c>
      <c r="T69" s="125"/>
      <c r="U69" s="125">
        <f>SUM(U67-BS!E109)</f>
        <v>0</v>
      </c>
      <c r="V69" s="125"/>
      <c r="W69" s="125"/>
      <c r="X69" s="125"/>
      <c r="Y69" s="125"/>
      <c r="Z69" s="125"/>
      <c r="AA69" s="125"/>
      <c r="AB69" s="125"/>
      <c r="AC69" s="125"/>
      <c r="AD69" s="125"/>
      <c r="AE69" s="125"/>
      <c r="AF69" s="125"/>
      <c r="AG69" s="125">
        <f>SUM(AG67-BS!E110)</f>
        <v>0</v>
      </c>
      <c r="AH69" s="125"/>
      <c r="AI69" s="125">
        <f>SUM(AI67-BS!E111)</f>
        <v>0</v>
      </c>
      <c r="AJ69" s="137"/>
      <c r="AK69" s="125">
        <f>SUM(AK67-BS!E112)</f>
        <v>0</v>
      </c>
      <c r="AL69" s="137"/>
      <c r="AM69" s="125">
        <f>SUM(AM67-BS!E113)</f>
        <v>0</v>
      </c>
    </row>
    <row r="70" spans="1:39" ht="20.45" customHeight="1">
      <c r="A70" s="145" t="s">
        <v>13</v>
      </c>
    </row>
  </sheetData>
  <mergeCells count="6">
    <mergeCell ref="S13:U13"/>
    <mergeCell ref="E5:AM5"/>
    <mergeCell ref="E6:AI6"/>
    <mergeCell ref="W7:AG7"/>
    <mergeCell ref="D10:E10"/>
    <mergeCell ref="W8:AE8"/>
  </mergeCells>
  <printOptions horizontalCentered="1"/>
  <pageMargins left="0.19685039370078741" right="0.19685039370078741" top="0.78740157480314965" bottom="0.31496062992125984" header="0.19685039370078741" footer="0.19685039370078741"/>
  <pageSetup paperSize="9" scale="37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7"/>
  <sheetViews>
    <sheetView showGridLines="0" view="pageBreakPreview" topLeftCell="D21" zoomScale="85" zoomScaleNormal="85" zoomScaleSheetLayoutView="85" workbookViewId="0">
      <selection activeCell="U33" sqref="U33"/>
    </sheetView>
  </sheetViews>
  <sheetFormatPr defaultColWidth="9.28515625" defaultRowHeight="22.15" customHeight="1"/>
  <cols>
    <col min="1" max="2" width="11.28515625" style="159" customWidth="1"/>
    <col min="3" max="3" width="36.85546875" style="159" customWidth="1"/>
    <col min="4" max="4" width="1.28515625" style="167" customWidth="1"/>
    <col min="5" max="5" width="19.7109375" style="159" customWidth="1"/>
    <col min="6" max="6" width="1.28515625" style="159" customWidth="1"/>
    <col min="7" max="7" width="19.7109375" style="159" customWidth="1"/>
    <col min="8" max="8" width="1.28515625" style="159" customWidth="1"/>
    <col min="9" max="9" width="19.7109375" style="159" customWidth="1"/>
    <col min="10" max="10" width="1.28515625" style="159" customWidth="1"/>
    <col min="11" max="11" width="19.7109375" style="159" customWidth="1"/>
    <col min="12" max="12" width="1.28515625" style="159" customWidth="1"/>
    <col min="13" max="13" width="20.7109375" style="159" customWidth="1"/>
    <col min="14" max="14" width="1.28515625" style="159" customWidth="1"/>
    <col min="15" max="15" width="20.7109375" style="159" customWidth="1"/>
    <col min="16" max="16" width="1.28515625" style="159" customWidth="1"/>
    <col min="17" max="17" width="19.7109375" style="159" customWidth="1"/>
    <col min="18" max="18" width="1.28515625" style="159" customWidth="1"/>
    <col min="19" max="19" width="19.7109375" style="159" customWidth="1"/>
    <col min="20" max="20" width="1.28515625" style="159" customWidth="1"/>
    <col min="21" max="21" width="19.7109375" style="159" customWidth="1"/>
    <col min="22" max="22" width="0.7109375" style="167" customWidth="1"/>
    <col min="23" max="23" width="16.28515625" style="159" customWidth="1"/>
    <col min="24" max="24" width="1.5703125" style="159" customWidth="1"/>
    <col min="25" max="25" width="19.7109375" style="159" customWidth="1"/>
    <col min="26" max="26" width="1.28515625" style="159" customWidth="1"/>
    <col min="27" max="27" width="19.7109375" style="159" customWidth="1"/>
    <col min="28" max="28" width="1.28515625" style="159" customWidth="1"/>
    <col min="29" max="29" width="19.7109375" style="159" customWidth="1"/>
    <col min="30" max="30" width="1.28515625" style="159" customWidth="1"/>
    <col min="31" max="31" width="19.7109375" style="159" customWidth="1"/>
    <col min="32" max="32" width="16.42578125" style="159" bestFit="1" customWidth="1"/>
    <col min="33" max="16384" width="9.28515625" style="159"/>
  </cols>
  <sheetData>
    <row r="1" spans="1:31" ht="22.15" customHeight="1">
      <c r="A1" s="156" t="s">
        <v>116</v>
      </c>
      <c r="B1" s="157"/>
      <c r="C1" s="157"/>
      <c r="D1" s="158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8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22.15" customHeight="1">
      <c r="A2" s="156" t="s">
        <v>125</v>
      </c>
      <c r="B2" s="157"/>
      <c r="C2" s="157"/>
      <c r="D2" s="158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8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2.15" customHeight="1">
      <c r="A3" s="156" t="s">
        <v>339</v>
      </c>
      <c r="B3" s="157"/>
      <c r="C3" s="157"/>
      <c r="D3" s="158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8"/>
      <c r="W3" s="157"/>
      <c r="X3" s="157"/>
      <c r="Y3" s="157"/>
      <c r="Z3" s="157"/>
      <c r="AA3" s="157"/>
      <c r="AB3" s="157"/>
      <c r="AC3" s="157"/>
      <c r="AD3" s="157"/>
      <c r="AE3" s="157"/>
    </row>
    <row r="4" spans="1:31" ht="22.15" customHeight="1">
      <c r="B4" s="160"/>
      <c r="C4" s="160"/>
      <c r="D4" s="161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  <c r="V4" s="161"/>
      <c r="W4" s="160"/>
      <c r="X4" s="160"/>
      <c r="Y4" s="160"/>
      <c r="Z4" s="160"/>
      <c r="AA4" s="160"/>
      <c r="AB4" s="160"/>
      <c r="AC4" s="162"/>
      <c r="AD4" s="162"/>
      <c r="AE4" s="163" t="s">
        <v>146</v>
      </c>
    </row>
    <row r="5" spans="1:31" s="166" customFormat="1" ht="22.15" customHeight="1">
      <c r="A5" s="164"/>
      <c r="B5" s="164"/>
      <c r="C5" s="164"/>
      <c r="D5" s="165"/>
      <c r="E5" s="201" t="s">
        <v>1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  <c r="AD5" s="201"/>
      <c r="AE5" s="201"/>
    </row>
    <row r="6" spans="1:31" s="166" customFormat="1" ht="22.15" customHeight="1">
      <c r="A6" s="164"/>
      <c r="B6" s="164"/>
      <c r="C6" s="164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  <c r="W6" s="202" t="s">
        <v>203</v>
      </c>
      <c r="X6" s="202"/>
      <c r="Y6" s="202"/>
      <c r="Z6" s="202"/>
      <c r="AA6" s="202"/>
      <c r="AB6" s="202"/>
      <c r="AC6" s="202"/>
      <c r="AD6" s="167"/>
      <c r="AE6" s="168"/>
    </row>
    <row r="7" spans="1:31" s="166" customFormat="1" ht="22.15" customHeight="1">
      <c r="A7" s="164"/>
      <c r="B7" s="164"/>
      <c r="C7" s="164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202" t="s">
        <v>41</v>
      </c>
      <c r="X7" s="202"/>
      <c r="Y7" s="202"/>
      <c r="Z7" s="169"/>
      <c r="AA7" s="169"/>
      <c r="AB7" s="167"/>
      <c r="AC7" s="167"/>
      <c r="AD7" s="167"/>
      <c r="AE7" s="168"/>
    </row>
    <row r="8" spans="1:31" s="166" customFormat="1" ht="22.15" customHeight="1">
      <c r="A8" s="164"/>
      <c r="B8" s="164"/>
      <c r="C8" s="164"/>
      <c r="D8" s="167"/>
      <c r="E8" s="167"/>
      <c r="F8" s="167"/>
      <c r="G8" s="167"/>
      <c r="H8" s="167"/>
      <c r="I8" s="167"/>
      <c r="J8" s="167"/>
      <c r="K8" s="186" t="s">
        <v>160</v>
      </c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9"/>
      <c r="W8" s="137" t="s">
        <v>170</v>
      </c>
      <c r="X8" s="169"/>
      <c r="Y8" s="169"/>
      <c r="Z8" s="169"/>
      <c r="AA8" s="140" t="s">
        <v>404</v>
      </c>
      <c r="AB8" s="167"/>
      <c r="AC8" s="167"/>
      <c r="AD8" s="167"/>
      <c r="AE8" s="168"/>
    </row>
    <row r="9" spans="1:31" s="170" customFormat="1" ht="22.15" customHeight="1">
      <c r="D9" s="199"/>
      <c r="E9" s="199"/>
      <c r="I9" s="170" t="s">
        <v>160</v>
      </c>
      <c r="K9" s="170" t="s">
        <v>161</v>
      </c>
      <c r="P9" s="169"/>
      <c r="Q9" s="169"/>
      <c r="R9" s="169"/>
      <c r="V9" s="169"/>
      <c r="W9" s="137" t="s">
        <v>171</v>
      </c>
      <c r="AA9" s="140" t="s">
        <v>405</v>
      </c>
      <c r="AC9" s="170" t="s">
        <v>61</v>
      </c>
    </row>
    <row r="10" spans="1:31" s="170" customFormat="1" ht="22.15" customHeight="1">
      <c r="D10" s="169"/>
      <c r="E10" s="169" t="s">
        <v>60</v>
      </c>
      <c r="I10" s="170" t="s">
        <v>161</v>
      </c>
      <c r="K10" s="170" t="s">
        <v>162</v>
      </c>
      <c r="M10" s="170" t="s">
        <v>212</v>
      </c>
      <c r="N10" s="159"/>
      <c r="O10" s="139" t="s">
        <v>268</v>
      </c>
      <c r="P10" s="169"/>
      <c r="Q10" s="137" t="s">
        <v>167</v>
      </c>
      <c r="R10" s="169"/>
      <c r="V10" s="169"/>
      <c r="W10" s="137" t="s">
        <v>172</v>
      </c>
      <c r="Y10" s="170" t="s">
        <v>73</v>
      </c>
      <c r="AA10" s="140" t="s">
        <v>248</v>
      </c>
      <c r="AC10" s="170" t="s">
        <v>70</v>
      </c>
      <c r="AE10" s="170" t="s">
        <v>59</v>
      </c>
    </row>
    <row r="11" spans="1:31" s="170" customFormat="1" ht="22.15" customHeight="1">
      <c r="D11" s="169"/>
      <c r="E11" s="169" t="s">
        <v>62</v>
      </c>
      <c r="I11" s="170" t="s">
        <v>162</v>
      </c>
      <c r="K11" s="170" t="s">
        <v>391</v>
      </c>
      <c r="M11" s="170" t="s">
        <v>213</v>
      </c>
      <c r="N11" s="167"/>
      <c r="O11" s="139" t="s">
        <v>273</v>
      </c>
      <c r="P11" s="169"/>
      <c r="Q11" s="137" t="s">
        <v>271</v>
      </c>
      <c r="R11" s="169"/>
      <c r="S11" s="200" t="s">
        <v>29</v>
      </c>
      <c r="T11" s="200"/>
      <c r="U11" s="200"/>
      <c r="V11" s="169"/>
      <c r="W11" s="170" t="s">
        <v>176</v>
      </c>
      <c r="Y11" s="170" t="s">
        <v>74</v>
      </c>
      <c r="AA11" s="140" t="s">
        <v>249</v>
      </c>
      <c r="AC11" s="170" t="s">
        <v>80</v>
      </c>
      <c r="AE11" s="170" t="s">
        <v>80</v>
      </c>
    </row>
    <row r="12" spans="1:31" s="170" customFormat="1" ht="22.15" customHeight="1">
      <c r="D12" s="169"/>
      <c r="E12" s="171" t="s">
        <v>63</v>
      </c>
      <c r="G12" s="171" t="s">
        <v>28</v>
      </c>
      <c r="I12" s="171" t="s">
        <v>163</v>
      </c>
      <c r="K12" s="187" t="s">
        <v>389</v>
      </c>
      <c r="M12" s="171" t="s">
        <v>207</v>
      </c>
      <c r="N12" s="169"/>
      <c r="O12" s="172" t="s">
        <v>269</v>
      </c>
      <c r="P12" s="169"/>
      <c r="Q12" s="171" t="s">
        <v>168</v>
      </c>
      <c r="R12" s="169"/>
      <c r="S12" s="171" t="s">
        <v>64</v>
      </c>
      <c r="U12" s="171" t="s">
        <v>65</v>
      </c>
      <c r="V12" s="169"/>
      <c r="W12" s="141" t="s">
        <v>323</v>
      </c>
      <c r="Y12" s="171" t="s">
        <v>75</v>
      </c>
      <c r="Z12" s="169"/>
      <c r="AA12" s="143" t="s">
        <v>250</v>
      </c>
      <c r="AC12" s="171" t="s">
        <v>81</v>
      </c>
      <c r="AD12" s="169"/>
      <c r="AE12" s="171" t="s">
        <v>81</v>
      </c>
    </row>
    <row r="13" spans="1:31" s="167" customFormat="1" ht="22.15" customHeight="1">
      <c r="A13" s="156" t="s">
        <v>287</v>
      </c>
      <c r="D13" s="169"/>
      <c r="E13" s="173">
        <v>921433589</v>
      </c>
      <c r="F13" s="173"/>
      <c r="G13" s="173">
        <v>696497023</v>
      </c>
      <c r="H13" s="173"/>
      <c r="I13" s="173">
        <v>1149789775</v>
      </c>
      <c r="J13" s="173"/>
      <c r="K13" s="173">
        <v>0</v>
      </c>
      <c r="L13" s="173"/>
      <c r="M13" s="173">
        <v>-901265</v>
      </c>
      <c r="N13" s="174"/>
      <c r="O13" s="173">
        <v>2148572</v>
      </c>
      <c r="P13" s="173"/>
      <c r="Q13" s="173">
        <v>32367314</v>
      </c>
      <c r="R13" s="173"/>
      <c r="S13" s="173">
        <v>147072080</v>
      </c>
      <c r="T13" s="173"/>
      <c r="U13" s="173">
        <v>736850364</v>
      </c>
      <c r="V13" s="173"/>
      <c r="W13" s="173">
        <v>-3751859</v>
      </c>
      <c r="X13" s="173"/>
      <c r="Y13" s="173">
        <v>57676544</v>
      </c>
      <c r="Z13" s="173"/>
      <c r="AA13" s="150">
        <v>0</v>
      </c>
      <c r="AB13" s="173"/>
      <c r="AC13" s="174">
        <f>SUM(V13:AA13)</f>
        <v>53924685</v>
      </c>
      <c r="AD13" s="173"/>
      <c r="AE13" s="173">
        <f>SUM(E13:U13)+AC13</f>
        <v>3739182137</v>
      </c>
    </row>
    <row r="14" spans="1:31" ht="22.15" customHeight="1">
      <c r="A14" s="175" t="s">
        <v>147</v>
      </c>
      <c r="D14" s="169"/>
      <c r="E14" s="174">
        <v>0</v>
      </c>
      <c r="F14" s="174"/>
      <c r="G14" s="174">
        <v>0</v>
      </c>
      <c r="H14" s="174"/>
      <c r="I14" s="174">
        <v>0</v>
      </c>
      <c r="J14" s="174"/>
      <c r="K14" s="174">
        <v>0</v>
      </c>
      <c r="L14" s="174"/>
      <c r="M14" s="174">
        <v>0</v>
      </c>
      <c r="N14" s="174"/>
      <c r="O14" s="174">
        <v>0</v>
      </c>
      <c r="P14" s="174"/>
      <c r="Q14" s="174">
        <v>0</v>
      </c>
      <c r="R14" s="174"/>
      <c r="S14" s="174">
        <v>0</v>
      </c>
      <c r="T14" s="174"/>
      <c r="U14" s="176">
        <f>SUM('PL '!K79)</f>
        <v>2467594907</v>
      </c>
      <c r="V14" s="173"/>
      <c r="W14" s="174">
        <v>0</v>
      </c>
      <c r="X14" s="174"/>
      <c r="Y14" s="174">
        <v>0</v>
      </c>
      <c r="Z14" s="174"/>
      <c r="AA14" s="150">
        <v>0</v>
      </c>
      <c r="AB14" s="174"/>
      <c r="AC14" s="174">
        <f>SUM(V14:AA14)</f>
        <v>0</v>
      </c>
      <c r="AD14" s="174"/>
      <c r="AE14" s="174">
        <f>SUM(E14:U14)+AC14</f>
        <v>2467594907</v>
      </c>
    </row>
    <row r="15" spans="1:31" ht="22.15" customHeight="1">
      <c r="A15" s="175" t="s">
        <v>148</v>
      </c>
      <c r="D15" s="169"/>
      <c r="E15" s="172">
        <v>0</v>
      </c>
      <c r="F15" s="174"/>
      <c r="G15" s="172">
        <v>0</v>
      </c>
      <c r="H15" s="174"/>
      <c r="I15" s="172">
        <v>0</v>
      </c>
      <c r="J15" s="174"/>
      <c r="K15" s="172">
        <v>0</v>
      </c>
      <c r="L15" s="174"/>
      <c r="M15" s="172">
        <v>0</v>
      </c>
      <c r="N15" s="174"/>
      <c r="O15" s="172">
        <v>0</v>
      </c>
      <c r="P15" s="174"/>
      <c r="Q15" s="172">
        <v>0</v>
      </c>
      <c r="R15" s="174"/>
      <c r="S15" s="172">
        <v>0</v>
      </c>
      <c r="T15" s="174"/>
      <c r="U15" s="155">
        <v>-342935</v>
      </c>
      <c r="V15" s="150"/>
      <c r="W15" s="155">
        <v>49824472</v>
      </c>
      <c r="X15" s="174"/>
      <c r="Y15" s="172">
        <v>0</v>
      </c>
      <c r="Z15" s="173"/>
      <c r="AA15" s="155">
        <f>SUM('PL '!K69)</f>
        <v>-8063980</v>
      </c>
      <c r="AB15" s="174"/>
      <c r="AC15" s="172">
        <f>SUM(V15:AA15)</f>
        <v>41760492</v>
      </c>
      <c r="AD15" s="174"/>
      <c r="AE15" s="172">
        <f>SUM(E15:U15)+AC15</f>
        <v>41417557</v>
      </c>
    </row>
    <row r="16" spans="1:31" ht="22.15" customHeight="1">
      <c r="A16" s="175" t="s">
        <v>149</v>
      </c>
      <c r="D16" s="169"/>
      <c r="E16" s="174">
        <f>SUM(E14:E15)</f>
        <v>0</v>
      </c>
      <c r="F16" s="174"/>
      <c r="G16" s="174">
        <f>SUM(G14:G15)</f>
        <v>0</v>
      </c>
      <c r="H16" s="174"/>
      <c r="I16" s="174">
        <f>SUM(I14:I15)</f>
        <v>0</v>
      </c>
      <c r="J16" s="174"/>
      <c r="K16" s="174">
        <f>SUM(K14:K15)</f>
        <v>0</v>
      </c>
      <c r="L16" s="174"/>
      <c r="M16" s="174">
        <f>SUM(M14:M15)</f>
        <v>0</v>
      </c>
      <c r="N16" s="174"/>
      <c r="O16" s="174">
        <f>SUM(O14:O15)</f>
        <v>0</v>
      </c>
      <c r="P16" s="174"/>
      <c r="Q16" s="174">
        <f>SUM(Q14:Q15)</f>
        <v>0</v>
      </c>
      <c r="R16" s="174"/>
      <c r="S16" s="174">
        <f>SUM(S14:S15)</f>
        <v>0</v>
      </c>
      <c r="T16" s="174"/>
      <c r="U16" s="174">
        <f>SUM(U14:U15)</f>
        <v>2467251972</v>
      </c>
      <c r="V16" s="173"/>
      <c r="W16" s="174">
        <f t="shared" ref="W16" si="0">SUM(W14:W15)</f>
        <v>49824472</v>
      </c>
      <c r="X16" s="174"/>
      <c r="Y16" s="174">
        <f>SUM(Y14:Y15)</f>
        <v>0</v>
      </c>
      <c r="Z16" s="174"/>
      <c r="AA16" s="150">
        <f>SUM(AA14:AA15)</f>
        <v>-8063980</v>
      </c>
      <c r="AB16" s="174"/>
      <c r="AC16" s="174">
        <f>SUM(AC14:AC15)</f>
        <v>41760492</v>
      </c>
      <c r="AD16" s="174"/>
      <c r="AE16" s="174">
        <f>SUM(AE14:AE15)</f>
        <v>2509012464</v>
      </c>
    </row>
    <row r="17" spans="1:31" ht="22.15" customHeight="1">
      <c r="A17" s="175" t="s">
        <v>165</v>
      </c>
      <c r="D17" s="169"/>
      <c r="E17" s="174"/>
      <c r="F17" s="174"/>
      <c r="G17" s="174"/>
      <c r="H17" s="174"/>
      <c r="I17" s="174"/>
      <c r="J17" s="174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3"/>
      <c r="W17" s="174"/>
      <c r="X17" s="174"/>
      <c r="Y17" s="174"/>
      <c r="Z17" s="174"/>
      <c r="AB17" s="174"/>
      <c r="AC17" s="174"/>
      <c r="AD17" s="174"/>
      <c r="AE17" s="174"/>
    </row>
    <row r="18" spans="1:31" ht="22.15" customHeight="1">
      <c r="A18" s="175" t="s">
        <v>188</v>
      </c>
      <c r="D18" s="169"/>
      <c r="E18" s="174">
        <v>0</v>
      </c>
      <c r="F18" s="174"/>
      <c r="G18" s="174">
        <v>0</v>
      </c>
      <c r="H18" s="174"/>
      <c r="I18" s="174">
        <v>-181245599</v>
      </c>
      <c r="J18" s="174"/>
      <c r="K18" s="174">
        <v>0</v>
      </c>
      <c r="L18" s="174"/>
      <c r="M18" s="174">
        <v>0</v>
      </c>
      <c r="N18" s="174"/>
      <c r="O18" s="174">
        <v>0</v>
      </c>
      <c r="P18" s="174"/>
      <c r="Q18" s="174">
        <v>0</v>
      </c>
      <c r="R18" s="174"/>
      <c r="S18" s="174">
        <v>0</v>
      </c>
      <c r="T18" s="174"/>
      <c r="U18" s="174">
        <v>0</v>
      </c>
      <c r="V18" s="173"/>
      <c r="W18" s="174">
        <v>0</v>
      </c>
      <c r="X18" s="174"/>
      <c r="Y18" s="174">
        <v>0</v>
      </c>
      <c r="Z18" s="174"/>
      <c r="AA18" s="150">
        <v>0</v>
      </c>
      <c r="AB18" s="174"/>
      <c r="AC18" s="174">
        <f t="shared" ref="AC18:AC27" si="1">SUM(V18:AA18)</f>
        <v>0</v>
      </c>
      <c r="AD18" s="174"/>
      <c r="AE18" s="174">
        <f t="shared" ref="AE18:AE26" si="2">SUM(E18:U18)+AC18</f>
        <v>-181245599</v>
      </c>
    </row>
    <row r="19" spans="1:31" ht="22.15" customHeight="1">
      <c r="A19" s="175" t="s">
        <v>297</v>
      </c>
      <c r="D19" s="169"/>
      <c r="E19" s="150">
        <v>0</v>
      </c>
      <c r="F19" s="150"/>
      <c r="G19" s="150">
        <v>0</v>
      </c>
      <c r="H19" s="150"/>
      <c r="I19" s="150">
        <v>-2681711</v>
      </c>
      <c r="J19" s="150"/>
      <c r="K19" s="150">
        <v>0</v>
      </c>
      <c r="L19" s="150"/>
      <c r="M19" s="150">
        <v>0</v>
      </c>
      <c r="N19" s="150"/>
      <c r="O19" s="149">
        <v>0</v>
      </c>
      <c r="P19" s="150"/>
      <c r="Q19" s="150">
        <v>0</v>
      </c>
      <c r="R19" s="150"/>
      <c r="S19" s="150">
        <v>0</v>
      </c>
      <c r="T19" s="150"/>
      <c r="U19" s="150">
        <v>2681711</v>
      </c>
      <c r="V19" s="150"/>
      <c r="W19" s="150">
        <v>0</v>
      </c>
      <c r="X19" s="150"/>
      <c r="Y19" s="150">
        <v>0</v>
      </c>
      <c r="Z19" s="150"/>
      <c r="AA19" s="150">
        <v>0</v>
      </c>
      <c r="AB19" s="174"/>
      <c r="AC19" s="174">
        <f t="shared" ref="AC19:AC20" si="3">SUM(V19:AA19)</f>
        <v>0</v>
      </c>
      <c r="AD19" s="174"/>
      <c r="AE19" s="174">
        <f t="shared" ref="AE19:AE20" si="4">SUM(E19:U19)+AC19</f>
        <v>0</v>
      </c>
    </row>
    <row r="20" spans="1:31" ht="22.15" customHeight="1">
      <c r="A20" s="151" t="s">
        <v>356</v>
      </c>
      <c r="D20" s="169"/>
      <c r="E20" s="150">
        <v>342361387</v>
      </c>
      <c r="F20" s="150"/>
      <c r="G20" s="150">
        <v>10036559610</v>
      </c>
      <c r="H20" s="150"/>
      <c r="I20" s="150">
        <v>0</v>
      </c>
      <c r="J20" s="150"/>
      <c r="K20" s="150">
        <v>0</v>
      </c>
      <c r="L20" s="150"/>
      <c r="M20" s="150">
        <v>0</v>
      </c>
      <c r="N20" s="150"/>
      <c r="O20" s="149">
        <v>0</v>
      </c>
      <c r="P20" s="150"/>
      <c r="Q20" s="150">
        <v>0</v>
      </c>
      <c r="R20" s="150"/>
      <c r="S20" s="150">
        <v>0</v>
      </c>
      <c r="T20" s="150"/>
      <c r="U20" s="149">
        <v>0</v>
      </c>
      <c r="V20" s="150"/>
      <c r="W20" s="150">
        <v>0</v>
      </c>
      <c r="X20" s="150"/>
      <c r="Y20" s="150">
        <v>0</v>
      </c>
      <c r="Z20" s="150"/>
      <c r="AA20" s="150">
        <v>0</v>
      </c>
      <c r="AB20" s="174"/>
      <c r="AC20" s="174">
        <f t="shared" si="3"/>
        <v>0</v>
      </c>
      <c r="AD20" s="174"/>
      <c r="AE20" s="174">
        <f t="shared" si="4"/>
        <v>10378920997</v>
      </c>
    </row>
    <row r="21" spans="1:31" ht="22.15" customHeight="1">
      <c r="A21" s="175" t="s">
        <v>401</v>
      </c>
      <c r="D21" s="189"/>
      <c r="E21" s="150"/>
      <c r="F21" s="150"/>
      <c r="G21" s="150"/>
      <c r="H21" s="150"/>
      <c r="I21" s="150"/>
      <c r="J21" s="150"/>
      <c r="K21" s="150"/>
      <c r="L21" s="150"/>
      <c r="M21" s="150"/>
      <c r="N21" s="150"/>
      <c r="O21" s="149"/>
      <c r="P21" s="150"/>
      <c r="Q21" s="150"/>
      <c r="R21" s="150"/>
      <c r="S21" s="150"/>
      <c r="T21" s="150"/>
      <c r="U21" s="149"/>
      <c r="V21" s="150"/>
      <c r="W21" s="150"/>
      <c r="X21" s="150"/>
      <c r="Y21" s="150"/>
      <c r="Z21" s="150"/>
      <c r="AA21" s="150"/>
      <c r="AB21" s="174"/>
      <c r="AC21" s="174"/>
      <c r="AD21" s="174"/>
      <c r="AE21" s="174"/>
    </row>
    <row r="22" spans="1:31" ht="22.15" customHeight="1">
      <c r="A22" s="175" t="s">
        <v>402</v>
      </c>
      <c r="D22" s="169"/>
      <c r="E22" s="174">
        <v>118418792</v>
      </c>
      <c r="F22" s="174"/>
      <c r="G22" s="174">
        <v>1394746332</v>
      </c>
      <c r="H22" s="174"/>
      <c r="I22" s="174">
        <v>0</v>
      </c>
      <c r="J22" s="174"/>
      <c r="K22" s="174">
        <v>0</v>
      </c>
      <c r="L22" s="174"/>
      <c r="M22" s="174">
        <v>0</v>
      </c>
      <c r="N22" s="174"/>
      <c r="O22" s="174">
        <v>0</v>
      </c>
      <c r="P22" s="174"/>
      <c r="Q22" s="174">
        <v>-32367314</v>
      </c>
      <c r="R22" s="174"/>
      <c r="S22" s="174">
        <v>0</v>
      </c>
      <c r="T22" s="174"/>
      <c r="U22" s="174">
        <v>0</v>
      </c>
      <c r="V22" s="173"/>
      <c r="W22" s="174">
        <v>0</v>
      </c>
      <c r="X22" s="174"/>
      <c r="Y22" s="174">
        <v>0</v>
      </c>
      <c r="Z22" s="174"/>
      <c r="AA22" s="150">
        <v>0</v>
      </c>
      <c r="AB22" s="174"/>
      <c r="AC22" s="174">
        <f t="shared" si="1"/>
        <v>0</v>
      </c>
      <c r="AD22" s="174"/>
      <c r="AE22" s="174">
        <f t="shared" si="2"/>
        <v>1480797810</v>
      </c>
    </row>
    <row r="23" spans="1:31" ht="22.15" customHeight="1">
      <c r="A23" s="175" t="s">
        <v>368</v>
      </c>
      <c r="D23" s="169"/>
      <c r="E23" s="174">
        <v>0</v>
      </c>
      <c r="F23" s="174"/>
      <c r="G23" s="174">
        <v>0</v>
      </c>
      <c r="H23" s="174"/>
      <c r="I23" s="174">
        <v>0</v>
      </c>
      <c r="J23" s="174"/>
      <c r="K23" s="174">
        <v>0</v>
      </c>
      <c r="L23" s="174"/>
      <c r="M23" s="174">
        <v>0</v>
      </c>
      <c r="N23" s="174"/>
      <c r="O23" s="174">
        <v>0</v>
      </c>
      <c r="P23" s="174"/>
      <c r="Q23" s="174">
        <v>0</v>
      </c>
      <c r="R23" s="174"/>
      <c r="S23" s="174">
        <v>7314374</v>
      </c>
      <c r="T23" s="174"/>
      <c r="U23" s="177">
        <v>-7314374</v>
      </c>
      <c r="V23" s="173"/>
      <c r="W23" s="174">
        <v>0</v>
      </c>
      <c r="X23" s="174"/>
      <c r="Y23" s="174">
        <v>0</v>
      </c>
      <c r="Z23" s="174"/>
      <c r="AA23" s="150">
        <v>0</v>
      </c>
      <c r="AB23" s="174"/>
      <c r="AC23" s="174">
        <f t="shared" si="1"/>
        <v>0</v>
      </c>
      <c r="AD23" s="174"/>
      <c r="AE23" s="174">
        <f t="shared" si="2"/>
        <v>0</v>
      </c>
    </row>
    <row r="24" spans="1:31" ht="22.15" customHeight="1">
      <c r="A24" s="145" t="s">
        <v>358</v>
      </c>
      <c r="D24" s="169"/>
      <c r="E24" s="174">
        <v>0</v>
      </c>
      <c r="F24" s="174"/>
      <c r="G24" s="174">
        <v>0</v>
      </c>
      <c r="H24" s="174"/>
      <c r="I24" s="174">
        <v>0</v>
      </c>
      <c r="J24" s="174"/>
      <c r="K24" s="174">
        <v>0</v>
      </c>
      <c r="L24" s="174"/>
      <c r="M24" s="174">
        <v>0</v>
      </c>
      <c r="N24" s="174"/>
      <c r="O24" s="174">
        <v>0</v>
      </c>
      <c r="P24" s="174"/>
      <c r="Q24" s="174">
        <v>146615576</v>
      </c>
      <c r="R24" s="174"/>
      <c r="S24" s="174">
        <v>0</v>
      </c>
      <c r="T24" s="174"/>
      <c r="U24" s="177">
        <v>0</v>
      </c>
      <c r="V24" s="173"/>
      <c r="W24" s="174">
        <v>0</v>
      </c>
      <c r="X24" s="174"/>
      <c r="Y24" s="174">
        <v>0</v>
      </c>
      <c r="Z24" s="174"/>
      <c r="AA24" s="150">
        <v>0</v>
      </c>
      <c r="AB24" s="174"/>
      <c r="AC24" s="174">
        <f t="shared" si="1"/>
        <v>0</v>
      </c>
      <c r="AD24" s="174"/>
      <c r="AE24" s="174">
        <f t="shared" ref="AE24" si="5">SUM(E24:U24)+AC24</f>
        <v>146615576</v>
      </c>
    </row>
    <row r="25" spans="1:31" ht="22.15" customHeight="1">
      <c r="A25" s="175" t="s">
        <v>359</v>
      </c>
      <c r="D25" s="169"/>
      <c r="E25" s="174">
        <v>0</v>
      </c>
      <c r="F25" s="174"/>
      <c r="G25" s="174">
        <v>0</v>
      </c>
      <c r="H25" s="174"/>
      <c r="I25" s="174">
        <v>0</v>
      </c>
      <c r="J25" s="174"/>
      <c r="K25" s="174">
        <v>0</v>
      </c>
      <c r="L25" s="174"/>
      <c r="M25" s="174">
        <v>0</v>
      </c>
      <c r="N25" s="174"/>
      <c r="O25" s="174">
        <v>3829711</v>
      </c>
      <c r="P25" s="174"/>
      <c r="Q25" s="174">
        <v>0</v>
      </c>
      <c r="R25" s="174"/>
      <c r="S25" s="174">
        <v>0</v>
      </c>
      <c r="T25" s="174"/>
      <c r="U25" s="177">
        <v>0</v>
      </c>
      <c r="V25" s="173"/>
      <c r="W25" s="174">
        <v>0</v>
      </c>
      <c r="X25" s="174"/>
      <c r="Y25" s="174">
        <v>0</v>
      </c>
      <c r="Z25" s="174"/>
      <c r="AA25" s="150">
        <v>0</v>
      </c>
      <c r="AB25" s="174"/>
      <c r="AC25" s="174">
        <f t="shared" si="1"/>
        <v>0</v>
      </c>
      <c r="AD25" s="174"/>
      <c r="AE25" s="174">
        <f t="shared" si="2"/>
        <v>3829711</v>
      </c>
    </row>
    <row r="26" spans="1:31" ht="22.15" customHeight="1">
      <c r="A26" s="175" t="s">
        <v>205</v>
      </c>
      <c r="D26" s="169"/>
      <c r="E26" s="150">
        <v>0</v>
      </c>
      <c r="F26" s="150"/>
      <c r="G26" s="150">
        <v>0</v>
      </c>
      <c r="H26" s="150"/>
      <c r="I26" s="150">
        <v>0</v>
      </c>
      <c r="J26" s="150"/>
      <c r="K26" s="150">
        <v>0</v>
      </c>
      <c r="L26" s="150"/>
      <c r="M26" s="150">
        <v>0</v>
      </c>
      <c r="N26" s="150"/>
      <c r="O26" s="150">
        <v>0</v>
      </c>
      <c r="P26" s="150"/>
      <c r="Q26" s="150">
        <v>0</v>
      </c>
      <c r="R26" s="150"/>
      <c r="S26" s="150">
        <v>0</v>
      </c>
      <c r="T26" s="178"/>
      <c r="U26" s="150">
        <v>-252631</v>
      </c>
      <c r="V26" s="150"/>
      <c r="W26" s="150">
        <v>0</v>
      </c>
      <c r="X26" s="150"/>
      <c r="Y26" s="150">
        <v>0</v>
      </c>
      <c r="Z26" s="150"/>
      <c r="AA26" s="150">
        <v>0</v>
      </c>
      <c r="AB26" s="174"/>
      <c r="AC26" s="174">
        <f t="shared" si="1"/>
        <v>0</v>
      </c>
      <c r="AD26" s="174"/>
      <c r="AE26" s="174">
        <f t="shared" si="2"/>
        <v>-252631</v>
      </c>
    </row>
    <row r="27" spans="1:31" ht="22.15" customHeight="1">
      <c r="A27" s="175" t="s">
        <v>360</v>
      </c>
      <c r="D27" s="169"/>
      <c r="E27" s="176">
        <v>0</v>
      </c>
      <c r="F27" s="176"/>
      <c r="G27" s="176">
        <v>0</v>
      </c>
      <c r="H27" s="176"/>
      <c r="I27" s="176">
        <v>0</v>
      </c>
      <c r="J27" s="176"/>
      <c r="K27" s="176">
        <v>0</v>
      </c>
      <c r="L27" s="176"/>
      <c r="M27" s="179">
        <v>0</v>
      </c>
      <c r="N27" s="176"/>
      <c r="O27" s="179">
        <v>0</v>
      </c>
      <c r="P27" s="176"/>
      <c r="Q27" s="179">
        <v>0</v>
      </c>
      <c r="R27" s="176"/>
      <c r="S27" s="176">
        <v>0</v>
      </c>
      <c r="T27" s="176"/>
      <c r="U27" s="176">
        <v>-812362548</v>
      </c>
      <c r="V27" s="176"/>
      <c r="W27" s="176">
        <v>0</v>
      </c>
      <c r="X27" s="176"/>
      <c r="Y27" s="176">
        <v>0</v>
      </c>
      <c r="Z27" s="176"/>
      <c r="AA27" s="150">
        <v>0</v>
      </c>
      <c r="AB27" s="176"/>
      <c r="AC27" s="174">
        <f t="shared" si="1"/>
        <v>0</v>
      </c>
      <c r="AD27" s="176"/>
      <c r="AE27" s="176">
        <f>SUM(E27:U27,AC27)</f>
        <v>-812362548</v>
      </c>
    </row>
    <row r="28" spans="1:31" ht="22.15" customHeight="1" thickBot="1">
      <c r="A28" s="156" t="s">
        <v>288</v>
      </c>
      <c r="D28" s="169"/>
      <c r="E28" s="180">
        <f>SUM(E13,E16:E27)</f>
        <v>1382213768</v>
      </c>
      <c r="F28" s="173"/>
      <c r="G28" s="180">
        <f>SUM(G13,G16:G27)</f>
        <v>12127802965</v>
      </c>
      <c r="H28" s="173"/>
      <c r="I28" s="180">
        <f>SUM(I13,I16:I27)</f>
        <v>965862465</v>
      </c>
      <c r="J28" s="173"/>
      <c r="K28" s="180">
        <f>SUM(K13,K16:K27)</f>
        <v>0</v>
      </c>
      <c r="L28" s="173"/>
      <c r="M28" s="181">
        <f>SUM(M13,M16:M27)</f>
        <v>-901265</v>
      </c>
      <c r="N28" s="174"/>
      <c r="O28" s="181">
        <f>SUM(O13,O16:O27)</f>
        <v>5978283</v>
      </c>
      <c r="P28" s="173"/>
      <c r="Q28" s="181">
        <f>SUM(Q13,Q16:Q27)</f>
        <v>146615576</v>
      </c>
      <c r="R28" s="173"/>
      <c r="S28" s="180">
        <f>SUM(S13,S16:S27)</f>
        <v>154386454</v>
      </c>
      <c r="T28" s="173"/>
      <c r="U28" s="180">
        <f>SUM(U13,U16:U27)</f>
        <v>2386854494</v>
      </c>
      <c r="V28" s="173"/>
      <c r="W28" s="180">
        <f>SUM(W13,W16:W27)</f>
        <v>46072613</v>
      </c>
      <c r="X28" s="173"/>
      <c r="Y28" s="180">
        <f>SUM(Y13,Y16:Y27)</f>
        <v>57676544</v>
      </c>
      <c r="Z28" s="173"/>
      <c r="AA28" s="154">
        <f>SUM(AA13,AA16:AA27)</f>
        <v>-8063980</v>
      </c>
      <c r="AB28" s="173"/>
      <c r="AC28" s="180">
        <f>SUM(AC13,AC16:AC27)</f>
        <v>95685177</v>
      </c>
      <c r="AD28" s="173"/>
      <c r="AE28" s="180">
        <f>SUM(AE13,AE16:AE27)</f>
        <v>17264497917</v>
      </c>
    </row>
    <row r="29" spans="1:31" ht="22.15" customHeight="1" thickTop="1">
      <c r="A29" s="156"/>
      <c r="D29" s="169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  <c r="R29" s="173"/>
      <c r="S29" s="173"/>
      <c r="T29" s="173"/>
      <c r="U29" s="173"/>
      <c r="V29" s="173"/>
      <c r="W29" s="173"/>
      <c r="X29" s="173"/>
      <c r="Y29" s="173"/>
      <c r="Z29" s="173"/>
      <c r="AA29" s="150"/>
      <c r="AB29" s="173"/>
      <c r="AC29" s="173"/>
      <c r="AD29" s="173"/>
      <c r="AE29" s="173"/>
    </row>
    <row r="30" spans="1:31" s="167" customFormat="1" ht="22.15" customHeight="1">
      <c r="A30" s="156" t="s">
        <v>340</v>
      </c>
      <c r="D30" s="169"/>
      <c r="E30" s="173">
        <f>SUM(E28)</f>
        <v>1382213768</v>
      </c>
      <c r="F30" s="173"/>
      <c r="G30" s="173">
        <f>SUM(G28)</f>
        <v>12127802965</v>
      </c>
      <c r="H30" s="173"/>
      <c r="I30" s="173">
        <f>SUM(I28)</f>
        <v>965862465</v>
      </c>
      <c r="J30" s="173"/>
      <c r="K30" s="173">
        <f>SUM(K28)</f>
        <v>0</v>
      </c>
      <c r="L30" s="173"/>
      <c r="M30" s="174">
        <f>SUM(M28)</f>
        <v>-901265</v>
      </c>
      <c r="N30" s="174"/>
      <c r="O30" s="173">
        <f>SUM(O28)</f>
        <v>5978283</v>
      </c>
      <c r="P30" s="173"/>
      <c r="Q30" s="174">
        <f>SUM(Q28)</f>
        <v>146615576</v>
      </c>
      <c r="R30" s="173"/>
      <c r="S30" s="173">
        <f>SUM(S28)</f>
        <v>154386454</v>
      </c>
      <c r="T30" s="173"/>
      <c r="U30" s="173">
        <f>SUM(U28)</f>
        <v>2386854494</v>
      </c>
      <c r="V30" s="173"/>
      <c r="W30" s="173">
        <f>SUM(W28)</f>
        <v>46072613</v>
      </c>
      <c r="X30" s="173"/>
      <c r="Y30" s="173">
        <f>SUM(Y28)</f>
        <v>57676544</v>
      </c>
      <c r="Z30" s="173"/>
      <c r="AA30" s="150">
        <f>SUM(AA28)</f>
        <v>-8063980</v>
      </c>
      <c r="AB30" s="173"/>
      <c r="AC30" s="174">
        <f>SUM(V30:AA30)</f>
        <v>95685177</v>
      </c>
      <c r="AD30" s="173"/>
      <c r="AE30" s="173">
        <f>SUM(E30:U30)+AC30</f>
        <v>17264497917</v>
      </c>
    </row>
    <row r="31" spans="1:31" ht="22.15" customHeight="1">
      <c r="A31" s="175" t="s">
        <v>147</v>
      </c>
      <c r="D31" s="169"/>
      <c r="E31" s="174">
        <v>0</v>
      </c>
      <c r="F31" s="174"/>
      <c r="G31" s="174">
        <v>0</v>
      </c>
      <c r="H31" s="174"/>
      <c r="I31" s="174">
        <v>0</v>
      </c>
      <c r="J31" s="174"/>
      <c r="K31" s="174">
        <v>0</v>
      </c>
      <c r="L31" s="174"/>
      <c r="M31" s="174">
        <v>0</v>
      </c>
      <c r="N31" s="174"/>
      <c r="O31" s="174">
        <v>0</v>
      </c>
      <c r="P31" s="174"/>
      <c r="Q31" s="174">
        <v>0</v>
      </c>
      <c r="R31" s="174"/>
      <c r="S31" s="174">
        <v>0</v>
      </c>
      <c r="T31" s="174"/>
      <c r="U31" s="174">
        <f>SUM('PL '!I79)</f>
        <v>1794961092</v>
      </c>
      <c r="V31" s="173"/>
      <c r="W31" s="174">
        <v>0</v>
      </c>
      <c r="X31" s="174"/>
      <c r="Y31" s="174">
        <v>0</v>
      </c>
      <c r="Z31" s="174"/>
      <c r="AA31" s="150">
        <v>0</v>
      </c>
      <c r="AB31" s="174"/>
      <c r="AC31" s="174">
        <f>SUM(V31:AA31)</f>
        <v>0</v>
      </c>
      <c r="AD31" s="174"/>
      <c r="AE31" s="174">
        <f>SUM(E31:U31)+AC31</f>
        <v>1794961092</v>
      </c>
    </row>
    <row r="32" spans="1:31" ht="22.15" customHeight="1">
      <c r="A32" s="175" t="s">
        <v>148</v>
      </c>
      <c r="D32" s="169"/>
      <c r="E32" s="172">
        <v>0</v>
      </c>
      <c r="F32" s="174"/>
      <c r="G32" s="172">
        <v>0</v>
      </c>
      <c r="H32" s="174"/>
      <c r="I32" s="172">
        <v>0</v>
      </c>
      <c r="J32" s="174"/>
      <c r="K32" s="172">
        <v>0</v>
      </c>
      <c r="L32" s="174"/>
      <c r="M32" s="172">
        <v>0</v>
      </c>
      <c r="N32" s="174"/>
      <c r="O32" s="172">
        <v>0</v>
      </c>
      <c r="P32" s="174"/>
      <c r="Q32" s="172">
        <v>0</v>
      </c>
      <c r="R32" s="174"/>
      <c r="S32" s="172">
        <v>0</v>
      </c>
      <c r="T32" s="174"/>
      <c r="U32" s="155">
        <v>-8624323</v>
      </c>
      <c r="V32" s="150"/>
      <c r="W32" s="155">
        <v>-902501</v>
      </c>
      <c r="X32" s="150"/>
      <c r="Y32" s="155">
        <v>0</v>
      </c>
      <c r="Z32" s="150"/>
      <c r="AA32" s="155">
        <f>SUM('PL '!I69)</f>
        <v>96924528</v>
      </c>
      <c r="AB32" s="174"/>
      <c r="AC32" s="172">
        <f>SUM(V32:AA32)</f>
        <v>96022027</v>
      </c>
      <c r="AD32" s="174"/>
      <c r="AE32" s="172">
        <f>SUM(E32:U32)+AC32</f>
        <v>87397704</v>
      </c>
    </row>
    <row r="33" spans="1:31" ht="22.15" customHeight="1">
      <c r="A33" s="175" t="s">
        <v>149</v>
      </c>
      <c r="D33" s="169"/>
      <c r="E33" s="174">
        <f>SUM(E31:E32)</f>
        <v>0</v>
      </c>
      <c r="F33" s="174"/>
      <c r="G33" s="174">
        <f>SUM(G31:G32)</f>
        <v>0</v>
      </c>
      <c r="H33" s="174"/>
      <c r="I33" s="174">
        <f>SUM(I31:I32)</f>
        <v>0</v>
      </c>
      <c r="J33" s="174"/>
      <c r="K33" s="174">
        <f>SUM(K31:K32)</f>
        <v>0</v>
      </c>
      <c r="L33" s="174"/>
      <c r="M33" s="174">
        <f>SUM(M31:M32)</f>
        <v>0</v>
      </c>
      <c r="N33" s="174"/>
      <c r="O33" s="174">
        <f>SUM(O31:O32)</f>
        <v>0</v>
      </c>
      <c r="P33" s="174"/>
      <c r="Q33" s="174">
        <f>SUM(Q31:Q32)</f>
        <v>0</v>
      </c>
      <c r="R33" s="174"/>
      <c r="S33" s="174">
        <f>SUM(S31:S32)</f>
        <v>0</v>
      </c>
      <c r="T33" s="174"/>
      <c r="U33" s="174">
        <f>SUM(U31:U32)</f>
        <v>1786336769</v>
      </c>
      <c r="V33" s="173"/>
      <c r="W33" s="174">
        <f t="shared" ref="W33" si="6">SUM(W31:W32)</f>
        <v>-902501</v>
      </c>
      <c r="X33" s="174"/>
      <c r="Y33" s="174">
        <f>SUM(Y31:Y32)</f>
        <v>0</v>
      </c>
      <c r="Z33" s="174"/>
      <c r="AA33" s="150">
        <f>SUM(AA31:AA32)</f>
        <v>96924528</v>
      </c>
      <c r="AB33" s="174"/>
      <c r="AC33" s="174">
        <f>SUM(AC31:AC32)</f>
        <v>96022027</v>
      </c>
      <c r="AD33" s="174"/>
      <c r="AE33" s="174">
        <f>SUM(AE31:AE32)</f>
        <v>1882358796</v>
      </c>
    </row>
    <row r="34" spans="1:31" ht="22.15" customHeight="1">
      <c r="A34" s="175" t="s">
        <v>165</v>
      </c>
      <c r="D34" s="169"/>
      <c r="E34" s="174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3"/>
      <c r="W34" s="174"/>
      <c r="X34" s="174"/>
      <c r="Y34" s="174"/>
      <c r="Z34" s="174"/>
      <c r="AA34" s="150"/>
      <c r="AB34" s="174"/>
      <c r="AC34" s="174"/>
      <c r="AD34" s="174"/>
      <c r="AE34" s="174"/>
    </row>
    <row r="35" spans="1:31" ht="22.15" customHeight="1">
      <c r="A35" s="175" t="s">
        <v>369</v>
      </c>
      <c r="D35" s="169"/>
      <c r="E35" s="150">
        <v>0</v>
      </c>
      <c r="F35" s="150"/>
      <c r="G35" s="150">
        <v>0</v>
      </c>
      <c r="H35" s="150"/>
      <c r="I35" s="150">
        <v>68736942</v>
      </c>
      <c r="J35" s="150"/>
      <c r="K35" s="150">
        <v>0</v>
      </c>
      <c r="L35" s="150"/>
      <c r="M35" s="150">
        <v>0</v>
      </c>
      <c r="N35" s="150"/>
      <c r="O35" s="149">
        <v>0</v>
      </c>
      <c r="P35" s="150"/>
      <c r="Q35" s="150">
        <v>0</v>
      </c>
      <c r="R35" s="150"/>
      <c r="S35" s="150">
        <v>0</v>
      </c>
      <c r="T35" s="150"/>
      <c r="U35" s="150">
        <v>0</v>
      </c>
      <c r="V35" s="150"/>
      <c r="W35" s="150">
        <v>0</v>
      </c>
      <c r="X35" s="150"/>
      <c r="Y35" s="150">
        <v>0</v>
      </c>
      <c r="Z35" s="150"/>
      <c r="AA35" s="150">
        <v>0</v>
      </c>
      <c r="AB35" s="174"/>
      <c r="AC35" s="174">
        <f t="shared" ref="AC35:AC43" si="7">SUM(V35:AA35)</f>
        <v>0</v>
      </c>
      <c r="AD35" s="174"/>
      <c r="AE35" s="174">
        <f t="shared" ref="AE35:AE42" si="8">SUM(E35:U35)+AC35</f>
        <v>68736942</v>
      </c>
    </row>
    <row r="36" spans="1:31" ht="22.15" customHeight="1">
      <c r="A36" s="175" t="s">
        <v>165</v>
      </c>
      <c r="D36" s="186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3"/>
      <c r="W36" s="174"/>
      <c r="X36" s="174"/>
      <c r="Y36" s="174"/>
      <c r="Z36" s="174"/>
      <c r="AA36" s="150"/>
      <c r="AB36" s="174"/>
      <c r="AC36" s="174"/>
      <c r="AD36" s="174"/>
      <c r="AE36" s="174"/>
    </row>
    <row r="37" spans="1:31" ht="21" customHeight="1">
      <c r="A37" s="175" t="s">
        <v>392</v>
      </c>
      <c r="D37" s="186"/>
      <c r="E37" s="150">
        <v>0</v>
      </c>
      <c r="F37" s="150"/>
      <c r="G37" s="150">
        <v>0</v>
      </c>
      <c r="H37" s="150"/>
      <c r="I37" s="150">
        <v>0</v>
      </c>
      <c r="J37" s="150"/>
      <c r="K37" s="150">
        <v>624305081</v>
      </c>
      <c r="L37" s="150"/>
      <c r="M37" s="150">
        <v>0</v>
      </c>
      <c r="N37" s="150"/>
      <c r="O37" s="149">
        <v>0</v>
      </c>
      <c r="P37" s="150"/>
      <c r="Q37" s="150">
        <v>0</v>
      </c>
      <c r="R37" s="150"/>
      <c r="S37" s="150">
        <v>0</v>
      </c>
      <c r="T37" s="150"/>
      <c r="U37" s="150">
        <v>0</v>
      </c>
      <c r="V37" s="150"/>
      <c r="W37" s="150">
        <v>0</v>
      </c>
      <c r="X37" s="150"/>
      <c r="Y37" s="150">
        <v>0</v>
      </c>
      <c r="Z37" s="150"/>
      <c r="AA37" s="150">
        <v>0</v>
      </c>
      <c r="AB37" s="174"/>
      <c r="AC37" s="174">
        <f t="shared" ref="AC37" si="9">SUM(V37:AA37)</f>
        <v>0</v>
      </c>
      <c r="AD37" s="174"/>
      <c r="AE37" s="174">
        <f t="shared" ref="AE37" si="10">SUM(E37:U37)+AC37</f>
        <v>624305081</v>
      </c>
    </row>
    <row r="38" spans="1:31" ht="21" customHeight="1">
      <c r="A38" s="175" t="s">
        <v>403</v>
      </c>
      <c r="D38" s="189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49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  <c r="AA38" s="150"/>
      <c r="AB38" s="174"/>
      <c r="AC38" s="174"/>
      <c r="AD38" s="174"/>
      <c r="AE38" s="174"/>
    </row>
    <row r="39" spans="1:31" ht="22.15" customHeight="1">
      <c r="A39" s="175" t="s">
        <v>402</v>
      </c>
      <c r="D39" s="169"/>
      <c r="E39" s="150">
        <v>44738713</v>
      </c>
      <c r="F39" s="150"/>
      <c r="G39" s="150">
        <v>468408176</v>
      </c>
      <c r="H39" s="150"/>
      <c r="I39" s="150">
        <v>0</v>
      </c>
      <c r="J39" s="150"/>
      <c r="K39" s="150">
        <v>0</v>
      </c>
      <c r="L39" s="150"/>
      <c r="M39" s="150">
        <v>0</v>
      </c>
      <c r="N39" s="150"/>
      <c r="O39" s="149">
        <v>0</v>
      </c>
      <c r="P39" s="150"/>
      <c r="Q39" s="150">
        <v>-146615576</v>
      </c>
      <c r="R39" s="150"/>
      <c r="S39" s="150">
        <v>0</v>
      </c>
      <c r="T39" s="150"/>
      <c r="U39" s="150">
        <v>0</v>
      </c>
      <c r="V39" s="150"/>
      <c r="W39" s="150">
        <v>0</v>
      </c>
      <c r="X39" s="150"/>
      <c r="Y39" s="150">
        <v>0</v>
      </c>
      <c r="Z39" s="150"/>
      <c r="AA39" s="150">
        <v>0</v>
      </c>
      <c r="AB39" s="174"/>
      <c r="AC39" s="174">
        <f t="shared" si="7"/>
        <v>0</v>
      </c>
      <c r="AD39" s="174"/>
      <c r="AE39" s="174">
        <f t="shared" si="8"/>
        <v>366531313</v>
      </c>
    </row>
    <row r="40" spans="1:31" ht="22.15" customHeight="1">
      <c r="A40" s="175" t="s">
        <v>364</v>
      </c>
      <c r="D40" s="169"/>
      <c r="E40" s="150">
        <v>0</v>
      </c>
      <c r="F40" s="150"/>
      <c r="G40" s="150">
        <v>0</v>
      </c>
      <c r="H40" s="150"/>
      <c r="I40" s="150">
        <v>0</v>
      </c>
      <c r="J40" s="150"/>
      <c r="K40" s="150">
        <v>0</v>
      </c>
      <c r="L40" s="150"/>
      <c r="M40" s="150">
        <v>0</v>
      </c>
      <c r="N40" s="150"/>
      <c r="O40" s="149">
        <v>0</v>
      </c>
      <c r="P40" s="150"/>
      <c r="Q40" s="150">
        <v>0</v>
      </c>
      <c r="R40" s="150"/>
      <c r="S40" s="150">
        <v>1495588</v>
      </c>
      <c r="T40" s="150"/>
      <c r="U40" s="150">
        <v>-1495588</v>
      </c>
      <c r="V40" s="150"/>
      <c r="W40" s="150">
        <v>0</v>
      </c>
      <c r="X40" s="150"/>
      <c r="Y40" s="150">
        <v>0</v>
      </c>
      <c r="Z40" s="150"/>
      <c r="AA40" s="150">
        <v>0</v>
      </c>
      <c r="AB40" s="174"/>
      <c r="AC40" s="174">
        <f t="shared" si="7"/>
        <v>0</v>
      </c>
      <c r="AD40" s="174"/>
      <c r="AE40" s="174">
        <f t="shared" ref="AE40" si="11">SUM(E40:U40)+AC40</f>
        <v>0</v>
      </c>
    </row>
    <row r="41" spans="1:31" ht="22.15" customHeight="1">
      <c r="A41" s="175" t="s">
        <v>365</v>
      </c>
      <c r="D41" s="169"/>
      <c r="E41" s="150">
        <v>0</v>
      </c>
      <c r="F41" s="150"/>
      <c r="G41" s="150">
        <v>0</v>
      </c>
      <c r="H41" s="150"/>
      <c r="I41" s="150">
        <v>0</v>
      </c>
      <c r="J41" s="150"/>
      <c r="K41" s="150">
        <v>0</v>
      </c>
      <c r="L41" s="150"/>
      <c r="M41" s="150">
        <v>0</v>
      </c>
      <c r="N41" s="150"/>
      <c r="O41" s="149">
        <v>0</v>
      </c>
      <c r="P41" s="150"/>
      <c r="Q41" s="150">
        <v>901291649</v>
      </c>
      <c r="R41" s="150"/>
      <c r="S41" s="150">
        <v>0</v>
      </c>
      <c r="T41" s="150"/>
      <c r="U41" s="150">
        <v>0</v>
      </c>
      <c r="V41" s="150"/>
      <c r="W41" s="150">
        <v>0</v>
      </c>
      <c r="X41" s="150"/>
      <c r="Y41" s="150">
        <v>0</v>
      </c>
      <c r="Z41" s="150"/>
      <c r="AA41" s="150">
        <v>0</v>
      </c>
      <c r="AB41" s="174"/>
      <c r="AC41" s="174">
        <f t="shared" si="7"/>
        <v>0</v>
      </c>
      <c r="AD41" s="174"/>
      <c r="AE41" s="174">
        <f t="shared" si="8"/>
        <v>901291649</v>
      </c>
    </row>
    <row r="42" spans="1:31" ht="22.15" customHeight="1">
      <c r="A42" s="175" t="s">
        <v>359</v>
      </c>
      <c r="D42" s="169"/>
      <c r="E42" s="150">
        <v>0</v>
      </c>
      <c r="F42" s="150"/>
      <c r="G42" s="150">
        <v>0</v>
      </c>
      <c r="H42" s="150"/>
      <c r="I42" s="150">
        <v>0</v>
      </c>
      <c r="J42" s="150"/>
      <c r="K42" s="150">
        <v>0</v>
      </c>
      <c r="L42" s="150"/>
      <c r="M42" s="150">
        <v>0</v>
      </c>
      <c r="N42" s="150"/>
      <c r="O42" s="149">
        <v>-1841342</v>
      </c>
      <c r="P42" s="150"/>
      <c r="Q42" s="150">
        <v>0</v>
      </c>
      <c r="R42" s="150"/>
      <c r="S42" s="150">
        <v>0</v>
      </c>
      <c r="T42" s="178"/>
      <c r="U42" s="150">
        <v>0</v>
      </c>
      <c r="V42" s="150"/>
      <c r="W42" s="150">
        <v>0</v>
      </c>
      <c r="X42" s="150"/>
      <c r="Y42" s="150">
        <v>0</v>
      </c>
      <c r="Z42" s="150"/>
      <c r="AA42" s="150">
        <v>0</v>
      </c>
      <c r="AB42" s="174"/>
      <c r="AC42" s="174">
        <f t="shared" si="7"/>
        <v>0</v>
      </c>
      <c r="AD42" s="174"/>
      <c r="AE42" s="174">
        <f t="shared" si="8"/>
        <v>-1841342</v>
      </c>
    </row>
    <row r="43" spans="1:31" ht="22.15" customHeight="1">
      <c r="A43" s="175" t="s">
        <v>360</v>
      </c>
      <c r="D43" s="169"/>
      <c r="E43" s="150">
        <v>0</v>
      </c>
      <c r="F43" s="150"/>
      <c r="G43" s="150">
        <v>0</v>
      </c>
      <c r="H43" s="150"/>
      <c r="I43" s="150">
        <v>0</v>
      </c>
      <c r="J43" s="150"/>
      <c r="K43" s="150">
        <v>0</v>
      </c>
      <c r="L43" s="150"/>
      <c r="M43" s="150">
        <v>0</v>
      </c>
      <c r="N43" s="150"/>
      <c r="O43" s="149">
        <v>0</v>
      </c>
      <c r="P43" s="150"/>
      <c r="Q43" s="150">
        <v>0</v>
      </c>
      <c r="R43" s="150"/>
      <c r="S43" s="150">
        <v>0</v>
      </c>
      <c r="T43" s="150"/>
      <c r="U43" s="178">
        <v>-2140811096</v>
      </c>
      <c r="V43" s="150"/>
      <c r="W43" s="150">
        <v>0</v>
      </c>
      <c r="X43" s="150"/>
      <c r="Y43" s="150">
        <v>0</v>
      </c>
      <c r="Z43" s="150"/>
      <c r="AA43" s="150">
        <v>0</v>
      </c>
      <c r="AB43" s="176"/>
      <c r="AC43" s="174">
        <f t="shared" si="7"/>
        <v>0</v>
      </c>
      <c r="AD43" s="176"/>
      <c r="AE43" s="176">
        <f>SUM(E43:U43,AC43)</f>
        <v>-2140811096</v>
      </c>
    </row>
    <row r="44" spans="1:31" ht="22.15" customHeight="1" thickBot="1">
      <c r="A44" s="156" t="s">
        <v>341</v>
      </c>
      <c r="D44" s="169"/>
      <c r="E44" s="180">
        <f>SUM(E30,E33:E43)</f>
        <v>1426952481</v>
      </c>
      <c r="F44" s="173"/>
      <c r="G44" s="180">
        <f>SUM(G30,G33:G43)</f>
        <v>12596211141</v>
      </c>
      <c r="H44" s="173"/>
      <c r="I44" s="180">
        <f>SUM(I30,I33:I43)</f>
        <v>1034599407</v>
      </c>
      <c r="J44" s="173"/>
      <c r="K44" s="180">
        <f>SUM(K30,K33:K43)</f>
        <v>624305081</v>
      </c>
      <c r="L44" s="173"/>
      <c r="M44" s="180">
        <f>SUM(M30,M33:M43)</f>
        <v>-901265</v>
      </c>
      <c r="N44" s="173"/>
      <c r="O44" s="180">
        <f>SUM(O30,O33:O43)</f>
        <v>4136941</v>
      </c>
      <c r="P44" s="173"/>
      <c r="Q44" s="180">
        <f>SUM(Q30,Q33:Q43)</f>
        <v>901291649</v>
      </c>
      <c r="R44" s="173"/>
      <c r="S44" s="180">
        <f>SUM(S30,S33:S43)</f>
        <v>155882042</v>
      </c>
      <c r="T44" s="173"/>
      <c r="U44" s="180">
        <f>SUM(U30,U33:U43)</f>
        <v>2030884579</v>
      </c>
      <c r="V44" s="173"/>
      <c r="W44" s="180">
        <f>SUM(W30,W33:W43)</f>
        <v>45170112</v>
      </c>
      <c r="X44" s="173"/>
      <c r="Y44" s="180">
        <f>SUM(Y30,Y33:Y43)</f>
        <v>57676544</v>
      </c>
      <c r="Z44" s="173"/>
      <c r="AA44" s="180">
        <f>SUM(AA30,AA33:AA43)</f>
        <v>88860548</v>
      </c>
      <c r="AB44" s="173"/>
      <c r="AC44" s="180">
        <f>SUM(AC30,AC33:AC43)</f>
        <v>191707204</v>
      </c>
      <c r="AD44" s="173"/>
      <c r="AE44" s="180">
        <f>SUM(AE30,AE33:AE43)</f>
        <v>18965069260</v>
      </c>
    </row>
    <row r="45" spans="1:31" ht="22.15" customHeight="1" thickTop="1">
      <c r="A45" s="166"/>
      <c r="D45" s="169"/>
      <c r="E45" s="169">
        <f>SUM(E28-BS!K97)</f>
        <v>0</v>
      </c>
      <c r="F45" s="169"/>
      <c r="G45" s="169">
        <f>SUM(G28-BS!K98)</f>
        <v>0</v>
      </c>
      <c r="H45" s="169"/>
      <c r="I45" s="169">
        <f>SUM(I28-BS!K100)</f>
        <v>0</v>
      </c>
      <c r="J45" s="169"/>
      <c r="K45" s="186">
        <f>SUM(K28-BS!K102)</f>
        <v>0</v>
      </c>
      <c r="L45" s="186"/>
      <c r="M45" s="169">
        <f>SUM(M30-BS!K104)</f>
        <v>0</v>
      </c>
      <c r="N45" s="169"/>
      <c r="O45" s="173">
        <f>SUM(O30-BS!K105)</f>
        <v>0</v>
      </c>
      <c r="P45" s="169"/>
      <c r="Q45" s="173">
        <f>SUM(Q30-BS!K106)</f>
        <v>0</v>
      </c>
      <c r="R45" s="169"/>
      <c r="S45" s="169">
        <f>SUM(S28-BS!K108)</f>
        <v>0</v>
      </c>
      <c r="T45" s="169"/>
      <c r="U45" s="169">
        <f>SUM(U28-BS!K109)</f>
        <v>0</v>
      </c>
      <c r="V45" s="169"/>
      <c r="W45" s="169"/>
      <c r="X45" s="169"/>
      <c r="Y45" s="169"/>
      <c r="Z45" s="169"/>
      <c r="AA45" s="169"/>
      <c r="AB45" s="169"/>
      <c r="AC45" s="169">
        <f>SUM(AC28-BS!K110)</f>
        <v>0</v>
      </c>
      <c r="AD45" s="169"/>
      <c r="AE45" s="169">
        <f>SUM(AE28-BS!K111)</f>
        <v>0</v>
      </c>
    </row>
    <row r="46" spans="1:31" ht="22.15" customHeight="1">
      <c r="A46" s="166"/>
      <c r="D46" s="169"/>
      <c r="E46" s="169">
        <f>SUM(E44-BS!I97)</f>
        <v>0</v>
      </c>
      <c r="F46" s="169"/>
      <c r="G46" s="169">
        <f>G44-BS!I98</f>
        <v>0</v>
      </c>
      <c r="H46" s="169"/>
      <c r="I46" s="169">
        <f>SUM(I44-BS!I100)</f>
        <v>0</v>
      </c>
      <c r="J46" s="169"/>
      <c r="K46" s="186">
        <f>SUM(K44-BS!I102)</f>
        <v>0</v>
      </c>
      <c r="L46" s="186"/>
      <c r="M46" s="169">
        <f>SUM(M44-BS!I104)</f>
        <v>0</v>
      </c>
      <c r="N46" s="176"/>
      <c r="O46" s="176">
        <f>SUM(O44-BS!I105)</f>
        <v>0</v>
      </c>
      <c r="P46" s="169"/>
      <c r="Q46" s="169">
        <f>SUM(Q44-BS!I106)</f>
        <v>0</v>
      </c>
      <c r="R46" s="169"/>
      <c r="S46" s="169">
        <f>SUM(S44-BS!I108)</f>
        <v>0</v>
      </c>
      <c r="T46" s="169"/>
      <c r="U46" s="169">
        <f>SUM(U44-BS!I109)</f>
        <v>0</v>
      </c>
      <c r="V46" s="169"/>
      <c r="W46" s="169"/>
      <c r="X46" s="169"/>
      <c r="Y46" s="169"/>
      <c r="Z46" s="169"/>
      <c r="AA46" s="169"/>
      <c r="AB46" s="169"/>
      <c r="AC46" s="169">
        <f>SUM(AC44-BS!I110)</f>
        <v>0</v>
      </c>
      <c r="AD46" s="169"/>
      <c r="AE46" s="169">
        <f>SUM(AE44-BS!I111)</f>
        <v>0</v>
      </c>
    </row>
    <row r="47" spans="1:31" ht="22.15" customHeight="1">
      <c r="A47" s="182" t="s">
        <v>13</v>
      </c>
    </row>
  </sheetData>
  <mergeCells count="5">
    <mergeCell ref="D9:E9"/>
    <mergeCell ref="S11:U11"/>
    <mergeCell ref="E5:AE5"/>
    <mergeCell ref="W6:AC6"/>
    <mergeCell ref="W7:Y7"/>
  </mergeCells>
  <printOptions horizontalCentered="1"/>
  <pageMargins left="0.19685039370078741" right="0.19685039370078741" top="0.78740157480314965" bottom="0.31496062992125984" header="0.15748031496062992" footer="0.19685039370078741"/>
  <pageSetup paperSize="9" scale="42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8"/>
  <sheetViews>
    <sheetView showGridLines="0" topLeftCell="A27" zoomScale="160" zoomScaleNormal="160" zoomScaleSheetLayoutView="85" workbookViewId="0">
      <selection activeCell="A39" sqref="A39"/>
    </sheetView>
  </sheetViews>
  <sheetFormatPr defaultColWidth="10.7109375" defaultRowHeight="22.15" customHeight="1"/>
  <cols>
    <col min="1" max="1" width="67.5703125" style="8" customWidth="1"/>
    <col min="2" max="2" width="5" style="9" customWidth="1"/>
    <col min="3" max="3" width="7.42578125" style="8" customWidth="1"/>
    <col min="4" max="4" width="1.7109375" style="9" customWidth="1"/>
    <col min="5" max="5" width="17" style="9" customWidth="1"/>
    <col min="6" max="6" width="1.7109375" style="9" customWidth="1"/>
    <col min="7" max="7" width="17" style="9" customWidth="1"/>
    <col min="8" max="8" width="1.7109375" style="9" customWidth="1"/>
    <col min="9" max="9" width="17" style="9" customWidth="1"/>
    <col min="10" max="10" width="1.7109375" style="9" customWidth="1"/>
    <col min="11" max="11" width="17" style="9" customWidth="1"/>
    <col min="12" max="16384" width="10.7109375" style="9"/>
  </cols>
  <sheetData>
    <row r="1" spans="1:11" s="5" customFormat="1" ht="17.850000000000001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</row>
    <row r="2" spans="1:11" s="5" customFormat="1" ht="17.850000000000001" customHeight="1">
      <c r="A2" s="1" t="s">
        <v>98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7.850000000000001" customHeight="1">
      <c r="A3" s="1" t="s">
        <v>339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7.850000000000001" customHeight="1">
      <c r="B4" s="4"/>
      <c r="C4" s="3"/>
      <c r="D4" s="4"/>
      <c r="E4" s="4"/>
      <c r="F4" s="4"/>
      <c r="G4" s="4"/>
      <c r="H4" s="4"/>
      <c r="I4" s="4"/>
      <c r="J4" s="4"/>
      <c r="K4" s="7" t="s">
        <v>146</v>
      </c>
    </row>
    <row r="5" spans="1:11" ht="17.850000000000001" customHeight="1">
      <c r="E5" s="193"/>
      <c r="F5" s="193" t="s">
        <v>0</v>
      </c>
      <c r="G5" s="193"/>
      <c r="H5" s="24"/>
      <c r="I5" s="193"/>
      <c r="J5" s="193" t="s">
        <v>1</v>
      </c>
      <c r="K5" s="193"/>
    </row>
    <row r="6" spans="1:11" ht="17.850000000000001" customHeight="1">
      <c r="C6" s="33"/>
      <c r="E6" s="57">
        <v>2022</v>
      </c>
      <c r="F6" s="25"/>
      <c r="G6" s="57">
        <v>2021</v>
      </c>
      <c r="H6" s="25"/>
      <c r="I6" s="57">
        <v>2022</v>
      </c>
      <c r="J6" s="25"/>
      <c r="K6" s="57">
        <v>2021</v>
      </c>
    </row>
    <row r="7" spans="1:11" s="24" customFormat="1" ht="17.850000000000001" customHeight="1">
      <c r="A7" s="30" t="s">
        <v>42</v>
      </c>
      <c r="C7" s="31"/>
      <c r="E7" s="28"/>
      <c r="F7" s="28"/>
      <c r="G7" s="28"/>
      <c r="I7" s="28"/>
      <c r="J7" s="28"/>
      <c r="K7" s="28"/>
    </row>
    <row r="8" spans="1:11" ht="17.850000000000001" customHeight="1">
      <c r="A8" s="8" t="s">
        <v>263</v>
      </c>
      <c r="C8" s="22"/>
      <c r="E8" s="38">
        <f>SUM('PL '!E42)</f>
        <v>3017763210</v>
      </c>
      <c r="F8" s="38"/>
      <c r="G8" s="38">
        <f>SUM('PL '!G42)</f>
        <v>3419975100</v>
      </c>
      <c r="H8" s="38"/>
      <c r="I8" s="38">
        <f>SUM('PL '!I42)</f>
        <v>1822549209</v>
      </c>
      <c r="J8" s="118"/>
      <c r="K8" s="38">
        <f>SUM('PL '!K42)</f>
        <v>2451715358</v>
      </c>
    </row>
    <row r="9" spans="1:11" ht="17.850000000000001" customHeight="1">
      <c r="A9" s="8" t="s">
        <v>274</v>
      </c>
      <c r="C9" s="22"/>
      <c r="E9" s="38"/>
      <c r="F9" s="38"/>
      <c r="G9" s="38"/>
      <c r="H9" s="38"/>
      <c r="I9" s="38"/>
      <c r="J9" s="38"/>
      <c r="K9" s="38"/>
    </row>
    <row r="10" spans="1:11" ht="17.850000000000001" customHeight="1">
      <c r="A10" s="8" t="s">
        <v>275</v>
      </c>
      <c r="C10" s="22"/>
      <c r="E10" s="38"/>
      <c r="F10" s="86"/>
      <c r="G10" s="38"/>
      <c r="H10" s="86"/>
      <c r="I10" s="86"/>
      <c r="J10" s="86"/>
      <c r="K10" s="86"/>
    </row>
    <row r="11" spans="1:11" ht="17.850000000000001" customHeight="1">
      <c r="A11" s="21" t="s">
        <v>43</v>
      </c>
      <c r="C11" s="22"/>
      <c r="E11" s="88">
        <v>673749313</v>
      </c>
      <c r="F11" s="88"/>
      <c r="G11" s="88">
        <v>592247648</v>
      </c>
      <c r="H11" s="88"/>
      <c r="I11" s="88">
        <v>26022500</v>
      </c>
      <c r="J11" s="86"/>
      <c r="K11" s="86">
        <v>20844629</v>
      </c>
    </row>
    <row r="12" spans="1:11" ht="17.850000000000001" customHeight="1">
      <c r="A12" s="21" t="s">
        <v>308</v>
      </c>
      <c r="C12" s="22"/>
      <c r="E12" s="88">
        <v>0</v>
      </c>
      <c r="F12" s="88"/>
      <c r="G12" s="88">
        <v>-104991401</v>
      </c>
      <c r="H12" s="88"/>
      <c r="I12" s="88">
        <v>0</v>
      </c>
      <c r="J12" s="86"/>
      <c r="K12" s="117">
        <v>-626417</v>
      </c>
    </row>
    <row r="13" spans="1:11" ht="17.850000000000001" customHeight="1">
      <c r="A13" s="21" t="s">
        <v>189</v>
      </c>
      <c r="C13" s="22"/>
      <c r="E13" s="88">
        <v>31273604</v>
      </c>
      <c r="F13" s="88"/>
      <c r="G13" s="88">
        <v>21772716</v>
      </c>
      <c r="H13" s="88"/>
      <c r="I13" s="88">
        <v>0</v>
      </c>
      <c r="J13" s="117"/>
      <c r="K13" s="117">
        <v>0</v>
      </c>
    </row>
    <row r="14" spans="1:11" ht="17.850000000000001" customHeight="1">
      <c r="A14" s="21" t="s">
        <v>311</v>
      </c>
      <c r="C14" s="22"/>
      <c r="E14" s="88">
        <v>143111005</v>
      </c>
      <c r="F14" s="88"/>
      <c r="G14" s="88">
        <v>-66227904</v>
      </c>
      <c r="H14" s="88"/>
      <c r="I14" s="88">
        <v>-92000</v>
      </c>
      <c r="J14" s="117"/>
      <c r="K14" s="117">
        <v>-2114480</v>
      </c>
    </row>
    <row r="15" spans="1:11" ht="17.850000000000001" customHeight="1">
      <c r="A15" s="21" t="s">
        <v>370</v>
      </c>
      <c r="C15" s="22"/>
      <c r="E15" s="88">
        <v>296668</v>
      </c>
      <c r="F15" s="88"/>
      <c r="G15" s="88">
        <v>-6258858</v>
      </c>
      <c r="H15" s="88"/>
      <c r="I15" s="88">
        <v>0</v>
      </c>
      <c r="J15" s="86"/>
      <c r="K15" s="117">
        <v>0</v>
      </c>
    </row>
    <row r="16" spans="1:11" ht="17.850000000000001" customHeight="1">
      <c r="A16" s="21" t="s">
        <v>276</v>
      </c>
      <c r="C16" s="22"/>
      <c r="E16" s="88">
        <v>0</v>
      </c>
      <c r="F16" s="88"/>
      <c r="G16" s="88">
        <v>124515</v>
      </c>
      <c r="H16" s="88"/>
      <c r="I16" s="88">
        <v>0</v>
      </c>
      <c r="J16" s="86"/>
      <c r="K16" s="117">
        <v>0</v>
      </c>
    </row>
    <row r="17" spans="1:11" ht="17.850000000000001" customHeight="1">
      <c r="A17" s="21" t="s">
        <v>413</v>
      </c>
      <c r="C17" s="22"/>
      <c r="E17" s="88">
        <v>19143929</v>
      </c>
      <c r="F17" s="88"/>
      <c r="G17" s="88">
        <v>-50925590</v>
      </c>
      <c r="H17" s="88"/>
      <c r="I17" s="88">
        <v>0</v>
      </c>
      <c r="J17" s="86"/>
      <c r="K17" s="117">
        <v>0</v>
      </c>
    </row>
    <row r="18" spans="1:11" ht="17.850000000000001" customHeight="1">
      <c r="A18" s="21" t="s">
        <v>415</v>
      </c>
      <c r="C18" s="22"/>
      <c r="E18" s="88">
        <v>31910926</v>
      </c>
      <c r="F18" s="88"/>
      <c r="G18" s="88">
        <v>33081646</v>
      </c>
      <c r="H18" s="88"/>
      <c r="I18" s="88">
        <v>0</v>
      </c>
      <c r="J18" s="86"/>
      <c r="K18" s="117">
        <v>0</v>
      </c>
    </row>
    <row r="19" spans="1:11" ht="17.850000000000001" customHeight="1">
      <c r="A19" s="21" t="s">
        <v>236</v>
      </c>
      <c r="C19" s="22"/>
      <c r="E19" s="88">
        <v>2544275</v>
      </c>
      <c r="F19" s="88"/>
      <c r="G19" s="88">
        <v>-9984094</v>
      </c>
      <c r="H19" s="88"/>
      <c r="I19" s="88">
        <v>0</v>
      </c>
      <c r="J19" s="86"/>
      <c r="K19" s="117">
        <v>0</v>
      </c>
    </row>
    <row r="20" spans="1:11" ht="17.850000000000001" customHeight="1">
      <c r="A20" s="21" t="s">
        <v>204</v>
      </c>
      <c r="C20" s="22"/>
      <c r="E20" s="88">
        <v>-122711834</v>
      </c>
      <c r="F20" s="88"/>
      <c r="G20" s="88">
        <v>-72402742</v>
      </c>
      <c r="H20" s="88"/>
      <c r="I20" s="88">
        <v>0</v>
      </c>
      <c r="J20" s="86"/>
      <c r="K20" s="117">
        <v>0</v>
      </c>
    </row>
    <row r="21" spans="1:11" ht="17.850000000000001" customHeight="1">
      <c r="A21" s="8" t="s">
        <v>380</v>
      </c>
      <c r="C21" s="22"/>
      <c r="E21" s="89"/>
      <c r="F21" s="88"/>
      <c r="G21" s="89"/>
      <c r="H21" s="88"/>
      <c r="I21" s="88"/>
      <c r="J21" s="86"/>
      <c r="K21" s="117"/>
    </row>
    <row r="22" spans="1:11" ht="17.850000000000001" customHeight="1">
      <c r="A22" s="8" t="s">
        <v>251</v>
      </c>
      <c r="C22" s="22"/>
      <c r="E22" s="88">
        <v>13657572</v>
      </c>
      <c r="F22" s="88"/>
      <c r="G22" s="88">
        <v>3237440</v>
      </c>
      <c r="H22" s="88"/>
      <c r="I22" s="88">
        <v>-673600</v>
      </c>
      <c r="J22" s="86"/>
      <c r="K22" s="117">
        <v>101686</v>
      </c>
    </row>
    <row r="23" spans="1:11" ht="17.850000000000001" customHeight="1">
      <c r="A23" s="8" t="s">
        <v>230</v>
      </c>
      <c r="C23" s="22"/>
      <c r="E23" s="88">
        <v>578319</v>
      </c>
      <c r="F23" s="81"/>
      <c r="G23" s="88">
        <v>746196</v>
      </c>
      <c r="H23" s="81"/>
      <c r="I23" s="88">
        <v>0</v>
      </c>
      <c r="J23" s="86"/>
      <c r="K23" s="117">
        <v>0</v>
      </c>
    </row>
    <row r="24" spans="1:11" ht="17.850000000000001" customHeight="1">
      <c r="A24" s="8" t="s">
        <v>155</v>
      </c>
      <c r="C24" s="22"/>
      <c r="E24" s="88">
        <v>-120185201</v>
      </c>
      <c r="F24" s="81"/>
      <c r="G24" s="88">
        <v>-57368733</v>
      </c>
      <c r="H24" s="88"/>
      <c r="I24" s="88">
        <v>29820307</v>
      </c>
      <c r="J24" s="86"/>
      <c r="K24" s="117">
        <v>-117961734</v>
      </c>
    </row>
    <row r="25" spans="1:11" ht="17.850000000000001" customHeight="1">
      <c r="A25" s="8" t="s">
        <v>331</v>
      </c>
      <c r="C25" s="22"/>
      <c r="E25" s="88">
        <v>-2751775</v>
      </c>
      <c r="F25" s="81"/>
      <c r="G25" s="88">
        <v>25752597</v>
      </c>
      <c r="H25" s="81"/>
      <c r="I25" s="88">
        <v>0</v>
      </c>
      <c r="J25" s="86"/>
      <c r="K25" s="117">
        <v>0</v>
      </c>
    </row>
    <row r="26" spans="1:11" ht="17.850000000000001" customHeight="1">
      <c r="A26" s="8" t="s">
        <v>279</v>
      </c>
      <c r="C26" s="22"/>
      <c r="E26" s="88">
        <v>36855703</v>
      </c>
      <c r="F26" s="81"/>
      <c r="G26" s="88">
        <v>48699250</v>
      </c>
      <c r="H26" s="81"/>
      <c r="I26" s="88">
        <v>0</v>
      </c>
      <c r="J26" s="86"/>
      <c r="K26" s="117">
        <v>0</v>
      </c>
    </row>
    <row r="27" spans="1:11" ht="17.850000000000001" customHeight="1">
      <c r="A27" s="8" t="s">
        <v>412</v>
      </c>
      <c r="C27" s="22"/>
      <c r="E27" s="88">
        <v>29817031</v>
      </c>
      <c r="F27" s="81"/>
      <c r="G27" s="88">
        <v>0</v>
      </c>
      <c r="H27" s="81"/>
      <c r="I27" s="88">
        <v>0</v>
      </c>
      <c r="J27" s="86"/>
      <c r="K27" s="117"/>
    </row>
    <row r="28" spans="1:11" ht="17.850000000000001" customHeight="1">
      <c r="A28" s="8" t="s">
        <v>414</v>
      </c>
      <c r="C28" s="22"/>
      <c r="E28" s="88">
        <v>582984</v>
      </c>
      <c r="F28" s="81"/>
      <c r="G28" s="88">
        <v>0</v>
      </c>
      <c r="H28" s="81"/>
      <c r="I28" s="88">
        <v>0</v>
      </c>
      <c r="J28" s="86"/>
      <c r="K28" s="117"/>
    </row>
    <row r="29" spans="1:11" ht="17.850000000000001" customHeight="1">
      <c r="A29" s="8" t="s">
        <v>407</v>
      </c>
      <c r="C29" s="22"/>
      <c r="E29" s="88">
        <v>2013179</v>
      </c>
      <c r="F29" s="81"/>
      <c r="G29" s="88">
        <v>-1003466</v>
      </c>
      <c r="H29" s="81"/>
      <c r="I29" s="88">
        <v>0</v>
      </c>
      <c r="J29" s="86"/>
      <c r="K29" s="117">
        <v>0</v>
      </c>
    </row>
    <row r="30" spans="1:11" ht="17.850000000000001" customHeight="1">
      <c r="A30" s="8" t="s">
        <v>327</v>
      </c>
      <c r="C30" s="22"/>
      <c r="E30" s="88">
        <v>425235</v>
      </c>
      <c r="F30" s="81"/>
      <c r="G30" s="88">
        <v>-809567</v>
      </c>
      <c r="H30" s="88"/>
      <c r="I30" s="88">
        <v>-251300</v>
      </c>
      <c r="J30" s="86"/>
      <c r="K30" s="117">
        <v>0</v>
      </c>
    </row>
    <row r="31" spans="1:11" ht="17.850000000000001" customHeight="1">
      <c r="A31" s="8" t="s">
        <v>280</v>
      </c>
      <c r="C31" s="22"/>
      <c r="E31" s="88">
        <v>0</v>
      </c>
      <c r="F31" s="81"/>
      <c r="G31" s="88">
        <v>0</v>
      </c>
      <c r="H31" s="88"/>
      <c r="I31" s="88">
        <v>-1443556120</v>
      </c>
      <c r="K31" s="117">
        <v>-907973544</v>
      </c>
    </row>
    <row r="32" spans="1:11" ht="17.850000000000001" customHeight="1">
      <c r="A32" s="8" t="s">
        <v>416</v>
      </c>
      <c r="C32" s="22"/>
      <c r="E32" s="88">
        <v>-96190916</v>
      </c>
      <c r="F32" s="81"/>
      <c r="G32" s="88">
        <v>0</v>
      </c>
      <c r="H32" s="81"/>
      <c r="I32" s="88">
        <v>931355</v>
      </c>
      <c r="K32" s="117">
        <v>0</v>
      </c>
    </row>
    <row r="33" spans="1:11" ht="17.850000000000001" customHeight="1">
      <c r="A33" s="8" t="s">
        <v>312</v>
      </c>
      <c r="C33" s="22"/>
      <c r="E33" s="88">
        <v>-247937711</v>
      </c>
      <c r="F33" s="81"/>
      <c r="G33" s="88">
        <v>-1531487499</v>
      </c>
      <c r="H33" s="81"/>
      <c r="I33" s="88">
        <v>-249053037</v>
      </c>
      <c r="J33" s="86"/>
      <c r="K33" s="117">
        <v>-1531487499</v>
      </c>
    </row>
    <row r="34" spans="1:11" ht="17.850000000000001" customHeight="1">
      <c r="A34" s="8" t="s">
        <v>302</v>
      </c>
      <c r="C34" s="22"/>
      <c r="E34" s="88">
        <v>0</v>
      </c>
      <c r="F34" s="81"/>
      <c r="G34" s="88">
        <v>-65970611</v>
      </c>
      <c r="H34" s="81"/>
      <c r="I34" s="88">
        <v>0</v>
      </c>
      <c r="J34" s="86"/>
      <c r="K34" s="117">
        <v>-97343136</v>
      </c>
    </row>
    <row r="35" spans="1:11" ht="17.850000000000001" customHeight="1">
      <c r="A35" s="8" t="s">
        <v>422</v>
      </c>
      <c r="C35" s="22"/>
      <c r="E35" s="88">
        <v>-400800550</v>
      </c>
      <c r="F35" s="81"/>
      <c r="G35" s="88">
        <v>960639</v>
      </c>
      <c r="H35" s="81"/>
      <c r="I35" s="88">
        <v>-401697984</v>
      </c>
      <c r="J35" s="117"/>
      <c r="K35" s="117">
        <v>1948839</v>
      </c>
    </row>
    <row r="36" spans="1:11" ht="17.850000000000001" customHeight="1">
      <c r="A36" s="8" t="s">
        <v>303</v>
      </c>
      <c r="C36" s="22"/>
      <c r="E36" s="88">
        <v>-65095192</v>
      </c>
      <c r="F36" s="81"/>
      <c r="G36" s="88">
        <v>-11280230</v>
      </c>
      <c r="H36" s="81"/>
      <c r="I36" s="88">
        <v>-49692271</v>
      </c>
      <c r="J36" s="117"/>
      <c r="K36" s="117">
        <v>-5466228</v>
      </c>
    </row>
    <row r="37" spans="1:11" ht="17.850000000000001" customHeight="1">
      <c r="A37" s="8" t="s">
        <v>328</v>
      </c>
      <c r="C37" s="22"/>
      <c r="E37" s="88">
        <v>2204510</v>
      </c>
      <c r="F37" s="81"/>
      <c r="G37" s="88">
        <v>2171642</v>
      </c>
      <c r="H37" s="81"/>
      <c r="I37" s="88">
        <v>378979</v>
      </c>
      <c r="J37" s="86"/>
      <c r="K37" s="117">
        <v>530035</v>
      </c>
    </row>
    <row r="38" spans="1:11" ht="17.850000000000001" customHeight="1">
      <c r="A38" s="8" t="s">
        <v>281</v>
      </c>
      <c r="C38" s="22"/>
      <c r="E38" s="88">
        <v>5480505</v>
      </c>
      <c r="F38" s="81"/>
      <c r="G38" s="88">
        <v>10350031</v>
      </c>
      <c r="H38" s="81"/>
      <c r="I38" s="88">
        <v>0</v>
      </c>
      <c r="J38" s="86"/>
      <c r="K38" s="117">
        <v>0</v>
      </c>
    </row>
    <row r="39" spans="1:11" ht="17.850000000000001" customHeight="1">
      <c r="A39" s="8" t="s">
        <v>44</v>
      </c>
      <c r="C39" s="22"/>
      <c r="E39" s="81">
        <v>-2623947301</v>
      </c>
      <c r="F39" s="81"/>
      <c r="G39" s="81">
        <v>-2154720545</v>
      </c>
      <c r="H39" s="81"/>
      <c r="I39" s="81">
        <v>-6147548</v>
      </c>
      <c r="J39" s="86"/>
      <c r="K39" s="86">
        <v>-24052483</v>
      </c>
    </row>
    <row r="40" spans="1:11" ht="17.850000000000001" customHeight="1">
      <c r="A40" s="8" t="s">
        <v>231</v>
      </c>
      <c r="C40" s="22"/>
      <c r="E40" s="81">
        <v>-2699850</v>
      </c>
      <c r="F40" s="81"/>
      <c r="G40" s="81">
        <v>-422157</v>
      </c>
      <c r="H40" s="81"/>
      <c r="I40" s="88">
        <v>-956996</v>
      </c>
      <c r="J40" s="117"/>
      <c r="K40" s="117">
        <v>-120857</v>
      </c>
    </row>
    <row r="41" spans="1:11" ht="17.850000000000001" customHeight="1">
      <c r="A41" s="8" t="s">
        <v>45</v>
      </c>
      <c r="C41" s="22"/>
      <c r="E41" s="82">
        <v>706473545</v>
      </c>
      <c r="F41" s="81"/>
      <c r="G41" s="82">
        <v>695726011</v>
      </c>
      <c r="H41" s="81"/>
      <c r="I41" s="82">
        <v>303580668</v>
      </c>
      <c r="J41" s="86"/>
      <c r="K41" s="119">
        <v>257290424</v>
      </c>
    </row>
    <row r="42" spans="1:11" ht="17.850000000000001" customHeight="1">
      <c r="A42" s="8" t="s">
        <v>196</v>
      </c>
      <c r="C42" s="22"/>
      <c r="E42" s="86">
        <f>SUM(E8:E41)</f>
        <v>1035561183</v>
      </c>
      <c r="F42" s="86"/>
      <c r="G42" s="86">
        <f>SUM(G8:G41)</f>
        <v>720992034</v>
      </c>
      <c r="H42" s="86"/>
      <c r="I42" s="86">
        <f>SUM(I8:I41)</f>
        <v>31162162</v>
      </c>
      <c r="J42" s="86"/>
      <c r="K42" s="86">
        <f>SUM(K8:K41)</f>
        <v>45284593</v>
      </c>
    </row>
    <row r="43" spans="1:11" ht="17.850000000000001" customHeight="1">
      <c r="A43" s="8" t="s">
        <v>46</v>
      </c>
      <c r="C43" s="22"/>
      <c r="E43" s="86"/>
      <c r="F43" s="86"/>
      <c r="G43" s="86"/>
      <c r="H43" s="86"/>
      <c r="I43" s="86"/>
      <c r="J43" s="86"/>
      <c r="K43" s="86"/>
    </row>
    <row r="44" spans="1:11" ht="17.850000000000001" customHeight="1">
      <c r="A44" s="8" t="s">
        <v>95</v>
      </c>
      <c r="C44" s="22"/>
      <c r="E44" s="81">
        <v>24724268</v>
      </c>
      <c r="F44" s="81"/>
      <c r="G44" s="81">
        <v>-221074536</v>
      </c>
      <c r="H44" s="81"/>
      <c r="I44" s="81">
        <v>3516466</v>
      </c>
      <c r="J44" s="86"/>
      <c r="K44" s="86">
        <v>-379419</v>
      </c>
    </row>
    <row r="45" spans="1:11" ht="17.850000000000001" customHeight="1">
      <c r="A45" s="8" t="s">
        <v>47</v>
      </c>
      <c r="C45" s="22"/>
      <c r="E45" s="88">
        <v>-243343130</v>
      </c>
      <c r="F45" s="81"/>
      <c r="G45" s="88">
        <v>-196476821</v>
      </c>
      <c r="H45" s="81"/>
      <c r="I45" s="88">
        <v>0</v>
      </c>
      <c r="J45" s="86"/>
      <c r="K45" s="117">
        <v>0</v>
      </c>
    </row>
    <row r="46" spans="1:11" ht="17.850000000000001" customHeight="1">
      <c r="A46" s="8" t="s">
        <v>277</v>
      </c>
      <c r="C46" s="22"/>
      <c r="E46" s="88">
        <v>-15320326</v>
      </c>
      <c r="F46" s="81"/>
      <c r="G46" s="88">
        <v>-12486538</v>
      </c>
      <c r="H46" s="88"/>
      <c r="I46" s="88">
        <v>0</v>
      </c>
      <c r="J46" s="86"/>
      <c r="K46" s="117">
        <v>0</v>
      </c>
    </row>
    <row r="47" spans="1:11" ht="17.850000000000001" customHeight="1">
      <c r="A47" s="8" t="s">
        <v>111</v>
      </c>
      <c r="C47" s="22"/>
      <c r="E47" s="81">
        <v>-213027289</v>
      </c>
      <c r="F47" s="81"/>
      <c r="G47" s="81">
        <v>30625230</v>
      </c>
      <c r="H47" s="81"/>
      <c r="I47" s="81">
        <v>-37949</v>
      </c>
      <c r="J47" s="86"/>
      <c r="K47" s="86">
        <v>2853055</v>
      </c>
    </row>
    <row r="48" spans="1:11" ht="17.850000000000001" customHeight="1">
      <c r="A48" s="8" t="s">
        <v>190</v>
      </c>
      <c r="C48" s="22"/>
      <c r="E48" s="88">
        <v>-65244705</v>
      </c>
      <c r="F48" s="81"/>
      <c r="G48" s="88">
        <v>-4264812</v>
      </c>
      <c r="H48" s="88"/>
      <c r="I48" s="88">
        <v>0</v>
      </c>
      <c r="J48" s="117"/>
      <c r="K48" s="117">
        <v>0</v>
      </c>
    </row>
    <row r="49" spans="1:11" ht="17.850000000000001" customHeight="1">
      <c r="A49" s="8" t="s">
        <v>191</v>
      </c>
      <c r="C49" s="22"/>
      <c r="E49" s="88">
        <v>-10950839</v>
      </c>
      <c r="F49" s="81"/>
      <c r="G49" s="88">
        <v>25278399</v>
      </c>
      <c r="H49" s="88"/>
      <c r="I49" s="88">
        <v>0</v>
      </c>
      <c r="J49" s="117"/>
      <c r="K49" s="117">
        <v>0</v>
      </c>
    </row>
    <row r="50" spans="1:11" ht="17.850000000000001" customHeight="1">
      <c r="A50" s="8" t="s">
        <v>192</v>
      </c>
      <c r="C50" s="22"/>
      <c r="E50" s="88">
        <v>-9286669</v>
      </c>
      <c r="F50" s="81"/>
      <c r="G50" s="88">
        <v>23205468</v>
      </c>
      <c r="H50" s="88"/>
      <c r="I50" s="88">
        <v>0</v>
      </c>
      <c r="J50" s="117"/>
      <c r="K50" s="117">
        <v>0</v>
      </c>
    </row>
    <row r="51" spans="1:11" ht="17.850000000000001" customHeight="1">
      <c r="A51" s="8" t="s">
        <v>232</v>
      </c>
      <c r="C51" s="22"/>
      <c r="E51" s="81">
        <v>-85430211</v>
      </c>
      <c r="F51" s="81"/>
      <c r="G51" s="81">
        <v>99917284</v>
      </c>
      <c r="H51" s="81"/>
      <c r="I51" s="88">
        <v>0</v>
      </c>
      <c r="J51" s="86"/>
      <c r="K51" s="117">
        <v>0</v>
      </c>
    </row>
    <row r="52" spans="1:11" ht="17.850000000000001" customHeight="1">
      <c r="A52" s="8" t="s">
        <v>252</v>
      </c>
      <c r="C52" s="22"/>
      <c r="E52" s="88">
        <v>-209629</v>
      </c>
      <c r="F52" s="81"/>
      <c r="G52" s="88">
        <v>-202684950</v>
      </c>
      <c r="H52" s="81"/>
      <c r="I52" s="88">
        <v>0</v>
      </c>
      <c r="J52" s="86"/>
      <c r="K52" s="117">
        <v>0</v>
      </c>
    </row>
    <row r="53" spans="1:11" ht="17.850000000000001" customHeight="1">
      <c r="A53" s="21" t="s">
        <v>48</v>
      </c>
      <c r="B53" s="5"/>
      <c r="C53" s="22"/>
      <c r="E53" s="81">
        <v>-42906674</v>
      </c>
      <c r="F53" s="81"/>
      <c r="G53" s="81">
        <v>-218264204</v>
      </c>
      <c r="H53" s="81"/>
      <c r="I53" s="81">
        <v>-18515445</v>
      </c>
      <c r="J53" s="86"/>
      <c r="K53" s="86">
        <v>-16043221</v>
      </c>
    </row>
    <row r="54" spans="1:11" ht="17.850000000000001" customHeight="1">
      <c r="A54" s="8" t="s">
        <v>129</v>
      </c>
      <c r="C54" s="22"/>
      <c r="E54" s="88">
        <v>0</v>
      </c>
      <c r="F54" s="81"/>
      <c r="G54" s="88">
        <v>-37869603</v>
      </c>
      <c r="H54" s="81"/>
      <c r="I54" s="88">
        <v>0</v>
      </c>
      <c r="J54" s="86"/>
      <c r="K54" s="117">
        <v>0</v>
      </c>
    </row>
    <row r="55" spans="1:11" ht="17.850000000000001" customHeight="1">
      <c r="A55" s="8" t="s">
        <v>193</v>
      </c>
      <c r="C55" s="22"/>
      <c r="E55" s="88">
        <v>0</v>
      </c>
      <c r="F55" s="81"/>
      <c r="G55" s="88">
        <v>-8987722</v>
      </c>
      <c r="H55" s="81"/>
      <c r="I55" s="88">
        <v>0</v>
      </c>
      <c r="J55" s="117"/>
      <c r="K55" s="117">
        <v>0</v>
      </c>
    </row>
    <row r="56" spans="1:11" ht="17.850000000000001" customHeight="1">
      <c r="A56" s="11" t="s">
        <v>278</v>
      </c>
      <c r="B56" s="5"/>
      <c r="C56" s="22"/>
      <c r="E56" s="88">
        <v>-3043261266</v>
      </c>
      <c r="F56" s="81"/>
      <c r="G56" s="88">
        <v>-6866933712</v>
      </c>
      <c r="H56" s="81"/>
      <c r="I56" s="88">
        <v>0</v>
      </c>
      <c r="J56" s="86"/>
      <c r="K56" s="117">
        <v>0</v>
      </c>
    </row>
    <row r="57" spans="1:11" ht="17.850000000000001" customHeight="1">
      <c r="A57" s="11" t="s">
        <v>253</v>
      </c>
      <c r="B57" s="5"/>
      <c r="C57" s="22"/>
      <c r="E57" s="88">
        <v>0</v>
      </c>
      <c r="F57" s="81"/>
      <c r="G57" s="88">
        <v>6184754</v>
      </c>
      <c r="H57" s="81"/>
      <c r="I57" s="88">
        <v>0</v>
      </c>
      <c r="J57" s="86"/>
      <c r="K57" s="117">
        <v>0</v>
      </c>
    </row>
    <row r="58" spans="1:11" ht="17.850000000000001" customHeight="1">
      <c r="A58" s="11" t="s">
        <v>254</v>
      </c>
      <c r="B58" s="5"/>
      <c r="C58" s="22"/>
      <c r="E58" s="88">
        <v>-54475801</v>
      </c>
      <c r="F58" s="81"/>
      <c r="G58" s="88">
        <v>25448166</v>
      </c>
      <c r="H58" s="81"/>
      <c r="I58" s="88">
        <v>-11357</v>
      </c>
      <c r="J58" s="86"/>
      <c r="K58" s="117">
        <v>637126</v>
      </c>
    </row>
    <row r="59" spans="1:11" ht="17.850000000000001" customHeight="1">
      <c r="A59" s="21" t="s">
        <v>126</v>
      </c>
      <c r="C59" s="22"/>
      <c r="E59" s="81">
        <v>2320036</v>
      </c>
      <c r="F59" s="81"/>
      <c r="G59" s="81">
        <v>-5495163</v>
      </c>
      <c r="H59" s="81"/>
      <c r="I59" s="81">
        <v>3481</v>
      </c>
      <c r="J59" s="86"/>
      <c r="K59" s="86">
        <v>9901</v>
      </c>
    </row>
    <row r="60" spans="1:11" ht="17.850000000000001" customHeight="1">
      <c r="A60" s="21" t="s">
        <v>337</v>
      </c>
      <c r="C60" s="22"/>
      <c r="E60" s="81"/>
      <c r="F60" s="81"/>
      <c r="G60" s="81"/>
      <c r="H60" s="81"/>
      <c r="I60" s="81"/>
      <c r="J60" s="86"/>
      <c r="K60" s="86"/>
    </row>
    <row r="61" spans="1:11" ht="17.850000000000001" customHeight="1">
      <c r="A61" s="21" t="s">
        <v>96</v>
      </c>
      <c r="C61" s="22"/>
      <c r="E61" s="81">
        <v>-218872366</v>
      </c>
      <c r="F61" s="81"/>
      <c r="G61" s="81">
        <v>273001428</v>
      </c>
      <c r="H61" s="81"/>
      <c r="I61" s="81">
        <v>37290321</v>
      </c>
      <c r="J61" s="86"/>
      <c r="K61" s="86">
        <v>5164713</v>
      </c>
    </row>
    <row r="62" spans="1:11" ht="17.850000000000001" customHeight="1">
      <c r="A62" s="21" t="s">
        <v>194</v>
      </c>
      <c r="C62" s="22"/>
      <c r="E62" s="88">
        <v>-1185795</v>
      </c>
      <c r="F62" s="81"/>
      <c r="G62" s="88">
        <v>53098</v>
      </c>
      <c r="H62" s="81"/>
      <c r="I62" s="88">
        <v>0</v>
      </c>
      <c r="J62" s="86"/>
      <c r="K62" s="117">
        <v>0</v>
      </c>
    </row>
    <row r="63" spans="1:11" ht="17.850000000000001" customHeight="1">
      <c r="A63" s="21" t="s">
        <v>195</v>
      </c>
      <c r="C63" s="22"/>
      <c r="E63" s="88">
        <v>47645559</v>
      </c>
      <c r="F63" s="81"/>
      <c r="G63" s="88">
        <v>-108265460</v>
      </c>
      <c r="H63" s="81"/>
      <c r="I63" s="88">
        <v>0</v>
      </c>
      <c r="J63" s="86"/>
      <c r="K63" s="117">
        <v>0</v>
      </c>
    </row>
    <row r="64" spans="1:11" ht="17.850000000000001" customHeight="1">
      <c r="A64" s="8" t="s">
        <v>49</v>
      </c>
      <c r="C64" s="22"/>
      <c r="E64" s="81">
        <v>58275046</v>
      </c>
      <c r="F64" s="81"/>
      <c r="G64" s="81">
        <v>-10085490</v>
      </c>
      <c r="H64" s="81"/>
      <c r="I64" s="81">
        <v>1349759</v>
      </c>
      <c r="J64" s="86"/>
      <c r="K64" s="86">
        <v>1211503</v>
      </c>
    </row>
    <row r="65" spans="1:11" ht="17.850000000000001" customHeight="1">
      <c r="A65" s="8" t="s">
        <v>313</v>
      </c>
      <c r="C65" s="22"/>
      <c r="E65" s="81">
        <v>-49158430</v>
      </c>
      <c r="F65" s="81"/>
      <c r="G65" s="81">
        <v>-65073464</v>
      </c>
      <c r="H65" s="81"/>
      <c r="I65" s="88">
        <v>0</v>
      </c>
      <c r="J65" s="86"/>
      <c r="K65" s="117">
        <v>0</v>
      </c>
    </row>
    <row r="66" spans="1:11" ht="17.850000000000001" customHeight="1">
      <c r="A66" s="8" t="s">
        <v>255</v>
      </c>
      <c r="C66" s="22"/>
      <c r="E66" s="81">
        <v>-7222322</v>
      </c>
      <c r="F66" s="81"/>
      <c r="G66" s="81">
        <v>7883799</v>
      </c>
      <c r="H66" s="81"/>
      <c r="I66" s="81">
        <v>-962117</v>
      </c>
      <c r="J66" s="86"/>
      <c r="K66" s="86">
        <v>-237513</v>
      </c>
    </row>
    <row r="67" spans="1:11" ht="17.850000000000001" customHeight="1">
      <c r="A67" s="8" t="s">
        <v>50</v>
      </c>
      <c r="C67" s="22"/>
      <c r="E67" s="82">
        <v>19831815</v>
      </c>
      <c r="F67" s="81"/>
      <c r="G67" s="82">
        <v>12083590</v>
      </c>
      <c r="H67" s="81"/>
      <c r="I67" s="82">
        <v>-177737</v>
      </c>
      <c r="J67" s="86"/>
      <c r="K67" s="119">
        <v>-293146</v>
      </c>
    </row>
    <row r="68" spans="1:11" ht="17.850000000000001" customHeight="1">
      <c r="A68" s="8" t="s">
        <v>51</v>
      </c>
      <c r="C68" s="22"/>
      <c r="E68" s="86">
        <f>SUM(E42:E67)</f>
        <v>-2871537545</v>
      </c>
      <c r="F68" s="86"/>
      <c r="G68" s="86">
        <f>SUM(G42:G67)</f>
        <v>-6733289225</v>
      </c>
      <c r="H68" s="86"/>
      <c r="I68" s="86">
        <f>SUM(I42:I67)</f>
        <v>53617584</v>
      </c>
      <c r="J68" s="86"/>
      <c r="K68" s="86">
        <f>SUM(K42:K67)</f>
        <v>38207592</v>
      </c>
    </row>
    <row r="69" spans="1:11" ht="17.850000000000001" customHeight="1">
      <c r="A69" s="21" t="s">
        <v>44</v>
      </c>
      <c r="C69" s="22"/>
      <c r="E69" s="81">
        <v>2317234159</v>
      </c>
      <c r="F69" s="81"/>
      <c r="G69" s="81">
        <v>2076739001</v>
      </c>
      <c r="H69" s="81"/>
      <c r="I69" s="81">
        <v>6147548</v>
      </c>
      <c r="J69" s="86"/>
      <c r="K69" s="86">
        <v>24052483</v>
      </c>
    </row>
    <row r="70" spans="1:11" ht="17.850000000000001" customHeight="1">
      <c r="A70" s="21" t="s">
        <v>127</v>
      </c>
      <c r="C70" s="22"/>
      <c r="E70" s="88">
        <v>-3330133</v>
      </c>
      <c r="F70" s="81"/>
      <c r="G70" s="88">
        <v>-106920</v>
      </c>
      <c r="H70" s="81"/>
      <c r="I70" s="88">
        <v>-2891200</v>
      </c>
      <c r="J70" s="86"/>
      <c r="K70" s="117">
        <v>0</v>
      </c>
    </row>
    <row r="71" spans="1:11" ht="17.850000000000001" customHeight="1">
      <c r="A71" s="8" t="s">
        <v>52</v>
      </c>
      <c r="C71" s="22"/>
      <c r="E71" s="82">
        <v>-351509731</v>
      </c>
      <c r="F71" s="81"/>
      <c r="G71" s="82">
        <v>-264220174</v>
      </c>
      <c r="H71" s="81"/>
      <c r="I71" s="91">
        <v>-9834945</v>
      </c>
      <c r="J71" s="86"/>
      <c r="K71" s="39">
        <v>0</v>
      </c>
    </row>
    <row r="72" spans="1:11" ht="17.850000000000001" customHeight="1">
      <c r="A72" s="32" t="s">
        <v>53</v>
      </c>
      <c r="B72" s="5"/>
      <c r="C72" s="22"/>
      <c r="E72" s="119">
        <f>SUM(E68:E71)</f>
        <v>-909143250</v>
      </c>
      <c r="F72" s="86"/>
      <c r="G72" s="119">
        <f>SUM(G68:G71)</f>
        <v>-4920877318</v>
      </c>
      <c r="H72" s="86"/>
      <c r="I72" s="119">
        <f>SUM(I68:I71)</f>
        <v>47038987</v>
      </c>
      <c r="J72" s="86"/>
      <c r="K72" s="119">
        <f>SUM(K68:K71)</f>
        <v>62260075</v>
      </c>
    </row>
    <row r="73" spans="1:11" ht="17.850000000000001" customHeight="1">
      <c r="A73" s="21"/>
      <c r="B73" s="5"/>
      <c r="C73" s="22"/>
    </row>
    <row r="74" spans="1:11" ht="17.850000000000001" customHeight="1">
      <c r="A74" s="21" t="s">
        <v>13</v>
      </c>
      <c r="B74" s="5"/>
      <c r="C74" s="22"/>
      <c r="F74" s="15"/>
    </row>
    <row r="75" spans="1:11" s="5" customFormat="1" ht="22.15" customHeight="1">
      <c r="A75" s="1" t="s">
        <v>116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2.15" customHeight="1">
      <c r="A76" s="1" t="s">
        <v>99</v>
      </c>
      <c r="B76" s="2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2.15" customHeight="1">
      <c r="A77" s="1" t="s">
        <v>339</v>
      </c>
      <c r="B77" s="4"/>
      <c r="C77" s="3"/>
      <c r="D77" s="4"/>
      <c r="E77" s="4"/>
      <c r="F77" s="4"/>
      <c r="G77" s="4"/>
      <c r="H77" s="4"/>
      <c r="I77" s="4"/>
      <c r="J77" s="4"/>
      <c r="K77" s="4"/>
    </row>
    <row r="78" spans="1:11" s="5" customFormat="1" ht="22.15" customHeight="1">
      <c r="B78" s="4"/>
      <c r="C78" s="3"/>
      <c r="D78" s="4"/>
      <c r="E78" s="4"/>
      <c r="F78" s="4"/>
      <c r="G78" s="4"/>
      <c r="H78" s="4"/>
      <c r="I78" s="4"/>
      <c r="J78" s="4"/>
      <c r="K78" s="7" t="s">
        <v>146</v>
      </c>
    </row>
    <row r="79" spans="1:11" ht="22.15" customHeight="1">
      <c r="E79" s="193"/>
      <c r="F79" s="193" t="s">
        <v>0</v>
      </c>
      <c r="G79" s="193"/>
      <c r="H79" s="24"/>
      <c r="I79" s="193"/>
      <c r="J79" s="193" t="s">
        <v>1</v>
      </c>
      <c r="K79" s="193"/>
    </row>
    <row r="80" spans="1:11" ht="22.15" customHeight="1">
      <c r="C80" s="33"/>
      <c r="E80" s="57">
        <v>2022</v>
      </c>
      <c r="F80" s="25"/>
      <c r="G80" s="57">
        <v>2021</v>
      </c>
      <c r="H80" s="25"/>
      <c r="I80" s="57">
        <v>2022</v>
      </c>
      <c r="J80" s="25"/>
      <c r="K80" s="57">
        <v>2021</v>
      </c>
    </row>
    <row r="81" spans="1:11" ht="22.15" customHeight="1">
      <c r="A81" s="30" t="s">
        <v>54</v>
      </c>
      <c r="B81" s="24"/>
      <c r="C81" s="22"/>
      <c r="E81" s="13"/>
      <c r="F81" s="15"/>
      <c r="G81" s="13"/>
      <c r="I81" s="13"/>
      <c r="J81" s="15"/>
      <c r="K81" s="13"/>
    </row>
    <row r="82" spans="1:11" ht="22.15" customHeight="1">
      <c r="A82" s="8" t="s">
        <v>417</v>
      </c>
      <c r="B82" s="24"/>
      <c r="C82" s="22"/>
      <c r="E82" s="88">
        <v>1771344</v>
      </c>
      <c r="F82" s="101"/>
      <c r="G82" s="88">
        <v>-2987144</v>
      </c>
      <c r="H82" s="89"/>
      <c r="I82" s="88">
        <v>0</v>
      </c>
      <c r="J82" s="15"/>
      <c r="K82" s="117">
        <v>0</v>
      </c>
    </row>
    <row r="83" spans="1:11" ht="22.15" customHeight="1">
      <c r="A83" s="8" t="s">
        <v>304</v>
      </c>
      <c r="B83" s="24"/>
      <c r="C83" s="22"/>
      <c r="E83" s="88">
        <v>-500000000</v>
      </c>
      <c r="F83" s="88"/>
      <c r="G83" s="88">
        <v>0</v>
      </c>
      <c r="H83" s="88"/>
      <c r="I83" s="88">
        <v>-128700000</v>
      </c>
      <c r="J83" s="15"/>
      <c r="K83" s="117">
        <v>-1820000000</v>
      </c>
    </row>
    <row r="84" spans="1:11" ht="22.15" customHeight="1">
      <c r="A84" s="8" t="s">
        <v>305</v>
      </c>
      <c r="B84" s="24"/>
      <c r="C84" s="22"/>
      <c r="E84" s="88">
        <v>0</v>
      </c>
      <c r="F84" s="101"/>
      <c r="G84" s="88">
        <v>2871000000</v>
      </c>
      <c r="H84" s="89"/>
      <c r="I84" s="88">
        <v>316700000</v>
      </c>
      <c r="J84" s="15"/>
      <c r="K84" s="117">
        <v>4322000000</v>
      </c>
    </row>
    <row r="85" spans="1:11" ht="22.15" customHeight="1">
      <c r="A85" s="11" t="s">
        <v>332</v>
      </c>
      <c r="B85" s="24"/>
      <c r="C85" s="22"/>
      <c r="E85" s="88">
        <v>-94000000</v>
      </c>
      <c r="F85" s="101"/>
      <c r="G85" s="88">
        <v>-6000000</v>
      </c>
      <c r="H85" s="89"/>
      <c r="I85" s="88">
        <v>0</v>
      </c>
      <c r="J85" s="15"/>
      <c r="K85" s="117">
        <v>0</v>
      </c>
    </row>
    <row r="86" spans="1:11" s="20" customFormat="1" ht="21.75" customHeight="1">
      <c r="A86" s="23" t="s">
        <v>371</v>
      </c>
      <c r="C86" s="33"/>
      <c r="E86" s="88">
        <v>15968993742</v>
      </c>
      <c r="F86" s="88"/>
      <c r="G86" s="88">
        <v>0</v>
      </c>
      <c r="H86" s="88"/>
      <c r="I86" s="88">
        <v>7045235346</v>
      </c>
      <c r="J86" s="117"/>
      <c r="K86" s="117">
        <v>0</v>
      </c>
    </row>
    <row r="87" spans="1:11" s="20" customFormat="1" ht="21.75" customHeight="1">
      <c r="A87" s="23" t="s">
        <v>418</v>
      </c>
      <c r="C87" s="33"/>
      <c r="E87" s="88">
        <v>-11354132740</v>
      </c>
      <c r="F87" s="88"/>
      <c r="G87" s="88">
        <v>-9360605288</v>
      </c>
      <c r="H87" s="88"/>
      <c r="I87" s="88">
        <f>-5074330631-1031717205</f>
        <v>-6106047836</v>
      </c>
      <c r="J87" s="117"/>
      <c r="K87" s="117">
        <v>-4161808161</v>
      </c>
    </row>
    <row r="88" spans="1:11" s="20" customFormat="1" ht="21.75" customHeight="1">
      <c r="A88" s="11" t="s">
        <v>325</v>
      </c>
      <c r="C88" s="33"/>
      <c r="E88" s="88">
        <v>0</v>
      </c>
      <c r="F88" s="88"/>
      <c r="G88" s="88">
        <v>-12965680</v>
      </c>
      <c r="H88" s="88"/>
      <c r="I88" s="88">
        <v>0</v>
      </c>
      <c r="J88" s="117"/>
      <c r="K88" s="117">
        <v>0</v>
      </c>
    </row>
    <row r="89" spans="1:11" s="20" customFormat="1" ht="21.75" customHeight="1">
      <c r="A89" s="23" t="s">
        <v>333</v>
      </c>
      <c r="C89" s="33"/>
      <c r="E89" s="88">
        <v>0</v>
      </c>
      <c r="F89" s="88"/>
      <c r="G89" s="88">
        <v>314820005</v>
      </c>
      <c r="H89" s="88"/>
      <c r="I89" s="88">
        <v>0</v>
      </c>
      <c r="J89" s="117"/>
      <c r="K89" s="9">
        <v>314820005</v>
      </c>
    </row>
    <row r="90" spans="1:11" s="20" customFormat="1" ht="21.75" customHeight="1">
      <c r="A90" s="8" t="s">
        <v>334</v>
      </c>
      <c r="C90" s="33"/>
      <c r="J90" s="117"/>
      <c r="K90" s="9"/>
    </row>
    <row r="91" spans="1:11" ht="22.15" customHeight="1">
      <c r="A91" s="8" t="s">
        <v>338</v>
      </c>
      <c r="B91" s="24"/>
      <c r="C91" s="22"/>
      <c r="E91" s="88">
        <v>0</v>
      </c>
      <c r="F91" s="101"/>
      <c r="G91" s="88">
        <v>-58260000</v>
      </c>
      <c r="H91" s="89"/>
      <c r="I91" s="88">
        <v>0</v>
      </c>
      <c r="J91" s="15"/>
      <c r="K91" s="117">
        <v>-58260000</v>
      </c>
    </row>
    <row r="92" spans="1:11" ht="22.15" customHeight="1">
      <c r="A92" s="8" t="s">
        <v>166</v>
      </c>
      <c r="B92" s="24"/>
      <c r="C92" s="22"/>
      <c r="E92" s="88">
        <v>0</v>
      </c>
      <c r="F92" s="101"/>
      <c r="G92" s="88">
        <v>0</v>
      </c>
      <c r="H92" s="89"/>
      <c r="I92" s="88">
        <v>-2477608991</v>
      </c>
      <c r="J92" s="15"/>
      <c r="K92" s="117">
        <v>-7426465476</v>
      </c>
    </row>
    <row r="93" spans="1:11" ht="22.15" customHeight="1">
      <c r="A93" s="8" t="s">
        <v>372</v>
      </c>
      <c r="B93" s="24"/>
      <c r="C93" s="22"/>
      <c r="E93" s="88">
        <v>-5059699780</v>
      </c>
      <c r="F93" s="101"/>
      <c r="G93" s="88">
        <v>0</v>
      </c>
      <c r="H93" s="89"/>
      <c r="I93" s="88">
        <v>-40100000</v>
      </c>
      <c r="J93" s="15"/>
      <c r="K93" s="117">
        <v>0</v>
      </c>
    </row>
    <row r="94" spans="1:11" ht="22.15" customHeight="1">
      <c r="A94" s="8" t="s">
        <v>381</v>
      </c>
      <c r="B94" s="24"/>
      <c r="C94" s="22"/>
      <c r="E94" s="88">
        <v>-1323000000</v>
      </c>
      <c r="F94" s="101"/>
      <c r="G94" s="88">
        <v>-1589394788</v>
      </c>
      <c r="H94" s="89"/>
      <c r="I94" s="88">
        <v>-1263000000</v>
      </c>
      <c r="J94" s="15"/>
      <c r="K94" s="117">
        <v>-1589394788</v>
      </c>
    </row>
    <row r="95" spans="1:11" ht="22.15" customHeight="1">
      <c r="A95" s="8" t="s">
        <v>309</v>
      </c>
      <c r="B95" s="24"/>
      <c r="C95" s="22"/>
      <c r="E95" s="88">
        <v>0</v>
      </c>
      <c r="F95" s="101"/>
      <c r="G95" s="88">
        <v>-39881362</v>
      </c>
      <c r="H95" s="89"/>
      <c r="I95" s="88">
        <v>0</v>
      </c>
      <c r="J95" s="15"/>
      <c r="K95" s="117">
        <v>0</v>
      </c>
    </row>
    <row r="96" spans="1:11" ht="22.15" customHeight="1">
      <c r="A96" s="8" t="s">
        <v>197</v>
      </c>
      <c r="C96" s="22"/>
      <c r="E96" s="88">
        <v>-382867384</v>
      </c>
      <c r="F96" s="81"/>
      <c r="G96" s="88">
        <v>-341935568</v>
      </c>
      <c r="H96" s="81"/>
      <c r="I96" s="81">
        <v>-55990612</v>
      </c>
      <c r="J96" s="86"/>
      <c r="K96" s="86">
        <v>-37554071</v>
      </c>
    </row>
    <row r="97" spans="1:11" ht="22.15" customHeight="1">
      <c r="A97" s="8" t="s">
        <v>285</v>
      </c>
      <c r="C97" s="22"/>
      <c r="E97" s="88">
        <v>-555842974</v>
      </c>
      <c r="F97" s="88"/>
      <c r="G97" s="88">
        <v>-311078511</v>
      </c>
      <c r="H97" s="88"/>
      <c r="I97" s="88">
        <v>-1726793</v>
      </c>
      <c r="J97" s="117"/>
      <c r="K97" s="117">
        <v>-1059837</v>
      </c>
    </row>
    <row r="98" spans="1:11" ht="22.15" customHeight="1">
      <c r="A98" s="8" t="s">
        <v>373</v>
      </c>
      <c r="C98" s="22"/>
      <c r="E98" s="88">
        <v>-19978172</v>
      </c>
      <c r="F98" s="101"/>
      <c r="G98" s="88">
        <v>0</v>
      </c>
      <c r="H98" s="89"/>
      <c r="I98" s="88">
        <v>0</v>
      </c>
      <c r="J98" s="117"/>
      <c r="K98" s="117">
        <v>0</v>
      </c>
    </row>
    <row r="99" spans="1:11" s="20" customFormat="1" ht="22.15" customHeight="1">
      <c r="A99" s="23" t="s">
        <v>286</v>
      </c>
      <c r="C99" s="33"/>
      <c r="E99" s="88"/>
      <c r="F99" s="88"/>
      <c r="G99" s="88"/>
      <c r="H99" s="89"/>
      <c r="I99" s="88"/>
      <c r="J99" s="9"/>
      <c r="K99" s="117"/>
    </row>
    <row r="100" spans="1:11" s="20" customFormat="1" ht="21.75" customHeight="1">
      <c r="A100" s="23" t="s">
        <v>256</v>
      </c>
      <c r="C100" s="33"/>
      <c r="E100" s="88">
        <v>4800026</v>
      </c>
      <c r="F100" s="88"/>
      <c r="G100" s="88">
        <v>5853781</v>
      </c>
      <c r="H100" s="88"/>
      <c r="I100" s="88">
        <v>2535280</v>
      </c>
      <c r="J100" s="117"/>
      <c r="K100" s="117">
        <v>2785926</v>
      </c>
    </row>
    <row r="101" spans="1:11" s="20" customFormat="1" ht="22.15" customHeight="1">
      <c r="A101" s="23" t="s">
        <v>227</v>
      </c>
      <c r="C101" s="33"/>
      <c r="E101" s="88">
        <v>180240245</v>
      </c>
      <c r="F101" s="88"/>
      <c r="G101" s="88">
        <v>53072079</v>
      </c>
      <c r="H101" s="88"/>
      <c r="I101" s="88">
        <v>901322003</v>
      </c>
      <c r="J101" s="117"/>
      <c r="K101" s="117">
        <v>550712715</v>
      </c>
    </row>
    <row r="102" spans="1:11" ht="22.15" customHeight="1">
      <c r="A102" s="30" t="s">
        <v>329</v>
      </c>
      <c r="C102" s="22"/>
      <c r="E102" s="120">
        <f>SUM(E82:E101)</f>
        <v>-3133715693</v>
      </c>
      <c r="F102" s="86"/>
      <c r="G102" s="120">
        <f>SUM(G82:G101)</f>
        <v>-8478362476</v>
      </c>
      <c r="H102" s="86"/>
      <c r="I102" s="120">
        <f>SUM(I82:I101)</f>
        <v>-1807381603</v>
      </c>
      <c r="J102" s="86"/>
      <c r="K102" s="120">
        <f>SUM(K82:K101)</f>
        <v>-9904223687</v>
      </c>
    </row>
    <row r="103" spans="1:11" ht="22.15" customHeight="1">
      <c r="A103" s="30" t="s">
        <v>55</v>
      </c>
      <c r="B103" s="24"/>
      <c r="C103" s="22"/>
      <c r="E103" s="86"/>
      <c r="F103" s="86"/>
      <c r="G103" s="86"/>
      <c r="H103" s="86"/>
      <c r="I103" s="86"/>
      <c r="J103" s="86"/>
      <c r="K103" s="86"/>
    </row>
    <row r="104" spans="1:11" ht="22.15" customHeight="1">
      <c r="A104" s="21" t="s">
        <v>156</v>
      </c>
      <c r="B104" s="5"/>
      <c r="C104" s="22"/>
    </row>
    <row r="105" spans="1:11" ht="22.15" customHeight="1">
      <c r="A105" s="21" t="s">
        <v>157</v>
      </c>
      <c r="B105" s="5"/>
      <c r="C105" s="22"/>
      <c r="E105" s="81">
        <v>147039292</v>
      </c>
      <c r="F105" s="81"/>
      <c r="G105" s="81">
        <v>-2285116549</v>
      </c>
      <c r="H105" s="81"/>
      <c r="I105" s="88">
        <v>0</v>
      </c>
      <c r="J105" s="86"/>
      <c r="K105" s="86">
        <v>-2300000000</v>
      </c>
    </row>
    <row r="106" spans="1:11" ht="22.15" customHeight="1">
      <c r="A106" s="21" t="s">
        <v>419</v>
      </c>
      <c r="B106" s="5"/>
      <c r="C106" s="22"/>
      <c r="E106" s="81">
        <v>-103000000</v>
      </c>
      <c r="F106" s="81"/>
      <c r="G106" s="81">
        <v>-97000000</v>
      </c>
      <c r="H106" s="81"/>
      <c r="I106" s="88">
        <v>-103000000</v>
      </c>
      <c r="J106" s="117"/>
      <c r="K106" s="117">
        <v>-97000000</v>
      </c>
    </row>
    <row r="107" spans="1:11" ht="22.15" customHeight="1">
      <c r="A107" s="8" t="s">
        <v>56</v>
      </c>
      <c r="C107" s="22"/>
      <c r="E107" s="88">
        <v>1080000000</v>
      </c>
      <c r="F107" s="81"/>
      <c r="G107" s="88">
        <v>847512762</v>
      </c>
      <c r="H107" s="81"/>
      <c r="I107" s="88">
        <v>0</v>
      </c>
      <c r="J107" s="86"/>
      <c r="K107" s="117">
        <v>0</v>
      </c>
    </row>
    <row r="108" spans="1:11" ht="22.15" customHeight="1">
      <c r="A108" s="8" t="s">
        <v>57</v>
      </c>
      <c r="C108" s="22"/>
      <c r="E108" s="88">
        <v>-987646695</v>
      </c>
      <c r="F108" s="81"/>
      <c r="G108" s="88">
        <v>-362421555</v>
      </c>
      <c r="H108" s="81"/>
      <c r="I108" s="88">
        <v>0</v>
      </c>
      <c r="J108" s="86"/>
      <c r="K108" s="117">
        <v>-7502157</v>
      </c>
    </row>
    <row r="109" spans="1:11" ht="22.15" customHeight="1">
      <c r="A109" s="8" t="s">
        <v>257</v>
      </c>
      <c r="C109" s="22"/>
      <c r="E109" s="89">
        <v>-563789941</v>
      </c>
      <c r="F109" s="81"/>
      <c r="G109" s="89">
        <v>-387667751</v>
      </c>
      <c r="H109" s="81"/>
      <c r="I109" s="88">
        <v>-4928488</v>
      </c>
      <c r="J109" s="86"/>
      <c r="K109" s="117">
        <v>-4519419</v>
      </c>
    </row>
    <row r="110" spans="1:11" ht="22.15" customHeight="1">
      <c r="A110" s="8" t="s">
        <v>143</v>
      </c>
      <c r="C110" s="22"/>
      <c r="E110" s="88">
        <v>9500000000</v>
      </c>
      <c r="F110" s="81"/>
      <c r="G110" s="88">
        <v>4000000000</v>
      </c>
      <c r="H110" s="81"/>
      <c r="I110" s="88">
        <v>5500000000</v>
      </c>
      <c r="J110" s="86"/>
      <c r="K110" s="117">
        <v>3500000000</v>
      </c>
    </row>
    <row r="111" spans="1:11" ht="22.15" customHeight="1">
      <c r="A111" s="8" t="s">
        <v>174</v>
      </c>
      <c r="C111" s="22"/>
      <c r="E111" s="88">
        <v>-3539000000</v>
      </c>
      <c r="F111" s="81"/>
      <c r="G111" s="88">
        <v>-3224700000</v>
      </c>
      <c r="H111" s="81"/>
      <c r="I111" s="88">
        <v>-1643300000</v>
      </c>
      <c r="J111" s="86"/>
      <c r="K111" s="117">
        <v>-2150000000</v>
      </c>
    </row>
    <row r="112" spans="1:11" ht="22.15" customHeight="1">
      <c r="A112" s="8" t="s">
        <v>229</v>
      </c>
      <c r="C112" s="22"/>
      <c r="E112" s="89"/>
      <c r="F112" s="81"/>
      <c r="G112" s="89"/>
      <c r="H112" s="81"/>
      <c r="I112" s="89"/>
      <c r="J112" s="86"/>
    </row>
    <row r="113" spans="1:11" ht="22.15" customHeight="1">
      <c r="A113" s="8" t="s">
        <v>228</v>
      </c>
      <c r="C113" s="22"/>
      <c r="E113" s="88">
        <v>-49415566</v>
      </c>
      <c r="F113" s="81"/>
      <c r="G113" s="88">
        <v>-34000000</v>
      </c>
      <c r="H113" s="81"/>
      <c r="I113" s="88">
        <v>-27965108</v>
      </c>
      <c r="J113" s="86"/>
      <c r="K113" s="117">
        <v>-26250000</v>
      </c>
    </row>
    <row r="114" spans="1:11" ht="22.15" customHeight="1">
      <c r="A114" s="8" t="s">
        <v>306</v>
      </c>
      <c r="C114" s="22"/>
      <c r="E114" s="88">
        <v>13793855</v>
      </c>
      <c r="F114" s="81"/>
      <c r="G114" s="88">
        <v>76866444</v>
      </c>
      <c r="H114" s="81"/>
      <c r="I114" s="88">
        <v>0</v>
      </c>
      <c r="J114" s="86"/>
      <c r="K114" s="117">
        <v>0</v>
      </c>
    </row>
    <row r="115" spans="1:11" ht="22.15" customHeight="1">
      <c r="A115" s="8" t="s">
        <v>335</v>
      </c>
      <c r="C115" s="22"/>
      <c r="E115" s="88">
        <v>2122843666</v>
      </c>
      <c r="F115" s="81"/>
      <c r="G115" s="88">
        <v>5769152696</v>
      </c>
      <c r="H115" s="81"/>
      <c r="I115" s="88">
        <v>0</v>
      </c>
      <c r="J115" s="86"/>
      <c r="K115" s="117">
        <v>0</v>
      </c>
    </row>
    <row r="116" spans="1:11" ht="22.15" customHeight="1">
      <c r="A116" s="8" t="s">
        <v>330</v>
      </c>
      <c r="C116" s="22"/>
      <c r="E116" s="88">
        <v>0</v>
      </c>
      <c r="F116" s="81"/>
      <c r="G116" s="88">
        <v>10378920997</v>
      </c>
      <c r="H116" s="81"/>
      <c r="I116" s="88">
        <v>0</v>
      </c>
      <c r="J116" s="86"/>
      <c r="K116" s="117">
        <v>10378920997</v>
      </c>
    </row>
    <row r="117" spans="1:11" ht="22.15" customHeight="1">
      <c r="A117" s="8" t="s">
        <v>233</v>
      </c>
      <c r="C117" s="22"/>
      <c r="E117" s="88">
        <v>1267822962</v>
      </c>
      <c r="F117" s="81"/>
      <c r="G117" s="88">
        <v>1627413386</v>
      </c>
      <c r="H117" s="81"/>
      <c r="I117" s="88">
        <v>1267822962</v>
      </c>
      <c r="J117" s="86"/>
      <c r="K117" s="117">
        <v>1627413386</v>
      </c>
    </row>
    <row r="118" spans="1:11" ht="22.15" customHeight="1">
      <c r="A118" s="8" t="s">
        <v>307</v>
      </c>
      <c r="C118" s="22"/>
      <c r="E118" s="88">
        <v>260660</v>
      </c>
      <c r="F118" s="81"/>
      <c r="G118" s="88">
        <v>112148717</v>
      </c>
      <c r="H118" s="81"/>
      <c r="I118" s="88">
        <v>0</v>
      </c>
      <c r="J118" s="86"/>
      <c r="K118" s="117">
        <v>0</v>
      </c>
    </row>
    <row r="119" spans="1:11" ht="22.15" customHeight="1">
      <c r="A119" s="14" t="s">
        <v>205</v>
      </c>
      <c r="C119" s="22"/>
      <c r="E119" s="88">
        <v>0</v>
      </c>
      <c r="F119" s="81"/>
      <c r="G119" s="88">
        <v>-252631</v>
      </c>
      <c r="H119" s="81"/>
      <c r="I119" s="88">
        <v>0</v>
      </c>
      <c r="J119" s="86"/>
      <c r="K119" s="117">
        <v>0</v>
      </c>
    </row>
    <row r="120" spans="1:11" ht="21.75" customHeight="1">
      <c r="A120" s="8" t="s">
        <v>140</v>
      </c>
      <c r="C120" s="22"/>
      <c r="E120" s="88">
        <v>-2140811096</v>
      </c>
      <c r="F120" s="81"/>
      <c r="G120" s="88">
        <v>-812362548</v>
      </c>
      <c r="H120" s="81"/>
      <c r="I120" s="88">
        <v>-2140811096</v>
      </c>
      <c r="J120" s="86"/>
      <c r="K120" s="117">
        <v>-812362548</v>
      </c>
    </row>
    <row r="121" spans="1:11" ht="21.75" customHeight="1">
      <c r="A121" s="8" t="s">
        <v>336</v>
      </c>
      <c r="C121" s="22"/>
      <c r="E121" s="88">
        <v>-622972282</v>
      </c>
      <c r="F121" s="81"/>
      <c r="G121" s="88">
        <v>-416924392</v>
      </c>
      <c r="H121" s="81"/>
      <c r="I121" s="88">
        <v>0</v>
      </c>
      <c r="J121" s="86"/>
      <c r="K121" s="117">
        <v>0</v>
      </c>
    </row>
    <row r="122" spans="1:11" ht="22.15" customHeight="1">
      <c r="A122" s="21" t="s">
        <v>132</v>
      </c>
      <c r="B122" s="5"/>
      <c r="C122" s="22"/>
      <c r="E122" s="81">
        <v>-567749422</v>
      </c>
      <c r="F122" s="81"/>
      <c r="G122" s="81">
        <v>-677249244</v>
      </c>
      <c r="H122" s="81"/>
      <c r="I122" s="88">
        <v>-260018004</v>
      </c>
      <c r="J122" s="86"/>
      <c r="K122" s="117">
        <v>-233547204</v>
      </c>
    </row>
    <row r="123" spans="1:11" ht="22.15" customHeight="1">
      <c r="A123" s="30" t="s">
        <v>420</v>
      </c>
      <c r="C123" s="22"/>
      <c r="E123" s="73">
        <f>SUM(E105:E122)</f>
        <v>5557375433</v>
      </c>
      <c r="F123" s="86"/>
      <c r="G123" s="73">
        <f>SUM(G105:G122)</f>
        <v>14514320332</v>
      </c>
      <c r="H123" s="86"/>
      <c r="I123" s="73">
        <f>SUM(I105:I122)</f>
        <v>2587800266</v>
      </c>
      <c r="J123" s="86"/>
      <c r="K123" s="73">
        <f>SUM(K105:K122)</f>
        <v>9875153055</v>
      </c>
    </row>
    <row r="124" spans="1:11" ht="22.15" customHeight="1">
      <c r="A124" s="8" t="s">
        <v>177</v>
      </c>
      <c r="C124" s="22"/>
      <c r="E124" s="88">
        <v>0</v>
      </c>
      <c r="F124" s="88"/>
      <c r="G124" s="88">
        <v>941151</v>
      </c>
      <c r="H124" s="88"/>
      <c r="I124" s="88">
        <v>0</v>
      </c>
      <c r="J124" s="117"/>
      <c r="K124" s="117">
        <v>0</v>
      </c>
    </row>
    <row r="125" spans="1:11" ht="22.15" customHeight="1">
      <c r="A125" s="8" t="s">
        <v>258</v>
      </c>
      <c r="C125" s="22"/>
      <c r="E125" s="91">
        <v>-33988</v>
      </c>
      <c r="F125" s="88"/>
      <c r="G125" s="91">
        <v>-3899</v>
      </c>
      <c r="H125" s="88"/>
      <c r="I125" s="91">
        <v>0</v>
      </c>
      <c r="J125" s="117"/>
      <c r="K125" s="39">
        <v>0</v>
      </c>
    </row>
    <row r="126" spans="1:11" ht="22.15" customHeight="1">
      <c r="A126" s="30" t="s">
        <v>421</v>
      </c>
      <c r="C126" s="22"/>
      <c r="E126" s="38">
        <f>E72+E102+E123+E124+E125</f>
        <v>1514482502</v>
      </c>
      <c r="F126" s="118"/>
      <c r="G126" s="38">
        <f>G72+G102+G123+G124+G125</f>
        <v>1116017790</v>
      </c>
      <c r="H126" s="38"/>
      <c r="I126" s="117">
        <f>I72+I102+I123+I124+I125</f>
        <v>827457650</v>
      </c>
      <c r="J126" s="38"/>
      <c r="K126" s="117">
        <f>K72+K102+K123+K124+K125</f>
        <v>33189443</v>
      </c>
    </row>
    <row r="127" spans="1:11" ht="22.15" customHeight="1">
      <c r="A127" s="21" t="s">
        <v>150</v>
      </c>
      <c r="B127" s="5"/>
      <c r="C127" s="22"/>
      <c r="E127" s="82">
        <v>2496806719</v>
      </c>
      <c r="F127" s="81"/>
      <c r="G127" s="82">
        <v>1380788929</v>
      </c>
      <c r="H127" s="81"/>
      <c r="I127" s="82">
        <v>110105096</v>
      </c>
      <c r="J127" s="86"/>
      <c r="K127" s="119">
        <v>76915653</v>
      </c>
    </row>
    <row r="128" spans="1:11" ht="22.15" customHeight="1" thickBot="1">
      <c r="A128" s="32" t="s">
        <v>151</v>
      </c>
      <c r="B128" s="5"/>
      <c r="C128" s="22"/>
      <c r="E128" s="34">
        <f>SUM(E126:E127)</f>
        <v>4011289221</v>
      </c>
      <c r="F128" s="86"/>
      <c r="G128" s="34">
        <f>SUM(G126:G127)</f>
        <v>2496806719</v>
      </c>
      <c r="H128" s="86"/>
      <c r="I128" s="34">
        <f>SUM(I126:I127)</f>
        <v>937562746</v>
      </c>
      <c r="J128" s="86"/>
      <c r="K128" s="34">
        <f>SUM(K126:K127)</f>
        <v>110105096</v>
      </c>
    </row>
    <row r="129" spans="1:11" ht="12.75" customHeight="1" thickTop="1">
      <c r="C129" s="22"/>
      <c r="E129" s="86">
        <f>SUM(E128-BS!E9)</f>
        <v>0</v>
      </c>
      <c r="F129" s="86"/>
      <c r="G129" s="86">
        <f>SUM(G128-BS!G9)</f>
        <v>0</v>
      </c>
      <c r="H129" s="86"/>
      <c r="I129" s="86">
        <f>SUM(I128-BS!I9)</f>
        <v>0</v>
      </c>
      <c r="J129" s="86"/>
      <c r="K129" s="86">
        <f>SUM(K128-BS!K9)</f>
        <v>0</v>
      </c>
    </row>
    <row r="130" spans="1:11" ht="17.25" customHeight="1">
      <c r="A130" s="21"/>
      <c r="B130" s="5"/>
      <c r="C130" s="22"/>
    </row>
    <row r="131" spans="1:11" ht="22.15" customHeight="1">
      <c r="A131" s="21" t="s">
        <v>13</v>
      </c>
      <c r="B131" s="5"/>
      <c r="C131" s="22"/>
      <c r="F131" s="15"/>
    </row>
    <row r="132" spans="1:11" s="5" customFormat="1" ht="22.15" customHeight="1">
      <c r="A132" s="1" t="s">
        <v>116</v>
      </c>
      <c r="B132" s="2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2.15" customHeight="1">
      <c r="A133" s="1" t="s">
        <v>99</v>
      </c>
      <c r="B133" s="2"/>
      <c r="C133" s="3"/>
      <c r="D133" s="4"/>
      <c r="E133" s="4"/>
      <c r="F133" s="4"/>
      <c r="G133" s="4"/>
      <c r="H133" s="4"/>
      <c r="I133" s="4"/>
      <c r="J133" s="4"/>
      <c r="K133" s="4"/>
    </row>
    <row r="134" spans="1:11" s="5" customFormat="1" ht="22.15" customHeight="1">
      <c r="A134" s="1" t="s">
        <v>339</v>
      </c>
      <c r="B134" s="4"/>
      <c r="C134" s="3"/>
      <c r="D134" s="4"/>
      <c r="E134" s="4"/>
      <c r="F134" s="4"/>
      <c r="G134" s="4"/>
      <c r="H134" s="4"/>
      <c r="I134" s="4"/>
      <c r="J134" s="4"/>
      <c r="K134" s="4"/>
    </row>
    <row r="135" spans="1:11" s="5" customFormat="1" ht="22.15" customHeight="1">
      <c r="B135" s="4"/>
      <c r="C135" s="3"/>
      <c r="D135" s="4"/>
      <c r="E135" s="4"/>
      <c r="F135" s="4"/>
      <c r="G135" s="4"/>
      <c r="H135" s="4"/>
      <c r="I135" s="4"/>
      <c r="J135" s="4"/>
      <c r="K135" s="7" t="s">
        <v>146</v>
      </c>
    </row>
    <row r="136" spans="1:11" ht="22.15" customHeight="1">
      <c r="E136" s="193"/>
      <c r="F136" s="193" t="s">
        <v>0</v>
      </c>
      <c r="G136" s="193"/>
      <c r="H136" s="24"/>
      <c r="I136" s="193"/>
      <c r="J136" s="193" t="s">
        <v>1</v>
      </c>
      <c r="K136" s="193"/>
    </row>
    <row r="137" spans="1:11" ht="22.15" customHeight="1">
      <c r="C137" s="33"/>
      <c r="E137" s="57">
        <v>2022</v>
      </c>
      <c r="F137" s="25"/>
      <c r="G137" s="57">
        <v>2021</v>
      </c>
      <c r="H137" s="25"/>
      <c r="I137" s="57">
        <v>2022</v>
      </c>
      <c r="J137" s="25"/>
      <c r="K137" s="57">
        <v>2021</v>
      </c>
    </row>
    <row r="138" spans="1:11" ht="22.15" customHeight="1">
      <c r="A138" s="32" t="s">
        <v>130</v>
      </c>
      <c r="B138" s="12"/>
      <c r="C138" s="22"/>
      <c r="E138" s="118"/>
      <c r="F138" s="86"/>
      <c r="G138" s="118"/>
      <c r="H138" s="86"/>
      <c r="I138" s="118"/>
      <c r="J138" s="86"/>
      <c r="K138" s="118"/>
    </row>
    <row r="139" spans="1:11" ht="22.15" customHeight="1">
      <c r="A139" s="21" t="s">
        <v>131</v>
      </c>
      <c r="B139" s="12"/>
      <c r="C139" s="22"/>
      <c r="E139" s="118"/>
      <c r="F139" s="86"/>
      <c r="G139" s="118"/>
      <c r="H139" s="86"/>
      <c r="I139" s="118"/>
      <c r="J139" s="86"/>
      <c r="K139" s="118"/>
    </row>
    <row r="140" spans="1:11" ht="22.15" customHeight="1">
      <c r="A140" s="21" t="s">
        <v>169</v>
      </c>
      <c r="B140" s="12"/>
      <c r="C140" s="22"/>
      <c r="E140" s="118"/>
      <c r="F140" s="86"/>
      <c r="G140" s="118"/>
      <c r="H140" s="86"/>
      <c r="I140" s="118"/>
      <c r="J140" s="86"/>
      <c r="K140" s="118"/>
    </row>
    <row r="141" spans="1:11" ht="22.15" customHeight="1">
      <c r="A141" s="21" t="s">
        <v>144</v>
      </c>
      <c r="E141" s="88">
        <v>9734430</v>
      </c>
      <c r="F141" s="88"/>
      <c r="G141" s="88">
        <v>13265268</v>
      </c>
      <c r="H141" s="88"/>
      <c r="I141" s="88">
        <v>1097285</v>
      </c>
      <c r="J141" s="38"/>
      <c r="K141" s="117">
        <v>678273</v>
      </c>
    </row>
    <row r="142" spans="1:11" ht="22.15" customHeight="1">
      <c r="A142" s="21" t="s">
        <v>378</v>
      </c>
      <c r="C142" s="9"/>
      <c r="J142" s="38"/>
      <c r="K142" s="117"/>
    </row>
    <row r="143" spans="1:11" ht="22.15" customHeight="1">
      <c r="A143" s="21" t="s">
        <v>379</v>
      </c>
      <c r="C143" s="9"/>
      <c r="E143" s="88">
        <v>466506774</v>
      </c>
      <c r="F143" s="88"/>
      <c r="G143" s="88">
        <v>722515056</v>
      </c>
      <c r="H143" s="88"/>
      <c r="I143" s="88">
        <v>0</v>
      </c>
      <c r="J143" s="38"/>
      <c r="K143" s="117">
        <v>0</v>
      </c>
    </row>
    <row r="144" spans="1:11" ht="22.15" customHeight="1">
      <c r="A144" s="21" t="s">
        <v>376</v>
      </c>
      <c r="C144" s="9"/>
      <c r="J144" s="38"/>
      <c r="K144" s="117"/>
    </row>
    <row r="145" spans="1:11" ht="22.15" customHeight="1">
      <c r="A145" s="21" t="s">
        <v>377</v>
      </c>
      <c r="C145" s="22"/>
      <c r="D145" s="86"/>
      <c r="E145" s="88">
        <v>1003247430</v>
      </c>
      <c r="F145" s="88"/>
      <c r="G145" s="88">
        <v>805726329</v>
      </c>
      <c r="H145" s="88"/>
      <c r="I145" s="88">
        <v>0</v>
      </c>
      <c r="J145" s="35"/>
      <c r="K145" s="117">
        <v>0</v>
      </c>
    </row>
    <row r="146" spans="1:11" ht="22.15" customHeight="1">
      <c r="A146" s="21" t="s">
        <v>282</v>
      </c>
      <c r="C146" s="22"/>
      <c r="D146" s="86"/>
      <c r="E146" s="88">
        <v>23671203</v>
      </c>
      <c r="F146" s="88"/>
      <c r="G146" s="88">
        <v>13462179</v>
      </c>
      <c r="H146" s="88"/>
      <c r="I146" s="88">
        <v>0</v>
      </c>
      <c r="J146" s="35"/>
      <c r="K146" s="117">
        <v>0</v>
      </c>
    </row>
    <row r="147" spans="1:11" ht="22.15" customHeight="1">
      <c r="A147" s="21" t="s">
        <v>153</v>
      </c>
      <c r="C147" s="22"/>
      <c r="D147" s="86"/>
      <c r="E147" s="88">
        <v>16571090</v>
      </c>
      <c r="F147" s="88"/>
      <c r="G147" s="88">
        <v>4825684.7</v>
      </c>
      <c r="H147" s="88"/>
      <c r="I147" s="88">
        <v>0</v>
      </c>
      <c r="J147" s="35"/>
      <c r="K147" s="117">
        <v>0</v>
      </c>
    </row>
    <row r="148" spans="1:11" ht="22.15" customHeight="1">
      <c r="A148" s="21" t="s">
        <v>375</v>
      </c>
      <c r="C148" s="22"/>
      <c r="D148" s="86"/>
      <c r="E148" s="88">
        <v>780458</v>
      </c>
      <c r="F148" s="88"/>
      <c r="G148" s="88">
        <v>302860</v>
      </c>
      <c r="H148" s="88"/>
      <c r="I148" s="88">
        <v>0</v>
      </c>
      <c r="J148" s="35"/>
      <c r="K148" s="117">
        <v>0</v>
      </c>
    </row>
    <row r="149" spans="1:11" ht="22.15" customHeight="1">
      <c r="A149" s="8" t="s">
        <v>159</v>
      </c>
      <c r="E149" s="88">
        <v>847788.71</v>
      </c>
      <c r="F149" s="88"/>
      <c r="G149" s="88">
        <v>783308.95</v>
      </c>
      <c r="H149" s="88"/>
      <c r="I149" s="88">
        <v>0</v>
      </c>
      <c r="K149" s="117">
        <v>0</v>
      </c>
    </row>
    <row r="150" spans="1:11" ht="22.15" customHeight="1">
      <c r="A150" s="8" t="s">
        <v>374</v>
      </c>
      <c r="E150" s="88">
        <v>386845501</v>
      </c>
      <c r="F150" s="88"/>
      <c r="G150" s="88">
        <v>452270969</v>
      </c>
      <c r="H150" s="88"/>
      <c r="I150" s="88">
        <v>0</v>
      </c>
      <c r="J150" s="15"/>
      <c r="K150" s="117">
        <v>0</v>
      </c>
    </row>
    <row r="151" spans="1:11" ht="22.15" customHeight="1">
      <c r="A151" s="8" t="s">
        <v>410</v>
      </c>
      <c r="E151" s="88">
        <v>585077</v>
      </c>
      <c r="F151" s="88"/>
      <c r="G151" s="88">
        <v>125492</v>
      </c>
      <c r="H151" s="88"/>
      <c r="I151" s="88">
        <v>0</v>
      </c>
      <c r="J151" s="15"/>
      <c r="K151" s="117">
        <v>0</v>
      </c>
    </row>
    <row r="152" spans="1:11" ht="22.15" customHeight="1">
      <c r="A152" s="8" t="s">
        <v>411</v>
      </c>
      <c r="E152" s="88">
        <v>805133469.59059691</v>
      </c>
      <c r="F152" s="88"/>
      <c r="G152" s="88">
        <v>557651539</v>
      </c>
      <c r="H152" s="88"/>
      <c r="I152" s="88">
        <v>0</v>
      </c>
      <c r="J152" s="15"/>
      <c r="K152" s="117">
        <v>0</v>
      </c>
    </row>
    <row r="153" spans="1:11" ht="22.15" customHeight="1">
      <c r="A153" s="8" t="s">
        <v>259</v>
      </c>
      <c r="E153" s="88">
        <v>12732267</v>
      </c>
      <c r="F153" s="88"/>
      <c r="G153" s="88">
        <v>105277988</v>
      </c>
      <c r="H153" s="88"/>
      <c r="I153" s="88">
        <v>0</v>
      </c>
      <c r="J153" s="15"/>
      <c r="K153" s="117">
        <v>0</v>
      </c>
    </row>
    <row r="154" spans="1:11" ht="22.15" customHeight="1">
      <c r="A154" s="8" t="s">
        <v>408</v>
      </c>
      <c r="E154" s="88">
        <v>440101</v>
      </c>
      <c r="F154" s="88"/>
      <c r="G154" s="88">
        <v>1577689</v>
      </c>
      <c r="H154" s="88"/>
      <c r="I154" s="88">
        <v>0</v>
      </c>
      <c r="J154" s="15"/>
      <c r="K154" s="117">
        <v>0</v>
      </c>
    </row>
    <row r="155" spans="1:11" ht="22.15" customHeight="1">
      <c r="A155" s="8" t="s">
        <v>409</v>
      </c>
      <c r="E155" s="88">
        <v>63754936</v>
      </c>
      <c r="F155" s="88"/>
      <c r="G155" s="88">
        <v>0</v>
      </c>
      <c r="H155" s="88"/>
      <c r="I155" s="88">
        <v>0</v>
      </c>
      <c r="J155" s="15"/>
      <c r="K155" s="117">
        <v>0</v>
      </c>
    </row>
    <row r="156" spans="1:11" ht="22.15" customHeight="1">
      <c r="A156" s="8" t="s">
        <v>234</v>
      </c>
      <c r="E156" s="92">
        <v>67804135</v>
      </c>
      <c r="F156" s="81"/>
      <c r="G156" s="88">
        <v>86654651</v>
      </c>
      <c r="H156" s="88"/>
      <c r="I156" s="88">
        <v>0</v>
      </c>
      <c r="J156" s="15"/>
      <c r="K156" s="117">
        <v>0</v>
      </c>
    </row>
    <row r="158" spans="1:11" ht="22.15" customHeight="1">
      <c r="A158" s="21" t="s">
        <v>58</v>
      </c>
    </row>
  </sheetData>
  <pageMargins left="0.78740157480314965" right="0.39370078740157483" top="0.78740157480314965" bottom="0.39370078740157483" header="0.19685039370078741" footer="0.19685039370078741"/>
  <pageSetup paperSize="9" scale="58" fitToHeight="7" orientation="portrait" r:id="rId1"/>
  <rowBreaks count="2" manualBreakCount="2">
    <brk id="74" max="16383" man="1"/>
    <brk id="13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7413195B1848448FC79BB224796C15" ma:contentTypeVersion="7" ma:contentTypeDescription="สร้างเอกสารใหม่" ma:contentTypeScope="" ma:versionID="f3bed963c3b02bd108f8c6c4920050e3">
  <xsd:schema xmlns:xsd="http://www.w3.org/2001/XMLSchema" xmlns:xs="http://www.w3.org/2001/XMLSchema" xmlns:p="http://schemas.microsoft.com/office/2006/metadata/properties" xmlns:ns2="be8bc52d-5fbd-4735-8b5e-10eb3478f2c0" xmlns:ns3="9478ee25-e681-4fdb-a8b2-45208678641e" targetNamespace="http://schemas.microsoft.com/office/2006/metadata/properties" ma:root="true" ma:fieldsID="8e649cc378bf7fab47ec1c4103dd7448" ns2:_="" ns3:_="">
    <xsd:import namespace="be8bc52d-5fbd-4735-8b5e-10eb3478f2c0"/>
    <xsd:import namespace="9478ee25-e681-4fdb-a8b2-45208678641e"/>
    <xsd:element name="properties">
      <xsd:complexType>
        <xsd:sequence>
          <xsd:element name="documentManagement">
            <xsd:complexType>
              <xsd:all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bc52d-5fbd-4735-8b5e-10eb3478f2c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78ee25-e681-4fdb-a8b2-45208678641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8bc52d-5fbd-4735-8b5e-10eb3478f2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F948B6-E79B-40D1-9504-065347FAC6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8bc52d-5fbd-4735-8b5e-10eb3478f2c0"/>
    <ds:schemaRef ds:uri="9478ee25-e681-4fdb-a8b2-4520867864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93E426-183A-4F32-AE29-6019688DA8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43CEB77-364B-4635-8A48-24F882C3C7C7}">
  <ds:schemaRefs>
    <ds:schemaRef ds:uri="http://schemas.microsoft.com/office/2006/metadata/properties"/>
    <ds:schemaRef ds:uri="http://schemas.microsoft.com/office/infopath/2007/PartnerControls"/>
    <ds:schemaRef ds:uri="be8bc52d-5fbd-4735-8b5e-10eb3478f2c0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82155</vt:lpwstr>
  </property>
  <property fmtid="{D5CDD505-2E9C-101B-9397-08002B2CF9AE}" pid="4" name="OptimizationTime">
    <vt:lpwstr>20230213_2133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2023-02-13T04:10:37Z</cp:lastPrinted>
  <dcterms:created xsi:type="dcterms:W3CDTF">2011-03-15T03:50:46Z</dcterms:created>
  <dcterms:modified xsi:type="dcterms:W3CDTF">2023-02-13T14:28:03Z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0x010100327413195B1848448FC79BB224796C15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