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a641837ae63eff4/Karin Audit/DCC/2022/Ye'65/DCC/FS_DCC_YE'65/ENG/"/>
    </mc:Choice>
  </mc:AlternateContent>
  <xr:revisionPtr revIDLastSave="119" documentId="13_ncr:1_{B80F17B4-3B4F-4B3F-8628-3C4389137F84}" xr6:coauthVersionLast="47" xr6:coauthVersionMax="47" xr10:uidLastSave="{C47B44BE-1276-C045-993A-A83D11D369F4}"/>
  <bookViews>
    <workbookView xWindow="0" yWindow="0" windowWidth="28800" windowHeight="18000" activeTab="4" xr2:uid="{00000000-000D-0000-FFFF-FFFF00000000}"/>
  </bookViews>
  <sheets>
    <sheet name="BS_Eng" sheetId="1" r:id="rId1"/>
    <sheet name="PL_Eng" sheetId="2" r:id="rId2"/>
    <sheet name="SOE_CONSO_Eng" sheetId="3" r:id="rId3"/>
    <sheet name="SOE_Eng" sheetId="4" r:id="rId4"/>
    <sheet name="CF_Eng" sheetId="5" r:id="rId5"/>
  </sheets>
  <definedNames>
    <definedName name="_xlnm.Print_Area" localSheetId="0">BS_Eng!$A$1:$M$102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2" i="3" l="1"/>
  <c r="O23" i="3"/>
  <c r="O22" i="3"/>
  <c r="K22" i="3"/>
  <c r="Q24" i="3" l="1"/>
  <c r="G89" i="1" s="1"/>
  <c r="I75" i="5"/>
  <c r="G75" i="5"/>
  <c r="E75" i="5"/>
  <c r="C75" i="5"/>
  <c r="I66" i="5"/>
  <c r="G66" i="5"/>
  <c r="E66" i="5"/>
  <c r="C66" i="5"/>
  <c r="I33" i="5"/>
  <c r="I36" i="5" s="1"/>
  <c r="E33" i="5"/>
  <c r="E36" i="5" s="1"/>
  <c r="I32" i="5"/>
  <c r="G32" i="5"/>
  <c r="E32" i="5"/>
  <c r="C32" i="5"/>
  <c r="H22" i="4"/>
  <c r="K85" i="1" s="1"/>
  <c r="F22" i="4"/>
  <c r="K83" i="1" s="1"/>
  <c r="D22" i="4"/>
  <c r="L21" i="4"/>
  <c r="H17" i="4"/>
  <c r="F17" i="4"/>
  <c r="D17" i="4"/>
  <c r="L16" i="4"/>
  <c r="L15" i="4"/>
  <c r="L14" i="4"/>
  <c r="L12" i="4"/>
  <c r="M24" i="3"/>
  <c r="G87" i="1" s="1"/>
  <c r="I24" i="3"/>
  <c r="G85" i="1" s="1"/>
  <c r="G24" i="3"/>
  <c r="G83" i="1" s="1"/>
  <c r="E24" i="3"/>
  <c r="G82" i="1" s="1"/>
  <c r="M19" i="3"/>
  <c r="I19" i="3"/>
  <c r="G19" i="3"/>
  <c r="E19" i="3"/>
  <c r="O18" i="3"/>
  <c r="S18" i="3" s="1"/>
  <c r="O17" i="3"/>
  <c r="S17" i="3" s="1"/>
  <c r="Q19" i="3"/>
  <c r="O15" i="3"/>
  <c r="S15" i="3" s="1"/>
  <c r="O14" i="3"/>
  <c r="S14" i="3" s="1"/>
  <c r="O13" i="3"/>
  <c r="S13" i="3" s="1"/>
  <c r="J24" i="2"/>
  <c r="H24" i="2"/>
  <c r="F24" i="2"/>
  <c r="D24" i="2"/>
  <c r="J11" i="2"/>
  <c r="J16" i="2" s="1"/>
  <c r="J18" i="2" s="1"/>
  <c r="H11" i="2"/>
  <c r="H16" i="2" s="1"/>
  <c r="H18" i="2" s="1"/>
  <c r="F11" i="2"/>
  <c r="F16" i="2" s="1"/>
  <c r="F18" i="2" s="1"/>
  <c r="D11" i="2"/>
  <c r="D16" i="2" s="1"/>
  <c r="D18" i="2" s="1"/>
  <c r="M88" i="1"/>
  <c r="M90" i="1" s="1"/>
  <c r="I88" i="1"/>
  <c r="I90" i="1" s="1"/>
  <c r="M75" i="1"/>
  <c r="K75" i="1"/>
  <c r="I75" i="1"/>
  <c r="G75" i="1"/>
  <c r="M67" i="1"/>
  <c r="K67" i="1"/>
  <c r="I67" i="1"/>
  <c r="G67" i="1"/>
  <c r="A54" i="1"/>
  <c r="M27" i="1"/>
  <c r="K27" i="1"/>
  <c r="I27" i="1"/>
  <c r="G27" i="1"/>
  <c r="M16" i="1"/>
  <c r="K16" i="1"/>
  <c r="I16" i="1"/>
  <c r="G16" i="1"/>
  <c r="G9" i="5" l="1"/>
  <c r="G33" i="5" s="1"/>
  <c r="G36" i="5" s="1"/>
  <c r="G77" i="5" s="1"/>
  <c r="C9" i="5"/>
  <c r="C33" i="5" s="1"/>
  <c r="C36" i="5" s="1"/>
  <c r="C77" i="5" s="1"/>
  <c r="G28" i="1"/>
  <c r="I28" i="1"/>
  <c r="M28" i="1"/>
  <c r="I77" i="5"/>
  <c r="I79" i="5" s="1"/>
  <c r="G78" i="5" s="1"/>
  <c r="E77" i="5"/>
  <c r="E79" i="5" s="1"/>
  <c r="C78" i="5" s="1"/>
  <c r="F30" i="2"/>
  <c r="F28" i="2" s="1"/>
  <c r="F25" i="2"/>
  <c r="F35" i="2" s="1"/>
  <c r="F33" i="2" s="1"/>
  <c r="K16" i="3" s="1"/>
  <c r="K19" i="3" s="1"/>
  <c r="J30" i="2"/>
  <c r="J28" i="2" s="1"/>
  <c r="J25" i="2"/>
  <c r="J35" i="2" s="1"/>
  <c r="J33" i="2" s="1"/>
  <c r="J13" i="4" s="1"/>
  <c r="H30" i="2"/>
  <c r="H28" i="2" s="1"/>
  <c r="H25" i="2"/>
  <c r="H35" i="2" s="1"/>
  <c r="H33" i="2" s="1"/>
  <c r="D30" i="2"/>
  <c r="D28" i="2" s="1"/>
  <c r="D25" i="2"/>
  <c r="D35" i="2" s="1"/>
  <c r="D33" i="2" s="1"/>
  <c r="K24" i="3" s="1"/>
  <c r="G86" i="1" s="1"/>
  <c r="K28" i="1"/>
  <c r="G76" i="1"/>
  <c r="I76" i="1"/>
  <c r="I91" i="1" s="1"/>
  <c r="K76" i="1"/>
  <c r="M76" i="1"/>
  <c r="M91" i="1" s="1"/>
  <c r="M103" i="1" l="1"/>
  <c r="I103" i="1"/>
  <c r="J20" i="4"/>
  <c r="J22" i="4" s="1"/>
  <c r="K86" i="1" s="1"/>
  <c r="K88" i="1" s="1"/>
  <c r="K90" i="1" s="1"/>
  <c r="K91" i="1" s="1"/>
  <c r="K103" i="1" s="1"/>
  <c r="L13" i="4"/>
  <c r="L17" i="4" s="1"/>
  <c r="J17" i="4"/>
  <c r="O16" i="3"/>
  <c r="S16" i="3" s="1"/>
  <c r="S19" i="3" s="1"/>
  <c r="G88" i="1"/>
  <c r="G90" i="1" s="1"/>
  <c r="G91" i="1" s="1"/>
  <c r="G103" i="1" s="1"/>
  <c r="C79" i="5"/>
  <c r="S24" i="3"/>
  <c r="G79" i="5"/>
  <c r="D38" i="2"/>
  <c r="D42" i="2"/>
  <c r="H38" i="2"/>
  <c r="H42" i="2"/>
  <c r="J42" i="2"/>
  <c r="J38" i="2"/>
  <c r="F42" i="2"/>
  <c r="F38" i="2"/>
  <c r="L20" i="4" l="1"/>
  <c r="L22" i="4" s="1"/>
  <c r="O19" i="3"/>
  <c r="O24" i="3"/>
</calcChain>
</file>

<file path=xl/sharedStrings.xml><?xml version="1.0" encoding="utf-8"?>
<sst xmlns="http://schemas.openxmlformats.org/spreadsheetml/2006/main" count="252" uniqueCount="174">
  <si>
    <t>DYNASTY CERAMIC PUBLIC COMPANY LIMITED AND ITS SUBSIDIARIES</t>
  </si>
  <si>
    <t>STATEMENTS OF FINANCIAL POSITION</t>
  </si>
  <si>
    <t>(Unit : Baht)</t>
  </si>
  <si>
    <t xml:space="preserve">Consolidated </t>
  </si>
  <si>
    <t xml:space="preserve">Separate </t>
  </si>
  <si>
    <t>Notes</t>
  </si>
  <si>
    <t>December 31, 2021</t>
  </si>
  <si>
    <t>ASSETS</t>
  </si>
  <si>
    <t>CURRENT ASSETS</t>
  </si>
  <si>
    <t>Cash and cash equivalents</t>
  </si>
  <si>
    <t>Trade account and other current receivables - net</t>
  </si>
  <si>
    <t xml:space="preserve">Inventories - net </t>
  </si>
  <si>
    <t>Other current financial assets</t>
  </si>
  <si>
    <t>Non - current assets classified as held for sale</t>
  </si>
  <si>
    <t>TOTAL CURRENT ASSETS</t>
  </si>
  <si>
    <t>NON - CURRENT ASSETS</t>
  </si>
  <si>
    <t>Other non-current financial assets</t>
  </si>
  <si>
    <t>Investment in subsidiaries</t>
  </si>
  <si>
    <t>Investment property - net</t>
  </si>
  <si>
    <t>Property, plant and equipment - net</t>
  </si>
  <si>
    <t>Right-of-use assets</t>
  </si>
  <si>
    <t>Intangible asset - net</t>
  </si>
  <si>
    <t>Deferred  income tax asset</t>
  </si>
  <si>
    <t>Other non - current assets</t>
  </si>
  <si>
    <t>TOTAL NON- CURRENT ASSETS</t>
  </si>
  <si>
    <t>TOTAL ASSETS</t>
  </si>
  <si>
    <t>The accompanying notes form an integral part of these financial statements.</t>
  </si>
  <si>
    <t>LIABILITIES AND SHAREHOLDERS' EQUITY</t>
  </si>
  <si>
    <t>CURRENT LIABILITIES</t>
  </si>
  <si>
    <t>Short - term loans from financial institutions</t>
  </si>
  <si>
    <t>Trade account and other current payables</t>
  </si>
  <si>
    <t>Trade account payables - subsidiaries company</t>
  </si>
  <si>
    <t>Lease liabilities - current portion</t>
  </si>
  <si>
    <t>Accrued income tax</t>
  </si>
  <si>
    <t>TOTAL CURRENT LIABILITIES</t>
  </si>
  <si>
    <t>NON - CURRENT LIABILITIES</t>
  </si>
  <si>
    <t>Unfunded provident fund - non contributory</t>
  </si>
  <si>
    <t>Lease liabilities - net of current portion</t>
  </si>
  <si>
    <t>Non - current provisions for employee benefits</t>
  </si>
  <si>
    <t>Deferred income tax liability</t>
  </si>
  <si>
    <t>Other non-current liabilities</t>
  </si>
  <si>
    <t>TOTAL NON-CURRENT LIABILITIES</t>
  </si>
  <si>
    <t>TOTAL LIABILITIES</t>
  </si>
  <si>
    <t>SHAREHOLDERS’ EQUITY</t>
  </si>
  <si>
    <t>Share capital - common share at Baht 0.1 par value</t>
  </si>
  <si>
    <t>Premium on share capital</t>
  </si>
  <si>
    <t xml:space="preserve">Retained earnings </t>
  </si>
  <si>
    <t>Appropriated for legal reserve</t>
  </si>
  <si>
    <t>Unappropriated</t>
  </si>
  <si>
    <t>Other components of equity</t>
  </si>
  <si>
    <t>Total Shareholders' equity of the Company</t>
  </si>
  <si>
    <t>Non-controlling interests</t>
  </si>
  <si>
    <t>TOTAL SHAREHOLDERS' EQUITY</t>
  </si>
  <si>
    <t>TOTAL LIABILITIES AND SHAREHOLDERS' EQUITY</t>
  </si>
  <si>
    <t>STATEMENTS OF COMPREHENSIVE INCOME</t>
  </si>
  <si>
    <t>Separate</t>
  </si>
  <si>
    <t>Profit or loss:</t>
  </si>
  <si>
    <t>Revenue from sales</t>
  </si>
  <si>
    <t>Costs of sales</t>
  </si>
  <si>
    <t>7,27,29</t>
  </si>
  <si>
    <t>Other income</t>
  </si>
  <si>
    <t>7,27,28</t>
  </si>
  <si>
    <t>Distribution costs</t>
  </si>
  <si>
    <t>Administrative expenses</t>
  </si>
  <si>
    <t>Finance costs</t>
  </si>
  <si>
    <t>Other comprehensive income:</t>
  </si>
  <si>
    <t xml:space="preserve">Components of other comprehensive income that will </t>
  </si>
  <si>
    <t xml:space="preserve">    not be reclassifed to profit or loss</t>
  </si>
  <si>
    <t>Gain on remeasurement of defined benefit plans</t>
  </si>
  <si>
    <t>Other comprehensive income for the years, net of tax</t>
  </si>
  <si>
    <t>Total comprehensive income for the years</t>
  </si>
  <si>
    <t>Profit (loss) attributable to:</t>
  </si>
  <si>
    <t>Owner of the Company</t>
  </si>
  <si>
    <t>Total comprehensive income attributable to:</t>
  </si>
  <si>
    <t>Earnings per Share</t>
  </si>
  <si>
    <t>The number of ordinary shares weighted average (Unit : shares)</t>
  </si>
  <si>
    <t>Diluted earnings per share</t>
  </si>
  <si>
    <t>STATEMENTS OF CHANGES IN SHAREHOLDERS' EQUITY</t>
  </si>
  <si>
    <t>Consolidated</t>
  </si>
  <si>
    <t>Shareholders' equity of the Company</t>
  </si>
  <si>
    <t>Retained earnings</t>
  </si>
  <si>
    <t>Share capital</t>
  </si>
  <si>
    <t xml:space="preserve">Change in parent's </t>
  </si>
  <si>
    <t>Total shareholders'</t>
  </si>
  <si>
    <t>issued and</t>
  </si>
  <si>
    <t>Premium on</t>
  </si>
  <si>
    <t>Legal</t>
  </si>
  <si>
    <t>ownership interests</t>
  </si>
  <si>
    <t xml:space="preserve">equity of </t>
  </si>
  <si>
    <t>Non-controlling</t>
  </si>
  <si>
    <t xml:space="preserve">paid-up </t>
  </si>
  <si>
    <t>Reserve</t>
  </si>
  <si>
    <t xml:space="preserve"> in subsidiaries</t>
  </si>
  <si>
    <t>the Company</t>
  </si>
  <si>
    <t>interests</t>
  </si>
  <si>
    <t>Total</t>
  </si>
  <si>
    <t>Change in parent's ownership interests in subsidiaries</t>
  </si>
  <si>
    <t>Increase in share capital</t>
  </si>
  <si>
    <t>Dividend payment</t>
  </si>
  <si>
    <t>Legal reserve</t>
  </si>
  <si>
    <t>Balance as at January 1, 2021</t>
  </si>
  <si>
    <t>Balance as at  December 31, 2021</t>
  </si>
  <si>
    <t>STATEMENTS OF CASH FLOWS</t>
  </si>
  <si>
    <t>(Unit :  Baht)</t>
  </si>
  <si>
    <t xml:space="preserve">Separate  </t>
  </si>
  <si>
    <t>2021</t>
  </si>
  <si>
    <t>Cash Flows From Operating Activities</t>
  </si>
  <si>
    <t>Profit (loss) before income tax</t>
  </si>
  <si>
    <t xml:space="preserve">Adjustments to reconcile profit before income tax to net cash </t>
  </si>
  <si>
    <t>provided from (used in) operating activities:</t>
  </si>
  <si>
    <t>Decrease (increase) in trade account and other current receivables</t>
  </si>
  <si>
    <t>Decrease (increase) in other current receivables - subsidiaries company</t>
  </si>
  <si>
    <t>Decrease (increase) in inventories</t>
  </si>
  <si>
    <t>Decrease (increase) in other non - current assets</t>
  </si>
  <si>
    <t>Increase (decrease) in trade account and other current payables</t>
  </si>
  <si>
    <t>Increase  (decrease)  in trade account payables - subsidiaries company</t>
  </si>
  <si>
    <t>Increase (decrease) in unfunded provident fund - non contributory</t>
  </si>
  <si>
    <t>Increase (decrease) in other non-current liabilities</t>
  </si>
  <si>
    <t>Depreciation and amortization</t>
  </si>
  <si>
    <t>Allowance for doubtful accounts (Reversal of)</t>
  </si>
  <si>
    <t>Allowance for impairment of investments from other (Reversal of)</t>
  </si>
  <si>
    <t>Reversal of allowance for decline value</t>
  </si>
  <si>
    <t>Loss from sale of investment</t>
  </si>
  <si>
    <t>Loss (gain) from disposal of fixed assets</t>
  </si>
  <si>
    <t>Unrealized loss (gain) on exchange rate</t>
  </si>
  <si>
    <t xml:space="preserve">Dividends income </t>
  </si>
  <si>
    <t>Interest income</t>
  </si>
  <si>
    <t>Interest expense</t>
  </si>
  <si>
    <t>Provision for unfunded provident fund</t>
  </si>
  <si>
    <t>Provision for employee benefits obligation</t>
  </si>
  <si>
    <t>Total adjustments to reconcile profit(loss) before income tax</t>
  </si>
  <si>
    <t>Net Cash Flows Provided from Operations</t>
  </si>
  <si>
    <t>Income tax paid</t>
  </si>
  <si>
    <t xml:space="preserve">Cash paid for employee benefits </t>
  </si>
  <si>
    <t>Net Cash Flows Provided from Operating Activities</t>
  </si>
  <si>
    <t>STATEMENTS OF CASH FLOWS (CONTINUED)</t>
  </si>
  <si>
    <t>Cash Flows from Investing Activities</t>
  </si>
  <si>
    <t>Acquisitions of assets</t>
  </si>
  <si>
    <t>Acquisitions of intangible assets</t>
  </si>
  <si>
    <t>Cash received from proceed from disposal of fixed assets</t>
  </si>
  <si>
    <t>Cash received from interest income</t>
  </si>
  <si>
    <t xml:space="preserve">Dividends  income </t>
  </si>
  <si>
    <t>Cash received from sale of investment</t>
  </si>
  <si>
    <t>Cash paid for investment in subsidiaries</t>
  </si>
  <si>
    <t>Net Cash Flows Used in Investing Activities</t>
  </si>
  <si>
    <t>Cash Flows from Financing Activities</t>
  </si>
  <si>
    <t>Increase in short - term loans from financial institutions</t>
  </si>
  <si>
    <t>Repayment for short - term loans from financial institutions</t>
  </si>
  <si>
    <t>Interest payment</t>
  </si>
  <si>
    <t>Dividend paid</t>
  </si>
  <si>
    <t>Cash received from  increase in share capital</t>
  </si>
  <si>
    <t>Cash paid for lease liabilities</t>
  </si>
  <si>
    <t>Net Cash Flows Used in Financing Activities</t>
  </si>
  <si>
    <t>NET INCREASE (DECREASE) IN CASH AND CASH EQUIVALENTS</t>
  </si>
  <si>
    <t>CASH AND CASH EQUIVALENTS AT BEGINNING OF YEAR</t>
  </si>
  <si>
    <t>CASH AND CASH EQUIVALENTS AT END OF YEAR</t>
  </si>
  <si>
    <t xml:space="preserve">Supplemental cash flow information: </t>
  </si>
  <si>
    <t>Non-cash items :</t>
  </si>
  <si>
    <t xml:space="preserve">Lease liabilities </t>
  </si>
  <si>
    <t>AS AT DECEMBER 31, 2022</t>
  </si>
  <si>
    <t>December 31, 2022</t>
  </si>
  <si>
    <t>9,139,191,541 ordinary shares as at December 31,2021</t>
  </si>
  <si>
    <t>9,125,611,266 ordinary shares as at December 31,2022 and</t>
  </si>
  <si>
    <t xml:space="preserve">Issued and paid - up 9,125,611,266 shares </t>
  </si>
  <si>
    <t>FOR THE YEARS ENDED DECEMBER 31, 2022</t>
  </si>
  <si>
    <t>Balance as at January 1, 2022</t>
  </si>
  <si>
    <t>Balance as at  December 31, 2022</t>
  </si>
  <si>
    <t>2022</t>
  </si>
  <si>
    <t>Gross profit margin</t>
  </si>
  <si>
    <t>Profit (loss) for the years</t>
  </si>
  <si>
    <t>Income tax expenses</t>
  </si>
  <si>
    <t>Basic earnings (loss) per share from continuing operations</t>
  </si>
  <si>
    <t>Other current receivables - subsidiaries company</t>
  </si>
  <si>
    <t>Other current payables - subsidiaries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</si>
</sst>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(* #,##0.000_);_(* \(#,##0.000\);_(* &quot;-&quot;??_);_(@_)"/>
    <numFmt numFmtId="167" formatCode="_(* #,##0;_(* \(#,##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sz val="14"/>
      <color indexed="8"/>
      <name val="Angsana New"/>
      <family val="1"/>
    </font>
    <font>
      <i/>
      <sz val="14"/>
      <name val="Angsana New"/>
      <family val="1"/>
    </font>
    <font>
      <sz val="14"/>
      <color theme="1"/>
      <name val="Angsana New"/>
      <family val="1"/>
    </font>
    <font>
      <sz val="14"/>
      <color indexed="8"/>
      <name val="Angsana New"/>
      <family val="1"/>
    </font>
    <font>
      <sz val="14"/>
      <color indexed="9"/>
      <name val="Angsana New"/>
      <family val="1"/>
    </font>
    <font>
      <b/>
      <sz val="14"/>
      <color indexed="9"/>
      <name val="Angsana New"/>
      <family val="1"/>
    </font>
    <font>
      <b/>
      <u/>
      <sz val="14"/>
      <name val="Angsana New"/>
      <family val="1"/>
    </font>
    <font>
      <b/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</cellStyleXfs>
  <cellXfs count="9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64" fontId="3" fillId="0" borderId="0" xfId="1" applyNumberFormat="1" applyFont="1" applyFill="1" applyAlignment="1">
      <alignment vertical="center"/>
    </xf>
    <xf numFmtId="0" fontId="5" fillId="0" borderId="0" xfId="0" applyFont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Alignment="1">
      <alignment horizontal="center" vertical="center" wrapText="1"/>
    </xf>
    <xf numFmtId="0" fontId="3" fillId="0" borderId="0" xfId="0" quotePrefix="1" applyFont="1" applyAlignment="1">
      <alignment horizontal="left" vertical="center" indent="1"/>
    </xf>
    <xf numFmtId="0" fontId="3" fillId="0" borderId="0" xfId="0" applyFont="1" applyAlignment="1">
      <alignment vertical="top"/>
    </xf>
    <xf numFmtId="49" fontId="6" fillId="0" borderId="0" xfId="1" applyNumberFormat="1" applyFont="1" applyFill="1" applyAlignment="1">
      <alignment horizontal="center" vertical="center"/>
    </xf>
    <xf numFmtId="164" fontId="3" fillId="0" borderId="2" xfId="1" applyNumberFormat="1" applyFont="1" applyFill="1" applyBorder="1" applyAlignment="1">
      <alignment vertical="center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6" fillId="0" borderId="0" xfId="0" applyFont="1" applyAlignment="1">
      <alignment vertical="center"/>
    </xf>
    <xf numFmtId="164" fontId="3" fillId="0" borderId="3" xfId="1" applyNumberFormat="1" applyFont="1" applyFill="1" applyBorder="1" applyAlignment="1">
      <alignment vertical="center"/>
    </xf>
    <xf numFmtId="164" fontId="3" fillId="0" borderId="4" xfId="1" applyNumberFormat="1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43" fontId="3" fillId="0" borderId="0" xfId="1" applyFont="1" applyFill="1" applyAlignment="1">
      <alignment vertical="center"/>
    </xf>
    <xf numFmtId="0" fontId="3" fillId="0" borderId="0" xfId="0" applyFont="1"/>
    <xf numFmtId="0" fontId="2" fillId="0" borderId="0" xfId="0" applyFont="1"/>
    <xf numFmtId="0" fontId="3" fillId="0" borderId="0" xfId="0" quotePrefix="1" applyFont="1" applyAlignment="1">
      <alignment vertical="center"/>
    </xf>
    <xf numFmtId="164" fontId="3" fillId="0" borderId="5" xfId="1" applyNumberFormat="1" applyFont="1" applyFill="1" applyBorder="1" applyAlignment="1">
      <alignment vertical="center"/>
    </xf>
    <xf numFmtId="0" fontId="3" fillId="0" borderId="0" xfId="0" applyFont="1" applyAlignment="1">
      <alignment horizontal="left" vertical="top"/>
    </xf>
    <xf numFmtId="43" fontId="3" fillId="0" borderId="0" xfId="1" applyFont="1" applyFill="1" applyBorder="1" applyAlignment="1">
      <alignment vertical="center"/>
    </xf>
    <xf numFmtId="41" fontId="6" fillId="0" borderId="0" xfId="0" applyNumberFormat="1" applyFont="1" applyAlignment="1">
      <alignment horizontal="center" vertical="center"/>
    </xf>
    <xf numFmtId="43" fontId="2" fillId="0" borderId="0" xfId="1" applyFont="1" applyFill="1" applyAlignment="1">
      <alignment horizontal="right" vertical="center"/>
    </xf>
    <xf numFmtId="43" fontId="2" fillId="0" borderId="0" xfId="1" applyFont="1" applyFill="1" applyAlignment="1">
      <alignment horizontal="left" vertical="center"/>
    </xf>
    <xf numFmtId="43" fontId="3" fillId="0" borderId="1" xfId="1" applyFont="1" applyFill="1" applyBorder="1" applyAlignment="1">
      <alignment vertical="center" wrapText="1"/>
    </xf>
    <xf numFmtId="43" fontId="3" fillId="0" borderId="1" xfId="1" applyFont="1" applyFill="1" applyBorder="1" applyAlignment="1">
      <alignment vertical="center"/>
    </xf>
    <xf numFmtId="43" fontId="3" fillId="0" borderId="1" xfId="1" applyFont="1" applyFill="1" applyBorder="1" applyAlignment="1">
      <alignment horizontal="right" vertical="center"/>
    </xf>
    <xf numFmtId="0" fontId="3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/>
    </xf>
    <xf numFmtId="0" fontId="3" fillId="0" borderId="2" xfId="1" quotePrefix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/>
    </xf>
    <xf numFmtId="43" fontId="3" fillId="0" borderId="0" xfId="1" applyFont="1" applyFill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left" vertical="center"/>
    </xf>
    <xf numFmtId="165" fontId="6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vertical="center"/>
    </xf>
    <xf numFmtId="166" fontId="3" fillId="0" borderId="5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4" fontId="3" fillId="0" borderId="6" xfId="1" applyNumberFormat="1" applyFont="1" applyFill="1" applyBorder="1" applyAlignment="1">
      <alignment vertical="center"/>
    </xf>
    <xf numFmtId="164" fontId="9" fillId="0" borderId="0" xfId="1" applyNumberFormat="1" applyFont="1" applyFill="1" applyBorder="1" applyAlignment="1">
      <alignment vertical="center"/>
    </xf>
    <xf numFmtId="164" fontId="9" fillId="0" borderId="0" xfId="1" applyNumberFormat="1" applyFont="1" applyFill="1" applyAlignment="1">
      <alignment vertical="center"/>
    </xf>
    <xf numFmtId="164" fontId="2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164" fontId="10" fillId="0" borderId="0" xfId="1" applyNumberFormat="1" applyFont="1" applyFill="1" applyAlignment="1">
      <alignment horizontal="right" vertical="center"/>
    </xf>
    <xf numFmtId="164" fontId="2" fillId="0" borderId="0" xfId="1" applyNumberFormat="1" applyFont="1" applyFill="1" applyAlignment="1">
      <alignment horizontal="left" vertical="center"/>
    </xf>
    <xf numFmtId="164" fontId="9" fillId="0" borderId="1" xfId="1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horizontal="center" vertical="center"/>
    </xf>
    <xf numFmtId="164" fontId="9" fillId="0" borderId="0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/>
    </xf>
    <xf numFmtId="164" fontId="9" fillId="0" borderId="0" xfId="1" applyNumberFormat="1" applyFont="1" applyFill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49" fontId="3" fillId="0" borderId="2" xfId="0" quotePrefix="1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164" fontId="3" fillId="0" borderId="3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43" fontId="3" fillId="0" borderId="0" xfId="1" applyFont="1" applyFill="1" applyBorder="1" applyAlignment="1">
      <alignment horizontal="center" vertical="center"/>
    </xf>
    <xf numFmtId="0" fontId="3" fillId="0" borderId="0" xfId="2" applyFont="1" applyAlignment="1">
      <alignment vertical="top"/>
    </xf>
    <xf numFmtId="164" fontId="3" fillId="0" borderId="4" xfId="1" applyNumberFormat="1" applyFont="1" applyFill="1" applyBorder="1" applyAlignment="1">
      <alignment horizontal="center" vertical="center"/>
    </xf>
    <xf numFmtId="0" fontId="2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0" applyFont="1" applyAlignment="1">
      <alignment horizontal="left" vertical="center" indent="2"/>
    </xf>
    <xf numFmtId="167" fontId="2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 14" xfId="2" xr:uid="{00000000-0005-0000-0000-000002000000}"/>
    <cellStyle name="Normal 15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4"/>
  <sheetViews>
    <sheetView view="pageBreakPreview" topLeftCell="A79" zoomScale="140" zoomScaleNormal="100" zoomScaleSheetLayoutView="140" workbookViewId="0">
      <selection activeCell="D66" sqref="D66"/>
    </sheetView>
  </sheetViews>
  <sheetFormatPr baseColWidth="10" defaultColWidth="8.83203125" defaultRowHeight="21" x14ac:dyDescent="0.2"/>
  <cols>
    <col min="1" max="1" width="4.5" style="3" customWidth="1"/>
    <col min="2" max="2" width="3.6640625" style="3" customWidth="1"/>
    <col min="3" max="3" width="3" style="3" customWidth="1"/>
    <col min="4" max="4" width="36.83203125" style="3" customWidth="1"/>
    <col min="5" max="5" width="4.5" style="2" customWidth="1"/>
    <col min="6" max="6" width="1" style="3" customWidth="1"/>
    <col min="7" max="7" width="13.1640625" style="3" customWidth="1"/>
    <col min="8" max="8" width="1" style="3" customWidth="1"/>
    <col min="9" max="9" width="13.1640625" style="3" customWidth="1"/>
    <col min="10" max="10" width="1" style="3" customWidth="1"/>
    <col min="11" max="11" width="13.1640625" style="4" customWidth="1"/>
    <col min="12" max="12" width="1.33203125" style="3" customWidth="1"/>
    <col min="13" max="13" width="13.1640625" style="3" customWidth="1"/>
  </cols>
  <sheetData>
    <row r="1" spans="1:13" x14ac:dyDescent="0.2">
      <c r="A1" s="1" t="s">
        <v>0</v>
      </c>
      <c r="B1" s="1"/>
      <c r="C1" s="1"/>
      <c r="D1" s="1"/>
    </row>
    <row r="2" spans="1:13" x14ac:dyDescent="0.2">
      <c r="A2" s="5" t="s">
        <v>1</v>
      </c>
      <c r="B2" s="5"/>
      <c r="C2" s="5"/>
      <c r="D2" s="5"/>
    </row>
    <row r="3" spans="1:13" x14ac:dyDescent="0.2">
      <c r="A3" s="1" t="s">
        <v>159</v>
      </c>
      <c r="B3" s="1"/>
      <c r="C3" s="1"/>
      <c r="D3" s="1"/>
    </row>
    <row r="4" spans="1:13" x14ac:dyDescent="0.2">
      <c r="A4" s="1"/>
      <c r="B4" s="1"/>
      <c r="C4" s="1"/>
      <c r="D4" s="1"/>
      <c r="K4" s="6"/>
    </row>
    <row r="5" spans="1:13" x14ac:dyDescent="0.2">
      <c r="A5" s="7"/>
      <c r="B5" s="7"/>
      <c r="C5" s="7"/>
      <c r="D5" s="7"/>
      <c r="G5" s="8"/>
      <c r="H5" s="8"/>
      <c r="I5" s="8"/>
      <c r="J5" s="8"/>
      <c r="K5" s="9"/>
      <c r="L5" s="8"/>
      <c r="M5" s="10" t="s">
        <v>2</v>
      </c>
    </row>
    <row r="6" spans="1:13" x14ac:dyDescent="0.2">
      <c r="F6" s="2"/>
      <c r="G6" s="90" t="s">
        <v>3</v>
      </c>
      <c r="H6" s="90"/>
      <c r="I6" s="90"/>
      <c r="J6" s="2"/>
      <c r="K6" s="90" t="s">
        <v>4</v>
      </c>
      <c r="L6" s="90"/>
      <c r="M6" s="90"/>
    </row>
    <row r="7" spans="1:13" x14ac:dyDescent="0.2">
      <c r="E7" s="11" t="s">
        <v>5</v>
      </c>
      <c r="F7" s="2"/>
      <c r="G7" s="12" t="s">
        <v>160</v>
      </c>
      <c r="H7" s="13"/>
      <c r="I7" s="12" t="s">
        <v>6</v>
      </c>
      <c r="J7" s="2"/>
      <c r="K7" s="14" t="s">
        <v>160</v>
      </c>
      <c r="L7" s="13"/>
      <c r="M7" s="12" t="s">
        <v>6</v>
      </c>
    </row>
    <row r="8" spans="1:13" x14ac:dyDescent="0.2">
      <c r="A8" s="7" t="s">
        <v>7</v>
      </c>
      <c r="B8" s="7"/>
      <c r="C8" s="7"/>
      <c r="D8" s="7"/>
      <c r="E8" s="15"/>
      <c r="F8" s="15"/>
      <c r="H8" s="15"/>
      <c r="I8" s="15"/>
      <c r="J8" s="15"/>
      <c r="L8" s="15"/>
      <c r="M8" s="15"/>
    </row>
    <row r="9" spans="1:13" x14ac:dyDescent="0.2">
      <c r="A9" s="1" t="s">
        <v>8</v>
      </c>
      <c r="B9" s="16"/>
      <c r="C9" s="16"/>
      <c r="D9" s="16"/>
      <c r="E9" s="15"/>
      <c r="F9" s="15"/>
      <c r="H9" s="15"/>
      <c r="I9" s="17"/>
      <c r="J9" s="17"/>
      <c r="L9" s="17"/>
      <c r="M9" s="17"/>
    </row>
    <row r="10" spans="1:13" x14ac:dyDescent="0.2">
      <c r="B10" s="18" t="s">
        <v>9</v>
      </c>
      <c r="C10" s="19"/>
      <c r="D10" s="19"/>
      <c r="E10" s="20">
        <v>6</v>
      </c>
      <c r="F10" s="15"/>
      <c r="G10" s="4">
        <v>39884008</v>
      </c>
      <c r="H10" s="4"/>
      <c r="I10" s="4">
        <v>58236070</v>
      </c>
      <c r="J10" s="4"/>
      <c r="K10" s="4">
        <v>22909885</v>
      </c>
      <c r="L10" s="4"/>
      <c r="M10" s="4">
        <v>42405610</v>
      </c>
    </row>
    <row r="11" spans="1:13" x14ac:dyDescent="0.2">
      <c r="B11" s="18" t="s">
        <v>10</v>
      </c>
      <c r="C11" s="19"/>
      <c r="D11" s="19"/>
      <c r="E11" s="20">
        <v>8</v>
      </c>
      <c r="F11" s="15"/>
      <c r="G11" s="4">
        <v>144232277</v>
      </c>
      <c r="H11" s="4"/>
      <c r="I11" s="4">
        <v>163668870</v>
      </c>
      <c r="J11" s="4"/>
      <c r="K11" s="4">
        <v>137251720</v>
      </c>
      <c r="L11" s="4"/>
      <c r="M11" s="4">
        <v>155862013</v>
      </c>
    </row>
    <row r="12" spans="1:13" x14ac:dyDescent="0.2">
      <c r="B12" s="18" t="s">
        <v>172</v>
      </c>
      <c r="C12" s="19"/>
      <c r="D12" s="19"/>
      <c r="E12" s="20">
        <v>7</v>
      </c>
      <c r="F12" s="15"/>
      <c r="G12" s="4">
        <v>0</v>
      </c>
      <c r="H12" s="4"/>
      <c r="I12" s="4">
        <v>0</v>
      </c>
      <c r="J12" s="4"/>
      <c r="K12" s="4">
        <v>12920889</v>
      </c>
      <c r="L12" s="4"/>
      <c r="M12" s="4">
        <v>6386669</v>
      </c>
    </row>
    <row r="13" spans="1:13" x14ac:dyDescent="0.2">
      <c r="B13" s="18" t="s">
        <v>11</v>
      </c>
      <c r="C13" s="21"/>
      <c r="D13" s="19"/>
      <c r="E13" s="20">
        <v>9</v>
      </c>
      <c r="F13" s="4"/>
      <c r="G13" s="4">
        <v>2604032354</v>
      </c>
      <c r="H13" s="4"/>
      <c r="I13" s="4">
        <v>2273491278</v>
      </c>
      <c r="J13" s="4"/>
      <c r="K13" s="4">
        <v>2550145290</v>
      </c>
      <c r="L13" s="4"/>
      <c r="M13" s="4">
        <v>2028318251</v>
      </c>
    </row>
    <row r="14" spans="1:13" x14ac:dyDescent="0.2">
      <c r="B14" s="22" t="s">
        <v>12</v>
      </c>
      <c r="C14" s="19"/>
      <c r="D14" s="19"/>
      <c r="E14" s="20">
        <v>10</v>
      </c>
      <c r="F14" s="4"/>
      <c r="G14" s="4">
        <v>1063937</v>
      </c>
      <c r="H14" s="4"/>
      <c r="I14" s="4">
        <v>1063937</v>
      </c>
      <c r="J14" s="4"/>
      <c r="K14" s="4">
        <v>1063937</v>
      </c>
      <c r="L14" s="4"/>
      <c r="M14" s="4">
        <v>1063937</v>
      </c>
    </row>
    <row r="15" spans="1:13" x14ac:dyDescent="0.2">
      <c r="B15" s="18" t="s">
        <v>13</v>
      </c>
      <c r="C15" s="19"/>
      <c r="D15" s="19"/>
      <c r="E15" s="20"/>
      <c r="F15" s="4"/>
      <c r="G15" s="4">
        <v>8692526</v>
      </c>
      <c r="H15" s="4"/>
      <c r="I15" s="4">
        <v>8692526</v>
      </c>
      <c r="J15" s="4"/>
      <c r="K15" s="4">
        <v>8692526</v>
      </c>
      <c r="L15" s="4"/>
      <c r="M15" s="4">
        <v>8692526</v>
      </c>
    </row>
    <row r="16" spans="1:13" x14ac:dyDescent="0.2">
      <c r="B16" s="16"/>
      <c r="C16" s="16"/>
      <c r="D16" s="3" t="s">
        <v>14</v>
      </c>
      <c r="E16" s="23"/>
      <c r="F16" s="4">
        <v>0</v>
      </c>
      <c r="G16" s="24">
        <f>SUM(G10:G15)</f>
        <v>2797905102</v>
      </c>
      <c r="H16" s="4"/>
      <c r="I16" s="24">
        <f>SUM(I10:I15)</f>
        <v>2505152681</v>
      </c>
      <c r="J16" s="4"/>
      <c r="K16" s="24">
        <f>SUM(K10:K15)</f>
        <v>2732984247</v>
      </c>
      <c r="L16" s="4"/>
      <c r="M16" s="24">
        <f>SUM(M10:M15)</f>
        <v>2242729006</v>
      </c>
    </row>
    <row r="17" spans="1:13" x14ac:dyDescent="0.2">
      <c r="A17" s="25"/>
      <c r="B17" s="25"/>
      <c r="C17" s="25"/>
      <c r="D17" s="25"/>
      <c r="E17" s="23"/>
      <c r="F17" s="4"/>
      <c r="G17" s="4"/>
      <c r="H17" s="4"/>
      <c r="I17" s="4"/>
      <c r="J17" s="4"/>
      <c r="L17" s="4"/>
      <c r="M17" s="4"/>
    </row>
    <row r="18" spans="1:13" x14ac:dyDescent="0.2">
      <c r="A18" s="1" t="s">
        <v>15</v>
      </c>
      <c r="B18" s="16"/>
      <c r="C18" s="16"/>
      <c r="D18" s="16"/>
      <c r="E18" s="23"/>
      <c r="F18" s="4">
        <v>0</v>
      </c>
      <c r="G18" s="4"/>
      <c r="H18" s="4"/>
      <c r="I18" s="4"/>
      <c r="J18" s="4"/>
      <c r="L18" s="4"/>
      <c r="M18" s="4"/>
    </row>
    <row r="19" spans="1:13" x14ac:dyDescent="0.2">
      <c r="A19" s="1"/>
      <c r="B19" s="26" t="s">
        <v>16</v>
      </c>
      <c r="C19" s="16"/>
      <c r="D19" s="16"/>
      <c r="E19" s="23"/>
      <c r="F19" s="4"/>
      <c r="G19" s="4">
        <v>314300</v>
      </c>
      <c r="H19" s="4"/>
      <c r="I19" s="4">
        <v>314300</v>
      </c>
      <c r="J19" s="4"/>
      <c r="K19" s="4">
        <v>0</v>
      </c>
      <c r="L19" s="4"/>
      <c r="M19" s="4">
        <v>0</v>
      </c>
    </row>
    <row r="20" spans="1:13" x14ac:dyDescent="0.2">
      <c r="B20" s="18" t="s">
        <v>17</v>
      </c>
      <c r="C20" s="19"/>
      <c r="D20" s="19"/>
      <c r="E20" s="20">
        <v>11</v>
      </c>
      <c r="F20" s="4">
        <v>0</v>
      </c>
      <c r="G20" s="4">
        <v>0</v>
      </c>
      <c r="H20" s="4"/>
      <c r="I20" s="4">
        <v>0</v>
      </c>
      <c r="J20" s="4"/>
      <c r="K20" s="4">
        <v>2544816517</v>
      </c>
      <c r="L20" s="4"/>
      <c r="M20" s="4">
        <v>2544816517</v>
      </c>
    </row>
    <row r="21" spans="1:13" x14ac:dyDescent="0.2">
      <c r="B21" s="27" t="s">
        <v>18</v>
      </c>
      <c r="C21" s="19"/>
      <c r="D21" s="19"/>
      <c r="E21" s="20">
        <v>12</v>
      </c>
      <c r="F21" s="4"/>
      <c r="G21" s="4">
        <v>88355912</v>
      </c>
      <c r="H21" s="4"/>
      <c r="I21" s="4">
        <v>72848256</v>
      </c>
      <c r="J21" s="4"/>
      <c r="K21" s="4">
        <v>88355912</v>
      </c>
      <c r="L21" s="4"/>
      <c r="M21" s="4">
        <v>72848256</v>
      </c>
    </row>
    <row r="22" spans="1:13" x14ac:dyDescent="0.2">
      <c r="B22" s="18" t="s">
        <v>19</v>
      </c>
      <c r="C22" s="19"/>
      <c r="D22" s="19"/>
      <c r="E22" s="20">
        <v>13</v>
      </c>
      <c r="F22" s="4"/>
      <c r="G22" s="4">
        <v>5816611751</v>
      </c>
      <c r="H22" s="4"/>
      <c r="I22" s="4">
        <v>5793082009</v>
      </c>
      <c r="J22" s="4"/>
      <c r="K22" s="4">
        <v>4592562224</v>
      </c>
      <c r="L22" s="4"/>
      <c r="M22" s="4">
        <v>4442531711</v>
      </c>
    </row>
    <row r="23" spans="1:13" x14ac:dyDescent="0.2">
      <c r="B23" s="27" t="s">
        <v>20</v>
      </c>
      <c r="C23" s="19"/>
      <c r="D23" s="19"/>
      <c r="E23" s="20">
        <v>17.100000000000001</v>
      </c>
      <c r="F23" s="4"/>
      <c r="G23" s="4">
        <v>600380605</v>
      </c>
      <c r="H23" s="4"/>
      <c r="I23" s="4">
        <v>504534760</v>
      </c>
      <c r="J23" s="4"/>
      <c r="K23" s="4">
        <v>583069387</v>
      </c>
      <c r="L23" s="4"/>
      <c r="M23" s="4">
        <v>495076889</v>
      </c>
    </row>
    <row r="24" spans="1:13" x14ac:dyDescent="0.2">
      <c r="B24" s="18" t="s">
        <v>21</v>
      </c>
      <c r="C24" s="19"/>
      <c r="D24" s="19"/>
      <c r="E24" s="20">
        <v>14</v>
      </c>
      <c r="F24" s="4">
        <v>0</v>
      </c>
      <c r="G24" s="4">
        <v>16848398</v>
      </c>
      <c r="H24" s="4"/>
      <c r="I24" s="4">
        <v>9853375</v>
      </c>
      <c r="J24" s="4"/>
      <c r="K24" s="4">
        <v>16848396</v>
      </c>
      <c r="L24" s="4"/>
      <c r="M24" s="4">
        <v>9853373</v>
      </c>
    </row>
    <row r="25" spans="1:13" x14ac:dyDescent="0.2">
      <c r="B25" s="18" t="s">
        <v>22</v>
      </c>
      <c r="C25" s="19"/>
      <c r="D25" s="19"/>
      <c r="E25" s="20">
        <v>23</v>
      </c>
      <c r="F25" s="4"/>
      <c r="G25" s="4">
        <v>50259571</v>
      </c>
      <c r="H25" s="4"/>
      <c r="I25" s="4">
        <v>42856596</v>
      </c>
      <c r="J25" s="4"/>
      <c r="K25" s="4">
        <v>0</v>
      </c>
      <c r="L25" s="4"/>
      <c r="M25" s="4">
        <v>0</v>
      </c>
    </row>
    <row r="26" spans="1:13" x14ac:dyDescent="0.2">
      <c r="B26" s="18" t="s">
        <v>23</v>
      </c>
      <c r="C26" s="19"/>
      <c r="D26" s="19"/>
      <c r="E26" s="20">
        <v>15</v>
      </c>
      <c r="F26" s="4"/>
      <c r="G26" s="4">
        <v>15380644</v>
      </c>
      <c r="H26" s="4"/>
      <c r="I26" s="4">
        <v>14126076</v>
      </c>
      <c r="J26" s="4"/>
      <c r="K26" s="4">
        <v>13951013</v>
      </c>
      <c r="L26" s="4"/>
      <c r="M26" s="4">
        <v>12634113</v>
      </c>
    </row>
    <row r="27" spans="1:13" x14ac:dyDescent="0.2">
      <c r="B27" s="16"/>
      <c r="C27" s="16"/>
      <c r="D27" s="3" t="s">
        <v>24</v>
      </c>
      <c r="E27" s="28"/>
      <c r="G27" s="29">
        <f>SUM(G19:G26)</f>
        <v>6588151181</v>
      </c>
      <c r="H27" s="4"/>
      <c r="I27" s="29">
        <f>SUM(I19:I26)</f>
        <v>6437615372</v>
      </c>
      <c r="J27" s="4"/>
      <c r="K27" s="29">
        <f>SUM(K19:K26)</f>
        <v>7839603449</v>
      </c>
      <c r="L27" s="4"/>
      <c r="M27" s="29">
        <f>SUM(M19:M26)</f>
        <v>7577760859</v>
      </c>
    </row>
    <row r="28" spans="1:13" ht="22" thickBot="1" x14ac:dyDescent="0.25">
      <c r="A28" s="16"/>
      <c r="B28" s="1" t="s">
        <v>25</v>
      </c>
      <c r="C28" s="16"/>
      <c r="D28" s="16"/>
      <c r="E28" s="28"/>
      <c r="G28" s="30">
        <f>G16+G27</f>
        <v>9386056283</v>
      </c>
      <c r="H28" s="6">
        <v>0</v>
      </c>
      <c r="I28" s="30">
        <f>I16+I27</f>
        <v>8942768053</v>
      </c>
      <c r="J28" s="6">
        <v>0</v>
      </c>
      <c r="K28" s="30">
        <f>K16+K27</f>
        <v>10572587696</v>
      </c>
      <c r="L28" s="6">
        <v>0</v>
      </c>
      <c r="M28" s="30">
        <f>M16+M27</f>
        <v>9820489865</v>
      </c>
    </row>
    <row r="29" spans="1:13" ht="22" thickTop="1" x14ac:dyDescent="0.2">
      <c r="B29" s="16"/>
      <c r="C29" s="16"/>
      <c r="D29" s="16"/>
      <c r="E29" s="31"/>
      <c r="F29" s="2"/>
      <c r="K29" s="6"/>
    </row>
    <row r="30" spans="1:13" x14ac:dyDescent="0.2">
      <c r="A30" s="16"/>
      <c r="B30" s="16"/>
      <c r="C30" s="16"/>
      <c r="D30" s="16"/>
      <c r="E30" s="31"/>
      <c r="F30" s="2"/>
      <c r="G30" s="6"/>
      <c r="H30" s="4"/>
      <c r="I30" s="6"/>
      <c r="J30" s="4"/>
      <c r="K30" s="6"/>
      <c r="L30" s="4"/>
      <c r="M30" s="6"/>
    </row>
    <row r="31" spans="1:13" x14ac:dyDescent="0.2">
      <c r="A31" s="16"/>
      <c r="B31" s="16"/>
      <c r="C31" s="16"/>
      <c r="D31" s="16"/>
      <c r="E31" s="31"/>
      <c r="F31" s="2"/>
      <c r="G31" s="6"/>
      <c r="H31" s="4"/>
      <c r="I31" s="6"/>
      <c r="J31" s="4"/>
      <c r="L31" s="4"/>
      <c r="M31" s="6"/>
    </row>
    <row r="32" spans="1:13" x14ac:dyDescent="0.2">
      <c r="A32" s="16"/>
      <c r="B32" s="16"/>
      <c r="C32" s="16"/>
      <c r="D32" s="16"/>
      <c r="E32" s="31"/>
      <c r="F32" s="2"/>
      <c r="G32" s="6"/>
      <c r="H32" s="4"/>
      <c r="I32" s="6"/>
      <c r="J32" s="4"/>
      <c r="L32" s="4"/>
      <c r="M32" s="6"/>
    </row>
    <row r="33" spans="1:13" x14ac:dyDescent="0.2">
      <c r="A33" s="16"/>
      <c r="B33" s="16"/>
      <c r="C33" s="16"/>
      <c r="D33" s="16"/>
      <c r="E33" s="31"/>
      <c r="F33" s="2"/>
      <c r="G33" s="6"/>
      <c r="H33" s="4"/>
      <c r="I33" s="6"/>
      <c r="J33" s="4"/>
      <c r="L33" s="4"/>
      <c r="M33" s="6"/>
    </row>
    <row r="34" spans="1:13" x14ac:dyDescent="0.2">
      <c r="A34" s="16"/>
      <c r="B34" s="16"/>
      <c r="C34" s="16"/>
      <c r="D34" s="16"/>
      <c r="E34" s="31"/>
      <c r="F34" s="2"/>
      <c r="G34" s="6"/>
      <c r="H34" s="4"/>
      <c r="I34" s="6"/>
      <c r="J34" s="4"/>
      <c r="L34" s="4"/>
      <c r="M34" s="6"/>
    </row>
    <row r="35" spans="1:13" x14ac:dyDescent="0.2">
      <c r="A35" s="16"/>
      <c r="B35" s="16"/>
      <c r="C35" s="16"/>
      <c r="D35" s="16"/>
      <c r="E35" s="31"/>
      <c r="F35" s="2"/>
      <c r="G35" s="6"/>
      <c r="H35" s="4"/>
      <c r="I35" s="6"/>
      <c r="J35" s="4"/>
      <c r="L35" s="4"/>
      <c r="M35" s="6"/>
    </row>
    <row r="36" spans="1:13" x14ac:dyDescent="0.2">
      <c r="A36" s="16"/>
      <c r="B36" s="16"/>
      <c r="C36" s="16"/>
      <c r="D36" s="16"/>
      <c r="E36" s="31"/>
      <c r="F36" s="2"/>
      <c r="G36" s="6"/>
      <c r="H36" s="4"/>
      <c r="I36" s="6"/>
      <c r="J36" s="4"/>
      <c r="L36" s="4"/>
      <c r="M36" s="6"/>
    </row>
    <row r="37" spans="1:13" x14ac:dyDescent="0.2">
      <c r="A37" s="16"/>
      <c r="B37" s="16"/>
      <c r="C37" s="16"/>
      <c r="D37" s="16"/>
      <c r="E37" s="31"/>
      <c r="F37" s="2"/>
      <c r="G37" s="6"/>
      <c r="H37" s="4"/>
      <c r="I37" s="6"/>
      <c r="J37" s="4"/>
      <c r="L37" s="4"/>
      <c r="M37" s="6"/>
    </row>
    <row r="38" spans="1:13" x14ac:dyDescent="0.2">
      <c r="A38" s="16"/>
      <c r="B38" s="16"/>
      <c r="C38" s="16"/>
      <c r="D38" s="16"/>
      <c r="E38" s="31"/>
      <c r="F38" s="2"/>
      <c r="G38" s="6"/>
      <c r="H38" s="4"/>
      <c r="I38" s="6"/>
      <c r="J38" s="4"/>
      <c r="L38" s="4"/>
      <c r="M38" s="6"/>
    </row>
    <row r="39" spans="1:13" x14ac:dyDescent="0.2">
      <c r="A39" s="16"/>
      <c r="B39" s="16"/>
      <c r="C39" s="16"/>
      <c r="D39" s="16"/>
      <c r="E39" s="31"/>
      <c r="F39" s="2"/>
      <c r="G39" s="6"/>
      <c r="H39" s="4"/>
      <c r="I39" s="6"/>
      <c r="J39" s="4"/>
      <c r="L39" s="4"/>
      <c r="M39" s="6"/>
    </row>
    <row r="40" spans="1:13" x14ac:dyDescent="0.2">
      <c r="A40" s="16"/>
      <c r="B40" s="16"/>
      <c r="C40" s="16"/>
      <c r="D40" s="16"/>
      <c r="E40" s="31"/>
      <c r="F40" s="2"/>
      <c r="G40" s="6"/>
      <c r="H40" s="4"/>
      <c r="I40" s="6"/>
      <c r="J40" s="4"/>
      <c r="L40" s="4"/>
      <c r="M40" s="6"/>
    </row>
    <row r="41" spans="1:13" x14ac:dyDescent="0.2">
      <c r="A41" s="16"/>
      <c r="B41" s="16"/>
      <c r="C41" s="16"/>
      <c r="D41" s="16"/>
      <c r="E41" s="31"/>
      <c r="F41" s="2"/>
      <c r="G41" s="6"/>
      <c r="H41" s="4"/>
      <c r="I41" s="6"/>
      <c r="J41" s="4"/>
      <c r="L41" s="4"/>
      <c r="M41" s="6"/>
    </row>
    <row r="42" spans="1:13" x14ac:dyDescent="0.2">
      <c r="A42" s="16"/>
      <c r="B42" s="16"/>
      <c r="C42" s="16"/>
      <c r="D42" s="16"/>
      <c r="E42" s="31"/>
      <c r="F42" s="2"/>
      <c r="G42" s="6"/>
      <c r="H42" s="4"/>
      <c r="I42" s="6"/>
      <c r="J42" s="4"/>
      <c r="L42" s="4"/>
      <c r="M42" s="6"/>
    </row>
    <row r="43" spans="1:13" x14ac:dyDescent="0.2">
      <c r="A43" s="16"/>
      <c r="B43" s="16"/>
      <c r="C43" s="16"/>
      <c r="D43" s="16"/>
      <c r="E43" s="31"/>
      <c r="F43" s="2"/>
      <c r="G43" s="6"/>
      <c r="H43" s="4"/>
      <c r="I43" s="6"/>
      <c r="J43" s="4"/>
      <c r="L43" s="4"/>
      <c r="M43" s="6"/>
    </row>
    <row r="44" spans="1:13" x14ac:dyDescent="0.2">
      <c r="A44" s="16"/>
      <c r="B44" s="16"/>
      <c r="C44" s="16"/>
      <c r="D44" s="16"/>
      <c r="E44" s="31"/>
      <c r="F44" s="2"/>
      <c r="G44" s="6"/>
      <c r="H44" s="4"/>
      <c r="I44" s="6"/>
      <c r="J44" s="4"/>
      <c r="L44" s="4"/>
      <c r="M44" s="6"/>
    </row>
    <row r="45" spans="1:13" x14ac:dyDescent="0.2">
      <c r="A45" s="16"/>
      <c r="B45" s="16"/>
      <c r="C45" s="16"/>
      <c r="D45" s="16"/>
      <c r="E45" s="31"/>
      <c r="F45" s="2"/>
      <c r="G45" s="6"/>
      <c r="H45" s="4"/>
      <c r="I45" s="6"/>
      <c r="J45" s="4"/>
      <c r="L45" s="4"/>
      <c r="M45" s="6"/>
    </row>
    <row r="46" spans="1:13" x14ac:dyDescent="0.2">
      <c r="A46" s="16"/>
      <c r="B46" s="16"/>
      <c r="C46" s="16"/>
      <c r="D46" s="16"/>
      <c r="E46" s="31"/>
      <c r="F46" s="2"/>
      <c r="G46" s="6"/>
      <c r="H46" s="4"/>
      <c r="I46" s="6"/>
      <c r="J46" s="4"/>
      <c r="L46" s="4"/>
      <c r="M46" s="6"/>
    </row>
    <row r="47" spans="1:13" x14ac:dyDescent="0.2">
      <c r="A47" s="16"/>
      <c r="B47" s="16"/>
      <c r="C47" s="16"/>
      <c r="D47" s="16"/>
      <c r="E47" s="31"/>
      <c r="F47" s="2"/>
      <c r="G47" s="6"/>
      <c r="H47" s="4"/>
      <c r="I47" s="6"/>
      <c r="J47" s="4"/>
      <c r="L47" s="4"/>
      <c r="M47" s="6"/>
    </row>
    <row r="48" spans="1:13" x14ac:dyDescent="0.2">
      <c r="A48" s="16"/>
      <c r="B48" s="16"/>
      <c r="C48" s="16"/>
      <c r="D48" s="16"/>
      <c r="E48" s="31"/>
      <c r="F48" s="2"/>
      <c r="G48" s="6"/>
      <c r="H48" s="4"/>
      <c r="I48" s="6"/>
      <c r="J48" s="4"/>
      <c r="L48" s="4"/>
      <c r="M48" s="6"/>
    </row>
    <row r="49" spans="1:13" x14ac:dyDescent="0.2">
      <c r="A49" s="16"/>
      <c r="B49" s="16"/>
      <c r="C49" s="16"/>
      <c r="D49" s="16"/>
      <c r="E49" s="31"/>
      <c r="F49" s="2"/>
      <c r="G49" s="6"/>
      <c r="H49" s="4"/>
      <c r="I49" s="6"/>
      <c r="J49" s="4"/>
      <c r="L49" s="4"/>
      <c r="M49" s="6"/>
    </row>
    <row r="50" spans="1:13" x14ac:dyDescent="0.2">
      <c r="A50" s="16"/>
      <c r="B50" s="16"/>
      <c r="C50" s="16"/>
      <c r="D50" s="16"/>
      <c r="E50" s="31"/>
      <c r="F50" s="2"/>
      <c r="G50" s="6"/>
      <c r="H50" s="4"/>
      <c r="I50" s="6"/>
      <c r="J50" s="4"/>
      <c r="L50" s="4"/>
      <c r="M50" s="6"/>
    </row>
    <row r="51" spans="1:13" x14ac:dyDescent="0.2">
      <c r="A51" s="3" t="s">
        <v>26</v>
      </c>
      <c r="E51" s="31"/>
      <c r="M51" s="3">
        <v>1</v>
      </c>
    </row>
    <row r="52" spans="1:13" x14ac:dyDescent="0.2">
      <c r="A52" s="1" t="s">
        <v>0</v>
      </c>
      <c r="E52" s="31"/>
    </row>
    <row r="53" spans="1:13" x14ac:dyDescent="0.2">
      <c r="A53" s="5" t="s">
        <v>1</v>
      </c>
      <c r="E53" s="31"/>
    </row>
    <row r="54" spans="1:13" x14ac:dyDescent="0.2">
      <c r="A54" s="1" t="str">
        <f>+A3</f>
        <v>AS AT DECEMBER 31, 2022</v>
      </c>
      <c r="E54" s="31"/>
    </row>
    <row r="55" spans="1:13" x14ac:dyDescent="0.2">
      <c r="E55" s="31"/>
    </row>
    <row r="56" spans="1:13" x14ac:dyDescent="0.2">
      <c r="E56" s="31"/>
      <c r="G56" s="8"/>
      <c r="H56" s="8"/>
      <c r="I56" s="8"/>
      <c r="J56" s="8"/>
      <c r="K56" s="9"/>
      <c r="L56" s="8"/>
      <c r="M56" s="10" t="s">
        <v>2</v>
      </c>
    </row>
    <row r="57" spans="1:13" x14ac:dyDescent="0.2">
      <c r="E57" s="31"/>
      <c r="F57" s="2"/>
      <c r="G57" s="90" t="s">
        <v>3</v>
      </c>
      <c r="H57" s="90"/>
      <c r="I57" s="90"/>
      <c r="J57" s="2"/>
      <c r="K57" s="90" t="s">
        <v>4</v>
      </c>
      <c r="L57" s="90"/>
      <c r="M57" s="90"/>
    </row>
    <row r="58" spans="1:13" x14ac:dyDescent="0.2">
      <c r="E58" s="11" t="s">
        <v>5</v>
      </c>
      <c r="F58" s="2"/>
      <c r="G58" s="12" t="s">
        <v>160</v>
      </c>
      <c r="H58" s="13"/>
      <c r="I58" s="12" t="s">
        <v>6</v>
      </c>
      <c r="J58" s="2"/>
      <c r="K58" s="12" t="s">
        <v>160</v>
      </c>
      <c r="L58" s="13"/>
      <c r="M58" s="12" t="s">
        <v>6</v>
      </c>
    </row>
    <row r="59" spans="1:13" x14ac:dyDescent="0.2">
      <c r="A59" s="1" t="s">
        <v>27</v>
      </c>
      <c r="E59" s="31"/>
      <c r="G59" s="32"/>
      <c r="I59" s="32"/>
      <c r="J59" s="32"/>
      <c r="L59" s="32"/>
      <c r="M59" s="32"/>
    </row>
    <row r="60" spans="1:13" x14ac:dyDescent="0.2">
      <c r="A60" s="1" t="s">
        <v>28</v>
      </c>
      <c r="E60" s="31"/>
      <c r="G60" s="32"/>
      <c r="M60" s="4"/>
    </row>
    <row r="61" spans="1:13" x14ac:dyDescent="0.2">
      <c r="B61" s="3" t="s">
        <v>29</v>
      </c>
      <c r="E61" s="31">
        <v>16</v>
      </c>
      <c r="G61" s="4">
        <v>1570000000</v>
      </c>
      <c r="I61" s="4">
        <v>1250000000</v>
      </c>
      <c r="J61" s="32"/>
      <c r="K61" s="4">
        <v>1570000000</v>
      </c>
      <c r="L61" s="32"/>
      <c r="M61" s="4">
        <v>1250000000</v>
      </c>
    </row>
    <row r="62" spans="1:13" x14ac:dyDescent="0.2">
      <c r="B62" s="3" t="s">
        <v>30</v>
      </c>
      <c r="E62" s="31"/>
      <c r="G62" s="4">
        <v>808977285</v>
      </c>
      <c r="I62" s="4">
        <v>921929613</v>
      </c>
      <c r="J62" s="32"/>
      <c r="K62" s="4">
        <v>460778051</v>
      </c>
      <c r="L62" s="32"/>
      <c r="M62" s="4">
        <v>572159726</v>
      </c>
    </row>
    <row r="63" spans="1:13" x14ac:dyDescent="0.2">
      <c r="B63" s="3" t="s">
        <v>31</v>
      </c>
      <c r="E63" s="31">
        <v>7</v>
      </c>
      <c r="G63" s="4">
        <v>0</v>
      </c>
      <c r="I63" s="4">
        <v>0</v>
      </c>
      <c r="J63" s="32"/>
      <c r="K63" s="4">
        <v>1765875438</v>
      </c>
      <c r="L63" s="32"/>
      <c r="M63" s="4">
        <v>1361708663</v>
      </c>
    </row>
    <row r="64" spans="1:13" x14ac:dyDescent="0.2">
      <c r="B64" s="3" t="s">
        <v>173</v>
      </c>
      <c r="E64" s="31">
        <v>7</v>
      </c>
      <c r="G64" s="4">
        <v>0</v>
      </c>
      <c r="I64" s="4">
        <v>0</v>
      </c>
      <c r="J64" s="32"/>
      <c r="K64" s="4">
        <v>1578291</v>
      </c>
      <c r="L64" s="32"/>
      <c r="M64" s="4">
        <v>0</v>
      </c>
    </row>
    <row r="65" spans="1:13" x14ac:dyDescent="0.2">
      <c r="B65" s="27" t="s">
        <v>32</v>
      </c>
      <c r="E65" s="31">
        <v>17.2</v>
      </c>
      <c r="G65" s="4">
        <v>122954667</v>
      </c>
      <c r="I65" s="4">
        <v>99022071</v>
      </c>
      <c r="J65" s="32"/>
      <c r="K65" s="4">
        <v>117650980</v>
      </c>
      <c r="L65" s="32"/>
      <c r="M65" s="4">
        <v>93434880</v>
      </c>
    </row>
    <row r="66" spans="1:13" x14ac:dyDescent="0.2">
      <c r="B66" s="3" t="s">
        <v>33</v>
      </c>
      <c r="E66" s="31"/>
      <c r="G66" s="4">
        <v>145408753</v>
      </c>
      <c r="I66" s="4">
        <v>179134260</v>
      </c>
      <c r="J66" s="32"/>
      <c r="K66" s="4">
        <v>144269363</v>
      </c>
      <c r="L66" s="32"/>
      <c r="M66" s="4">
        <v>177441838</v>
      </c>
    </row>
    <row r="67" spans="1:13" x14ac:dyDescent="0.2">
      <c r="D67" s="3" t="s">
        <v>34</v>
      </c>
      <c r="E67" s="31"/>
      <c r="G67" s="24">
        <f>SUM(G61:G66)</f>
        <v>2647340705</v>
      </c>
      <c r="I67" s="24">
        <f>SUM(I61:I66)</f>
        <v>2450085944</v>
      </c>
      <c r="J67" s="32"/>
      <c r="K67" s="24">
        <f>SUM(K61:K66)</f>
        <v>4060152123</v>
      </c>
      <c r="L67" s="32"/>
      <c r="M67" s="24">
        <f>SUM(M61:M66)</f>
        <v>3454745107</v>
      </c>
    </row>
    <row r="68" spans="1:13" x14ac:dyDescent="0.2">
      <c r="E68" s="31"/>
      <c r="G68" s="32"/>
      <c r="I68" s="4"/>
      <c r="J68" s="32"/>
      <c r="L68" s="32"/>
      <c r="M68" s="4"/>
    </row>
    <row r="69" spans="1:13" x14ac:dyDescent="0.2">
      <c r="A69" s="5" t="s">
        <v>35</v>
      </c>
      <c r="E69" s="31"/>
      <c r="G69" s="32"/>
      <c r="I69" s="4"/>
      <c r="J69" s="32"/>
      <c r="L69" s="32"/>
      <c r="M69" s="4"/>
    </row>
    <row r="70" spans="1:13" x14ac:dyDescent="0.2">
      <c r="B70" s="3" t="s">
        <v>36</v>
      </c>
      <c r="E70" s="31">
        <v>18</v>
      </c>
      <c r="G70" s="4">
        <v>50365027</v>
      </c>
      <c r="I70" s="4">
        <v>49658546</v>
      </c>
      <c r="J70" s="32"/>
      <c r="K70" s="4">
        <v>0</v>
      </c>
      <c r="L70" s="32"/>
      <c r="M70" s="4">
        <v>0</v>
      </c>
    </row>
    <row r="71" spans="1:13" x14ac:dyDescent="0.2">
      <c r="B71" s="26" t="s">
        <v>37</v>
      </c>
      <c r="E71" s="31">
        <v>17.2</v>
      </c>
      <c r="G71" s="4">
        <v>461712273</v>
      </c>
      <c r="I71" s="4">
        <v>385130917</v>
      </c>
      <c r="J71" s="32"/>
      <c r="K71" s="4">
        <v>449619448</v>
      </c>
      <c r="L71" s="32"/>
      <c r="M71" s="4">
        <v>381120751</v>
      </c>
    </row>
    <row r="72" spans="1:13" x14ac:dyDescent="0.2">
      <c r="B72" s="3" t="s">
        <v>38</v>
      </c>
      <c r="E72" s="31">
        <v>20</v>
      </c>
      <c r="G72" s="4">
        <v>178867948</v>
      </c>
      <c r="I72" s="4">
        <v>180841112</v>
      </c>
      <c r="J72" s="32"/>
      <c r="K72" s="4">
        <v>73289497</v>
      </c>
      <c r="L72" s="32"/>
      <c r="M72" s="4">
        <v>71525045</v>
      </c>
    </row>
    <row r="73" spans="1:13" x14ac:dyDescent="0.2">
      <c r="B73" s="3" t="s">
        <v>39</v>
      </c>
      <c r="E73" s="31">
        <v>23</v>
      </c>
      <c r="G73" s="4">
        <v>29478383</v>
      </c>
      <c r="I73" s="4">
        <v>32796215</v>
      </c>
      <c r="J73" s="32"/>
      <c r="K73" s="4">
        <v>29478383</v>
      </c>
      <c r="L73" s="32"/>
      <c r="M73" s="4">
        <v>32796215</v>
      </c>
    </row>
    <row r="74" spans="1:13" x14ac:dyDescent="0.2">
      <c r="B74" s="3" t="s">
        <v>40</v>
      </c>
      <c r="E74" s="31"/>
      <c r="G74" s="4">
        <v>8375167</v>
      </c>
      <c r="I74" s="4">
        <v>7167891</v>
      </c>
      <c r="J74" s="32"/>
      <c r="K74" s="4">
        <v>8375167</v>
      </c>
      <c r="L74" s="32"/>
      <c r="M74" s="4">
        <v>7167891</v>
      </c>
    </row>
    <row r="75" spans="1:13" x14ac:dyDescent="0.2">
      <c r="D75" s="3" t="s">
        <v>41</v>
      </c>
      <c r="E75" s="31"/>
      <c r="G75" s="24">
        <f>SUM(G70:G74)</f>
        <v>728798798</v>
      </c>
      <c r="I75" s="24">
        <f>SUM(I70:I74)</f>
        <v>655594681</v>
      </c>
      <c r="J75" s="32"/>
      <c r="K75" s="24">
        <f>SUM(K70:K74)</f>
        <v>560762495</v>
      </c>
      <c r="L75" s="32"/>
      <c r="M75" s="24">
        <f>SUM(M70:M74)</f>
        <v>492609902</v>
      </c>
    </row>
    <row r="76" spans="1:13" x14ac:dyDescent="0.2">
      <c r="B76" s="1" t="s">
        <v>42</v>
      </c>
      <c r="E76" s="31"/>
      <c r="G76" s="24">
        <f>G67+G75</f>
        <v>3376139503</v>
      </c>
      <c r="I76" s="24">
        <f>I67+I75</f>
        <v>3105680625</v>
      </c>
      <c r="J76" s="32"/>
      <c r="K76" s="24">
        <f>K67+K75</f>
        <v>4620914618</v>
      </c>
      <c r="L76" s="32"/>
      <c r="M76" s="24">
        <f>M67+M75</f>
        <v>3947355009</v>
      </c>
    </row>
    <row r="77" spans="1:13" x14ac:dyDescent="0.2">
      <c r="E77" s="31"/>
      <c r="G77" s="32"/>
      <c r="I77" s="4"/>
      <c r="J77" s="32"/>
      <c r="L77" s="32"/>
      <c r="M77" s="4"/>
    </row>
    <row r="78" spans="1:13" x14ac:dyDescent="0.2">
      <c r="A78" s="1" t="s">
        <v>43</v>
      </c>
      <c r="E78" s="31"/>
      <c r="G78" s="32"/>
      <c r="I78" s="4"/>
      <c r="J78" s="32"/>
      <c r="L78" s="32"/>
      <c r="M78" s="4"/>
    </row>
    <row r="79" spans="1:13" x14ac:dyDescent="0.35">
      <c r="B79" s="33" t="s">
        <v>44</v>
      </c>
      <c r="C79" s="16"/>
      <c r="D79" s="16"/>
      <c r="E79" s="28"/>
      <c r="G79" s="32"/>
      <c r="I79" s="4"/>
      <c r="J79" s="32"/>
      <c r="L79" s="32"/>
      <c r="M79" s="4"/>
    </row>
    <row r="80" spans="1:13" x14ac:dyDescent="0.35">
      <c r="B80" s="33"/>
      <c r="C80" s="3" t="s">
        <v>162</v>
      </c>
      <c r="D80" s="16"/>
      <c r="E80" s="28"/>
      <c r="G80" s="32"/>
      <c r="I80" s="4"/>
      <c r="J80" s="32"/>
      <c r="L80" s="32"/>
      <c r="M80" s="4"/>
    </row>
    <row r="81" spans="2:13" ht="22" thickBot="1" x14ac:dyDescent="0.4">
      <c r="B81" s="34"/>
      <c r="C81" s="35" t="s">
        <v>161</v>
      </c>
      <c r="E81" s="31">
        <v>21</v>
      </c>
      <c r="G81" s="36">
        <v>912561127</v>
      </c>
      <c r="I81" s="36">
        <v>913919154</v>
      </c>
      <c r="J81" s="32"/>
      <c r="K81" s="36">
        <v>912561127</v>
      </c>
      <c r="L81" s="32"/>
      <c r="M81" s="36">
        <v>913919154</v>
      </c>
    </row>
    <row r="82" spans="2:13" ht="22" thickTop="1" x14ac:dyDescent="0.35">
      <c r="B82" s="34"/>
      <c r="C82" s="35" t="s">
        <v>163</v>
      </c>
      <c r="E82" s="31"/>
      <c r="G82" s="4">
        <f>SOE_CONSO_Eng!E24</f>
        <v>912561127</v>
      </c>
      <c r="I82" s="4">
        <v>912561127</v>
      </c>
      <c r="J82" s="32"/>
      <c r="K82" s="4">
        <v>912561127</v>
      </c>
      <c r="L82" s="32"/>
      <c r="M82" s="4">
        <v>912561127</v>
      </c>
    </row>
    <row r="83" spans="2:13" x14ac:dyDescent="0.2">
      <c r="B83" s="3" t="s">
        <v>45</v>
      </c>
      <c r="C83" s="18"/>
      <c r="D83" s="18"/>
      <c r="E83" s="31"/>
      <c r="G83" s="4">
        <f>SOE_CONSO_Eng!G24</f>
        <v>3233498174</v>
      </c>
      <c r="I83" s="4">
        <v>3233498174</v>
      </c>
      <c r="J83" s="32"/>
      <c r="K83" s="4">
        <f>SOE_Eng!F22</f>
        <v>3233498174</v>
      </c>
      <c r="L83" s="32"/>
      <c r="M83" s="4">
        <v>3233498174</v>
      </c>
    </row>
    <row r="84" spans="2:13" x14ac:dyDescent="0.2">
      <c r="B84" s="37" t="s">
        <v>46</v>
      </c>
      <c r="C84" s="25"/>
      <c r="D84" s="25"/>
      <c r="E84" s="31"/>
      <c r="I84" s="32"/>
      <c r="J84" s="32"/>
      <c r="L84" s="32"/>
      <c r="M84" s="4"/>
    </row>
    <row r="85" spans="2:13" x14ac:dyDescent="0.2">
      <c r="B85" s="25"/>
      <c r="C85" s="3" t="s">
        <v>47</v>
      </c>
      <c r="D85" s="25"/>
      <c r="E85" s="31">
        <v>22</v>
      </c>
      <c r="G85" s="4">
        <f>SOE_CONSO_Eng!I24</f>
        <v>91256112</v>
      </c>
      <c r="H85" s="4"/>
      <c r="I85" s="4">
        <v>91256112</v>
      </c>
      <c r="J85" s="4"/>
      <c r="K85" s="4">
        <f>SOE_Eng!H22</f>
        <v>91256112</v>
      </c>
      <c r="L85" s="4"/>
      <c r="M85" s="4">
        <v>91256112</v>
      </c>
    </row>
    <row r="86" spans="2:13" x14ac:dyDescent="0.2">
      <c r="B86" s="25"/>
      <c r="C86" s="3" t="s">
        <v>48</v>
      </c>
      <c r="D86" s="25"/>
      <c r="E86" s="31"/>
      <c r="G86" s="6">
        <f>SOE_CONSO_Eng!K24</f>
        <v>3413085819</v>
      </c>
      <c r="H86" s="4"/>
      <c r="I86" s="6">
        <v>3241821326</v>
      </c>
      <c r="J86" s="4"/>
      <c r="K86" s="6">
        <f>SOE_Eng!J22</f>
        <v>1714357665</v>
      </c>
      <c r="L86" s="4"/>
      <c r="M86" s="6">
        <v>1635819443</v>
      </c>
    </row>
    <row r="87" spans="2:13" x14ac:dyDescent="0.2">
      <c r="B87" s="3" t="s">
        <v>49</v>
      </c>
      <c r="C87" s="18"/>
      <c r="D87" s="18"/>
      <c r="E87" s="31"/>
      <c r="G87" s="9">
        <f>SOE_CONSO_Eng!M24</f>
        <v>-1684986599</v>
      </c>
      <c r="I87" s="9">
        <v>-1684986599</v>
      </c>
      <c r="J87" s="38"/>
      <c r="K87" s="9">
        <v>0</v>
      </c>
      <c r="L87" s="38"/>
      <c r="M87" s="9">
        <v>0</v>
      </c>
    </row>
    <row r="88" spans="2:13" x14ac:dyDescent="0.2">
      <c r="B88" s="16"/>
      <c r="C88" s="16"/>
      <c r="D88" s="3" t="s">
        <v>50</v>
      </c>
      <c r="E88" s="31"/>
      <c r="G88" s="4">
        <f>SUM(G82:G87)</f>
        <v>5965414633</v>
      </c>
      <c r="H88" s="4"/>
      <c r="I88" s="4">
        <f>SUM(I82:I87)</f>
        <v>5794150140</v>
      </c>
      <c r="J88" s="4"/>
      <c r="K88" s="4">
        <f>SUM(K82:K87)</f>
        <v>5951673078</v>
      </c>
      <c r="L88" s="4"/>
      <c r="M88" s="4">
        <f>SUM(M82:M87)</f>
        <v>5873134856</v>
      </c>
    </row>
    <row r="89" spans="2:13" x14ac:dyDescent="0.2">
      <c r="B89" s="3" t="s">
        <v>51</v>
      </c>
      <c r="D89" s="25"/>
      <c r="E89" s="31"/>
      <c r="G89" s="9">
        <f>SOE_CONSO_Eng!Q24</f>
        <v>44502147</v>
      </c>
      <c r="H89" s="4"/>
      <c r="I89" s="9">
        <v>42937288</v>
      </c>
      <c r="J89" s="4"/>
      <c r="K89" s="9">
        <v>0</v>
      </c>
      <c r="L89" s="4"/>
      <c r="M89" s="9">
        <v>0</v>
      </c>
    </row>
    <row r="90" spans="2:13" x14ac:dyDescent="0.2">
      <c r="B90" s="16"/>
      <c r="C90" s="16"/>
      <c r="D90" s="3" t="s">
        <v>52</v>
      </c>
      <c r="E90" s="39"/>
      <c r="G90" s="24">
        <f>SUM(G88:G89)</f>
        <v>6009916780</v>
      </c>
      <c r="H90" s="4"/>
      <c r="I90" s="24">
        <f>SUM(I88:I89)</f>
        <v>5837087428</v>
      </c>
      <c r="J90" s="4"/>
      <c r="K90" s="24">
        <f>SUM(K88:K89)</f>
        <v>5951673078</v>
      </c>
      <c r="L90" s="4"/>
      <c r="M90" s="24">
        <f>SUM(M88:M89)</f>
        <v>5873134856</v>
      </c>
    </row>
    <row r="91" spans="2:13" ht="22" thickBot="1" x14ac:dyDescent="0.25">
      <c r="B91" s="1" t="s">
        <v>53</v>
      </c>
      <c r="C91" s="1"/>
      <c r="D91" s="1"/>
      <c r="E91" s="39"/>
      <c r="G91" s="30">
        <f>G76+G90</f>
        <v>9386056283</v>
      </c>
      <c r="H91" s="4"/>
      <c r="I91" s="30">
        <f>I76+I90</f>
        <v>8942768053</v>
      </c>
      <c r="J91" s="4"/>
      <c r="K91" s="30">
        <f>K76+K90</f>
        <v>10572587696</v>
      </c>
      <c r="L91" s="4"/>
      <c r="M91" s="30">
        <f>M76+M90</f>
        <v>9820489865</v>
      </c>
    </row>
    <row r="92" spans="2:13" ht="22" thickTop="1" x14ac:dyDescent="0.2">
      <c r="E92" s="31"/>
      <c r="G92" s="4"/>
      <c r="H92" s="4"/>
      <c r="I92" s="4"/>
      <c r="J92" s="4"/>
      <c r="L92" s="4"/>
      <c r="M92" s="4"/>
    </row>
    <row r="93" spans="2:13" x14ac:dyDescent="0.2">
      <c r="E93" s="31"/>
      <c r="G93" s="4"/>
      <c r="H93" s="4"/>
      <c r="I93" s="4"/>
      <c r="J93" s="4"/>
      <c r="L93" s="4"/>
      <c r="M93" s="4"/>
    </row>
    <row r="94" spans="2:13" x14ac:dyDescent="0.2">
      <c r="E94" s="31"/>
      <c r="G94" s="4"/>
      <c r="H94" s="4"/>
      <c r="I94" s="4"/>
      <c r="J94" s="4"/>
      <c r="L94" s="4"/>
      <c r="M94" s="4"/>
    </row>
    <row r="95" spans="2:13" x14ac:dyDescent="0.2">
      <c r="E95" s="31"/>
      <c r="G95" s="4"/>
      <c r="H95" s="4"/>
      <c r="I95" s="4"/>
      <c r="J95" s="4"/>
      <c r="L95" s="4"/>
      <c r="M95" s="4"/>
    </row>
    <row r="96" spans="2:13" x14ac:dyDescent="0.2">
      <c r="E96" s="31"/>
      <c r="G96" s="4"/>
      <c r="H96" s="4"/>
      <c r="I96" s="4"/>
      <c r="J96" s="4"/>
      <c r="L96" s="4"/>
      <c r="M96" s="4"/>
    </row>
    <row r="97" spans="1:13" x14ac:dyDescent="0.2">
      <c r="E97" s="31"/>
      <c r="G97" s="4"/>
      <c r="H97" s="4"/>
      <c r="I97" s="4"/>
      <c r="J97" s="4"/>
      <c r="L97" s="4"/>
      <c r="M97" s="4"/>
    </row>
    <row r="98" spans="1:13" x14ac:dyDescent="0.2">
      <c r="E98" s="31"/>
      <c r="G98" s="4"/>
      <c r="H98" s="4"/>
      <c r="I98" s="4"/>
      <c r="J98" s="4"/>
      <c r="L98" s="4"/>
      <c r="M98" s="4"/>
    </row>
    <row r="99" spans="1:13" x14ac:dyDescent="0.2">
      <c r="E99" s="31"/>
      <c r="G99" s="4"/>
      <c r="H99" s="4"/>
      <c r="I99" s="4"/>
      <c r="J99" s="4"/>
      <c r="L99" s="4"/>
      <c r="M99" s="4"/>
    </row>
    <row r="100" spans="1:13" x14ac:dyDescent="0.2">
      <c r="E100" s="31"/>
      <c r="G100" s="4"/>
      <c r="H100" s="4"/>
      <c r="I100" s="4"/>
      <c r="J100" s="4"/>
      <c r="L100" s="4"/>
      <c r="M100" s="4"/>
    </row>
    <row r="101" spans="1:13" x14ac:dyDescent="0.2">
      <c r="E101" s="31"/>
      <c r="G101" s="4"/>
      <c r="H101" s="4"/>
      <c r="I101" s="4"/>
      <c r="J101" s="4"/>
      <c r="L101" s="4"/>
      <c r="M101" s="4"/>
    </row>
    <row r="102" spans="1:13" x14ac:dyDescent="0.2">
      <c r="A102" s="3" t="s">
        <v>26</v>
      </c>
      <c r="G102" s="4"/>
      <c r="H102" s="4"/>
      <c r="I102" s="4"/>
      <c r="J102" s="4"/>
      <c r="L102" s="4"/>
      <c r="M102" s="4">
        <v>2</v>
      </c>
    </row>
    <row r="103" spans="1:13" x14ac:dyDescent="0.2">
      <c r="G103" s="4">
        <f>G28-G91</f>
        <v>0</v>
      </c>
      <c r="H103" s="32"/>
      <c r="I103" s="32">
        <f>I28-I91</f>
        <v>0</v>
      </c>
      <c r="J103" s="32"/>
      <c r="K103" s="4">
        <f>K28-K91</f>
        <v>0</v>
      </c>
      <c r="L103" s="32"/>
      <c r="M103" s="32">
        <f>M28-M91</f>
        <v>0</v>
      </c>
    </row>
    <row r="104" spans="1:13" x14ac:dyDescent="0.2">
      <c r="G104" s="32"/>
      <c r="H104" s="32"/>
      <c r="I104" s="32"/>
      <c r="J104" s="32"/>
      <c r="L104" s="32"/>
      <c r="M104" s="32"/>
    </row>
  </sheetData>
  <mergeCells count="4">
    <mergeCell ref="G6:I6"/>
    <mergeCell ref="K6:M6"/>
    <mergeCell ref="G57:I57"/>
    <mergeCell ref="K57:M57"/>
  </mergeCells>
  <pageMargins left="0.7" right="0.7" top="0.75" bottom="0.75" header="0.3" footer="0.3"/>
  <pageSetup paperSize="9" scale="75" orientation="portrait" r:id="rId1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8"/>
  <sheetViews>
    <sheetView view="pageBreakPreview" topLeftCell="A32" zoomScale="140" zoomScaleNormal="100" zoomScaleSheetLayoutView="140" workbookViewId="0">
      <selection activeCell="H33" sqref="H33"/>
    </sheetView>
  </sheetViews>
  <sheetFormatPr baseColWidth="10" defaultColWidth="8.83203125" defaultRowHeight="21" x14ac:dyDescent="0.2"/>
  <cols>
    <col min="1" max="1" width="44.33203125" style="3" customWidth="1"/>
    <col min="2" max="2" width="6" style="3" customWidth="1"/>
    <col min="3" max="3" width="1.5" style="3" customWidth="1"/>
    <col min="4" max="4" width="13.1640625" style="32" customWidth="1"/>
    <col min="5" max="5" width="1.5" style="3" customWidth="1"/>
    <col min="6" max="6" width="13.1640625" style="32" customWidth="1"/>
    <col min="7" max="7" width="1.5" style="3" customWidth="1"/>
    <col min="8" max="8" width="13.1640625" style="32" customWidth="1"/>
    <col min="9" max="9" width="1.5" style="3" customWidth="1"/>
    <col min="10" max="10" width="13.1640625" style="32" customWidth="1"/>
  </cols>
  <sheetData>
    <row r="1" spans="1:10" x14ac:dyDescent="0.2">
      <c r="A1" s="7" t="s">
        <v>0</v>
      </c>
      <c r="J1" s="40"/>
    </row>
    <row r="2" spans="1:10" x14ac:dyDescent="0.2">
      <c r="A2" s="5" t="s">
        <v>54</v>
      </c>
      <c r="J2" s="41"/>
    </row>
    <row r="3" spans="1:10" x14ac:dyDescent="0.2">
      <c r="A3" s="1" t="s">
        <v>164</v>
      </c>
    </row>
    <row r="4" spans="1:10" x14ac:dyDescent="0.2">
      <c r="D4" s="38"/>
      <c r="F4" s="38"/>
      <c r="H4" s="38"/>
      <c r="J4" s="38"/>
    </row>
    <row r="5" spans="1:10" x14ac:dyDescent="0.2">
      <c r="A5" s="25"/>
      <c r="B5" s="13"/>
      <c r="D5" s="42"/>
      <c r="E5" s="8"/>
      <c r="F5" s="42"/>
      <c r="G5" s="8"/>
      <c r="H5" s="43"/>
      <c r="I5" s="8"/>
      <c r="J5" s="44" t="s">
        <v>2</v>
      </c>
    </row>
    <row r="6" spans="1:10" x14ac:dyDescent="0.2">
      <c r="A6" s="25"/>
      <c r="B6" s="13"/>
      <c r="C6" s="13"/>
      <c r="D6" s="91" t="s">
        <v>3</v>
      </c>
      <c r="E6" s="91"/>
      <c r="F6" s="91"/>
      <c r="G6" s="13"/>
      <c r="H6" s="91" t="s">
        <v>55</v>
      </c>
      <c r="I6" s="91"/>
      <c r="J6" s="91"/>
    </row>
    <row r="7" spans="1:10" x14ac:dyDescent="0.35">
      <c r="A7" s="45"/>
      <c r="B7" s="46" t="s">
        <v>5</v>
      </c>
      <c r="C7" s="2"/>
      <c r="D7" s="47">
        <v>2022</v>
      </c>
      <c r="E7" s="2"/>
      <c r="F7" s="47">
        <v>2021</v>
      </c>
      <c r="G7" s="2"/>
      <c r="H7" s="47">
        <v>2022</v>
      </c>
      <c r="I7" s="2"/>
      <c r="J7" s="47">
        <v>2021</v>
      </c>
    </row>
    <row r="8" spans="1:10" ht="22" x14ac:dyDescent="0.2">
      <c r="A8" s="48" t="s">
        <v>56</v>
      </c>
      <c r="B8" s="2"/>
      <c r="C8" s="49"/>
      <c r="D8" s="50"/>
      <c r="E8" s="49"/>
      <c r="F8" s="50"/>
      <c r="G8" s="49"/>
      <c r="H8" s="50"/>
      <c r="I8" s="49"/>
      <c r="J8" s="50"/>
    </row>
    <row r="9" spans="1:10" ht="22" x14ac:dyDescent="0.2">
      <c r="A9" s="51" t="s">
        <v>57</v>
      </c>
      <c r="B9" s="31">
        <v>27</v>
      </c>
      <c r="C9" s="49"/>
      <c r="D9" s="6">
        <v>8342458199</v>
      </c>
      <c r="E9" s="52"/>
      <c r="F9" s="6">
        <v>8396032606</v>
      </c>
      <c r="G9" s="52"/>
      <c r="H9" s="6">
        <v>8342458199</v>
      </c>
      <c r="I9" s="52"/>
      <c r="J9" s="6">
        <v>8396032606</v>
      </c>
    </row>
    <row r="10" spans="1:10" ht="22" x14ac:dyDescent="0.2">
      <c r="A10" s="51" t="s">
        <v>58</v>
      </c>
      <c r="B10" s="31" t="s">
        <v>59</v>
      </c>
      <c r="C10" s="6">
        <v>0</v>
      </c>
      <c r="D10" s="6">
        <v>-4806806899</v>
      </c>
      <c r="E10" s="6">
        <v>0</v>
      </c>
      <c r="F10" s="6">
        <v>-4758219642</v>
      </c>
      <c r="G10" s="6">
        <v>0</v>
      </c>
      <c r="H10" s="6">
        <v>-5041219786</v>
      </c>
      <c r="I10" s="6">
        <v>0</v>
      </c>
      <c r="J10" s="6">
        <v>-4978694029</v>
      </c>
    </row>
    <row r="11" spans="1:10" ht="22" x14ac:dyDescent="0.2">
      <c r="A11" s="48" t="s">
        <v>168</v>
      </c>
      <c r="B11" s="31"/>
      <c r="C11" s="6">
        <v>0</v>
      </c>
      <c r="D11" s="29">
        <f>SUM(D9:D10)</f>
        <v>3535651300</v>
      </c>
      <c r="E11" s="6">
        <v>0</v>
      </c>
      <c r="F11" s="29">
        <f>SUM(F9:F10)</f>
        <v>3637812964</v>
      </c>
      <c r="G11" s="6">
        <v>0</v>
      </c>
      <c r="H11" s="29">
        <f>SUM(H9:H10)</f>
        <v>3301238413</v>
      </c>
      <c r="I11" s="6">
        <v>0</v>
      </c>
      <c r="J11" s="29">
        <f>SUM(J9:J10)</f>
        <v>3417338577</v>
      </c>
    </row>
    <row r="12" spans="1:10" ht="22" x14ac:dyDescent="0.2">
      <c r="A12" s="51" t="s">
        <v>60</v>
      </c>
      <c r="B12" s="31" t="s">
        <v>61</v>
      </c>
      <c r="C12" s="6">
        <v>0</v>
      </c>
      <c r="D12" s="6">
        <v>64116145</v>
      </c>
      <c r="E12" s="6"/>
      <c r="F12" s="6">
        <v>84586303</v>
      </c>
      <c r="G12" s="6"/>
      <c r="H12" s="6">
        <v>79645140</v>
      </c>
      <c r="I12" s="6"/>
      <c r="J12" s="6">
        <v>98866231</v>
      </c>
    </row>
    <row r="13" spans="1:10" ht="22" x14ac:dyDescent="0.2">
      <c r="A13" s="51" t="s">
        <v>62</v>
      </c>
      <c r="B13" s="31">
        <v>29</v>
      </c>
      <c r="C13" s="6">
        <v>0</v>
      </c>
      <c r="D13" s="6">
        <v>-763765125</v>
      </c>
      <c r="E13" s="6"/>
      <c r="F13" s="6">
        <v>-782818535</v>
      </c>
      <c r="G13" s="6"/>
      <c r="H13" s="6">
        <v>-670653496</v>
      </c>
      <c r="I13" s="6"/>
      <c r="J13" s="6">
        <v>-685467576</v>
      </c>
    </row>
    <row r="14" spans="1:10" ht="22" x14ac:dyDescent="0.2">
      <c r="A14" s="51" t="s">
        <v>63</v>
      </c>
      <c r="B14" s="31">
        <v>29</v>
      </c>
      <c r="C14" s="6"/>
      <c r="D14" s="6">
        <v>-808652074</v>
      </c>
      <c r="E14" s="6"/>
      <c r="F14" s="6">
        <v>-799517981</v>
      </c>
      <c r="G14" s="6"/>
      <c r="H14" s="6">
        <v>-773864345</v>
      </c>
      <c r="I14" s="6"/>
      <c r="J14" s="6">
        <v>-763598403</v>
      </c>
    </row>
    <row r="15" spans="1:10" x14ac:dyDescent="0.2">
      <c r="A15" s="18" t="s">
        <v>64</v>
      </c>
      <c r="B15" s="31">
        <v>27</v>
      </c>
      <c r="C15" s="6">
        <v>0</v>
      </c>
      <c r="D15" s="9">
        <v>-18645154</v>
      </c>
      <c r="E15" s="6"/>
      <c r="F15" s="9">
        <v>-17654079</v>
      </c>
      <c r="G15" s="6"/>
      <c r="H15" s="9">
        <v>-17110060</v>
      </c>
      <c r="I15" s="6"/>
      <c r="J15" s="9">
        <v>-15966186</v>
      </c>
    </row>
    <row r="16" spans="1:10" ht="22" x14ac:dyDescent="0.2">
      <c r="A16" s="48" t="s">
        <v>107</v>
      </c>
      <c r="B16" s="31"/>
      <c r="C16" s="6">
        <v>0</v>
      </c>
      <c r="D16" s="6">
        <f>SUM(D11:D15)</f>
        <v>2008705092</v>
      </c>
      <c r="E16" s="6">
        <v>0</v>
      </c>
      <c r="F16" s="6">
        <f>SUM(F11:F15)</f>
        <v>2122408672</v>
      </c>
      <c r="G16" s="6">
        <v>0</v>
      </c>
      <c r="H16" s="6">
        <f>SUM(H11:H15)</f>
        <v>1919255652</v>
      </c>
      <c r="I16" s="6">
        <v>0</v>
      </c>
      <c r="J16" s="6">
        <f>SUM(J11:J15)</f>
        <v>2051172643</v>
      </c>
    </row>
    <row r="17" spans="1:10" ht="22" x14ac:dyDescent="0.2">
      <c r="A17" s="51" t="s">
        <v>170</v>
      </c>
      <c r="B17" s="31">
        <v>24</v>
      </c>
      <c r="C17" s="6">
        <v>0</v>
      </c>
      <c r="D17" s="9">
        <v>-375777937</v>
      </c>
      <c r="E17" s="6"/>
      <c r="F17" s="9">
        <v>-418787279</v>
      </c>
      <c r="G17" s="6"/>
      <c r="H17" s="9">
        <v>-380619627</v>
      </c>
      <c r="I17" s="6"/>
      <c r="J17" s="9">
        <v>-406832796</v>
      </c>
    </row>
    <row r="18" spans="1:10" ht="23" thickBot="1" x14ac:dyDescent="0.25">
      <c r="A18" s="48" t="s">
        <v>169</v>
      </c>
      <c r="B18" s="31"/>
      <c r="C18" s="6">
        <v>0</v>
      </c>
      <c r="D18" s="30">
        <f>SUM(D16:D17)</f>
        <v>1632927155</v>
      </c>
      <c r="E18" s="6">
        <v>0</v>
      </c>
      <c r="F18" s="30">
        <f>SUM(F16:F17)</f>
        <v>1703621393</v>
      </c>
      <c r="G18" s="6">
        <v>0</v>
      </c>
      <c r="H18" s="30">
        <f>SUM(H16:H17)</f>
        <v>1538636025</v>
      </c>
      <c r="I18" s="6">
        <v>0</v>
      </c>
      <c r="J18" s="30">
        <f>SUM(J16:J17)</f>
        <v>1644339847</v>
      </c>
    </row>
    <row r="19" spans="1:10" ht="22" thickTop="1" x14ac:dyDescent="0.2">
      <c r="A19" s="48"/>
      <c r="B19" s="28"/>
      <c r="C19" s="6"/>
      <c r="D19" s="6"/>
      <c r="E19" s="6"/>
      <c r="F19" s="6"/>
      <c r="G19" s="6"/>
      <c r="H19" s="6"/>
      <c r="I19" s="6"/>
      <c r="J19" s="6"/>
    </row>
    <row r="20" spans="1:10" x14ac:dyDescent="0.2">
      <c r="A20" s="53" t="s">
        <v>65</v>
      </c>
      <c r="B20" s="28"/>
      <c r="C20" s="6">
        <v>0</v>
      </c>
      <c r="D20" s="6"/>
      <c r="E20" s="6">
        <v>0</v>
      </c>
      <c r="F20" s="6"/>
      <c r="G20" s="6">
        <v>0</v>
      </c>
      <c r="H20" s="6"/>
      <c r="I20" s="6">
        <v>0</v>
      </c>
      <c r="J20" s="6"/>
    </row>
    <row r="21" spans="1:10" x14ac:dyDescent="0.2">
      <c r="A21" s="54" t="s">
        <v>66</v>
      </c>
      <c r="B21" s="28"/>
      <c r="C21" s="6"/>
      <c r="D21" s="6"/>
      <c r="E21" s="6"/>
      <c r="F21" s="6"/>
      <c r="G21" s="6"/>
      <c r="H21" s="6"/>
      <c r="I21" s="6"/>
      <c r="J21" s="6"/>
    </row>
    <row r="22" spans="1:10" x14ac:dyDescent="0.2">
      <c r="A22" s="54" t="s">
        <v>67</v>
      </c>
      <c r="B22" s="28"/>
      <c r="C22" s="6"/>
      <c r="D22" s="6"/>
      <c r="E22" s="6"/>
      <c r="F22" s="6"/>
      <c r="G22" s="6"/>
      <c r="H22" s="6"/>
      <c r="I22" s="6"/>
      <c r="J22" s="6"/>
    </row>
    <row r="23" spans="1:10" x14ac:dyDescent="0.2">
      <c r="A23" s="55" t="s">
        <v>68</v>
      </c>
      <c r="B23" s="31"/>
      <c r="C23" s="6"/>
      <c r="D23" s="9">
        <v>0</v>
      </c>
      <c r="E23" s="6"/>
      <c r="F23" s="9">
        <v>10433625</v>
      </c>
      <c r="G23" s="6"/>
      <c r="H23" s="9">
        <v>0</v>
      </c>
      <c r="I23" s="6"/>
      <c r="J23" s="9">
        <v>8013763</v>
      </c>
    </row>
    <row r="24" spans="1:10" x14ac:dyDescent="0.2">
      <c r="A24" s="53" t="s">
        <v>69</v>
      </c>
      <c r="B24" s="31"/>
      <c r="C24" s="6"/>
      <c r="D24" s="6">
        <f>SUM(D23)</f>
        <v>0</v>
      </c>
      <c r="E24" s="6"/>
      <c r="F24" s="6">
        <f>SUM(F23)</f>
        <v>10433625</v>
      </c>
      <c r="G24" s="6"/>
      <c r="H24" s="6">
        <f>SUM(H23)</f>
        <v>0</v>
      </c>
      <c r="I24" s="6"/>
      <c r="J24" s="6">
        <f>SUM(J23)</f>
        <v>8013763</v>
      </c>
    </row>
    <row r="25" spans="1:10" ht="22" thickBot="1" x14ac:dyDescent="0.25">
      <c r="A25" s="53" t="s">
        <v>70</v>
      </c>
      <c r="B25" s="28"/>
      <c r="C25" s="6">
        <v>0</v>
      </c>
      <c r="D25" s="30">
        <f>SUM(D18+D24)</f>
        <v>1632927155</v>
      </c>
      <c r="E25" s="6"/>
      <c r="F25" s="30">
        <f>SUM(F18+F24)</f>
        <v>1714055018</v>
      </c>
      <c r="G25" s="6"/>
      <c r="H25" s="30">
        <f>SUM(H18+H24)</f>
        <v>1538636025</v>
      </c>
      <c r="I25" s="6"/>
      <c r="J25" s="30">
        <f>SUM(J18+J24)</f>
        <v>1652353610</v>
      </c>
    </row>
    <row r="26" spans="1:10" ht="22" thickTop="1" x14ac:dyDescent="0.2">
      <c r="A26" s="53"/>
      <c r="B26" s="28"/>
      <c r="C26" s="6"/>
      <c r="D26" s="4"/>
      <c r="E26" s="56"/>
      <c r="F26" s="4"/>
      <c r="G26" s="56"/>
      <c r="H26" s="4"/>
      <c r="I26" s="56"/>
      <c r="J26" s="4"/>
    </row>
    <row r="27" spans="1:10" x14ac:dyDescent="0.2">
      <c r="A27" s="7" t="s">
        <v>71</v>
      </c>
      <c r="B27" s="20"/>
      <c r="C27" s="6"/>
      <c r="D27" s="6"/>
      <c r="E27" s="6"/>
      <c r="F27" s="6"/>
      <c r="G27" s="6"/>
      <c r="H27" s="6"/>
      <c r="I27" s="6"/>
      <c r="J27" s="6"/>
    </row>
    <row r="28" spans="1:10" x14ac:dyDescent="0.2">
      <c r="A28" s="3" t="s">
        <v>72</v>
      </c>
      <c r="B28" s="20"/>
      <c r="C28" s="6">
        <v>0</v>
      </c>
      <c r="D28" s="6">
        <f>+D30-D29</f>
        <v>1631362296</v>
      </c>
      <c r="E28" s="6">
        <v>0</v>
      </c>
      <c r="F28" s="6">
        <f>+F30-F29</f>
        <v>1700428707</v>
      </c>
      <c r="G28" s="6">
        <v>0</v>
      </c>
      <c r="H28" s="6">
        <f>+H30-H29</f>
        <v>1538636025</v>
      </c>
      <c r="I28" s="6">
        <v>0</v>
      </c>
      <c r="J28" s="6">
        <f>+J30-J29</f>
        <v>1644339847</v>
      </c>
    </row>
    <row r="29" spans="1:10" x14ac:dyDescent="0.2">
      <c r="A29" s="3" t="s">
        <v>51</v>
      </c>
      <c r="B29" s="20"/>
      <c r="C29" s="6"/>
      <c r="D29" s="57">
        <v>1564859</v>
      </c>
      <c r="E29" s="6"/>
      <c r="F29" s="9">
        <v>3192686</v>
      </c>
      <c r="G29" s="6"/>
      <c r="H29" s="9">
        <v>0</v>
      </c>
      <c r="I29" s="6"/>
      <c r="J29" s="9">
        <v>0</v>
      </c>
    </row>
    <row r="30" spans="1:10" ht="22" thickBot="1" x14ac:dyDescent="0.25">
      <c r="A30" s="58"/>
      <c r="B30" s="20"/>
      <c r="C30" s="6">
        <v>0</v>
      </c>
      <c r="D30" s="30">
        <f>+D18</f>
        <v>1632927155</v>
      </c>
      <c r="E30" s="6">
        <v>0</v>
      </c>
      <c r="F30" s="30">
        <f>+F18</f>
        <v>1703621393</v>
      </c>
      <c r="G30" s="6">
        <v>0</v>
      </c>
      <c r="H30" s="30">
        <f>+H18</f>
        <v>1538636025</v>
      </c>
      <c r="I30" s="6">
        <v>0</v>
      </c>
      <c r="J30" s="30">
        <f>+J18</f>
        <v>1644339847</v>
      </c>
    </row>
    <row r="31" spans="1:10" ht="22" thickTop="1" x14ac:dyDescent="0.2">
      <c r="A31" s="16"/>
      <c r="B31" s="20"/>
      <c r="C31" s="6">
        <v>0</v>
      </c>
      <c r="D31" s="6"/>
      <c r="E31" s="6">
        <v>0</v>
      </c>
      <c r="F31" s="6"/>
      <c r="G31" s="6">
        <v>0</v>
      </c>
      <c r="H31" s="6"/>
      <c r="I31" s="6">
        <v>0</v>
      </c>
      <c r="J31" s="6"/>
    </row>
    <row r="32" spans="1:10" x14ac:dyDescent="0.2">
      <c r="A32" s="1" t="s">
        <v>73</v>
      </c>
      <c r="B32" s="20"/>
      <c r="C32" s="6">
        <v>0</v>
      </c>
      <c r="D32" s="6"/>
      <c r="E32" s="6">
        <v>0</v>
      </c>
      <c r="F32" s="6"/>
      <c r="G32" s="6">
        <v>0</v>
      </c>
      <c r="H32" s="6"/>
      <c r="I32" s="6">
        <v>0</v>
      </c>
      <c r="J32" s="6"/>
    </row>
    <row r="33" spans="1:10" x14ac:dyDescent="0.2">
      <c r="A33" s="3" t="s">
        <v>72</v>
      </c>
      <c r="B33" s="20"/>
      <c r="C33" s="6">
        <v>0</v>
      </c>
      <c r="D33" s="6">
        <f>+D35-D34</f>
        <v>1631362296</v>
      </c>
      <c r="E33" s="6">
        <v>0</v>
      </c>
      <c r="F33" s="6">
        <f>+F35-F34</f>
        <v>1710830320</v>
      </c>
      <c r="G33" s="6">
        <v>0</v>
      </c>
      <c r="H33" s="6">
        <f>+H35-H34</f>
        <v>1538636025</v>
      </c>
      <c r="I33" s="6">
        <v>0</v>
      </c>
      <c r="J33" s="6">
        <f>+J35-J34</f>
        <v>1652353610</v>
      </c>
    </row>
    <row r="34" spans="1:10" x14ac:dyDescent="0.2">
      <c r="A34" s="3" t="s">
        <v>51</v>
      </c>
      <c r="B34" s="20"/>
      <c r="C34" s="6">
        <v>0</v>
      </c>
      <c r="D34" s="57">
        <v>1564859</v>
      </c>
      <c r="E34" s="6">
        <v>0</v>
      </c>
      <c r="F34" s="6">
        <v>3224698</v>
      </c>
      <c r="G34" s="6">
        <v>0</v>
      </c>
      <c r="H34" s="6">
        <v>0</v>
      </c>
      <c r="I34" s="6">
        <v>0</v>
      </c>
      <c r="J34" s="9">
        <v>0</v>
      </c>
    </row>
    <row r="35" spans="1:10" ht="22" thickBot="1" x14ac:dyDescent="0.25">
      <c r="A35" s="58"/>
      <c r="B35" s="20"/>
      <c r="C35" s="6"/>
      <c r="D35" s="30">
        <f>+D25</f>
        <v>1632927155</v>
      </c>
      <c r="E35" s="6"/>
      <c r="F35" s="30">
        <f>+F25</f>
        <v>1714055018</v>
      </c>
      <c r="G35" s="6"/>
      <c r="H35" s="30">
        <f>+H25</f>
        <v>1538636025</v>
      </c>
      <c r="I35" s="6"/>
      <c r="J35" s="30">
        <f>+J25</f>
        <v>1652353610</v>
      </c>
    </row>
    <row r="36" spans="1:10" ht="22" thickTop="1" x14ac:dyDescent="0.2">
      <c r="A36" s="1"/>
      <c r="B36" s="20"/>
      <c r="C36" s="6">
        <v>0</v>
      </c>
      <c r="D36" s="38"/>
      <c r="E36" s="6">
        <v>0</v>
      </c>
      <c r="F36" s="38"/>
      <c r="G36" s="6">
        <v>0</v>
      </c>
      <c r="H36" s="38"/>
      <c r="I36" s="6">
        <v>0</v>
      </c>
      <c r="J36" s="38"/>
    </row>
    <row r="37" spans="1:10" x14ac:dyDescent="0.2">
      <c r="A37" s="1" t="s">
        <v>74</v>
      </c>
      <c r="B37" s="31">
        <v>26.1</v>
      </c>
      <c r="C37" s="6"/>
      <c r="D37" s="38"/>
      <c r="E37" s="6"/>
      <c r="F37" s="38"/>
      <c r="G37" s="6"/>
      <c r="H37" s="38"/>
      <c r="I37" s="6"/>
      <c r="J37" s="38"/>
    </row>
    <row r="38" spans="1:10" ht="23" thickBot="1" x14ac:dyDescent="0.25">
      <c r="A38" s="25" t="s">
        <v>171</v>
      </c>
      <c r="B38" s="31"/>
      <c r="C38" s="6"/>
      <c r="D38" s="59">
        <f>D28/D39</f>
        <v>0.17876745441459835</v>
      </c>
      <c r="E38" s="60"/>
      <c r="F38" s="59">
        <f>F28/F39</f>
        <v>0.19332797332731316</v>
      </c>
      <c r="G38" s="60"/>
      <c r="H38" s="59">
        <f>H28/H39</f>
        <v>0.16860635196379842</v>
      </c>
      <c r="I38" s="60"/>
      <c r="J38" s="59">
        <f>J28/J39</f>
        <v>0.18695102521687446</v>
      </c>
    </row>
    <row r="39" spans="1:10" ht="23" thickTop="1" thickBot="1" x14ac:dyDescent="0.25">
      <c r="A39" s="3" t="s">
        <v>75</v>
      </c>
      <c r="B39" s="28"/>
      <c r="C39" s="6"/>
      <c r="D39" s="61">
        <v>9125611266</v>
      </c>
      <c r="E39" s="6"/>
      <c r="F39" s="61">
        <v>8795564748</v>
      </c>
      <c r="G39" s="6"/>
      <c r="H39" s="61">
        <v>9125611266</v>
      </c>
      <c r="I39" s="6"/>
      <c r="J39" s="61">
        <v>8795564748</v>
      </c>
    </row>
    <row r="40" spans="1:10" ht="22" thickTop="1" x14ac:dyDescent="0.2">
      <c r="B40" s="2"/>
      <c r="C40" s="6"/>
      <c r="D40" s="38"/>
      <c r="E40" s="6"/>
      <c r="F40" s="38"/>
      <c r="G40" s="6"/>
      <c r="H40" s="38"/>
      <c r="I40" s="6"/>
      <c r="J40" s="38"/>
    </row>
    <row r="41" spans="1:10" x14ac:dyDescent="0.2">
      <c r="A41" s="1" t="s">
        <v>76</v>
      </c>
      <c r="B41" s="31">
        <v>26.2</v>
      </c>
      <c r="C41" s="6"/>
      <c r="D41" s="38"/>
      <c r="E41" s="6"/>
      <c r="F41" s="38"/>
      <c r="G41" s="6"/>
      <c r="H41" s="38"/>
      <c r="I41" s="6"/>
      <c r="J41" s="38"/>
    </row>
    <row r="42" spans="1:10" ht="23" thickBot="1" x14ac:dyDescent="0.25">
      <c r="A42" s="25" t="s">
        <v>171</v>
      </c>
      <c r="B42" s="20"/>
      <c r="C42" s="6"/>
      <c r="D42" s="59">
        <f>D28/D43</f>
        <v>0.17876745441459835</v>
      </c>
      <c r="E42" s="6"/>
      <c r="F42" s="59">
        <f>F28/F43</f>
        <v>0.19315107834921211</v>
      </c>
      <c r="G42" s="6"/>
      <c r="H42" s="59">
        <f>H28/H43</f>
        <v>0.16860635196379842</v>
      </c>
      <c r="I42" s="6"/>
      <c r="J42" s="59">
        <f>J28/J43</f>
        <v>0.1867799651424189</v>
      </c>
    </row>
    <row r="43" spans="1:10" ht="23" thickTop="1" thickBot="1" x14ac:dyDescent="0.25">
      <c r="A43" s="3" t="s">
        <v>75</v>
      </c>
      <c r="B43" s="20"/>
      <c r="C43" s="6"/>
      <c r="D43" s="61">
        <v>9125611266</v>
      </c>
      <c r="E43" s="6"/>
      <c r="F43" s="61">
        <v>8803620055</v>
      </c>
      <c r="G43" s="6"/>
      <c r="H43" s="61">
        <v>9125611266</v>
      </c>
      <c r="I43" s="6"/>
      <c r="J43" s="61">
        <v>8803620055</v>
      </c>
    </row>
    <row r="44" spans="1:10" ht="22" thickTop="1" x14ac:dyDescent="0.2">
      <c r="B44" s="20"/>
      <c r="C44" s="6"/>
      <c r="D44" s="6"/>
      <c r="E44" s="6"/>
      <c r="F44" s="6"/>
      <c r="G44" s="6"/>
      <c r="H44" s="6"/>
      <c r="I44" s="6"/>
      <c r="J44" s="6"/>
    </row>
    <row r="45" spans="1:10" x14ac:dyDescent="0.2">
      <c r="B45" s="20"/>
      <c r="C45" s="6"/>
      <c r="D45" s="6"/>
      <c r="E45" s="6"/>
      <c r="F45" s="6"/>
      <c r="G45" s="6"/>
      <c r="H45" s="6"/>
      <c r="I45" s="6"/>
      <c r="J45" s="6"/>
    </row>
    <row r="46" spans="1:10" x14ac:dyDescent="0.2">
      <c r="B46" s="20"/>
      <c r="C46" s="6"/>
      <c r="D46" s="6"/>
      <c r="E46" s="6"/>
      <c r="F46" s="6"/>
      <c r="G46" s="6"/>
      <c r="H46" s="6"/>
      <c r="I46" s="6"/>
      <c r="J46" s="6"/>
    </row>
    <row r="47" spans="1:10" x14ac:dyDescent="0.2">
      <c r="B47" s="20"/>
      <c r="C47" s="6"/>
      <c r="D47" s="6"/>
      <c r="E47" s="6"/>
      <c r="F47" s="6"/>
      <c r="G47" s="6"/>
      <c r="H47" s="6"/>
      <c r="I47" s="6"/>
      <c r="J47" s="6"/>
    </row>
    <row r="48" spans="1:10" x14ac:dyDescent="0.2">
      <c r="B48" s="20"/>
      <c r="C48" s="6"/>
      <c r="D48" s="6"/>
      <c r="E48" s="6"/>
      <c r="F48" s="6"/>
      <c r="G48" s="6"/>
      <c r="H48" s="6"/>
      <c r="I48" s="6"/>
      <c r="J48" s="6"/>
    </row>
    <row r="49" spans="1:10" x14ac:dyDescent="0.2">
      <c r="B49" s="20"/>
      <c r="C49" s="6"/>
      <c r="D49" s="38"/>
      <c r="E49" s="6"/>
      <c r="F49" s="38"/>
      <c r="G49" s="6"/>
      <c r="H49" s="38"/>
      <c r="I49" s="6"/>
      <c r="J49" s="38"/>
    </row>
    <row r="50" spans="1:10" x14ac:dyDescent="0.2">
      <c r="A50" s="3" t="s">
        <v>26</v>
      </c>
      <c r="B50" s="28"/>
      <c r="D50" s="38"/>
      <c r="F50" s="50"/>
      <c r="H50" s="38"/>
      <c r="J50" s="4">
        <v>3</v>
      </c>
    </row>
    <row r="51" spans="1:10" x14ac:dyDescent="0.2">
      <c r="B51" s="13"/>
      <c r="D51" s="38"/>
      <c r="F51" s="38"/>
      <c r="H51" s="38"/>
      <c r="J51" s="38"/>
    </row>
    <row r="52" spans="1:10" x14ac:dyDescent="0.2">
      <c r="B52" s="13"/>
      <c r="D52" s="38"/>
      <c r="F52" s="38"/>
      <c r="H52" s="38"/>
      <c r="J52" s="38"/>
    </row>
    <row r="53" spans="1:10" x14ac:dyDescent="0.2">
      <c r="B53" s="13"/>
      <c r="D53" s="38"/>
      <c r="F53" s="38"/>
      <c r="H53" s="38"/>
      <c r="J53" s="38"/>
    </row>
    <row r="54" spans="1:10" x14ac:dyDescent="0.2">
      <c r="B54" s="13"/>
      <c r="D54" s="38"/>
      <c r="F54" s="38"/>
      <c r="H54" s="38"/>
      <c r="J54" s="38"/>
    </row>
    <row r="55" spans="1:10" x14ac:dyDescent="0.2">
      <c r="B55" s="13"/>
      <c r="D55" s="38"/>
      <c r="F55" s="38"/>
      <c r="H55" s="38"/>
      <c r="J55" s="38"/>
    </row>
    <row r="56" spans="1:10" x14ac:dyDescent="0.2">
      <c r="B56" s="13"/>
      <c r="D56" s="38"/>
      <c r="F56" s="38"/>
      <c r="H56" s="38"/>
      <c r="J56" s="38"/>
    </row>
    <row r="57" spans="1:10" x14ac:dyDescent="0.2">
      <c r="B57" s="13"/>
      <c r="D57" s="38"/>
      <c r="F57" s="38"/>
      <c r="H57" s="38"/>
      <c r="J57" s="38"/>
    </row>
    <row r="60" spans="1:10" x14ac:dyDescent="0.2">
      <c r="F60" s="50"/>
      <c r="H60" s="38"/>
    </row>
    <row r="61" spans="1:10" x14ac:dyDescent="0.2">
      <c r="F61" s="50"/>
      <c r="H61" s="38"/>
    </row>
    <row r="62" spans="1:10" x14ac:dyDescent="0.2">
      <c r="F62" s="50"/>
      <c r="H62" s="38"/>
    </row>
    <row r="63" spans="1:10" x14ac:dyDescent="0.2">
      <c r="F63" s="50"/>
      <c r="H63" s="38"/>
    </row>
    <row r="64" spans="1:10" x14ac:dyDescent="0.2">
      <c r="H64" s="38"/>
    </row>
    <row r="65" spans="6:8" x14ac:dyDescent="0.2">
      <c r="F65" s="50"/>
      <c r="H65" s="38"/>
    </row>
    <row r="66" spans="6:8" x14ac:dyDescent="0.2">
      <c r="H66" s="38"/>
    </row>
    <row r="68" spans="6:8" x14ac:dyDescent="0.2">
      <c r="H68" s="38"/>
    </row>
  </sheetData>
  <mergeCells count="2">
    <mergeCell ref="D6:F6"/>
    <mergeCell ref="H6:J6"/>
  </mergeCells>
  <pageMargins left="0.7" right="0.7" top="0.75" bottom="0.75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4"/>
  <sheetViews>
    <sheetView view="pageBreakPreview" zoomScale="120" zoomScaleNormal="100" zoomScaleSheetLayoutView="120" workbookViewId="0">
      <selection activeCell="E45" sqref="E45"/>
    </sheetView>
  </sheetViews>
  <sheetFormatPr baseColWidth="10" defaultColWidth="8.83203125" defaultRowHeight="21" x14ac:dyDescent="0.2"/>
  <cols>
    <col min="1" max="1" width="37.1640625" style="3" customWidth="1"/>
    <col min="2" max="2" width="1.1640625" style="3" customWidth="1"/>
    <col min="3" max="3" width="7" style="2" customWidth="1"/>
    <col min="4" max="4" width="1.5" style="3" customWidth="1"/>
    <col min="5" max="5" width="13.1640625" style="4" customWidth="1"/>
    <col min="6" max="6" width="1.5" style="4" customWidth="1"/>
    <col min="7" max="7" width="13.1640625" style="4" customWidth="1"/>
    <col min="8" max="8" width="1.5" style="4" customWidth="1"/>
    <col min="9" max="9" width="13.1640625" style="4" customWidth="1"/>
    <col min="10" max="10" width="1.5" style="6" customWidth="1"/>
    <col min="11" max="11" width="13.1640625" style="4" customWidth="1"/>
    <col min="12" max="12" width="1.5" style="62" customWidth="1"/>
    <col min="13" max="13" width="13.1640625" style="62" customWidth="1"/>
    <col min="14" max="14" width="1.5" style="62" customWidth="1"/>
    <col min="15" max="15" width="13.1640625" style="4" customWidth="1"/>
    <col min="16" max="16" width="1.5" style="63" customWidth="1"/>
    <col min="17" max="17" width="13.1640625" style="4" customWidth="1"/>
    <col min="18" max="18" width="1.5" style="63" customWidth="1"/>
    <col min="19" max="19" width="13.1640625" style="4" customWidth="1"/>
  </cols>
  <sheetData>
    <row r="1" spans="1:19" x14ac:dyDescent="0.2">
      <c r="A1" s="1" t="s">
        <v>0</v>
      </c>
      <c r="B1" s="1"/>
      <c r="C1" s="15"/>
      <c r="D1" s="1"/>
      <c r="S1" s="64"/>
    </row>
    <row r="2" spans="1:19" x14ac:dyDescent="0.2">
      <c r="A2" s="1" t="s">
        <v>77</v>
      </c>
      <c r="B2" s="1"/>
      <c r="C2" s="15"/>
      <c r="D2" s="1"/>
      <c r="Q2" s="65"/>
      <c r="R2" s="66"/>
      <c r="S2" s="67"/>
    </row>
    <row r="3" spans="1:19" x14ac:dyDescent="0.2">
      <c r="A3" s="1" t="s">
        <v>164</v>
      </c>
      <c r="B3" s="1"/>
      <c r="C3" s="15"/>
      <c r="D3" s="1"/>
    </row>
    <row r="4" spans="1:19" x14ac:dyDescent="0.2">
      <c r="A4" s="87"/>
      <c r="B4" s="87"/>
      <c r="C4" s="87"/>
      <c r="D4" s="87"/>
      <c r="E4" s="6"/>
      <c r="F4" s="6"/>
      <c r="G4" s="6"/>
      <c r="H4" s="6"/>
      <c r="I4" s="6"/>
      <c r="K4" s="6"/>
      <c r="O4" s="6"/>
      <c r="P4" s="62"/>
      <c r="Q4" s="6"/>
      <c r="R4" s="62"/>
      <c r="S4" s="6"/>
    </row>
    <row r="5" spans="1:19" x14ac:dyDescent="0.2">
      <c r="E5" s="9"/>
      <c r="F5" s="9"/>
      <c r="G5" s="9"/>
      <c r="H5" s="9"/>
      <c r="I5" s="9"/>
      <c r="J5" s="9"/>
      <c r="K5" s="9"/>
      <c r="L5" s="68"/>
      <c r="M5" s="68"/>
      <c r="N5" s="68"/>
      <c r="O5" s="9"/>
      <c r="P5" s="68"/>
      <c r="Q5" s="9"/>
      <c r="R5" s="68"/>
      <c r="S5" s="69" t="s">
        <v>2</v>
      </c>
    </row>
    <row r="6" spans="1:19" x14ac:dyDescent="0.2">
      <c r="E6" s="92" t="s">
        <v>78</v>
      </c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</row>
    <row r="7" spans="1:19" x14ac:dyDescent="0.2">
      <c r="E7" s="93" t="s">
        <v>79</v>
      </c>
      <c r="F7" s="93"/>
      <c r="G7" s="93"/>
      <c r="H7" s="93"/>
      <c r="I7" s="93"/>
      <c r="J7" s="93"/>
      <c r="K7" s="93"/>
      <c r="L7" s="93"/>
      <c r="M7" s="93"/>
      <c r="N7" s="93"/>
      <c r="O7" s="93"/>
      <c r="P7" s="62"/>
      <c r="Q7" s="6"/>
      <c r="R7" s="62"/>
      <c r="S7" s="65"/>
    </row>
    <row r="8" spans="1:19" ht="66" x14ac:dyDescent="0.35">
      <c r="A8" s="15"/>
      <c r="B8" s="15"/>
      <c r="D8" s="2"/>
      <c r="E8" s="70"/>
      <c r="F8" s="70"/>
      <c r="G8" s="70"/>
      <c r="H8" s="70"/>
      <c r="I8" s="94" t="s">
        <v>80</v>
      </c>
      <c r="J8" s="94"/>
      <c r="K8" s="94"/>
      <c r="L8" s="71"/>
      <c r="M8" s="72" t="s">
        <v>49</v>
      </c>
      <c r="N8" s="71"/>
      <c r="O8" s="73"/>
      <c r="P8" s="71"/>
      <c r="Q8" s="70"/>
      <c r="R8" s="74"/>
      <c r="S8" s="70"/>
    </row>
    <row r="9" spans="1:19" x14ac:dyDescent="0.2">
      <c r="A9" s="15"/>
      <c r="B9" s="15"/>
      <c r="D9" s="2"/>
      <c r="E9" s="70" t="s">
        <v>81</v>
      </c>
      <c r="F9" s="70"/>
      <c r="G9" s="70"/>
      <c r="H9" s="70"/>
      <c r="I9" s="73"/>
      <c r="J9" s="73"/>
      <c r="K9" s="73"/>
      <c r="L9" s="71"/>
      <c r="M9" s="73" t="s">
        <v>82</v>
      </c>
      <c r="N9" s="71"/>
      <c r="O9" s="73" t="s">
        <v>83</v>
      </c>
      <c r="P9" s="71"/>
      <c r="Q9" s="70"/>
      <c r="R9" s="74"/>
      <c r="S9" s="70"/>
    </row>
    <row r="10" spans="1:19" x14ac:dyDescent="0.2">
      <c r="A10" s="15"/>
      <c r="B10" s="15"/>
      <c r="D10" s="2"/>
      <c r="E10" s="70" t="s">
        <v>84</v>
      </c>
      <c r="F10" s="73"/>
      <c r="G10" s="73" t="s">
        <v>85</v>
      </c>
      <c r="H10" s="73"/>
      <c r="I10" s="70" t="s">
        <v>86</v>
      </c>
      <c r="J10" s="73"/>
      <c r="K10" s="70"/>
      <c r="L10" s="71"/>
      <c r="M10" s="73" t="s">
        <v>87</v>
      </c>
      <c r="N10" s="71"/>
      <c r="O10" s="73" t="s">
        <v>88</v>
      </c>
      <c r="P10" s="71"/>
      <c r="Q10" s="70" t="s">
        <v>89</v>
      </c>
      <c r="R10" s="74"/>
      <c r="S10" s="70"/>
    </row>
    <row r="11" spans="1:19" x14ac:dyDescent="0.2">
      <c r="A11" s="15"/>
      <c r="B11" s="15"/>
      <c r="C11" s="11" t="s">
        <v>5</v>
      </c>
      <c r="D11" s="2"/>
      <c r="E11" s="75" t="s">
        <v>90</v>
      </c>
      <c r="F11" s="70"/>
      <c r="G11" s="75" t="s">
        <v>81</v>
      </c>
      <c r="H11" s="70"/>
      <c r="I11" s="75" t="s">
        <v>91</v>
      </c>
      <c r="J11" s="73"/>
      <c r="K11" s="75" t="s">
        <v>48</v>
      </c>
      <c r="L11" s="71"/>
      <c r="M11" s="75" t="s">
        <v>92</v>
      </c>
      <c r="N11" s="71"/>
      <c r="O11" s="75" t="s">
        <v>93</v>
      </c>
      <c r="P11" s="74"/>
      <c r="Q11" s="75" t="s">
        <v>94</v>
      </c>
      <c r="R11" s="74"/>
      <c r="S11" s="75" t="s">
        <v>95</v>
      </c>
    </row>
    <row r="12" spans="1:19" x14ac:dyDescent="0.2">
      <c r="A12" s="88"/>
      <c r="B12" s="88"/>
      <c r="C12" s="15"/>
      <c r="D12" s="88"/>
      <c r="M12" s="6"/>
    </row>
    <row r="13" spans="1:19" x14ac:dyDescent="0.2">
      <c r="A13" s="1" t="s">
        <v>100</v>
      </c>
      <c r="B13" s="1"/>
      <c r="C13" s="89"/>
      <c r="D13" s="1"/>
      <c r="E13" s="6">
        <v>819894220</v>
      </c>
      <c r="F13" s="6"/>
      <c r="G13" s="6">
        <v>2260495649</v>
      </c>
      <c r="H13" s="6"/>
      <c r="I13" s="6">
        <v>81989421</v>
      </c>
      <c r="K13" s="6">
        <v>3178596731</v>
      </c>
      <c r="M13" s="6">
        <v>-1578811602</v>
      </c>
      <c r="O13" s="6">
        <f t="shared" ref="O13:O18" si="0">SUM(E13:M13)</f>
        <v>4762164419</v>
      </c>
      <c r="P13" s="62"/>
      <c r="Q13" s="6">
        <v>96086668</v>
      </c>
      <c r="R13" s="62"/>
      <c r="S13" s="6">
        <f>SUM(O13:Q13)</f>
        <v>4858251087</v>
      </c>
    </row>
    <row r="14" spans="1:19" x14ac:dyDescent="0.2">
      <c r="A14" s="3" t="s">
        <v>96</v>
      </c>
      <c r="B14" s="1"/>
      <c r="C14" s="89"/>
      <c r="D14" s="1"/>
      <c r="E14" s="6">
        <v>0</v>
      </c>
      <c r="F14" s="6"/>
      <c r="G14" s="6">
        <v>0</v>
      </c>
      <c r="H14" s="6"/>
      <c r="I14" s="6">
        <v>0</v>
      </c>
      <c r="K14" s="6">
        <v>0</v>
      </c>
      <c r="M14" s="6">
        <v>-106174997</v>
      </c>
      <c r="O14" s="6">
        <f t="shared" si="0"/>
        <v>-106174997</v>
      </c>
      <c r="P14" s="62"/>
      <c r="Q14" s="6">
        <v>-56374078</v>
      </c>
      <c r="R14" s="62"/>
      <c r="S14" s="6">
        <f t="shared" ref="S14:S18" si="1">SUM(O14:Q14)</f>
        <v>-162549075</v>
      </c>
    </row>
    <row r="15" spans="1:19" x14ac:dyDescent="0.2">
      <c r="A15" s="3" t="s">
        <v>97</v>
      </c>
      <c r="B15" s="1"/>
      <c r="C15" s="89"/>
      <c r="D15" s="1"/>
      <c r="E15" s="6">
        <v>92666907</v>
      </c>
      <c r="F15" s="6"/>
      <c r="G15" s="6">
        <v>973002525</v>
      </c>
      <c r="H15" s="6"/>
      <c r="I15" s="6">
        <v>0</v>
      </c>
      <c r="K15" s="6">
        <v>0</v>
      </c>
      <c r="M15" s="6">
        <v>0</v>
      </c>
      <c r="O15" s="6">
        <f t="shared" si="0"/>
        <v>1065669432</v>
      </c>
      <c r="P15" s="62"/>
      <c r="Q15" s="6">
        <v>0</v>
      </c>
      <c r="R15" s="62"/>
      <c r="S15" s="6">
        <f t="shared" si="1"/>
        <v>1065669432</v>
      </c>
    </row>
    <row r="16" spans="1:19" x14ac:dyDescent="0.2">
      <c r="A16" s="3" t="s">
        <v>70</v>
      </c>
      <c r="B16" s="1"/>
      <c r="C16" s="89"/>
      <c r="D16" s="1"/>
      <c r="E16" s="6">
        <v>0</v>
      </c>
      <c r="F16" s="6"/>
      <c r="G16" s="6">
        <v>0</v>
      </c>
      <c r="H16" s="6"/>
      <c r="I16" s="6">
        <v>0</v>
      </c>
      <c r="K16" s="6">
        <f>+PL_Eng!F33</f>
        <v>1710830320</v>
      </c>
      <c r="M16" s="6">
        <v>0</v>
      </c>
      <c r="O16" s="6">
        <f t="shared" si="0"/>
        <v>1710830320</v>
      </c>
      <c r="P16" s="62"/>
      <c r="Q16" s="6">
        <v>3224698</v>
      </c>
      <c r="R16" s="62"/>
      <c r="S16" s="6">
        <f>SUM(O16:Q16)</f>
        <v>1714055018</v>
      </c>
    </row>
    <row r="17" spans="1:19" x14ac:dyDescent="0.2">
      <c r="A17" s="3" t="s">
        <v>98</v>
      </c>
      <c r="B17" s="1"/>
      <c r="C17" s="31">
        <v>25</v>
      </c>
      <c r="D17" s="1"/>
      <c r="E17" s="6">
        <v>0</v>
      </c>
      <c r="F17" s="6"/>
      <c r="G17" s="6">
        <v>0</v>
      </c>
      <c r="H17" s="6"/>
      <c r="I17" s="6">
        <v>0</v>
      </c>
      <c r="K17" s="6">
        <v>-1638339034</v>
      </c>
      <c r="M17" s="6">
        <v>0</v>
      </c>
      <c r="O17" s="6">
        <f t="shared" si="0"/>
        <v>-1638339034</v>
      </c>
      <c r="P17" s="62"/>
      <c r="Q17" s="6">
        <v>0</v>
      </c>
      <c r="R17" s="62"/>
      <c r="S17" s="6">
        <f>SUM(O17:Q17)</f>
        <v>-1638339034</v>
      </c>
    </row>
    <row r="18" spans="1:19" x14ac:dyDescent="0.2">
      <c r="A18" s="3" t="s">
        <v>99</v>
      </c>
      <c r="B18" s="1"/>
      <c r="C18" s="31">
        <v>22</v>
      </c>
      <c r="D18" s="1"/>
      <c r="E18" s="6">
        <v>0</v>
      </c>
      <c r="F18" s="6"/>
      <c r="G18" s="6">
        <v>0</v>
      </c>
      <c r="H18" s="6"/>
      <c r="I18" s="6">
        <v>9266691</v>
      </c>
      <c r="K18" s="6">
        <v>-9266691</v>
      </c>
      <c r="M18" s="6">
        <v>0</v>
      </c>
      <c r="O18" s="6">
        <f t="shared" si="0"/>
        <v>0</v>
      </c>
      <c r="P18" s="62"/>
      <c r="Q18" s="6">
        <v>0</v>
      </c>
      <c r="R18" s="62"/>
      <c r="S18" s="6">
        <f t="shared" si="1"/>
        <v>0</v>
      </c>
    </row>
    <row r="19" spans="1:19" ht="22" thickBot="1" x14ac:dyDescent="0.25">
      <c r="A19" s="1" t="s">
        <v>101</v>
      </c>
      <c r="B19" s="1"/>
      <c r="C19" s="15"/>
      <c r="D19" s="1"/>
      <c r="E19" s="30">
        <f>SUM(E13:E18)</f>
        <v>912561127</v>
      </c>
      <c r="F19" s="6"/>
      <c r="G19" s="30">
        <f>SUM(G13:G18)</f>
        <v>3233498174</v>
      </c>
      <c r="H19" s="6"/>
      <c r="I19" s="30">
        <f>SUM(I13:I18)</f>
        <v>91256112</v>
      </c>
      <c r="K19" s="30">
        <f>SUM(K13:K18)</f>
        <v>3241821326</v>
      </c>
      <c r="M19" s="30">
        <f>SUM(M13:M18)</f>
        <v>-1684986599</v>
      </c>
      <c r="O19" s="30">
        <f>SUM(O13:O18)</f>
        <v>5794150140</v>
      </c>
      <c r="P19" s="62"/>
      <c r="Q19" s="30">
        <f>SUM(Q13:Q18)</f>
        <v>42937288</v>
      </c>
      <c r="R19" s="62"/>
      <c r="S19" s="30">
        <f>SUM(S13:S18)</f>
        <v>5837087428</v>
      </c>
    </row>
    <row r="20" spans="1:19" ht="22" thickTop="1" x14ac:dyDescent="0.2">
      <c r="A20" s="88"/>
      <c r="B20" s="88"/>
      <c r="C20" s="15"/>
      <c r="D20" s="88"/>
      <c r="M20" s="6"/>
    </row>
    <row r="21" spans="1:19" x14ac:dyDescent="0.2">
      <c r="A21" s="1" t="s">
        <v>165</v>
      </c>
      <c r="B21" s="1"/>
      <c r="C21" s="15"/>
      <c r="D21" s="1"/>
      <c r="E21" s="6">
        <v>912561127</v>
      </c>
      <c r="F21" s="6"/>
      <c r="G21" s="6">
        <v>3233498174</v>
      </c>
      <c r="H21" s="6"/>
      <c r="I21" s="6">
        <v>91256112</v>
      </c>
      <c r="K21" s="6">
        <v>3241821326</v>
      </c>
      <c r="M21" s="6">
        <v>-1684986599</v>
      </c>
      <c r="O21" s="6">
        <v>5794150140</v>
      </c>
      <c r="P21" s="62"/>
      <c r="Q21" s="6">
        <v>42937288</v>
      </c>
      <c r="R21" s="62"/>
      <c r="S21" s="6">
        <v>5837087428</v>
      </c>
    </row>
    <row r="22" spans="1:19" x14ac:dyDescent="0.2">
      <c r="A22" s="3" t="s">
        <v>70</v>
      </c>
      <c r="B22" s="1"/>
      <c r="C22" s="15"/>
      <c r="D22" s="1"/>
      <c r="E22" s="6">
        <v>0</v>
      </c>
      <c r="F22" s="6"/>
      <c r="G22" s="6">
        <v>0</v>
      </c>
      <c r="H22" s="6"/>
      <c r="I22" s="6">
        <v>0</v>
      </c>
      <c r="K22" s="6">
        <f>+PL_Eng!D33</f>
        <v>1631362296</v>
      </c>
      <c r="M22" s="6">
        <v>0</v>
      </c>
      <c r="O22" s="6">
        <f t="shared" ref="O22:O23" si="2">SUM(E22:M22)</f>
        <v>1631362296</v>
      </c>
      <c r="P22" s="62"/>
      <c r="Q22" s="6">
        <f>+PL_Eng!D34</f>
        <v>1564859</v>
      </c>
      <c r="R22" s="62"/>
      <c r="S22" s="6">
        <v>5837087428</v>
      </c>
    </row>
    <row r="23" spans="1:19" x14ac:dyDescent="0.2">
      <c r="A23" s="3" t="s">
        <v>98</v>
      </c>
      <c r="B23" s="1"/>
      <c r="C23" s="31">
        <v>25</v>
      </c>
      <c r="D23" s="1"/>
      <c r="E23" s="6">
        <v>0</v>
      </c>
      <c r="F23" s="6"/>
      <c r="G23" s="6">
        <v>0</v>
      </c>
      <c r="H23" s="6"/>
      <c r="I23" s="6">
        <v>0</v>
      </c>
      <c r="K23" s="6">
        <v>-1460097803</v>
      </c>
      <c r="M23" s="6">
        <v>0</v>
      </c>
      <c r="O23" s="6">
        <f t="shared" si="2"/>
        <v>-1460097803</v>
      </c>
      <c r="P23" s="62"/>
      <c r="Q23" s="6">
        <v>0</v>
      </c>
      <c r="R23" s="62"/>
      <c r="S23" s="6">
        <v>5837087428</v>
      </c>
    </row>
    <row r="24" spans="1:19" ht="22" thickBot="1" x14ac:dyDescent="0.25">
      <c r="A24" s="1" t="s">
        <v>166</v>
      </c>
      <c r="B24" s="1"/>
      <c r="C24" s="89"/>
      <c r="D24" s="1"/>
      <c r="E24" s="30">
        <f>SUM(E21:E23)</f>
        <v>912561127</v>
      </c>
      <c r="F24" s="6"/>
      <c r="G24" s="30">
        <f>SUM(G21:G23)</f>
        <v>3233498174</v>
      </c>
      <c r="H24" s="6"/>
      <c r="I24" s="30">
        <f>SUM(I21:I23)</f>
        <v>91256112</v>
      </c>
      <c r="K24" s="30">
        <f>SUM(K21:K23)</f>
        <v>3413085819</v>
      </c>
      <c r="M24" s="30">
        <f>SUM(M21:M23)</f>
        <v>-1684986599</v>
      </c>
      <c r="O24" s="30">
        <f>SUM(O21:O23)</f>
        <v>5965414633</v>
      </c>
      <c r="P24" s="62"/>
      <c r="Q24" s="30">
        <f>SUM(Q21:Q23)</f>
        <v>44502147</v>
      </c>
      <c r="R24" s="62"/>
      <c r="S24" s="30">
        <f>SUM(S21:S23)</f>
        <v>17511262284</v>
      </c>
    </row>
    <row r="25" spans="1:19" ht="22" thickTop="1" x14ac:dyDescent="0.2">
      <c r="A25" s="1"/>
      <c r="B25" s="1"/>
      <c r="C25" s="89"/>
      <c r="D25" s="1"/>
      <c r="E25" s="6"/>
      <c r="F25" s="6"/>
      <c r="G25" s="6"/>
      <c r="H25" s="6"/>
      <c r="I25" s="6"/>
      <c r="K25" s="6"/>
      <c r="M25" s="6"/>
      <c r="O25" s="6"/>
      <c r="P25" s="62"/>
      <c r="Q25" s="6"/>
      <c r="R25" s="62"/>
      <c r="S25" s="6"/>
    </row>
    <row r="26" spans="1:19" x14ac:dyDescent="0.2">
      <c r="A26" s="1"/>
      <c r="B26" s="1"/>
      <c r="C26" s="89"/>
      <c r="D26" s="1"/>
      <c r="E26" s="6"/>
      <c r="F26" s="6"/>
      <c r="G26" s="6"/>
      <c r="H26" s="6"/>
      <c r="I26" s="6"/>
      <c r="K26" s="6"/>
      <c r="M26" s="6"/>
      <c r="O26" s="6"/>
      <c r="P26" s="62"/>
      <c r="Q26" s="6"/>
      <c r="R26" s="62"/>
      <c r="S26" s="6"/>
    </row>
    <row r="27" spans="1:19" x14ac:dyDescent="0.2">
      <c r="A27" s="1"/>
      <c r="B27" s="1"/>
      <c r="C27" s="89"/>
      <c r="D27" s="1"/>
      <c r="E27" s="6"/>
      <c r="F27" s="6"/>
      <c r="G27" s="6"/>
      <c r="H27" s="6"/>
      <c r="I27" s="6"/>
      <c r="K27" s="6"/>
      <c r="M27" s="6"/>
      <c r="O27" s="6"/>
      <c r="P27" s="62"/>
      <c r="Q27" s="6"/>
      <c r="R27" s="62"/>
      <c r="S27" s="6"/>
    </row>
    <row r="28" spans="1:19" x14ac:dyDescent="0.2">
      <c r="A28" s="1"/>
      <c r="B28" s="1"/>
      <c r="C28" s="89"/>
      <c r="D28" s="1"/>
      <c r="E28" s="6"/>
      <c r="F28" s="6"/>
      <c r="G28" s="6"/>
      <c r="H28" s="6"/>
      <c r="I28" s="6"/>
      <c r="K28" s="6"/>
      <c r="M28" s="6"/>
      <c r="O28" s="6"/>
      <c r="P28" s="62"/>
      <c r="Q28" s="6"/>
      <c r="R28" s="62"/>
      <c r="S28" s="6"/>
    </row>
    <row r="29" spans="1:19" x14ac:dyDescent="0.2">
      <c r="A29" s="1"/>
      <c r="B29" s="1"/>
      <c r="C29" s="89"/>
      <c r="D29" s="1"/>
      <c r="E29" s="6"/>
      <c r="F29" s="6"/>
      <c r="G29" s="6"/>
      <c r="H29" s="6"/>
      <c r="I29" s="6"/>
      <c r="K29" s="6"/>
      <c r="M29" s="6"/>
      <c r="O29" s="6"/>
      <c r="P29" s="62"/>
      <c r="Q29" s="6"/>
      <c r="R29" s="62"/>
      <c r="S29" s="6"/>
    </row>
    <row r="30" spans="1:19" x14ac:dyDescent="0.2">
      <c r="A30" s="88"/>
      <c r="B30" s="88"/>
      <c r="C30" s="89"/>
      <c r="D30" s="88"/>
      <c r="M30" s="6"/>
    </row>
    <row r="31" spans="1:19" x14ac:dyDescent="0.2">
      <c r="A31" s="3" t="s">
        <v>26</v>
      </c>
      <c r="C31" s="15"/>
      <c r="D31" s="1"/>
      <c r="E31" s="6"/>
      <c r="G31" s="6"/>
      <c r="I31" s="6"/>
      <c r="J31" s="4"/>
      <c r="K31" s="6"/>
      <c r="L31" s="63"/>
      <c r="M31" s="4"/>
      <c r="N31" s="63"/>
      <c r="O31" s="6"/>
      <c r="Q31" s="6"/>
      <c r="S31" s="4">
        <v>4</v>
      </c>
    </row>
    <row r="32" spans="1:19" x14ac:dyDescent="0.2">
      <c r="M32" s="6"/>
    </row>
    <row r="33" spans="10:18" x14ac:dyDescent="0.2">
      <c r="M33" s="6"/>
    </row>
    <row r="34" spans="10:18" x14ac:dyDescent="0.2">
      <c r="J34" s="4"/>
      <c r="L34" s="4"/>
      <c r="M34" s="4"/>
      <c r="N34" s="4"/>
      <c r="P34" s="4"/>
      <c r="R34" s="4"/>
    </row>
  </sheetData>
  <mergeCells count="3">
    <mergeCell ref="E6:S6"/>
    <mergeCell ref="E7:O7"/>
    <mergeCell ref="I8:K8"/>
  </mergeCells>
  <pageMargins left="0.7" right="0.7" top="0.75" bottom="0.75" header="0.3" footer="0.3"/>
  <pageSetup paperSize="9" scale="7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2"/>
  <sheetViews>
    <sheetView view="pageBreakPreview" zoomScale="110" zoomScaleNormal="100" zoomScaleSheetLayoutView="110" workbookViewId="0">
      <selection activeCell="D4" sqref="D4"/>
    </sheetView>
  </sheetViews>
  <sheetFormatPr baseColWidth="10" defaultColWidth="8.83203125" defaultRowHeight="21" x14ac:dyDescent="0.2"/>
  <cols>
    <col min="1" max="1" width="44.1640625" style="3" customWidth="1"/>
    <col min="2" max="2" width="6.5" style="2" customWidth="1"/>
    <col min="3" max="3" width="2.5" style="3" customWidth="1"/>
    <col min="4" max="4" width="16.1640625" style="4" customWidth="1"/>
    <col min="5" max="5" width="2.5" style="4" customWidth="1"/>
    <col min="6" max="6" width="16.1640625" style="4" customWidth="1"/>
    <col min="7" max="7" width="2.33203125" style="4" customWidth="1"/>
    <col min="8" max="8" width="16.1640625" style="4" customWidth="1"/>
    <col min="9" max="9" width="2" style="6" customWidth="1"/>
    <col min="10" max="10" width="16.1640625" style="4" customWidth="1"/>
    <col min="11" max="11" width="2" style="6" customWidth="1"/>
    <col min="12" max="12" width="16.1640625" style="4" customWidth="1"/>
  </cols>
  <sheetData>
    <row r="1" spans="1:12" x14ac:dyDescent="0.2">
      <c r="A1" s="1" t="s">
        <v>0</v>
      </c>
      <c r="B1" s="15"/>
      <c r="C1" s="1"/>
      <c r="K1" s="4"/>
      <c r="L1" s="64"/>
    </row>
    <row r="2" spans="1:12" x14ac:dyDescent="0.2">
      <c r="A2" s="1" t="s">
        <v>77</v>
      </c>
      <c r="B2" s="15"/>
      <c r="C2" s="1"/>
      <c r="L2" s="67"/>
    </row>
    <row r="3" spans="1:12" x14ac:dyDescent="0.2">
      <c r="A3" s="1" t="s">
        <v>164</v>
      </c>
      <c r="B3" s="15"/>
      <c r="C3" s="1"/>
    </row>
    <row r="4" spans="1:12" x14ac:dyDescent="0.2">
      <c r="A4" s="87"/>
      <c r="B4" s="87"/>
      <c r="C4" s="87"/>
      <c r="D4" s="6"/>
      <c r="E4" s="6"/>
      <c r="F4" s="6"/>
      <c r="G4" s="6"/>
      <c r="H4" s="6"/>
      <c r="J4" s="6"/>
      <c r="L4" s="6"/>
    </row>
    <row r="5" spans="1:12" x14ac:dyDescent="0.2">
      <c r="D5" s="9"/>
      <c r="E5" s="9"/>
      <c r="F5" s="9"/>
      <c r="G5" s="9"/>
      <c r="H5" s="9"/>
      <c r="I5" s="9"/>
      <c r="J5" s="9"/>
      <c r="K5" s="9"/>
      <c r="L5" s="69" t="s">
        <v>2</v>
      </c>
    </row>
    <row r="6" spans="1:12" x14ac:dyDescent="0.2">
      <c r="D6" s="92" t="s">
        <v>55</v>
      </c>
      <c r="E6" s="92"/>
      <c r="F6" s="92"/>
      <c r="G6" s="92"/>
      <c r="H6" s="92"/>
      <c r="I6" s="92"/>
      <c r="J6" s="92"/>
      <c r="K6" s="92"/>
      <c r="L6" s="92"/>
    </row>
    <row r="7" spans="1:12" x14ac:dyDescent="0.2">
      <c r="A7" s="2"/>
      <c r="C7" s="2"/>
      <c r="D7" s="70"/>
      <c r="E7" s="70"/>
      <c r="F7" s="70"/>
      <c r="G7" s="70"/>
      <c r="H7" s="93" t="s">
        <v>46</v>
      </c>
      <c r="I7" s="93"/>
      <c r="J7" s="93"/>
      <c r="K7" s="73"/>
      <c r="L7" s="70"/>
    </row>
    <row r="8" spans="1:12" x14ac:dyDescent="0.2">
      <c r="A8" s="2"/>
      <c r="C8" s="2"/>
      <c r="D8" s="70" t="s">
        <v>81</v>
      </c>
      <c r="E8" s="70"/>
      <c r="F8" s="70"/>
      <c r="G8" s="70"/>
      <c r="H8" s="73"/>
      <c r="I8" s="73"/>
      <c r="J8" s="73"/>
      <c r="K8" s="73"/>
      <c r="L8" s="70"/>
    </row>
    <row r="9" spans="1:12" x14ac:dyDescent="0.2">
      <c r="A9" s="2"/>
      <c r="C9" s="2"/>
      <c r="D9" s="70" t="s">
        <v>84</v>
      </c>
      <c r="E9" s="73"/>
      <c r="F9" s="73" t="s">
        <v>85</v>
      </c>
      <c r="G9" s="73"/>
      <c r="H9" s="70" t="s">
        <v>86</v>
      </c>
      <c r="I9" s="73"/>
      <c r="J9" s="70"/>
      <c r="K9" s="73"/>
      <c r="L9" s="70"/>
    </row>
    <row r="10" spans="1:12" x14ac:dyDescent="0.2">
      <c r="A10" s="2"/>
      <c r="B10" s="11" t="s">
        <v>5</v>
      </c>
      <c r="C10" s="2"/>
      <c r="D10" s="75" t="s">
        <v>90</v>
      </c>
      <c r="E10" s="70"/>
      <c r="F10" s="75" t="s">
        <v>81</v>
      </c>
      <c r="G10" s="70"/>
      <c r="H10" s="75" t="s">
        <v>91</v>
      </c>
      <c r="I10" s="73"/>
      <c r="J10" s="75" t="s">
        <v>48</v>
      </c>
      <c r="K10" s="73"/>
      <c r="L10" s="75" t="s">
        <v>95</v>
      </c>
    </row>
    <row r="11" spans="1:12" x14ac:dyDescent="0.2">
      <c r="A11" s="88"/>
      <c r="B11" s="15"/>
      <c r="C11" s="88"/>
    </row>
    <row r="12" spans="1:12" x14ac:dyDescent="0.2">
      <c r="A12" s="1" t="s">
        <v>100</v>
      </c>
      <c r="B12" s="89"/>
      <c r="C12" s="1"/>
      <c r="D12" s="4">
        <v>819894220</v>
      </c>
      <c r="F12" s="4">
        <v>2260495649</v>
      </c>
      <c r="H12" s="4">
        <v>81989421</v>
      </c>
      <c r="J12" s="4">
        <v>1631071558</v>
      </c>
      <c r="L12" s="4">
        <f>SUM(D12:J12)</f>
        <v>4793450848</v>
      </c>
    </row>
    <row r="13" spans="1:12" x14ac:dyDescent="0.2">
      <c r="A13" s="3" t="s">
        <v>70</v>
      </c>
      <c r="B13" s="89"/>
      <c r="C13" s="1"/>
      <c r="D13" s="4">
        <v>0</v>
      </c>
      <c r="F13" s="4">
        <v>0</v>
      </c>
      <c r="H13" s="4">
        <v>0</v>
      </c>
      <c r="J13" s="6">
        <f>+PL_Eng!J33</f>
        <v>1652353610</v>
      </c>
      <c r="L13" s="4">
        <f>SUM(D13:J13)</f>
        <v>1652353610</v>
      </c>
    </row>
    <row r="14" spans="1:12" x14ac:dyDescent="0.2">
      <c r="A14" s="3" t="s">
        <v>97</v>
      </c>
      <c r="B14" s="31"/>
      <c r="C14" s="1"/>
      <c r="D14" s="4">
        <v>92666907</v>
      </c>
      <c r="F14" s="4">
        <v>973002525</v>
      </c>
      <c r="H14" s="4">
        <v>0</v>
      </c>
      <c r="J14" s="4">
        <v>0</v>
      </c>
      <c r="L14" s="4">
        <f>SUM(D14:J14)</f>
        <v>1065669432</v>
      </c>
    </row>
    <row r="15" spans="1:12" x14ac:dyDescent="0.2">
      <c r="A15" s="3" t="s">
        <v>98</v>
      </c>
      <c r="B15" s="31">
        <v>25</v>
      </c>
      <c r="C15" s="1"/>
      <c r="D15" s="4">
        <v>0</v>
      </c>
      <c r="F15" s="4">
        <v>0</v>
      </c>
      <c r="H15" s="4">
        <v>0</v>
      </c>
      <c r="J15" s="4">
        <v>-1638339034</v>
      </c>
      <c r="L15" s="4">
        <f>SUM(D15:J15)</f>
        <v>-1638339034</v>
      </c>
    </row>
    <row r="16" spans="1:12" x14ac:dyDescent="0.2">
      <c r="A16" s="3" t="s">
        <v>99</v>
      </c>
      <c r="B16" s="31">
        <v>22</v>
      </c>
      <c r="C16" s="1"/>
      <c r="D16" s="4">
        <v>0</v>
      </c>
      <c r="F16" s="4">
        <v>0</v>
      </c>
      <c r="H16" s="4">
        <v>9266691</v>
      </c>
      <c r="J16" s="4">
        <v>-9266691</v>
      </c>
      <c r="L16" s="4">
        <f>SUM(D16:J16)</f>
        <v>0</v>
      </c>
    </row>
    <row r="17" spans="1:12" ht="22" thickBot="1" x14ac:dyDescent="0.25">
      <c r="A17" s="1" t="s">
        <v>101</v>
      </c>
      <c r="B17" s="89"/>
      <c r="C17" s="1"/>
      <c r="D17" s="30">
        <f>SUM(D12:D16)</f>
        <v>912561127</v>
      </c>
      <c r="E17" s="6"/>
      <c r="F17" s="30">
        <f>SUM(F12:F16)</f>
        <v>3233498174</v>
      </c>
      <c r="G17" s="6"/>
      <c r="H17" s="30">
        <f>SUM(H12:H16)</f>
        <v>91256112</v>
      </c>
      <c r="J17" s="30">
        <f>SUM(J12:J16)</f>
        <v>1635819443</v>
      </c>
      <c r="L17" s="30">
        <f>SUM(L12:L16)</f>
        <v>5873134856</v>
      </c>
    </row>
    <row r="18" spans="1:12" ht="22" thickTop="1" x14ac:dyDescent="0.2">
      <c r="A18" s="88"/>
      <c r="B18" s="15"/>
      <c r="C18" s="88"/>
    </row>
    <row r="19" spans="1:12" x14ac:dyDescent="0.2">
      <c r="A19" s="1" t="s">
        <v>165</v>
      </c>
      <c r="C19" s="1"/>
      <c r="D19" s="4">
        <v>912561127</v>
      </c>
      <c r="F19" s="4">
        <v>3233498174</v>
      </c>
      <c r="H19" s="4">
        <v>91256112</v>
      </c>
      <c r="I19" s="4"/>
      <c r="J19" s="4">
        <v>1635819443</v>
      </c>
      <c r="K19" s="4"/>
      <c r="L19" s="4">
        <v>5873134856</v>
      </c>
    </row>
    <row r="20" spans="1:12" x14ac:dyDescent="0.2">
      <c r="A20" s="3" t="s">
        <v>70</v>
      </c>
      <c r="D20" s="4">
        <v>0</v>
      </c>
      <c r="F20" s="4">
        <v>0</v>
      </c>
      <c r="H20" s="4">
        <v>0</v>
      </c>
      <c r="I20" s="4"/>
      <c r="J20" s="4">
        <f>+PL_Eng!H33</f>
        <v>1538636025</v>
      </c>
      <c r="K20" s="4"/>
      <c r="L20" s="4">
        <f>SUM(D20:J20)</f>
        <v>1538636025</v>
      </c>
    </row>
    <row r="21" spans="1:12" x14ac:dyDescent="0.2">
      <c r="A21" s="3" t="s">
        <v>98</v>
      </c>
      <c r="B21" s="31">
        <v>25</v>
      </c>
      <c r="D21" s="4">
        <v>0</v>
      </c>
      <c r="F21" s="4">
        <v>0</v>
      </c>
      <c r="H21" s="4">
        <v>0</v>
      </c>
      <c r="I21" s="4"/>
      <c r="J21" s="4">
        <v>-1460097803</v>
      </c>
      <c r="K21" s="4"/>
      <c r="L21" s="4">
        <f>SUM(D21:J21)</f>
        <v>-1460097803</v>
      </c>
    </row>
    <row r="22" spans="1:12" ht="22" thickBot="1" x14ac:dyDescent="0.25">
      <c r="A22" s="1" t="s">
        <v>166</v>
      </c>
      <c r="B22" s="89"/>
      <c r="C22" s="1"/>
      <c r="D22" s="30">
        <f>SUM(D19:D21)</f>
        <v>912561127</v>
      </c>
      <c r="E22" s="6"/>
      <c r="F22" s="30">
        <f>SUM(F19:F21)</f>
        <v>3233498174</v>
      </c>
      <c r="G22" s="6"/>
      <c r="H22" s="30">
        <f>SUM(H19:H21)</f>
        <v>91256112</v>
      </c>
      <c r="J22" s="30">
        <f>SUM(J19:J21)</f>
        <v>1714357665</v>
      </c>
      <c r="L22" s="30">
        <f>SUM(L19:L21)</f>
        <v>5951673078</v>
      </c>
    </row>
    <row r="23" spans="1:12" ht="22" thickTop="1" x14ac:dyDescent="0.2">
      <c r="A23" s="88"/>
      <c r="B23" s="89"/>
      <c r="C23" s="88"/>
    </row>
    <row r="24" spans="1:12" x14ac:dyDescent="0.2">
      <c r="A24" s="88"/>
      <c r="B24" s="89"/>
      <c r="C24" s="88"/>
    </row>
    <row r="25" spans="1:12" x14ac:dyDescent="0.2">
      <c r="A25" s="88"/>
      <c r="B25" s="89"/>
      <c r="C25" s="88"/>
    </row>
    <row r="26" spans="1:12" x14ac:dyDescent="0.2">
      <c r="A26" s="88"/>
      <c r="B26" s="89"/>
      <c r="C26" s="88"/>
    </row>
    <row r="27" spans="1:12" x14ac:dyDescent="0.2">
      <c r="A27" s="88"/>
      <c r="B27" s="89"/>
      <c r="C27" s="88"/>
    </row>
    <row r="28" spans="1:12" x14ac:dyDescent="0.2">
      <c r="A28" s="1"/>
      <c r="B28" s="15"/>
      <c r="C28" s="1"/>
      <c r="D28" s="6"/>
      <c r="F28" s="6"/>
      <c r="H28" s="6"/>
      <c r="J28" s="6"/>
      <c r="L28" s="6"/>
    </row>
    <row r="29" spans="1:12" x14ac:dyDescent="0.2">
      <c r="A29" s="3" t="s">
        <v>26</v>
      </c>
      <c r="B29" s="15"/>
      <c r="C29" s="1"/>
      <c r="D29" s="6"/>
      <c r="F29" s="6"/>
      <c r="H29" s="6"/>
      <c r="I29" s="4"/>
      <c r="J29" s="6"/>
      <c r="K29" s="4"/>
      <c r="L29" s="4">
        <v>5</v>
      </c>
    </row>
    <row r="30" spans="1:12" x14ac:dyDescent="0.2">
      <c r="A30" s="1"/>
      <c r="B30" s="15"/>
      <c r="C30" s="1"/>
      <c r="D30" s="6"/>
      <c r="F30" s="6"/>
      <c r="H30" s="6"/>
      <c r="I30" s="4"/>
      <c r="J30" s="6"/>
      <c r="K30" s="4"/>
      <c r="L30" s="6"/>
    </row>
    <row r="32" spans="1:12" x14ac:dyDescent="0.2">
      <c r="A32" s="1"/>
      <c r="B32" s="15"/>
      <c r="C32" s="1"/>
    </row>
  </sheetData>
  <mergeCells count="2">
    <mergeCell ref="D6:L6"/>
    <mergeCell ref="H7:J7"/>
  </mergeCells>
  <pageMargins left="0.7" right="0.7" top="0.75" bottom="0.75" header="0.3" footer="0.3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02"/>
  <sheetViews>
    <sheetView tabSelected="1" view="pageBreakPreview" topLeftCell="A78" zoomScale="120" zoomScaleNormal="100" zoomScaleSheetLayoutView="120" workbookViewId="0">
      <selection activeCell="B8" sqref="B8"/>
    </sheetView>
  </sheetViews>
  <sheetFormatPr baseColWidth="10" defaultColWidth="8.83203125" defaultRowHeight="21" x14ac:dyDescent="0.2"/>
  <cols>
    <col min="1" max="1" width="3.5" style="3" customWidth="1"/>
    <col min="2" max="2" width="47.6640625" style="3" customWidth="1"/>
    <col min="3" max="3" width="12.6640625" style="3" customWidth="1"/>
    <col min="4" max="4" width="1.6640625" style="3" customWidth="1"/>
    <col min="5" max="5" width="12.6640625" style="3" customWidth="1"/>
    <col min="6" max="6" width="1.6640625" style="3" customWidth="1"/>
    <col min="7" max="7" width="12.6640625" style="3" customWidth="1"/>
    <col min="8" max="8" width="1.6640625" style="3" customWidth="1"/>
    <col min="9" max="9" width="12.6640625" style="3" customWidth="1"/>
  </cols>
  <sheetData>
    <row r="1" spans="1:9" x14ac:dyDescent="0.2">
      <c r="A1" s="7" t="s">
        <v>0</v>
      </c>
      <c r="B1" s="7"/>
    </row>
    <row r="2" spans="1:9" x14ac:dyDescent="0.2">
      <c r="A2" s="1" t="s">
        <v>102</v>
      </c>
      <c r="B2" s="1"/>
    </row>
    <row r="3" spans="1:9" x14ac:dyDescent="0.2">
      <c r="A3" s="1" t="s">
        <v>164</v>
      </c>
      <c r="B3" s="1"/>
    </row>
    <row r="5" spans="1:9" x14ac:dyDescent="0.2">
      <c r="C5" s="8"/>
      <c r="D5" s="8"/>
      <c r="E5" s="8"/>
      <c r="F5" s="8"/>
      <c r="G5" s="8"/>
      <c r="H5" s="8"/>
      <c r="I5" s="10" t="s">
        <v>103</v>
      </c>
    </row>
    <row r="6" spans="1:9" x14ac:dyDescent="0.2">
      <c r="C6" s="90" t="s">
        <v>78</v>
      </c>
      <c r="D6" s="90"/>
      <c r="E6" s="90"/>
      <c r="F6" s="2"/>
      <c r="G6" s="90" t="s">
        <v>104</v>
      </c>
      <c r="H6" s="90"/>
      <c r="I6" s="90"/>
    </row>
    <row r="7" spans="1:9" x14ac:dyDescent="0.2">
      <c r="C7" s="76" t="s">
        <v>167</v>
      </c>
      <c r="D7" s="77"/>
      <c r="E7" s="76" t="s">
        <v>105</v>
      </c>
      <c r="F7" s="77"/>
      <c r="G7" s="76" t="s">
        <v>167</v>
      </c>
      <c r="H7" s="77"/>
      <c r="I7" s="76" t="s">
        <v>105</v>
      </c>
    </row>
    <row r="8" spans="1:9" x14ac:dyDescent="0.2">
      <c r="A8" s="1" t="s">
        <v>106</v>
      </c>
      <c r="B8" s="1"/>
      <c r="D8" s="56"/>
      <c r="F8" s="56"/>
      <c r="H8" s="56"/>
    </row>
    <row r="9" spans="1:9" x14ac:dyDescent="0.2">
      <c r="A9" s="3" t="s">
        <v>107</v>
      </c>
      <c r="C9" s="56">
        <f>PL_Eng!D16</f>
        <v>2008705092</v>
      </c>
      <c r="D9" s="56"/>
      <c r="E9" s="56">
        <v>2122408672</v>
      </c>
      <c r="F9" s="56"/>
      <c r="G9" s="56">
        <f>PL_Eng!H16</f>
        <v>1919255652</v>
      </c>
      <c r="H9" s="56"/>
      <c r="I9" s="56">
        <v>2051172643</v>
      </c>
    </row>
    <row r="10" spans="1:9" x14ac:dyDescent="0.2">
      <c r="A10" s="3" t="s">
        <v>108</v>
      </c>
      <c r="B10" s="1"/>
      <c r="C10" s="56"/>
      <c r="D10" s="56"/>
      <c r="E10" s="56"/>
      <c r="F10" s="56"/>
      <c r="G10" s="56"/>
      <c r="H10" s="56"/>
      <c r="I10" s="56"/>
    </row>
    <row r="11" spans="1:9" x14ac:dyDescent="0.35">
      <c r="B11" s="78" t="s">
        <v>109</v>
      </c>
      <c r="C11" s="56"/>
      <c r="D11" s="56"/>
      <c r="E11" s="56"/>
      <c r="F11" s="56"/>
      <c r="G11" s="56"/>
      <c r="H11" s="56"/>
      <c r="I11" s="56"/>
    </row>
    <row r="12" spans="1:9" x14ac:dyDescent="0.2">
      <c r="B12" s="22" t="s">
        <v>110</v>
      </c>
      <c r="C12" s="56">
        <v>21313769</v>
      </c>
      <c r="D12" s="56"/>
      <c r="E12" s="56">
        <v>-20670710</v>
      </c>
      <c r="F12" s="56"/>
      <c r="G12" s="56">
        <v>20458468</v>
      </c>
      <c r="H12" s="56"/>
      <c r="I12" s="56">
        <v>-19237871</v>
      </c>
    </row>
    <row r="13" spans="1:9" x14ac:dyDescent="0.2">
      <c r="B13" s="22" t="s">
        <v>111</v>
      </c>
      <c r="C13" s="56">
        <v>0</v>
      </c>
      <c r="D13" s="56"/>
      <c r="E13" s="56">
        <v>0</v>
      </c>
      <c r="F13" s="56"/>
      <c r="G13" s="56">
        <v>-6534220</v>
      </c>
      <c r="H13" s="56"/>
      <c r="I13" s="56">
        <v>-1442181</v>
      </c>
    </row>
    <row r="14" spans="1:9" x14ac:dyDescent="0.2">
      <c r="B14" s="22" t="s">
        <v>112</v>
      </c>
      <c r="C14" s="56">
        <v>-330361658</v>
      </c>
      <c r="D14" s="56"/>
      <c r="E14" s="56">
        <v>-184043928</v>
      </c>
      <c r="F14" s="56"/>
      <c r="G14" s="56">
        <v>-521827039</v>
      </c>
      <c r="H14" s="56"/>
      <c r="I14" s="56">
        <v>-159325372</v>
      </c>
    </row>
    <row r="15" spans="1:9" x14ac:dyDescent="0.2">
      <c r="B15" s="22" t="s">
        <v>113</v>
      </c>
      <c r="C15" s="56">
        <v>-1254568</v>
      </c>
      <c r="D15" s="56"/>
      <c r="E15" s="56">
        <v>-1073756</v>
      </c>
      <c r="F15" s="56"/>
      <c r="G15" s="56">
        <v>-1316900</v>
      </c>
      <c r="H15" s="56"/>
      <c r="I15" s="56">
        <v>-1059419</v>
      </c>
    </row>
    <row r="16" spans="1:9" x14ac:dyDescent="0.2">
      <c r="B16" s="22" t="s">
        <v>114</v>
      </c>
      <c r="C16" s="56">
        <v>-127442785</v>
      </c>
      <c r="D16" s="56"/>
      <c r="E16" s="56">
        <v>120413321</v>
      </c>
      <c r="F16" s="56"/>
      <c r="G16" s="56">
        <v>-113172036</v>
      </c>
      <c r="H16" s="56"/>
      <c r="I16" s="56">
        <v>147046484</v>
      </c>
    </row>
    <row r="17" spans="2:9" x14ac:dyDescent="0.2">
      <c r="B17" s="22" t="s">
        <v>115</v>
      </c>
      <c r="C17" s="56">
        <v>0</v>
      </c>
      <c r="D17" s="56"/>
      <c r="E17" s="56">
        <v>0</v>
      </c>
      <c r="F17" s="56"/>
      <c r="G17" s="56">
        <v>404166775</v>
      </c>
      <c r="H17" s="56"/>
      <c r="I17" s="56">
        <v>67393407</v>
      </c>
    </row>
    <row r="18" spans="2:9" x14ac:dyDescent="0.2">
      <c r="B18" s="22" t="s">
        <v>116</v>
      </c>
      <c r="C18" s="56">
        <v>-1778801</v>
      </c>
      <c r="D18" s="56"/>
      <c r="E18" s="56">
        <v>-4135456</v>
      </c>
      <c r="F18" s="56"/>
      <c r="G18" s="56">
        <v>0</v>
      </c>
      <c r="H18" s="56"/>
      <c r="I18" s="56">
        <v>0</v>
      </c>
    </row>
    <row r="19" spans="2:9" x14ac:dyDescent="0.2">
      <c r="B19" s="22" t="s">
        <v>117</v>
      </c>
      <c r="C19" s="56">
        <v>1207275</v>
      </c>
      <c r="D19" s="56"/>
      <c r="E19" s="56">
        <v>-672346</v>
      </c>
      <c r="F19" s="56"/>
      <c r="G19" s="56">
        <v>1207275</v>
      </c>
      <c r="H19" s="56"/>
      <c r="I19" s="56">
        <v>-672346</v>
      </c>
    </row>
    <row r="20" spans="2:9" x14ac:dyDescent="0.2">
      <c r="B20" s="3" t="s">
        <v>118</v>
      </c>
      <c r="C20" s="56">
        <v>623431535</v>
      </c>
      <c r="D20" s="56"/>
      <c r="E20" s="56">
        <v>673004257</v>
      </c>
      <c r="F20" s="56"/>
      <c r="G20" s="56">
        <v>452225164</v>
      </c>
      <c r="H20" s="56"/>
      <c r="I20" s="56">
        <v>482156855</v>
      </c>
    </row>
    <row r="21" spans="2:9" x14ac:dyDescent="0.2">
      <c r="B21" s="3" t="s">
        <v>119</v>
      </c>
      <c r="C21" s="56">
        <v>-1877176</v>
      </c>
      <c r="D21" s="56"/>
      <c r="E21" s="56">
        <v>516188</v>
      </c>
      <c r="F21" s="56"/>
      <c r="G21" s="56">
        <v>-1848176</v>
      </c>
      <c r="H21" s="56"/>
      <c r="I21" s="56">
        <v>546188</v>
      </c>
    </row>
    <row r="22" spans="2:9" x14ac:dyDescent="0.2">
      <c r="B22" s="3" t="s">
        <v>120</v>
      </c>
      <c r="C22" s="56">
        <v>0</v>
      </c>
      <c r="D22" s="56"/>
      <c r="E22" s="56">
        <v>-11250000</v>
      </c>
      <c r="F22" s="56"/>
      <c r="G22" s="56">
        <v>0</v>
      </c>
      <c r="H22" s="56"/>
      <c r="I22" s="56">
        <v>0</v>
      </c>
    </row>
    <row r="23" spans="2:9" x14ac:dyDescent="0.2">
      <c r="B23" s="3" t="s">
        <v>121</v>
      </c>
      <c r="C23" s="56">
        <v>-179418</v>
      </c>
      <c r="D23" s="56"/>
      <c r="E23" s="56">
        <v>-37011</v>
      </c>
      <c r="F23" s="56"/>
      <c r="G23" s="56">
        <v>0</v>
      </c>
      <c r="H23" s="56"/>
      <c r="I23" s="56">
        <v>0</v>
      </c>
    </row>
    <row r="24" spans="2:9" x14ac:dyDescent="0.2">
      <c r="B24" s="3" t="s">
        <v>122</v>
      </c>
      <c r="C24" s="56">
        <v>0</v>
      </c>
      <c r="D24" s="56"/>
      <c r="E24" s="56">
        <v>7250000</v>
      </c>
      <c r="F24" s="56"/>
      <c r="G24" s="56">
        <v>0</v>
      </c>
      <c r="H24" s="56"/>
      <c r="I24" s="56">
        <v>0</v>
      </c>
    </row>
    <row r="25" spans="2:9" x14ac:dyDescent="0.2">
      <c r="B25" s="3" t="s">
        <v>123</v>
      </c>
      <c r="C25" s="56">
        <v>480737</v>
      </c>
      <c r="D25" s="56"/>
      <c r="E25" s="56">
        <v>-955582</v>
      </c>
      <c r="F25" s="56"/>
      <c r="G25" s="56">
        <v>480597</v>
      </c>
      <c r="H25" s="56"/>
      <c r="I25" s="56">
        <v>-444627</v>
      </c>
    </row>
    <row r="26" spans="2:9" x14ac:dyDescent="0.2">
      <c r="B26" s="3" t="s">
        <v>124</v>
      </c>
      <c r="C26" s="56">
        <v>-71513</v>
      </c>
      <c r="D26" s="56"/>
      <c r="E26" s="56">
        <v>-7098</v>
      </c>
      <c r="F26" s="56"/>
      <c r="G26" s="56">
        <v>-24517</v>
      </c>
      <c r="H26" s="56"/>
      <c r="I26" s="56">
        <v>-7712</v>
      </c>
    </row>
    <row r="27" spans="2:9" x14ac:dyDescent="0.2">
      <c r="B27" s="3" t="s">
        <v>125</v>
      </c>
      <c r="C27" s="56">
        <v>-47145</v>
      </c>
      <c r="D27" s="56"/>
      <c r="E27" s="56">
        <v>0</v>
      </c>
      <c r="F27" s="56"/>
      <c r="G27" s="56">
        <v>0</v>
      </c>
      <c r="H27" s="56"/>
      <c r="I27" s="56">
        <v>0</v>
      </c>
    </row>
    <row r="28" spans="2:9" x14ac:dyDescent="0.2">
      <c r="B28" s="3" t="s">
        <v>126</v>
      </c>
      <c r="C28" s="56">
        <v>-92659</v>
      </c>
      <c r="D28" s="56"/>
      <c r="E28" s="56">
        <v>-105041</v>
      </c>
      <c r="F28" s="56"/>
      <c r="G28" s="56">
        <v>-77593</v>
      </c>
      <c r="H28" s="56"/>
      <c r="I28" s="56">
        <v>-94887</v>
      </c>
    </row>
    <row r="29" spans="2:9" x14ac:dyDescent="0.2">
      <c r="B29" s="3" t="s">
        <v>127</v>
      </c>
      <c r="C29" s="56">
        <v>18645154</v>
      </c>
      <c r="D29" s="56"/>
      <c r="E29" s="56">
        <v>17654079</v>
      </c>
      <c r="F29" s="56"/>
      <c r="G29" s="56">
        <v>17110060</v>
      </c>
      <c r="H29" s="56"/>
      <c r="I29" s="56">
        <v>15966186</v>
      </c>
    </row>
    <row r="30" spans="2:9" x14ac:dyDescent="0.2">
      <c r="B30" s="3" t="s">
        <v>128</v>
      </c>
      <c r="C30" s="56">
        <v>2485282</v>
      </c>
      <c r="D30" s="56"/>
      <c r="E30" s="56">
        <v>2606250</v>
      </c>
      <c r="F30" s="56"/>
      <c r="G30" s="56">
        <v>0</v>
      </c>
      <c r="H30" s="56"/>
      <c r="I30" s="56">
        <v>0</v>
      </c>
    </row>
    <row r="31" spans="2:9" x14ac:dyDescent="0.2">
      <c r="B31" s="3" t="s">
        <v>129</v>
      </c>
      <c r="C31" s="57">
        <v>11988399</v>
      </c>
      <c r="D31" s="56"/>
      <c r="E31" s="57">
        <v>11468653</v>
      </c>
      <c r="F31" s="56"/>
      <c r="G31" s="57">
        <v>5961041</v>
      </c>
      <c r="H31" s="56"/>
      <c r="I31" s="57">
        <v>5586489</v>
      </c>
    </row>
    <row r="32" spans="2:9" x14ac:dyDescent="0.2">
      <c r="B32" s="3" t="s">
        <v>130</v>
      </c>
      <c r="C32" s="56">
        <f>SUM(C12:C31)</f>
        <v>216446428</v>
      </c>
      <c r="D32" s="56"/>
      <c r="E32" s="56">
        <f>SUM(E12:E31)</f>
        <v>609961820</v>
      </c>
      <c r="F32" s="56"/>
      <c r="G32" s="56">
        <f>SUM(G12:G31)</f>
        <v>256808899</v>
      </c>
      <c r="H32" s="56"/>
      <c r="I32" s="56">
        <f>SUM(I12:I31)</f>
        <v>536411194</v>
      </c>
    </row>
    <row r="33" spans="1:9" x14ac:dyDescent="0.2">
      <c r="A33" s="1" t="s">
        <v>131</v>
      </c>
      <c r="B33" s="1"/>
      <c r="C33" s="79">
        <f>SUM(C9:C31)</f>
        <v>2225151520</v>
      </c>
      <c r="D33" s="56"/>
      <c r="E33" s="79">
        <f>SUM(E9:E31)</f>
        <v>2732370492</v>
      </c>
      <c r="F33" s="56"/>
      <c r="G33" s="79">
        <f>SUM(G9:G31)</f>
        <v>2176064551</v>
      </c>
      <c r="H33" s="56"/>
      <c r="I33" s="79">
        <f>SUM(I9:I31)</f>
        <v>2587583837</v>
      </c>
    </row>
    <row r="34" spans="1:9" x14ac:dyDescent="0.2">
      <c r="B34" s="22" t="s">
        <v>132</v>
      </c>
      <c r="C34" s="56">
        <v>-420224250</v>
      </c>
      <c r="D34" s="56"/>
      <c r="E34" s="56">
        <v>-419763252</v>
      </c>
      <c r="F34" s="56"/>
      <c r="G34" s="56">
        <v>-417109933</v>
      </c>
      <c r="H34" s="56"/>
      <c r="I34" s="56">
        <v>-409569483</v>
      </c>
    </row>
    <row r="35" spans="1:9" x14ac:dyDescent="0.2">
      <c r="B35" s="22" t="s">
        <v>133</v>
      </c>
      <c r="C35" s="56">
        <v>-2058000</v>
      </c>
      <c r="D35" s="56"/>
      <c r="E35" s="56">
        <v>-643600</v>
      </c>
      <c r="F35" s="56"/>
      <c r="G35" s="56">
        <v>-2058000</v>
      </c>
      <c r="H35" s="56"/>
      <c r="I35" s="56">
        <v>-643600</v>
      </c>
    </row>
    <row r="36" spans="1:9" x14ac:dyDescent="0.2">
      <c r="A36" s="1" t="s">
        <v>134</v>
      </c>
      <c r="B36" s="1"/>
      <c r="C36" s="80">
        <f>SUM(C33:C35)</f>
        <v>1802869270</v>
      </c>
      <c r="D36" s="56"/>
      <c r="E36" s="80">
        <f>SUM(E33:E35)</f>
        <v>2311963640</v>
      </c>
      <c r="F36" s="56"/>
      <c r="G36" s="80">
        <f>SUM(G33:G35)</f>
        <v>1756896618</v>
      </c>
      <c r="H36" s="56"/>
      <c r="I36" s="80">
        <f>SUM(I33:I35)</f>
        <v>2177370754</v>
      </c>
    </row>
    <row r="37" spans="1:9" x14ac:dyDescent="0.2">
      <c r="A37" s="1"/>
      <c r="B37" s="1"/>
      <c r="C37" s="56"/>
      <c r="D37" s="56"/>
      <c r="E37" s="56"/>
      <c r="F37" s="56"/>
      <c r="G37" s="56"/>
      <c r="H37" s="56"/>
      <c r="I37" s="56"/>
    </row>
    <row r="38" spans="1:9" x14ac:dyDescent="0.2">
      <c r="A38" s="1"/>
      <c r="B38" s="1"/>
      <c r="C38" s="56"/>
      <c r="D38" s="56"/>
      <c r="E38" s="56"/>
      <c r="F38" s="56"/>
      <c r="G38" s="56"/>
      <c r="H38" s="56"/>
      <c r="I38" s="56"/>
    </row>
    <row r="40" spans="1:9" x14ac:dyDescent="0.2">
      <c r="A40" s="1"/>
      <c r="B40" s="1"/>
      <c r="C40" s="56"/>
      <c r="D40" s="56"/>
      <c r="E40" s="56"/>
      <c r="F40" s="56"/>
      <c r="G40" s="56"/>
      <c r="H40" s="56"/>
      <c r="I40" s="56"/>
    </row>
    <row r="41" spans="1:9" x14ac:dyDescent="0.2">
      <c r="A41" s="1"/>
      <c r="B41" s="1"/>
      <c r="C41" s="56"/>
      <c r="D41" s="56"/>
      <c r="E41" s="56"/>
      <c r="F41" s="56"/>
      <c r="G41" s="56"/>
      <c r="H41" s="56"/>
      <c r="I41" s="56"/>
    </row>
    <row r="42" spans="1:9" x14ac:dyDescent="0.2">
      <c r="A42" s="1"/>
      <c r="B42" s="1"/>
      <c r="C42" s="56"/>
      <c r="D42" s="56"/>
      <c r="E42" s="56"/>
      <c r="F42" s="56"/>
      <c r="G42" s="56"/>
      <c r="H42" s="56"/>
      <c r="I42" s="56"/>
    </row>
    <row r="43" spans="1:9" x14ac:dyDescent="0.2">
      <c r="A43" s="1"/>
      <c r="B43" s="1"/>
      <c r="C43" s="56"/>
      <c r="D43" s="56"/>
      <c r="E43" s="56"/>
      <c r="F43" s="56"/>
      <c r="G43" s="56"/>
      <c r="H43" s="56"/>
      <c r="I43" s="56"/>
    </row>
    <row r="44" spans="1:9" x14ac:dyDescent="0.2">
      <c r="A44" s="1"/>
      <c r="B44" s="1"/>
      <c r="C44" s="56"/>
      <c r="D44" s="56"/>
      <c r="E44" s="56"/>
      <c r="F44" s="56"/>
      <c r="G44" s="56"/>
      <c r="H44" s="56"/>
      <c r="I44" s="56"/>
    </row>
    <row r="45" spans="1:9" x14ac:dyDescent="0.2">
      <c r="A45" s="1"/>
      <c r="B45" s="1"/>
      <c r="C45" s="56"/>
      <c r="D45" s="56"/>
      <c r="E45" s="56"/>
      <c r="F45" s="56"/>
      <c r="G45" s="56"/>
      <c r="H45" s="56"/>
      <c r="I45" s="56"/>
    </row>
    <row r="46" spans="1:9" x14ac:dyDescent="0.2">
      <c r="A46" s="1"/>
      <c r="B46" s="1"/>
      <c r="C46" s="56"/>
      <c r="D46" s="56"/>
      <c r="E46" s="56"/>
      <c r="F46" s="56"/>
      <c r="G46" s="56"/>
      <c r="H46" s="56"/>
      <c r="I46" s="56"/>
    </row>
    <row r="47" spans="1:9" x14ac:dyDescent="0.2">
      <c r="A47" s="1"/>
      <c r="B47" s="1"/>
      <c r="C47" s="56"/>
      <c r="D47" s="56"/>
      <c r="E47" s="56"/>
      <c r="F47" s="56"/>
      <c r="G47" s="56"/>
      <c r="H47" s="56"/>
      <c r="I47" s="56"/>
    </row>
    <row r="48" spans="1:9" x14ac:dyDescent="0.2">
      <c r="A48" s="1"/>
      <c r="B48" s="1"/>
      <c r="C48" s="56"/>
      <c r="D48" s="56"/>
      <c r="E48" s="56"/>
      <c r="F48" s="56"/>
      <c r="G48" s="56"/>
      <c r="H48" s="56"/>
      <c r="I48" s="56"/>
    </row>
    <row r="49" spans="1:9" x14ac:dyDescent="0.2">
      <c r="A49" s="1"/>
      <c r="B49" s="1"/>
      <c r="C49" s="56"/>
      <c r="D49" s="56"/>
      <c r="E49" s="56"/>
      <c r="F49" s="56"/>
      <c r="G49" s="56"/>
      <c r="H49" s="56"/>
      <c r="I49" s="56"/>
    </row>
    <row r="50" spans="1:9" x14ac:dyDescent="0.2">
      <c r="A50" s="3" t="s">
        <v>26</v>
      </c>
      <c r="I50" s="3">
        <v>6</v>
      </c>
    </row>
    <row r="51" spans="1:9" x14ac:dyDescent="0.2">
      <c r="A51" s="7" t="s">
        <v>0</v>
      </c>
      <c r="B51" s="7"/>
    </row>
    <row r="52" spans="1:9" x14ac:dyDescent="0.2">
      <c r="A52" s="1" t="s">
        <v>135</v>
      </c>
      <c r="B52" s="1"/>
    </row>
    <row r="53" spans="1:9" x14ac:dyDescent="0.2">
      <c r="A53" s="1" t="s">
        <v>164</v>
      </c>
      <c r="B53" s="1"/>
    </row>
    <row r="55" spans="1:9" x14ac:dyDescent="0.2">
      <c r="C55" s="8"/>
      <c r="D55" s="8"/>
      <c r="E55" s="8"/>
      <c r="F55" s="8"/>
      <c r="G55" s="8"/>
      <c r="H55" s="8"/>
      <c r="I55" s="10" t="s">
        <v>103</v>
      </c>
    </row>
    <row r="56" spans="1:9" x14ac:dyDescent="0.2">
      <c r="C56" s="90" t="s">
        <v>78</v>
      </c>
      <c r="D56" s="90"/>
      <c r="E56" s="90"/>
      <c r="F56" s="2"/>
      <c r="G56" s="90" t="s">
        <v>104</v>
      </c>
      <c r="H56" s="90"/>
      <c r="I56" s="90"/>
    </row>
    <row r="57" spans="1:9" x14ac:dyDescent="0.2">
      <c r="C57" s="12" t="s">
        <v>167</v>
      </c>
      <c r="D57" s="77"/>
      <c r="E57" s="12" t="s">
        <v>105</v>
      </c>
      <c r="F57" s="77"/>
      <c r="G57" s="12" t="s">
        <v>167</v>
      </c>
      <c r="H57" s="77"/>
      <c r="I57" s="12" t="s">
        <v>105</v>
      </c>
    </row>
    <row r="58" spans="1:9" x14ac:dyDescent="0.2">
      <c r="A58" s="1" t="s">
        <v>136</v>
      </c>
      <c r="B58" s="1"/>
      <c r="C58" s="15"/>
      <c r="D58" s="15"/>
      <c r="E58" s="15"/>
      <c r="F58" s="15"/>
      <c r="G58" s="15"/>
      <c r="H58" s="15"/>
      <c r="I58" s="15"/>
    </row>
    <row r="59" spans="1:9" x14ac:dyDescent="0.2">
      <c r="B59" s="3" t="s">
        <v>137</v>
      </c>
      <c r="C59" s="73">
        <v>-521985388</v>
      </c>
      <c r="D59" s="73"/>
      <c r="E59" s="73">
        <v>-536692279</v>
      </c>
      <c r="F59" s="73"/>
      <c r="G59" s="56">
        <v>-484780603</v>
      </c>
      <c r="H59" s="73"/>
      <c r="I59" s="56">
        <v>-474845284</v>
      </c>
    </row>
    <row r="60" spans="1:9" x14ac:dyDescent="0.2">
      <c r="B60" s="3" t="s">
        <v>138</v>
      </c>
      <c r="C60" s="73">
        <v>-13414569</v>
      </c>
      <c r="D60" s="73"/>
      <c r="E60" s="73">
        <v>-2600681</v>
      </c>
      <c r="F60" s="73"/>
      <c r="G60" s="56">
        <v>-13414569</v>
      </c>
      <c r="H60" s="73"/>
      <c r="I60" s="56">
        <v>-2600681</v>
      </c>
    </row>
    <row r="61" spans="1:9" x14ac:dyDescent="0.2">
      <c r="B61" s="3" t="s">
        <v>139</v>
      </c>
      <c r="C61" s="73">
        <v>876477</v>
      </c>
      <c r="D61" s="73"/>
      <c r="E61" s="73">
        <v>4115965</v>
      </c>
      <c r="F61" s="73"/>
      <c r="G61" s="56">
        <v>876477</v>
      </c>
      <c r="H61" s="73"/>
      <c r="I61" s="56">
        <v>1582658</v>
      </c>
    </row>
    <row r="62" spans="1:9" x14ac:dyDescent="0.2">
      <c r="B62" s="3" t="s">
        <v>140</v>
      </c>
      <c r="C62" s="73">
        <v>92659</v>
      </c>
      <c r="D62" s="73"/>
      <c r="E62" s="73">
        <v>105041</v>
      </c>
      <c r="F62" s="73"/>
      <c r="G62" s="56">
        <v>77593</v>
      </c>
      <c r="H62" s="73"/>
      <c r="I62" s="56">
        <v>94887</v>
      </c>
    </row>
    <row r="63" spans="1:9" x14ac:dyDescent="0.2">
      <c r="B63" s="3" t="s">
        <v>141</v>
      </c>
      <c r="C63" s="73">
        <v>47145</v>
      </c>
      <c r="D63" s="73"/>
      <c r="E63" s="73">
        <v>0</v>
      </c>
      <c r="F63" s="73"/>
      <c r="G63" s="56">
        <v>0</v>
      </c>
      <c r="H63" s="73"/>
      <c r="I63" s="56">
        <v>0</v>
      </c>
    </row>
    <row r="64" spans="1:9" x14ac:dyDescent="0.2">
      <c r="B64" s="3" t="s">
        <v>142</v>
      </c>
      <c r="C64" s="73">
        <v>0</v>
      </c>
      <c r="D64" s="73"/>
      <c r="E64" s="73">
        <v>4000000</v>
      </c>
      <c r="F64" s="73"/>
      <c r="G64" s="56">
        <v>0</v>
      </c>
      <c r="H64" s="73"/>
      <c r="I64" s="56">
        <v>0</v>
      </c>
    </row>
    <row r="65" spans="1:9" x14ac:dyDescent="0.2">
      <c r="B65" s="18" t="s">
        <v>143</v>
      </c>
      <c r="C65" s="73">
        <v>0</v>
      </c>
      <c r="D65" s="73"/>
      <c r="E65" s="73">
        <v>-162549075</v>
      </c>
      <c r="F65" s="73"/>
      <c r="G65" s="56">
        <v>0</v>
      </c>
      <c r="H65" s="73"/>
      <c r="I65" s="56">
        <v>-162546675</v>
      </c>
    </row>
    <row r="66" spans="1:9" x14ac:dyDescent="0.2">
      <c r="A66" s="1" t="s">
        <v>144</v>
      </c>
      <c r="B66" s="1"/>
      <c r="C66" s="14">
        <f>SUM(C59:C65)</f>
        <v>-534383676</v>
      </c>
      <c r="D66" s="73"/>
      <c r="E66" s="14">
        <f>SUM(E59:E65)</f>
        <v>-693621029</v>
      </c>
      <c r="F66" s="73"/>
      <c r="G66" s="14">
        <f>SUM(G59:G65)</f>
        <v>-497241102</v>
      </c>
      <c r="H66" s="73"/>
      <c r="I66" s="14">
        <f>SUM(I59:I65)</f>
        <v>-638315095</v>
      </c>
    </row>
    <row r="67" spans="1:9" x14ac:dyDescent="0.2">
      <c r="A67" s="1"/>
      <c r="B67" s="1"/>
      <c r="C67" s="81"/>
      <c r="D67" s="15"/>
      <c r="E67" s="81"/>
      <c r="F67" s="70"/>
      <c r="G67" s="81"/>
      <c r="H67" s="70"/>
      <c r="I67" s="81"/>
    </row>
    <row r="68" spans="1:9" x14ac:dyDescent="0.2">
      <c r="A68" s="1" t="s">
        <v>145</v>
      </c>
      <c r="B68" s="1"/>
      <c r="C68" s="81"/>
      <c r="D68" s="15"/>
      <c r="E68" s="81"/>
      <c r="F68" s="70"/>
      <c r="G68" s="81"/>
      <c r="H68" s="70"/>
      <c r="I68" s="81"/>
    </row>
    <row r="69" spans="1:9" x14ac:dyDescent="0.2">
      <c r="B69" s="82" t="s">
        <v>146</v>
      </c>
      <c r="C69" s="73">
        <v>7445000000</v>
      </c>
      <c r="D69" s="73"/>
      <c r="E69" s="73">
        <v>8385000000</v>
      </c>
      <c r="F69" s="73"/>
      <c r="G69" s="4">
        <v>7445000000</v>
      </c>
      <c r="H69" s="73"/>
      <c r="I69" s="4">
        <v>8385000000</v>
      </c>
    </row>
    <row r="70" spans="1:9" x14ac:dyDescent="0.2">
      <c r="B70" s="22" t="s">
        <v>147</v>
      </c>
      <c r="C70" s="73">
        <v>-7125000000</v>
      </c>
      <c r="D70" s="73"/>
      <c r="E70" s="73">
        <v>-9300000000</v>
      </c>
      <c r="F70" s="73"/>
      <c r="G70" s="4">
        <v>-7125000000</v>
      </c>
      <c r="H70" s="73"/>
      <c r="I70" s="4">
        <v>-9225000000</v>
      </c>
    </row>
    <row r="71" spans="1:9" x14ac:dyDescent="0.2">
      <c r="B71" s="22" t="s">
        <v>148</v>
      </c>
      <c r="C71" s="73">
        <v>-15986747</v>
      </c>
      <c r="D71" s="73"/>
      <c r="E71" s="73">
        <v>-16020228</v>
      </c>
      <c r="F71" s="73"/>
      <c r="G71" s="4">
        <v>-15855480</v>
      </c>
      <c r="H71" s="73"/>
      <c r="I71" s="4">
        <v>-15735819</v>
      </c>
    </row>
    <row r="72" spans="1:9" x14ac:dyDescent="0.2">
      <c r="B72" s="22" t="s">
        <v>149</v>
      </c>
      <c r="C72" s="73">
        <v>-1460097803</v>
      </c>
      <c r="D72" s="73"/>
      <c r="E72" s="73">
        <v>-1638339034</v>
      </c>
      <c r="F72" s="73"/>
      <c r="G72" s="4">
        <v>-1460097803</v>
      </c>
      <c r="H72" s="73"/>
      <c r="I72" s="4">
        <v>-1638339034</v>
      </c>
    </row>
    <row r="73" spans="1:9" x14ac:dyDescent="0.2">
      <c r="B73" s="22" t="s">
        <v>150</v>
      </c>
      <c r="C73" s="73">
        <v>0</v>
      </c>
      <c r="D73" s="73"/>
      <c r="E73" s="73">
        <v>1065669432</v>
      </c>
      <c r="F73" s="73"/>
      <c r="G73" s="4">
        <v>0</v>
      </c>
      <c r="H73" s="73"/>
      <c r="I73" s="73">
        <v>1065669432</v>
      </c>
    </row>
    <row r="74" spans="1:9" x14ac:dyDescent="0.2">
      <c r="B74" s="22" t="s">
        <v>151</v>
      </c>
      <c r="C74" s="73">
        <v>-130753106</v>
      </c>
      <c r="D74" s="73"/>
      <c r="E74" s="73">
        <v>-127286609</v>
      </c>
      <c r="F74" s="73"/>
      <c r="G74" s="4">
        <v>-123197958</v>
      </c>
      <c r="H74" s="73"/>
      <c r="I74" s="73">
        <v>-118658994</v>
      </c>
    </row>
    <row r="75" spans="1:9" x14ac:dyDescent="0.2">
      <c r="A75" s="1" t="s">
        <v>152</v>
      </c>
      <c r="B75" s="1"/>
      <c r="C75" s="14">
        <f>SUM(C69:C74)</f>
        <v>-1286837656</v>
      </c>
      <c r="D75" s="73"/>
      <c r="E75" s="14">
        <f>SUM(E69:E74)</f>
        <v>-1630976439</v>
      </c>
      <c r="F75" s="73"/>
      <c r="G75" s="14">
        <f>SUM(G69:G74)</f>
        <v>-1279151241</v>
      </c>
      <c r="H75" s="73"/>
      <c r="I75" s="14">
        <f>SUM(I69:I74)</f>
        <v>-1547064415</v>
      </c>
    </row>
    <row r="76" spans="1:9" x14ac:dyDescent="0.2">
      <c r="C76" s="81"/>
      <c r="D76" s="15"/>
      <c r="E76" s="81"/>
      <c r="F76" s="70"/>
      <c r="G76" s="81"/>
      <c r="H76" s="70"/>
      <c r="I76" s="81"/>
    </row>
    <row r="77" spans="1:9" x14ac:dyDescent="0.2">
      <c r="A77" s="1" t="s">
        <v>153</v>
      </c>
      <c r="B77" s="1"/>
      <c r="C77" s="73">
        <f>+C75+C66+C36</f>
        <v>-18352062</v>
      </c>
      <c r="D77" s="73"/>
      <c r="E77" s="73">
        <f>+E75+E66+E36</f>
        <v>-12633828</v>
      </c>
      <c r="F77" s="73"/>
      <c r="G77" s="73">
        <f>+G75+G66+G36</f>
        <v>-19495725</v>
      </c>
      <c r="H77" s="73"/>
      <c r="I77" s="73">
        <f>+I75+I66+I36</f>
        <v>-8008756</v>
      </c>
    </row>
    <row r="78" spans="1:9" x14ac:dyDescent="0.2">
      <c r="A78" s="1" t="s">
        <v>154</v>
      </c>
      <c r="B78" s="1"/>
      <c r="C78" s="73">
        <f>E79</f>
        <v>58236070</v>
      </c>
      <c r="D78" s="73"/>
      <c r="E78" s="73">
        <v>70869898</v>
      </c>
      <c r="F78" s="73"/>
      <c r="G78" s="4">
        <f>I79</f>
        <v>42405610</v>
      </c>
      <c r="H78" s="73"/>
      <c r="I78" s="73">
        <v>50414366</v>
      </c>
    </row>
    <row r="79" spans="1:9" ht="22" thickBot="1" x14ac:dyDescent="0.25">
      <c r="A79" s="1" t="s">
        <v>155</v>
      </c>
      <c r="B79" s="1"/>
      <c r="C79" s="83">
        <f>SUM(C77:C78)</f>
        <v>39884008</v>
      </c>
      <c r="D79" s="73"/>
      <c r="E79" s="83">
        <f>SUM(E77:E78)</f>
        <v>58236070</v>
      </c>
      <c r="F79" s="73"/>
      <c r="G79" s="83">
        <f>SUM(G77:G78)</f>
        <v>22909885</v>
      </c>
      <c r="H79" s="73"/>
      <c r="I79" s="83">
        <f>SUM(I77:I78)</f>
        <v>42405610</v>
      </c>
    </row>
    <row r="80" spans="1:9" ht="22" thickTop="1" x14ac:dyDescent="0.2">
      <c r="A80" s="1"/>
      <c r="B80" s="1"/>
      <c r="C80" s="4"/>
      <c r="D80" s="4"/>
      <c r="E80" s="4"/>
      <c r="F80" s="56"/>
      <c r="G80" s="4"/>
      <c r="H80" s="4"/>
      <c r="I80" s="4"/>
    </row>
    <row r="81" spans="1:9" x14ac:dyDescent="0.2">
      <c r="A81" s="84" t="s">
        <v>156</v>
      </c>
      <c r="B81" s="84"/>
      <c r="C81" s="4"/>
      <c r="D81" s="4"/>
      <c r="E81" s="4"/>
      <c r="F81" s="4"/>
      <c r="G81" s="4"/>
      <c r="H81" s="4"/>
      <c r="I81" s="4"/>
    </row>
    <row r="82" spans="1:9" x14ac:dyDescent="0.2">
      <c r="A82" s="85" t="s">
        <v>157</v>
      </c>
      <c r="B82" s="85"/>
      <c r="C82" s="4"/>
      <c r="D82" s="4"/>
      <c r="E82" s="4"/>
      <c r="F82" s="4"/>
      <c r="G82" s="4"/>
      <c r="H82" s="4"/>
      <c r="I82" s="4"/>
    </row>
    <row r="83" spans="1:9" x14ac:dyDescent="0.2">
      <c r="A83" s="85"/>
      <c r="B83" s="85" t="s">
        <v>158</v>
      </c>
      <c r="C83" s="6">
        <v>584666940</v>
      </c>
      <c r="D83" s="6"/>
      <c r="E83" s="6">
        <v>484152988</v>
      </c>
      <c r="F83" s="6"/>
      <c r="G83" s="6">
        <v>567270428</v>
      </c>
      <c r="H83" s="6"/>
      <c r="I83" s="6">
        <v>474555631</v>
      </c>
    </row>
    <row r="84" spans="1:9" x14ac:dyDescent="0.2">
      <c r="A84" s="84"/>
      <c r="B84" s="84"/>
      <c r="C84" s="4"/>
      <c r="D84" s="4"/>
      <c r="E84" s="4"/>
      <c r="F84" s="4"/>
      <c r="G84" s="4"/>
      <c r="H84" s="4"/>
      <c r="I84" s="4"/>
    </row>
    <row r="85" spans="1:9" x14ac:dyDescent="0.2">
      <c r="A85" s="84"/>
      <c r="B85" s="84"/>
      <c r="C85" s="4"/>
      <c r="D85" s="4"/>
      <c r="E85" s="4"/>
      <c r="F85" s="4"/>
      <c r="G85" s="4"/>
      <c r="H85" s="4"/>
      <c r="I85" s="4"/>
    </row>
    <row r="86" spans="1:9" x14ac:dyDescent="0.2">
      <c r="A86" s="84"/>
      <c r="B86" s="84"/>
      <c r="C86" s="4"/>
      <c r="D86" s="4"/>
      <c r="E86" s="4"/>
      <c r="F86" s="4"/>
      <c r="G86" s="4"/>
      <c r="H86" s="4"/>
      <c r="I86" s="4"/>
    </row>
    <row r="87" spans="1:9" x14ac:dyDescent="0.2">
      <c r="A87" s="84"/>
      <c r="B87" s="84"/>
      <c r="C87" s="4"/>
      <c r="D87" s="4"/>
      <c r="E87" s="4"/>
      <c r="F87" s="4"/>
      <c r="G87" s="4"/>
      <c r="H87" s="4"/>
      <c r="I87" s="4"/>
    </row>
    <row r="88" spans="1:9" x14ac:dyDescent="0.2">
      <c r="A88" s="84"/>
      <c r="B88" s="84"/>
      <c r="C88" s="4"/>
      <c r="D88" s="4"/>
      <c r="E88" s="4"/>
      <c r="F88" s="4"/>
      <c r="G88" s="4"/>
      <c r="H88" s="4"/>
      <c r="I88" s="4"/>
    </row>
    <row r="89" spans="1:9" x14ac:dyDescent="0.2">
      <c r="A89" s="84"/>
      <c r="B89" s="84"/>
      <c r="C89" s="4"/>
      <c r="D89" s="4"/>
      <c r="E89" s="4"/>
      <c r="F89" s="4"/>
      <c r="G89" s="4"/>
      <c r="H89" s="4"/>
      <c r="I89" s="4"/>
    </row>
    <row r="90" spans="1:9" x14ac:dyDescent="0.2">
      <c r="A90" s="84"/>
      <c r="B90" s="84"/>
      <c r="C90" s="4"/>
      <c r="D90" s="4"/>
      <c r="E90" s="4"/>
      <c r="F90" s="4"/>
      <c r="G90" s="4"/>
      <c r="H90" s="4"/>
      <c r="I90" s="4"/>
    </row>
    <row r="91" spans="1:9" x14ac:dyDescent="0.2">
      <c r="A91" s="84"/>
      <c r="B91" s="84"/>
      <c r="C91" s="4"/>
      <c r="D91" s="4"/>
      <c r="E91" s="4"/>
      <c r="F91" s="4"/>
      <c r="G91" s="4"/>
      <c r="H91" s="4"/>
      <c r="I91" s="4"/>
    </row>
    <row r="92" spans="1:9" x14ac:dyDescent="0.2">
      <c r="A92" s="84"/>
      <c r="B92" s="84"/>
      <c r="C92" s="4"/>
      <c r="D92" s="4"/>
      <c r="E92" s="4"/>
      <c r="F92" s="4"/>
      <c r="G92" s="4"/>
      <c r="H92" s="4"/>
      <c r="I92" s="4"/>
    </row>
    <row r="93" spans="1:9" x14ac:dyDescent="0.2">
      <c r="A93" s="84"/>
      <c r="B93" s="84"/>
      <c r="C93" s="4"/>
      <c r="D93" s="4"/>
      <c r="E93" s="4"/>
      <c r="F93" s="4"/>
      <c r="G93" s="4"/>
      <c r="H93" s="4"/>
      <c r="I93" s="4"/>
    </row>
    <row r="94" spans="1:9" x14ac:dyDescent="0.2">
      <c r="A94" s="84"/>
      <c r="B94" s="84"/>
      <c r="C94" s="4"/>
      <c r="D94" s="4"/>
      <c r="E94" s="4"/>
      <c r="F94" s="4"/>
      <c r="G94" s="4"/>
      <c r="H94" s="4"/>
      <c r="I94" s="4"/>
    </row>
    <row r="95" spans="1:9" x14ac:dyDescent="0.2">
      <c r="A95" s="84"/>
      <c r="B95" s="84"/>
      <c r="C95" s="4"/>
      <c r="D95" s="4"/>
      <c r="E95" s="4"/>
      <c r="F95" s="4"/>
      <c r="G95" s="4"/>
      <c r="H95" s="4"/>
      <c r="I95" s="4"/>
    </row>
    <row r="96" spans="1:9" x14ac:dyDescent="0.2">
      <c r="A96" s="84"/>
      <c r="B96" s="84"/>
      <c r="C96" s="4"/>
      <c r="D96" s="4"/>
      <c r="E96" s="4"/>
      <c r="F96" s="4"/>
      <c r="G96" s="4"/>
      <c r="H96" s="4"/>
      <c r="I96" s="4"/>
    </row>
    <row r="97" spans="1:9" x14ac:dyDescent="0.2">
      <c r="A97" s="84"/>
      <c r="B97" s="84"/>
      <c r="C97" s="4"/>
      <c r="D97" s="4"/>
      <c r="E97" s="4"/>
      <c r="F97" s="4"/>
      <c r="G97" s="4"/>
      <c r="H97" s="4"/>
      <c r="I97" s="4"/>
    </row>
    <row r="98" spans="1:9" x14ac:dyDescent="0.2">
      <c r="A98" s="84"/>
      <c r="B98" s="84"/>
      <c r="C98" s="4"/>
      <c r="D98" s="4"/>
      <c r="E98" s="4"/>
      <c r="F98" s="4"/>
      <c r="G98" s="4"/>
      <c r="H98" s="4"/>
      <c r="I98" s="4"/>
    </row>
    <row r="99" spans="1:9" x14ac:dyDescent="0.2">
      <c r="A99" s="86"/>
      <c r="B99" s="86"/>
      <c r="C99" s="4"/>
      <c r="E99" s="32"/>
      <c r="F99" s="32"/>
      <c r="G99" s="4"/>
      <c r="H99" s="32"/>
      <c r="I99" s="32"/>
    </row>
    <row r="100" spans="1:9" x14ac:dyDescent="0.2">
      <c r="A100" s="3" t="s">
        <v>26</v>
      </c>
      <c r="I100" s="3">
        <v>7</v>
      </c>
    </row>
    <row r="101" spans="1:9" x14ac:dyDescent="0.2">
      <c r="C101" s="56"/>
      <c r="G101" s="56"/>
    </row>
    <row r="102" spans="1:9" x14ac:dyDescent="0.2">
      <c r="C102" s="56"/>
      <c r="G102" s="56"/>
    </row>
  </sheetData>
  <mergeCells count="4">
    <mergeCell ref="C6:E6"/>
    <mergeCell ref="G6:I6"/>
    <mergeCell ref="C56:E56"/>
    <mergeCell ref="G56:I56"/>
  </mergeCells>
  <pageMargins left="0.7" right="0.7" top="0.75" bottom="0.75" header="0.3" footer="0.3"/>
  <pageSetup paperSize="9" scale="76" orientation="portrait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BS_Eng</vt:lpstr>
      <vt:lpstr>PL_Eng</vt:lpstr>
      <vt:lpstr>SOE_CONSO_Eng</vt:lpstr>
      <vt:lpstr>SOE_Eng</vt:lpstr>
      <vt:lpstr>CF_Eng</vt:lpstr>
      <vt:lpstr>BS_Eng!Print_Area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PIRIYA</dc:creator>
  <cp:lastModifiedBy>Amrin Somjan</cp:lastModifiedBy>
  <cp:lastPrinted>2022-12-20T12:04:12Z</cp:lastPrinted>
  <dcterms:created xsi:type="dcterms:W3CDTF">2022-02-15T03:48:55Z</dcterms:created>
  <dcterms:modified xsi:type="dcterms:W3CDTF">2023-02-14T04:18:11Z</dcterms:modified>
</cp:coreProperties>
</file>