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R-Consol\0001_G300\Year_2022\12_Dec\4_SET\2.AUDITED\2EN\"/>
    </mc:Choice>
  </mc:AlternateContent>
  <xr:revisionPtr revIDLastSave="0" documentId="13_ncr:1_{C3BAB024-08FE-4A06-80D9-42098EFF0B3E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1" sheetId="1" r:id="rId1"/>
    <sheet name="2" sheetId="13" r:id="rId2"/>
    <sheet name="3" sheetId="16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localSheetId="2" hidden="1">[1]DETAIL!#REF!</definedName>
    <definedName name="_" hidden="1">[1]DETAIL!#REF!</definedName>
    <definedName name="__" localSheetId="2" hidden="1">[1]DETAIL!#REF!</definedName>
    <definedName name="__" hidden="1">[1]DETAIL!#REF!</definedName>
    <definedName name="___" localSheetId="2" hidden="1">[1]DETAIL!#REF!</definedName>
    <definedName name="___" hidden="1">[1]DETAIL!#REF!</definedName>
    <definedName name="____" localSheetId="2" hidden="1">[1]DETAIL!#REF!</definedName>
    <definedName name="____" hidden="1">[1]DETAIL!#REF!</definedName>
    <definedName name="_____" localSheetId="2" hidden="1">[1]DETAIL!#REF!</definedName>
    <definedName name="_____" hidden="1">[1]DETAIL!#REF!</definedName>
    <definedName name="______" localSheetId="2" hidden="1">[1]DETAIL!#REF!</definedName>
    <definedName name="______" hidden="1">[1]DETAIL!#REF!</definedName>
    <definedName name="_______" localSheetId="2" hidden="1">[1]DETAIL!#REF!</definedName>
    <definedName name="_______" hidden="1">[1]DETAIL!#REF!</definedName>
    <definedName name="_________" localSheetId="2" hidden="1">[1]DETAIL!#REF!</definedName>
    <definedName name="_________" hidden="1">[1]DETAIL!#REF!</definedName>
    <definedName name="___________" localSheetId="2" hidden="1">[1]DETAIL!#REF!</definedName>
    <definedName name="___________" hidden="1">[1]DETAIL!#REF!</definedName>
    <definedName name="_____________" localSheetId="2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[2]Accure!#REF!</definedName>
    <definedName name="__KEY1" hidden="1">[2]Accure!#REF!</definedName>
    <definedName name="_1102" hidden="1">'[4]stat local'!$D$769:$D$3475</definedName>
    <definedName name="_12F" localSheetId="2" hidden="1">[1]DETAIL!#REF!</definedName>
    <definedName name="_12F" hidden="1">[1]DETAIL!#REF!</definedName>
    <definedName name="_13_0_0_F" localSheetId="2" hidden="1">[1]DETAIL!#REF!</definedName>
    <definedName name="_13_0_0_F" hidden="1">[1]DETAIL!#REF!</definedName>
    <definedName name="_14_0_0_F" localSheetId="2" hidden="1">[1]DETAIL!#REF!</definedName>
    <definedName name="_14_0_0_F" hidden="1">[1]DETAIL!#REF!</definedName>
    <definedName name="_15_0_0_F" localSheetId="2" hidden="1">[1]DETAIL!#REF!</definedName>
    <definedName name="_15_0_0_F" hidden="1">[1]DETAIL!#REF!</definedName>
    <definedName name="_16_0_0_F" localSheetId="2" hidden="1">[1]DETAIL!#REF!</definedName>
    <definedName name="_16_0_0_F" hidden="1">[1]DETAIL!#REF!</definedName>
    <definedName name="_19F" localSheetId="2" hidden="1">[1]DETAIL!#REF!</definedName>
    <definedName name="_19F" hidden="1">[1]DETAIL!#REF!</definedName>
    <definedName name="_20_0_0_F" localSheetId="2" hidden="1">[1]DETAIL!#REF!</definedName>
    <definedName name="_20_0_0_F" hidden="1">[1]DETAIL!#REF!</definedName>
    <definedName name="_27F" localSheetId="2" hidden="1">[1]DETAIL!#REF!</definedName>
    <definedName name="_27F" hidden="1">[1]DETAIL!#REF!</definedName>
    <definedName name="_3F" localSheetId="2" hidden="1">[1]DETAIL!#REF!</definedName>
    <definedName name="_3F" hidden="1">[1]DETAIL!#REF!</definedName>
    <definedName name="_4F" localSheetId="2" hidden="1">[1]DETAIL!#REF!</definedName>
    <definedName name="_4F" hidden="1">[1]DETAIL!#REF!</definedName>
    <definedName name="_5_0_0_F" localSheetId="2" hidden="1">[1]DETAIL!#REF!</definedName>
    <definedName name="_5_0_0_F" hidden="1">[1]DETAIL!#REF!</definedName>
    <definedName name="_5F" localSheetId="2" hidden="1">[1]DETAIL!#REF!</definedName>
    <definedName name="_5F" hidden="1">[1]DETAIL!#REF!</definedName>
    <definedName name="_6_0_0_F" localSheetId="2" hidden="1">[1]DETAIL!#REF!</definedName>
    <definedName name="_6_0_0_F" hidden="1">[1]DETAIL!#REF!</definedName>
    <definedName name="_7_0_0_F" localSheetId="2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[5]PLANBS3!#REF!</definedName>
    <definedName name="_Key1" hidden="1">[5]PLANBS3!#REF!</definedName>
    <definedName name="_Key2" localSheetId="2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2" hidden="1">[6]total!#REF!</definedName>
    <definedName name="_Parse_Out" hidden="1">[6]total!#REF!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'1'!$B$1:$I$86</definedName>
    <definedName name="_xlnm.Print_Area" localSheetId="1">'2'!$B$1:$I$68</definedName>
    <definedName name="_xlnm.Print_Area" localSheetId="2">'3'!$B$1:$AC$36</definedName>
    <definedName name="_xlnm.Print_Area" localSheetId="3">'4'!$B$1:$AC$35</definedName>
    <definedName name="_xlnm.Print_Area" localSheetId="4">'5'!$B$1:$I$93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5" i="16" l="1"/>
  <c r="Y35" i="16" l="1"/>
  <c r="AC35" i="16" s="1"/>
  <c r="K20" i="15" l="1"/>
  <c r="Q28" i="16"/>
  <c r="AA28" i="15" l="1"/>
  <c r="I20" i="16"/>
  <c r="K20" i="16"/>
  <c r="M20" i="16"/>
  <c r="O20" i="16"/>
  <c r="Q20" i="16"/>
  <c r="S20" i="16"/>
  <c r="U20" i="16"/>
  <c r="G20" i="16"/>
  <c r="AA20" i="16"/>
  <c r="W24" i="16"/>
  <c r="Y24" i="16" s="1"/>
  <c r="Q28" i="15"/>
  <c r="M28" i="16"/>
  <c r="U28" i="16"/>
  <c r="S28" i="15"/>
  <c r="K28" i="16"/>
  <c r="M28" i="15"/>
  <c r="W24" i="15"/>
  <c r="Y24" i="15" s="1"/>
  <c r="U28" i="15"/>
  <c r="O28" i="16"/>
  <c r="I28" i="15"/>
  <c r="K28" i="15"/>
  <c r="K30" i="15" s="1"/>
  <c r="S28" i="16"/>
  <c r="AA28" i="16"/>
  <c r="O28" i="15"/>
  <c r="I28" i="16"/>
  <c r="W13" i="16"/>
  <c r="Y13" i="16" s="1"/>
  <c r="AC13" i="16" s="1"/>
  <c r="K34" i="16"/>
  <c r="K34" i="15"/>
  <c r="K35" i="15" l="1"/>
  <c r="AC24" i="15"/>
  <c r="AC24" i="16"/>
  <c r="K30" i="16"/>
  <c r="K36" i="16" s="1"/>
  <c r="I5" i="13" l="1"/>
  <c r="G5" i="13"/>
  <c r="G5" i="3" s="1"/>
  <c r="G41" i="13" l="1"/>
  <c r="I41" i="13"/>
  <c r="I5" i="3"/>
  <c r="B39" i="13"/>
  <c r="B3" i="3"/>
  <c r="B32" i="3" s="1"/>
  <c r="B61" i="3" s="1"/>
  <c r="B3" i="16"/>
  <c r="B3" i="15" s="1"/>
  <c r="I34" i="3" l="1"/>
  <c r="I63" i="3"/>
  <c r="G63" i="3" l="1"/>
  <c r="G34" i="3" l="1"/>
  <c r="B59" i="1" l="1"/>
  <c r="B31" i="1"/>
  <c r="I81" i="3" l="1"/>
  <c r="G40" i="3"/>
  <c r="G77" i="3"/>
  <c r="G28" i="3"/>
  <c r="G57" i="3"/>
  <c r="I28" i="3"/>
  <c r="G81" i="3"/>
  <c r="I40" i="3"/>
  <c r="I57" i="3"/>
  <c r="I77" i="3"/>
  <c r="I83" i="3" l="1"/>
  <c r="G83" i="3"/>
  <c r="G9" i="13"/>
  <c r="G13" i="13" s="1"/>
  <c r="G17" i="13"/>
  <c r="I9" i="13"/>
  <c r="I13" i="13" s="1"/>
  <c r="I17" i="13"/>
  <c r="G32" i="13"/>
  <c r="I32" i="13"/>
  <c r="I19" i="13" l="1"/>
  <c r="I24" i="13" s="1"/>
  <c r="I27" i="13" s="1"/>
  <c r="I43" i="13" s="1"/>
  <c r="G19" i="13"/>
  <c r="G24" i="13" s="1"/>
  <c r="G27" i="13" s="1"/>
  <c r="G43" i="13" s="1"/>
  <c r="G22" i="3" l="1"/>
  <c r="G42" i="3" s="1"/>
  <c r="G44" i="3" s="1"/>
  <c r="G85" i="3" s="1"/>
  <c r="G88" i="3" s="1"/>
  <c r="I22" i="3"/>
  <c r="I42" i="3" s="1"/>
  <c r="I44" i="3" s="1"/>
  <c r="I85" i="3" s="1"/>
  <c r="I88" i="3" s="1"/>
  <c r="U20" i="15" l="1"/>
  <c r="O20" i="15"/>
  <c r="I20" i="15"/>
  <c r="M20" i="15"/>
  <c r="W26" i="16" l="1"/>
  <c r="W33" i="16"/>
  <c r="Y33" i="16" s="1"/>
  <c r="AC33" i="16" s="1"/>
  <c r="W18" i="15"/>
  <c r="W26" i="15"/>
  <c r="W13" i="15"/>
  <c r="W32" i="15"/>
  <c r="W18" i="16"/>
  <c r="W32" i="16"/>
  <c r="M34" i="15"/>
  <c r="AA30" i="16"/>
  <c r="U30" i="16"/>
  <c r="Q30" i="16"/>
  <c r="U34" i="16"/>
  <c r="M30" i="16"/>
  <c r="I34" i="16"/>
  <c r="G14" i="1"/>
  <c r="I44" i="1"/>
  <c r="I53" i="1"/>
  <c r="G53" i="1"/>
  <c r="I14" i="1"/>
  <c r="G44" i="1"/>
  <c r="I25" i="1"/>
  <c r="G25" i="1"/>
  <c r="I30" i="15"/>
  <c r="I35" i="15" s="1"/>
  <c r="O34" i="16"/>
  <c r="G34" i="16"/>
  <c r="M34" i="16"/>
  <c r="G28" i="15"/>
  <c r="G20" i="15"/>
  <c r="I30" i="16"/>
  <c r="G28" i="16"/>
  <c r="O30" i="15"/>
  <c r="O35" i="15" s="1"/>
  <c r="G34" i="15"/>
  <c r="S34" i="16"/>
  <c r="I34" i="15"/>
  <c r="O34" i="15"/>
  <c r="U30" i="15"/>
  <c r="M30" i="15"/>
  <c r="M35" i="15" s="1"/>
  <c r="O30" i="16"/>
  <c r="O36" i="16" s="1"/>
  <c r="S20" i="15"/>
  <c r="I36" i="16" l="1"/>
  <c r="Y18" i="16"/>
  <c r="Y20" i="16" s="1"/>
  <c r="W20" i="16"/>
  <c r="M36" i="16"/>
  <c r="Y13" i="15"/>
  <c r="U36" i="16"/>
  <c r="Y26" i="15"/>
  <c r="Y28" i="15" s="1"/>
  <c r="W28" i="15"/>
  <c r="Y26" i="16"/>
  <c r="Y28" i="16" s="1"/>
  <c r="W28" i="16"/>
  <c r="G30" i="16"/>
  <c r="G36" i="16" s="1"/>
  <c r="G27" i="1"/>
  <c r="G55" i="1"/>
  <c r="S30" i="15"/>
  <c r="I27" i="1"/>
  <c r="I55" i="1"/>
  <c r="G30" i="15"/>
  <c r="G35" i="15" s="1"/>
  <c r="S30" i="16"/>
  <c r="S36" i="16" s="1"/>
  <c r="AC18" i="16" l="1"/>
  <c r="AC20" i="16" s="1"/>
  <c r="W20" i="15"/>
  <c r="W34" i="16"/>
  <c r="AC13" i="15" l="1"/>
  <c r="W30" i="15"/>
  <c r="AC26" i="16"/>
  <c r="AC28" i="16" s="1"/>
  <c r="W30" i="16"/>
  <c r="W36" i="16" s="1"/>
  <c r="AC30" i="16" l="1"/>
  <c r="Y30" i="16"/>
  <c r="I59" i="13" l="1"/>
  <c r="I61" i="13" s="1"/>
  <c r="I63" i="13" s="1"/>
  <c r="AA34" i="16" l="1"/>
  <c r="AA36" i="16" s="1"/>
  <c r="I79" i="1" l="1"/>
  <c r="I83" i="1" s="1"/>
  <c r="I85" i="1" s="1"/>
  <c r="Y32" i="16" l="1"/>
  <c r="Q34" i="16" l="1"/>
  <c r="Q36" i="16" s="1"/>
  <c r="Y34" i="16" l="1"/>
  <c r="Y36" i="16" s="1"/>
  <c r="AC32" i="16"/>
  <c r="AC34" i="16" s="1"/>
  <c r="AC36" i="16" s="1"/>
  <c r="I68" i="13" l="1"/>
  <c r="AA20" i="15" l="1"/>
  <c r="Y18" i="15"/>
  <c r="AA30" i="15" l="1"/>
  <c r="AC26" i="15"/>
  <c r="AC28" i="15" s="1"/>
  <c r="Q20" i="15"/>
  <c r="Q30" i="15" s="1"/>
  <c r="G59" i="13" l="1"/>
  <c r="AC18" i="15"/>
  <c r="AC20" i="15" s="1"/>
  <c r="AC30" i="15" s="1"/>
  <c r="Y20" i="15"/>
  <c r="Y30" i="15" s="1"/>
  <c r="G79" i="1"/>
  <c r="G83" i="1" s="1"/>
  <c r="G85" i="1" s="1"/>
  <c r="G61" i="13" l="1"/>
  <c r="G63" i="13" s="1"/>
  <c r="S34" i="15"/>
  <c r="S35" i="15" s="1"/>
  <c r="U34" i="15"/>
  <c r="U35" i="15" s="1"/>
  <c r="W33" i="15" l="1"/>
  <c r="Y33" i="15" s="1"/>
  <c r="AA34" i="15" l="1"/>
  <c r="AA35" i="15" s="1"/>
  <c r="AC33" i="15" l="1"/>
  <c r="W34" i="15"/>
  <c r="W35" i="15" s="1"/>
  <c r="G68" i="13" l="1"/>
  <c r="Y32" i="15"/>
  <c r="Q34" i="15" l="1"/>
  <c r="Q35" i="15" s="1"/>
  <c r="Y34" i="15" l="1"/>
  <c r="Y35" i="15" s="1"/>
  <c r="AC32" i="15"/>
  <c r="AC34" i="15" s="1"/>
  <c r="AC35" i="15" s="1"/>
</calcChain>
</file>

<file path=xl/sharedStrings.xml><?xml version="1.0" encoding="utf-8"?>
<sst xmlns="http://schemas.openxmlformats.org/spreadsheetml/2006/main" count="363" uniqueCount="234">
  <si>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</si>
  <si>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</si>
  <si>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</si>
  <si>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</si>
  <si>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</si>
  <si>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</si>
  <si>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</si>
  <si>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</si>
  <si>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</si>
  <si>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</si>
  <si>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</si>
  <si>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</si>
  <si>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</si>
  <si>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</si>
  <si>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</si>
  <si>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</si>
  <si>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</si>
  <si>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</si>
  <si>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</si>
  <si>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</si>
  <si>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</si>
  <si>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</si>
  <si>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</si>
  <si>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</si>
  <si>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</si>
  <si>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</si>
  <si>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</si>
  <si>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</si>
  <si>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</si>
  <si>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</si>
  <si>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</si>
  <si>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</si>
  <si>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</si>
  <si>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</si>
  <si>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</si>
  <si>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</si>
  <si>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</si>
  <si>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</si>
  <si>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</si>
  <si>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</si>
  <si>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</si>
  <si>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</si>
  <si>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</si>
  <si>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</si>
  <si>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</si>
  <si>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</si>
  <si>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</si>
  <si>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</si>
  <si>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</si>
  <si>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</si>
  <si>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</si>
  <si>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</si>
  <si>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Dividends paid to non-controlling interests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</si>
  <si>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</si>
  <si>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</si>
  <si>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</si>
  <si>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</si>
  <si>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</si>
  <si>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</si>
  <si>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</si>
  <si>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</si>
  <si>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</si>
  <si>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</si>
  <si>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</si>
  <si>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</si>
  <si>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</si>
  <si>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</si>
  <si>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</si>
  <si>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</si>
  <si>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</si>
  <si>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</si>
  <si>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</si>
  <si>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</si>
  <si>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</si>
  <si>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</si>
  <si>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</si>
  <si>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</si>
  <si>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</si>
  <si>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</si>
  <si>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</si>
  <si>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</si>
  <si>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</si>
  <si>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</si>
  <si>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Exchange differences on translating financial statement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</si>
  <si>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</si>
  <si>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</si>
  <si>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</si>
  <si>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</si>
  <si>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</si>
  <si>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</si>
  <si>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</si>
  <si>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</si>
  <si>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</si>
  <si>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</si>
  <si>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</si>
  <si>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</si>
  <si>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Others non-current assets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</si>
  <si>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</si>
  <si>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</si>
  <si>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</si>
  <si>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</si>
  <si>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</si>
  <si>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>and paid</t>
  </si>
  <si>
    <t xml:space="preserve"> Share</t>
  </si>
  <si>
    <t>shareholders'</t>
  </si>
  <si>
    <t xml:space="preserve">Dividends received </t>
  </si>
  <si>
    <t>Advance payment for assets</t>
  </si>
  <si>
    <t>Investment property</t>
  </si>
  <si>
    <t>Current portion of lease liabilities</t>
  </si>
  <si>
    <t>Lease liabilities</t>
  </si>
  <si>
    <t>Share of profit of associates accounted for using equity method</t>
  </si>
  <si>
    <t>Payments of lease liabilities</t>
  </si>
  <si>
    <t>Other intangible assets</t>
  </si>
  <si>
    <t>translating</t>
  </si>
  <si>
    <t xml:space="preserve">Net increase (decrease) in borrowings </t>
  </si>
  <si>
    <t>Net cash flows used in investing activities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</si>
  <si>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</si>
  <si>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</si>
  <si>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</si>
  <si>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</si>
  <si>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</si>
  <si>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</si>
  <si>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</si>
  <si>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Share of profit of associates</t>
  </si>
  <si>
    <t>Gain on exchange rate</t>
  </si>
  <si>
    <t>Proceeds from sales of property, plant and equipment</t>
  </si>
  <si>
    <t>instruments</t>
  </si>
  <si>
    <t>measured at</t>
  </si>
  <si>
    <t>fair value</t>
  </si>
  <si>
    <t xml:space="preserve">Proceeds from changes in ownership interests </t>
  </si>
  <si>
    <t>in subsidiaries that do not result in a loss of control</t>
  </si>
  <si>
    <t>accounted for using equity method</t>
  </si>
  <si>
    <t xml:space="preserve">Share of other comprehensive income of associates </t>
  </si>
  <si>
    <t>Balance at 1 January 2021</t>
  </si>
  <si>
    <t>Other</t>
  </si>
  <si>
    <t>Net increase (decrease) in cash and cash equivalents</t>
  </si>
  <si>
    <t>Investments in short-term debt instruments</t>
  </si>
  <si>
    <t>Interest and other finance costs paid</t>
  </si>
  <si>
    <t>statement</t>
  </si>
  <si>
    <t>financial</t>
  </si>
  <si>
    <t>4, 5</t>
  </si>
  <si>
    <t>Accrued investments</t>
  </si>
  <si>
    <t>Other deficits</t>
  </si>
  <si>
    <t>Tax expense</t>
  </si>
  <si>
    <t>deficits</t>
  </si>
  <si>
    <t>Effect of exchange rate changes on cash and cash equivalents</t>
  </si>
  <si>
    <t>Proceeds from short-term loans to related party</t>
  </si>
  <si>
    <t>measured at fair value</t>
  </si>
  <si>
    <t xml:space="preserve">Gain on investments in equity instruments </t>
  </si>
  <si>
    <t>Changes that result in an acquisition</t>
  </si>
  <si>
    <t>Transfer to legal reserve</t>
  </si>
  <si>
    <t>to profit or loss</t>
  </si>
  <si>
    <t>Income tax relating to items that will not be</t>
  </si>
  <si>
    <t xml:space="preserve">Total items that will not be reclassified </t>
  </si>
  <si>
    <t>or a loss of control</t>
  </si>
  <si>
    <t>5, 7</t>
  </si>
  <si>
    <t xml:space="preserve">Items that will not be reclassified subsequently </t>
  </si>
  <si>
    <t>reclassified subsequently to profit or loss</t>
  </si>
  <si>
    <t>Issued</t>
  </si>
  <si>
    <t>premium</t>
  </si>
  <si>
    <t>reserve</t>
  </si>
  <si>
    <t>Exchange</t>
  </si>
  <si>
    <t>investments</t>
  </si>
  <si>
    <t>controlling</t>
  </si>
  <si>
    <t>Total</t>
  </si>
  <si>
    <t>Balance at 1 January 2022</t>
  </si>
  <si>
    <t>For the year ended 31 December 2022</t>
  </si>
  <si>
    <t>Total equity attributable to owners of the Company</t>
  </si>
  <si>
    <t>Owners of the Company</t>
  </si>
  <si>
    <t>Attributable to owners of the Company</t>
  </si>
  <si>
    <t>Gain on remeasurements of defined benefit plans</t>
  </si>
  <si>
    <t>Changes that do not result in an acquisition</t>
  </si>
  <si>
    <t>Loss on inventories devaluation</t>
  </si>
  <si>
    <t>Expected credit loss (reversal)</t>
  </si>
  <si>
    <t>Non-current provisions for employee benefit expense</t>
  </si>
  <si>
    <t>Gain on foreign currency exchange</t>
  </si>
  <si>
    <t>Loss on impairment of assets (reversal)</t>
  </si>
  <si>
    <t>Gain on fair value adjustment and others</t>
  </si>
  <si>
    <t>Net decrease (increase) in operating assets</t>
  </si>
  <si>
    <t>Net increase (decrease) in operating liabilities</t>
  </si>
  <si>
    <t>Acquisition of interests in associate</t>
  </si>
  <si>
    <t>Proceeds from sale of debt instruments of other entities</t>
  </si>
  <si>
    <t xml:space="preserve">Proceeds from (payments of) bank overdrafts </t>
  </si>
  <si>
    <t>Dividends paid to owners of the Company</t>
  </si>
  <si>
    <t>Net cash flows used in financing activities</t>
  </si>
  <si>
    <t>Cash and cash equivalents at beginning of the year</t>
  </si>
  <si>
    <t>Non-cash from investing transactions at end of the year</t>
  </si>
  <si>
    <t>Debentures</t>
  </si>
  <si>
    <t>subsequently to profit or loss</t>
  </si>
  <si>
    <t xml:space="preserve">Items that will be reclassified subsequently </t>
  </si>
  <si>
    <t>the Company</t>
  </si>
  <si>
    <t>Trade and other receivables</t>
  </si>
  <si>
    <t>Trade and other payables</t>
  </si>
  <si>
    <t>Proceeds from issuance of debentures</t>
  </si>
  <si>
    <t>in equity</t>
  </si>
  <si>
    <t>Proceeds from long-term borrowings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</si>
  <si>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</si>
  <si>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</si>
  <si>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</si>
  <si>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</si>
  <si>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>Acquisition of subsidiaries, net of cash acquired</t>
  </si>
  <si>
    <t>Acquisition of debt instruments of other entities</t>
  </si>
  <si>
    <t>As at 31 December 2022</t>
  </si>
  <si>
    <t>Profit for the year</t>
  </si>
  <si>
    <t>Other comprehensive income for the year, net of tax</t>
  </si>
  <si>
    <t>Total comprehensive income for the year</t>
  </si>
  <si>
    <t>Comprehensive income for the year</t>
  </si>
  <si>
    <t>Balance at 31 December 2021</t>
  </si>
  <si>
    <t>Balance at 31 December 2022</t>
  </si>
  <si>
    <t>5, 20</t>
  </si>
  <si>
    <t>Cash and cash equivalents at end of the year</t>
  </si>
  <si>
    <t>Acquisition of intangible assets</t>
  </si>
  <si>
    <t xml:space="preserve">Total contributions by </t>
  </si>
  <si>
    <t>and distributions to owners</t>
  </si>
  <si>
    <t>Changes in ownership interests</t>
  </si>
  <si>
    <t>in subsidiaries</t>
  </si>
  <si>
    <t>Total changes in ownership interests</t>
  </si>
  <si>
    <t>directly in shareholders’ equity</t>
  </si>
  <si>
    <t xml:space="preserve">Total transactions with owners, recorded </t>
  </si>
  <si>
    <t>Gain (loss) on</t>
  </si>
  <si>
    <t>of</t>
  </si>
  <si>
    <t>other</t>
  </si>
  <si>
    <t>share</t>
  </si>
  <si>
    <t>capital</t>
  </si>
  <si>
    <t>differences</t>
  </si>
  <si>
    <t>on</t>
  </si>
  <si>
    <t>Transactions with owners, recorded</t>
  </si>
  <si>
    <t>Contributions by and distributions</t>
  </si>
  <si>
    <t>to owners</t>
  </si>
  <si>
    <t xml:space="preserve">Payments of changes in ownership interests </t>
  </si>
  <si>
    <t>10, 11</t>
  </si>
  <si>
    <t>5, 15</t>
  </si>
  <si>
    <t>5, 19</t>
  </si>
  <si>
    <t>and short-term borrowings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</si>
</sst>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0_);\(0\)"/>
    <numFmt numFmtId="179" formatCode="_-* #,##0_-;\-* #,##0_-;_-* &quot;-&quot;??_-;_-@_-"/>
  </numFmts>
  <fonts count="3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/>
    <xf numFmtId="0" fontId="34" fillId="0" borderId="0"/>
    <xf numFmtId="43" fontId="34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173" fontId="2" fillId="0" borderId="7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3" fontId="2" fillId="0" borderId="2" xfId="0" applyNumberFormat="1" applyFont="1" applyBorder="1" applyAlignment="1">
      <alignment horizontal="right" vertical="center"/>
    </xf>
    <xf numFmtId="173" fontId="2" fillId="0" borderId="8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71" fontId="2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173" fontId="2" fillId="0" borderId="9" xfId="0" applyNumberFormat="1" applyFont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8" fontId="3" fillId="0" borderId="0" xfId="16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vertical="center"/>
    </xf>
    <xf numFmtId="173" fontId="0" fillId="0" borderId="0" xfId="0" applyNumberFormat="1" applyAlignment="1">
      <alignment horizontal="right" vertical="center"/>
    </xf>
    <xf numFmtId="173" fontId="0" fillId="0" borderId="9" xfId="0" applyNumberFormat="1" applyBorder="1" applyAlignment="1">
      <alignment horizontal="right" vertical="center"/>
    </xf>
    <xf numFmtId="171" fontId="0" fillId="0" borderId="0" xfId="0" applyNumberFormat="1" applyAlignment="1">
      <alignment horizontal="right" vertical="center"/>
    </xf>
    <xf numFmtId="173" fontId="0" fillId="0" borderId="7" xfId="0" applyNumberFormat="1" applyBorder="1" applyAlignment="1">
      <alignment horizontal="right" vertical="center"/>
    </xf>
    <xf numFmtId="173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68" fontId="3" fillId="0" borderId="0" xfId="16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73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Alignment="1">
      <alignment vertical="center"/>
    </xf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73" fontId="0" fillId="0" borderId="7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2" fillId="0" borderId="0" xfId="16" applyFont="1" applyAlignment="1">
      <alignment vertical="center"/>
    </xf>
    <xf numFmtId="173" fontId="2" fillId="0" borderId="0" xfId="2" applyNumberFormat="1" applyFont="1" applyFill="1" applyAlignment="1">
      <alignment horizontal="right"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16" applyFont="1" applyAlignment="1">
      <alignment vertical="center"/>
    </xf>
    <xf numFmtId="177" fontId="2" fillId="0" borderId="0" xfId="0" applyNumberFormat="1" applyFont="1" applyAlignment="1">
      <alignment horizontal="left" vertical="center"/>
    </xf>
    <xf numFmtId="177" fontId="8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justify" vertical="center"/>
    </xf>
    <xf numFmtId="0" fontId="2" fillId="0" borderId="0" xfId="16" applyFont="1" applyAlignment="1">
      <alignment horizontal="left" vertical="center"/>
    </xf>
    <xf numFmtId="169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8" fillId="0" borderId="0" xfId="16" applyFont="1" applyAlignment="1">
      <alignment horizontal="left" vertical="center"/>
    </xf>
    <xf numFmtId="169" fontId="3" fillId="0" borderId="0" xfId="2" applyFont="1" applyFill="1" applyAlignment="1">
      <alignment horizontal="center" vertical="center"/>
    </xf>
    <xf numFmtId="169" fontId="2" fillId="0" borderId="0" xfId="2" applyFont="1" applyFill="1" applyBorder="1" applyAlignment="1">
      <alignment horizontal="right" vertical="center"/>
    </xf>
    <xf numFmtId="169" fontId="3" fillId="0" borderId="7" xfId="2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right" vertical="center"/>
    </xf>
    <xf numFmtId="173" fontId="3" fillId="0" borderId="7" xfId="37" applyNumberFormat="1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73" fontId="2" fillId="0" borderId="7" xfId="2" applyNumberFormat="1" applyFont="1" applyFill="1" applyBorder="1" applyAlignment="1">
      <alignment horizontal="center" vertical="center"/>
    </xf>
    <xf numFmtId="169" fontId="2" fillId="0" borderId="0" xfId="2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73" fontId="0" fillId="0" borderId="0" xfId="2" applyNumberFormat="1" applyFont="1" applyFill="1" applyAlignment="1">
      <alignment horizontal="center" vertical="center"/>
    </xf>
    <xf numFmtId="173" fontId="3" fillId="0" borderId="9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center" vertical="center"/>
    </xf>
    <xf numFmtId="173" fontId="2" fillId="0" borderId="2" xfId="2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77" fontId="33" fillId="0" borderId="0" xfId="0" applyNumberFormat="1" applyFont="1" applyAlignment="1">
      <alignment vertical="center"/>
    </xf>
    <xf numFmtId="171" fontId="0" fillId="0" borderId="7" xfId="0" applyNumberFormat="1" applyBorder="1" applyAlignment="1">
      <alignment horizontal="right" vertical="center"/>
    </xf>
    <xf numFmtId="168" fontId="2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73" fontId="2" fillId="0" borderId="7" xfId="37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2" applyNumberFormat="1" applyFont="1" applyFill="1" applyBorder="1" applyAlignment="1">
      <alignment horizontal="center" vertical="center"/>
    </xf>
    <xf numFmtId="173" fontId="3" fillId="0" borderId="7" xfId="2" applyNumberFormat="1" applyFont="1" applyFill="1" applyBorder="1" applyAlignment="1">
      <alignment vertical="center"/>
    </xf>
    <xf numFmtId="173" fontId="3" fillId="0" borderId="7" xfId="37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73" fontId="2" fillId="0" borderId="0" xfId="16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69" fontId="2" fillId="0" borderId="0" xfId="2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3" fontId="3" fillId="0" borderId="0" xfId="37" applyNumberFormat="1" applyFont="1" applyFill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7" xfId="0" applyFont="1" applyBorder="1" applyAlignment="1">
      <alignment horizontal="centerContinuous" vertical="center"/>
    </xf>
    <xf numFmtId="173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73" fontId="0" fillId="0" borderId="0" xfId="2" applyNumberFormat="1" applyFont="1" applyFill="1" applyBorder="1" applyAlignment="1">
      <alignment horizontal="center" vertical="center"/>
    </xf>
    <xf numFmtId="173" fontId="3" fillId="0" borderId="0" xfId="37" applyNumberFormat="1" applyFont="1" applyFill="1" applyBorder="1" applyAlignment="1">
      <alignment horizontal="center" vertical="center"/>
    </xf>
    <xf numFmtId="173" fontId="2" fillId="0" borderId="12" xfId="0" applyNumberFormat="1" applyFont="1" applyBorder="1" applyAlignment="1">
      <alignment vertical="center"/>
    </xf>
    <xf numFmtId="179" fontId="2" fillId="0" borderId="12" xfId="0" applyNumberFormat="1" applyFont="1" applyBorder="1" applyAlignment="1">
      <alignment vertical="center"/>
    </xf>
    <xf numFmtId="0" fontId="9" fillId="0" borderId="0" xfId="0" quotePrefix="1" applyFont="1" applyAlignment="1">
      <alignment horizontal="left" vertical="center"/>
    </xf>
    <xf numFmtId="173" fontId="2" fillId="0" borderId="0" xfId="2" applyNumberFormat="1" applyFont="1" applyFill="1" applyBorder="1" applyAlignment="1">
      <alignment vertical="center"/>
    </xf>
    <xf numFmtId="173" fontId="2" fillId="0" borderId="9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vertical="center"/>
    </xf>
    <xf numFmtId="173" fontId="3" fillId="0" borderId="0" xfId="37" applyNumberFormat="1" applyFont="1" applyFill="1" applyBorder="1" applyAlignment="1">
      <alignment vertical="center"/>
    </xf>
    <xf numFmtId="173" fontId="2" fillId="0" borderId="0" xfId="37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1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9000000}"/>
    <cellStyle name="Percent [2]" xfId="17" xr:uid="{00000000-0005-0000-0000-00001A000000}"/>
    <cellStyle name="Percent 2" xfId="34" xr:uid="{00000000-0005-0000-0000-00001B000000}"/>
    <cellStyle name="Q" xfId="18" xr:uid="{00000000-0005-0000-0000-00001C000000}"/>
    <cellStyle name="Quantity" xfId="19" xr:uid="{00000000-0005-0000-0000-00001D000000}"/>
    <cellStyle name="small border line" xfId="20" xr:uid="{00000000-0005-0000-0000-00001E000000}"/>
    <cellStyle name="small border line 2" xfId="30" xr:uid="{00000000-0005-0000-0000-00001F000000}"/>
    <cellStyle name="Style 1" xfId="21" xr:uid="{00000000-0005-0000-0000-000020000000}"/>
    <cellStyle name="Style 1 2" xfId="31" xr:uid="{00000000-0005-0000-0000-000021000000}"/>
    <cellStyle name="Style 1 3" xfId="32" xr:uid="{00000000-0005-0000-0000-000022000000}"/>
    <cellStyle name="W" xfId="22" xr:uid="{00000000-0005-0000-0000-000023000000}"/>
    <cellStyle name="น้บะภฒ_95" xfId="23" xr:uid="{00000000-0005-0000-0000-000024000000}"/>
    <cellStyle name="ฤธถ [0]_95" xfId="24" xr:uid="{00000000-0005-0000-0000-000025000000}"/>
    <cellStyle name="ฤธถ_95" xfId="25" xr:uid="{00000000-0005-0000-0000-000026000000}"/>
    <cellStyle name="ล๋ศญ [0]_95" xfId="26" xr:uid="{00000000-0005-0000-0000-000027000000}"/>
    <cellStyle name="ล๋ศญ_95" xfId="27" xr:uid="{00000000-0005-0000-0000-000028000000}"/>
    <cellStyle name="วฅมุ_4ฟ๙ฝวภ๛" xfId="28" xr:uid="{00000000-0005-0000-0000-000029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Sheet5"/>
      <sheetName val="ห้ามลบ"/>
      <sheetName val="วัดใต้"/>
      <sheetName val="คำอธิบาย"/>
      <sheetName val="2018"/>
      <sheetName val="Zone"/>
      <sheetName val="Northeast"/>
      <sheetName val="สาเหตุ Error "/>
      <sheetName val="SCG Chemicals group"/>
      <sheetName val="Table Name"/>
      <sheetName val="FR"/>
      <sheetName val="L410"/>
      <sheetName val="Ref"/>
      <sheetName val="Config"/>
      <sheetName val="Dont delete!!"/>
      <sheetName val="Vender list"/>
      <sheetName val="Production Queue GB"/>
      <sheetName val="Month"/>
      <sheetName val="cost center name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Dropdown list "/>
      <sheetName val="Trial Balance"/>
      <sheetName val="ชลทิพย์"/>
      <sheetName val="Reason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S"/>
      <sheetName val="MasterBrand"/>
      <sheetName val="Mat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TB 1-3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มีค 64"/>
      <sheetName val="Vendors Database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TB 10"/>
      <sheetName val="30's-Components"/>
      <sheetName val="Page4"/>
      <sheetName val="drop"/>
      <sheetName val="Final Summary - Base"/>
      <sheetName val="1B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SCHEDULE 10_BUILD MANAGEMENT"/>
      <sheetName val="Sheet"/>
      <sheetName val="ตารางวันหยุด"/>
      <sheetName val="Emp_Data"/>
      <sheetName val="SHT1-CONSOL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JL4"/>
      <sheetName val="MTP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/>
      <sheetData sheetId="744"/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/>
      <sheetData sheetId="756"/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/>
      <sheetData sheetId="770">
        <row r="3">
          <cell r="BC3" t="str">
            <v>QUOTATION  NO.   :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3">
          <cell r="BC3" t="str">
            <v>QUOTATION  NO.   :</v>
          </cell>
        </row>
      </sheetData>
      <sheetData sheetId="782"/>
      <sheetData sheetId="783"/>
      <sheetData sheetId="784"/>
      <sheetData sheetId="785"/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/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/>
      <sheetData sheetId="813"/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/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/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/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3">
          <cell r="BC3" t="str">
            <v>QUOTATION  NO.   :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  <sheetName val="DPLA"/>
      <sheetName val="Master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co"/>
      <sheetName val="WIP"/>
      <sheetName val="LCQ"/>
      <sheetName val="TBE_2004012"/>
      <sheetName val="손익"/>
      <sheetName val="2005 DATA"/>
      <sheetName val="BD"/>
      <sheetName val="actlst01d"/>
      <sheetName val="AcqBS"/>
      <sheetName val="OtherKPI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ที่ดินอาคาร อุปกรณ์"/>
      <sheetName val="VL"/>
      <sheetName val="TN"/>
      <sheetName val="ND"/>
      <sheetName val="report detial"/>
      <sheetName val="table"/>
      <sheetName val="MFA"/>
      <sheetName val="mix"/>
      <sheetName val="เงินกู้ธนชาติ"/>
      <sheetName val="falso"/>
      <sheetName val="qtr3"/>
      <sheetName val="qtr4"/>
      <sheetName val="Control List"/>
      <sheetName val="Control_List"/>
      <sheetName val="Control_List1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B1"/>
      <sheetName val="Puerto Rico"/>
      <sheetName val="graph"/>
      <sheetName val="Summary"/>
      <sheetName val="3A STD"/>
      <sheetName val="4003-1 lead"/>
      <sheetName val="基本量販店動向"/>
      <sheetName val="Puerto_Ric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769">
          <cell r="D769">
            <v>0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>
        <row r="769">
          <cell r="D76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Comapny Name"/>
      <sheetName val="Function"/>
      <sheetName val="Emplyee Record"/>
      <sheetName val="List"/>
      <sheetName val="Master1"/>
      <sheetName val="BLUE"/>
      <sheetName val="Sheet1"/>
      <sheetName val="sales3level"/>
      <sheetName val="703105"/>
      <sheetName val="SCG Chemicals group"/>
      <sheetName val="Est. Budget"/>
      <sheetName val="Merter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8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7265625" style="27" customWidth="1"/>
    <col min="2" max="3" width="2.7265625" style="23" customWidth="1"/>
    <col min="4" max="4" width="40.7265625" style="23" customWidth="1"/>
    <col min="5" max="5" width="6.7265625" style="77" customWidth="1"/>
    <col min="6" max="6" width="1.7265625" style="27" customWidth="1"/>
    <col min="7" max="7" width="13.7265625" style="27" customWidth="1"/>
    <col min="8" max="8" width="1.7265625" style="27" customWidth="1"/>
    <col min="9" max="9" width="13.7265625" style="27" customWidth="1"/>
    <col min="10" max="10" width="1.7265625" style="27" customWidth="1"/>
    <col min="11" max="16384" width="9.1796875" style="27"/>
  </cols>
  <sheetData>
    <row r="1" spans="2:13" s="18" customFormat="1" ht="22" customHeight="1">
      <c r="B1" s="2" t="s">
        <v>99</v>
      </c>
      <c r="C1" s="2"/>
      <c r="D1" s="2"/>
      <c r="E1" s="17"/>
    </row>
    <row r="2" spans="2:13" s="20" customFormat="1" ht="22" customHeight="1">
      <c r="B2" s="11" t="s">
        <v>65</v>
      </c>
      <c r="C2" s="11"/>
      <c r="D2" s="11"/>
      <c r="E2" s="19"/>
    </row>
    <row r="3" spans="2:13" s="20" customFormat="1" ht="22" customHeight="1">
      <c r="B3" s="41" t="s">
        <v>202</v>
      </c>
      <c r="C3" s="41"/>
      <c r="D3" s="41"/>
      <c r="E3" s="19"/>
    </row>
    <row r="4" spans="2:13" ht="10" customHeight="1"/>
    <row r="5" spans="2:13" ht="22" customHeight="1">
      <c r="B5" s="11" t="s">
        <v>11</v>
      </c>
      <c r="C5" s="11"/>
      <c r="D5" s="11"/>
      <c r="E5" s="77" t="s">
        <v>0</v>
      </c>
      <c r="F5" s="5"/>
      <c r="G5" s="35">
        <v>2022</v>
      </c>
      <c r="H5" s="35"/>
      <c r="I5" s="35">
        <v>2021</v>
      </c>
    </row>
    <row r="6" spans="2:13" ht="22" customHeight="1">
      <c r="B6" s="11"/>
      <c r="C6" s="11"/>
      <c r="D6" s="11"/>
      <c r="F6" s="5"/>
      <c r="G6" s="152" t="s">
        <v>13</v>
      </c>
      <c r="H6" s="152"/>
      <c r="I6" s="152"/>
    </row>
    <row r="7" spans="2:13" ht="22" customHeight="1">
      <c r="B7" s="15" t="s">
        <v>12</v>
      </c>
      <c r="C7" s="15"/>
      <c r="D7" s="15"/>
      <c r="E7" s="12"/>
      <c r="F7" s="28"/>
      <c r="G7" s="29"/>
      <c r="H7" s="29"/>
      <c r="I7" s="29"/>
    </row>
    <row r="8" spans="2:13" ht="22" customHeight="1">
      <c r="B8" s="23" t="s">
        <v>6</v>
      </c>
      <c r="E8" s="77">
        <v>6</v>
      </c>
      <c r="F8" s="28"/>
      <c r="G8" s="30">
        <v>9965933</v>
      </c>
      <c r="H8" s="31"/>
      <c r="I8" s="30">
        <v>7310312</v>
      </c>
    </row>
    <row r="9" spans="2:13" ht="22" customHeight="1">
      <c r="B9" s="43" t="s">
        <v>136</v>
      </c>
      <c r="E9" s="77">
        <v>25</v>
      </c>
      <c r="F9" s="28"/>
      <c r="G9" s="30">
        <v>2378495</v>
      </c>
      <c r="H9" s="31"/>
      <c r="I9" s="30">
        <v>12911559</v>
      </c>
    </row>
    <row r="10" spans="2:13" ht="22" customHeight="1">
      <c r="B10" s="43" t="s">
        <v>70</v>
      </c>
      <c r="E10" s="77" t="s">
        <v>155</v>
      </c>
      <c r="F10" s="28"/>
      <c r="G10" s="30">
        <v>23254060</v>
      </c>
      <c r="H10" s="31"/>
      <c r="I10" s="30">
        <v>24910096</v>
      </c>
      <c r="M10" s="27" t="s">
        <v>57</v>
      </c>
    </row>
    <row r="11" spans="2:13" ht="22" customHeight="1">
      <c r="B11" s="43" t="s">
        <v>106</v>
      </c>
      <c r="F11" s="28"/>
      <c r="G11" s="30">
        <v>813142</v>
      </c>
      <c r="H11" s="31"/>
      <c r="I11" s="30">
        <v>571197</v>
      </c>
    </row>
    <row r="12" spans="2:13" ht="22" customHeight="1">
      <c r="B12" s="23" t="s">
        <v>31</v>
      </c>
      <c r="E12" s="77">
        <v>8</v>
      </c>
      <c r="F12" s="28"/>
      <c r="G12" s="30">
        <v>23280799</v>
      </c>
      <c r="H12" s="31"/>
      <c r="I12" s="30">
        <v>23307925</v>
      </c>
    </row>
    <row r="13" spans="2:13" ht="22" customHeight="1">
      <c r="B13" s="23" t="s">
        <v>94</v>
      </c>
      <c r="F13" s="28"/>
      <c r="G13" s="30">
        <v>462004</v>
      </c>
      <c r="H13" s="31"/>
      <c r="I13" s="30">
        <v>175141</v>
      </c>
    </row>
    <row r="14" spans="2:13" s="1" customFormat="1" ht="22" customHeight="1">
      <c r="B14" s="16" t="s">
        <v>17</v>
      </c>
      <c r="C14" s="16"/>
      <c r="D14" s="16"/>
      <c r="E14" s="58"/>
      <c r="F14" s="22"/>
      <c r="G14" s="9">
        <f>SUM(G8:G13)</f>
        <v>60154433</v>
      </c>
      <c r="H14" s="8"/>
      <c r="I14" s="9">
        <f>SUM(I8:I13)</f>
        <v>69186230</v>
      </c>
    </row>
    <row r="15" spans="2:13" ht="10" customHeight="1">
      <c r="B15" s="16"/>
      <c r="C15" s="16"/>
      <c r="D15" s="16"/>
      <c r="E15" s="58"/>
      <c r="F15" s="28"/>
      <c r="G15" s="32"/>
      <c r="H15" s="31"/>
      <c r="I15" s="32"/>
    </row>
    <row r="16" spans="2:13" ht="22" customHeight="1">
      <c r="B16" s="15" t="s">
        <v>14</v>
      </c>
      <c r="C16" s="15"/>
      <c r="D16" s="15"/>
      <c r="E16" s="58"/>
      <c r="F16" s="28"/>
      <c r="G16" s="32"/>
      <c r="H16" s="31"/>
      <c r="I16" s="32"/>
    </row>
    <row r="17" spans="2:9" ht="22" customHeight="1">
      <c r="B17" s="23" t="s">
        <v>95</v>
      </c>
      <c r="E17" s="77">
        <v>9</v>
      </c>
      <c r="F17" s="28"/>
      <c r="G17" s="30">
        <v>1034332</v>
      </c>
      <c r="H17" s="31"/>
      <c r="I17" s="30">
        <v>873034</v>
      </c>
    </row>
    <row r="18" spans="2:9" ht="22" customHeight="1">
      <c r="B18" s="23" t="s">
        <v>71</v>
      </c>
      <c r="F18" s="28"/>
      <c r="G18" s="30">
        <v>741413</v>
      </c>
      <c r="H18" s="31"/>
      <c r="I18" s="30">
        <v>740976</v>
      </c>
    </row>
    <row r="19" spans="2:9" ht="22" customHeight="1">
      <c r="B19" s="23" t="s">
        <v>107</v>
      </c>
      <c r="F19" s="28"/>
      <c r="G19" s="30">
        <v>141692</v>
      </c>
      <c r="H19" s="31"/>
      <c r="I19" s="30">
        <v>138230</v>
      </c>
    </row>
    <row r="20" spans="2:9" ht="22" customHeight="1">
      <c r="B20" s="23" t="s">
        <v>32</v>
      </c>
      <c r="E20" s="77" t="s">
        <v>230</v>
      </c>
      <c r="F20" s="28"/>
      <c r="G20" s="30">
        <v>94585205</v>
      </c>
      <c r="H20" s="31"/>
      <c r="I20" s="30">
        <v>97181239</v>
      </c>
    </row>
    <row r="21" spans="2:9" ht="22" customHeight="1">
      <c r="B21" s="23" t="s">
        <v>45</v>
      </c>
      <c r="E21" s="77">
        <v>12</v>
      </c>
      <c r="F21" s="28"/>
      <c r="G21" s="30">
        <v>28233239</v>
      </c>
      <c r="H21" s="31"/>
      <c r="I21" s="30">
        <v>29482758</v>
      </c>
    </row>
    <row r="22" spans="2:9" ht="22" customHeight="1">
      <c r="B22" s="43" t="s">
        <v>112</v>
      </c>
      <c r="E22" s="77">
        <v>12</v>
      </c>
      <c r="F22" s="28"/>
      <c r="G22" s="30">
        <v>10573939</v>
      </c>
      <c r="H22" s="31"/>
      <c r="I22" s="30">
        <v>7750002</v>
      </c>
    </row>
    <row r="23" spans="2:9" ht="22" customHeight="1">
      <c r="B23" s="23" t="s">
        <v>35</v>
      </c>
      <c r="E23" s="77">
        <v>13</v>
      </c>
      <c r="F23" s="28"/>
      <c r="G23" s="30">
        <v>852115</v>
      </c>
      <c r="H23" s="31"/>
      <c r="I23" s="30">
        <v>920301</v>
      </c>
    </row>
    <row r="24" spans="2:9" ht="22" customHeight="1">
      <c r="B24" s="23" t="s">
        <v>96</v>
      </c>
      <c r="F24" s="28"/>
      <c r="G24" s="30">
        <v>963278</v>
      </c>
      <c r="H24" s="31"/>
      <c r="I24" s="30">
        <v>550971</v>
      </c>
    </row>
    <row r="25" spans="2:9" s="1" customFormat="1" ht="22" customHeight="1">
      <c r="B25" s="16" t="s">
        <v>15</v>
      </c>
      <c r="C25" s="16"/>
      <c r="D25" s="16"/>
      <c r="E25" s="12"/>
      <c r="F25" s="22"/>
      <c r="G25" s="9">
        <f>SUM(G17:G24)</f>
        <v>137125213</v>
      </c>
      <c r="H25" s="8"/>
      <c r="I25" s="9">
        <f>SUM(I17:I24)</f>
        <v>137637511</v>
      </c>
    </row>
    <row r="26" spans="2:9" ht="10" customHeight="1">
      <c r="B26" s="16"/>
      <c r="C26" s="16"/>
      <c r="D26" s="16"/>
      <c r="F26" s="28"/>
      <c r="G26" s="33"/>
      <c r="H26" s="31"/>
      <c r="I26" s="33"/>
    </row>
    <row r="27" spans="2:9" s="5" customFormat="1" ht="22" customHeight="1" thickBot="1">
      <c r="B27" s="16" t="s">
        <v>16</v>
      </c>
      <c r="C27" s="16"/>
      <c r="D27" s="16"/>
      <c r="E27" s="77"/>
      <c r="F27" s="28"/>
      <c r="G27" s="10">
        <f>SUM(G14,G25)</f>
        <v>197279646</v>
      </c>
      <c r="H27" s="8"/>
      <c r="I27" s="10">
        <f>SUM(I14,I25)</f>
        <v>206823741</v>
      </c>
    </row>
    <row r="28" spans="2:9" s="5" customFormat="1" ht="10" customHeight="1" thickTop="1">
      <c r="B28" s="16"/>
      <c r="C28" s="16"/>
      <c r="D28" s="16"/>
      <c r="E28" s="77"/>
      <c r="F28" s="28"/>
      <c r="G28" s="13"/>
      <c r="H28" s="13"/>
      <c r="I28" s="13"/>
    </row>
    <row r="29" spans="2:9" s="18" customFormat="1" ht="22" customHeight="1">
      <c r="B29" s="2" t="s">
        <v>99</v>
      </c>
      <c r="C29" s="2"/>
      <c r="D29" s="2"/>
      <c r="E29" s="17"/>
    </row>
    <row r="30" spans="2:9" s="20" customFormat="1" ht="22" customHeight="1">
      <c r="B30" s="11" t="s">
        <v>65</v>
      </c>
      <c r="C30" s="11"/>
      <c r="D30" s="11"/>
      <c r="E30" s="19"/>
    </row>
    <row r="31" spans="2:9" s="20" customFormat="1" ht="22" customHeight="1">
      <c r="B31" s="41" t="str">
        <f>$B$3</f>
        <v>As at 31 December 2022</v>
      </c>
      <c r="C31" s="41"/>
      <c r="D31" s="41"/>
      <c r="E31" s="19"/>
    </row>
    <row r="32" spans="2:9" ht="10" customHeight="1">
      <c r="B32" s="27"/>
      <c r="C32" s="11"/>
      <c r="D32" s="27"/>
      <c r="E32" s="27"/>
      <c r="F32" s="5"/>
      <c r="G32" s="60"/>
      <c r="H32" s="35"/>
      <c r="I32" s="60"/>
    </row>
    <row r="33" spans="2:9" ht="22" customHeight="1">
      <c r="B33" s="11" t="s">
        <v>87</v>
      </c>
      <c r="C33" s="11"/>
      <c r="D33" s="11"/>
      <c r="E33" s="77" t="s">
        <v>0</v>
      </c>
      <c r="F33" s="5"/>
      <c r="G33" s="35">
        <v>2022</v>
      </c>
      <c r="H33" s="35"/>
      <c r="I33" s="35">
        <v>2021</v>
      </c>
    </row>
    <row r="34" spans="2:9" ht="22" customHeight="1">
      <c r="B34" s="56"/>
      <c r="C34" s="11"/>
      <c r="D34" s="11"/>
      <c r="F34" s="5"/>
      <c r="G34" s="152" t="s">
        <v>13</v>
      </c>
      <c r="H34" s="152"/>
      <c r="I34" s="152"/>
    </row>
    <row r="35" spans="2:9" s="5" customFormat="1" ht="22" customHeight="1">
      <c r="B35" s="15" t="s">
        <v>18</v>
      </c>
      <c r="C35" s="15"/>
      <c r="D35" s="15"/>
      <c r="E35" s="12"/>
      <c r="F35" s="1"/>
      <c r="G35" s="21"/>
      <c r="H35" s="21"/>
      <c r="I35" s="21"/>
    </row>
    <row r="36" spans="2:9" ht="22" customHeight="1">
      <c r="B36" s="43" t="s">
        <v>119</v>
      </c>
      <c r="C36" s="6"/>
      <c r="D36" s="6"/>
      <c r="G36" s="29"/>
      <c r="H36" s="29"/>
      <c r="I36" s="29"/>
    </row>
    <row r="37" spans="2:9" ht="22" customHeight="1">
      <c r="C37" s="43" t="s">
        <v>120</v>
      </c>
      <c r="E37" s="77">
        <v>15</v>
      </c>
      <c r="G37" s="30">
        <v>16155140</v>
      </c>
      <c r="H37" s="31"/>
      <c r="I37" s="30">
        <v>30547449</v>
      </c>
    </row>
    <row r="38" spans="2:9" ht="22" customHeight="1">
      <c r="B38" s="43" t="s">
        <v>72</v>
      </c>
      <c r="C38" s="43"/>
      <c r="D38" s="43"/>
      <c r="E38" s="77">
        <v>5</v>
      </c>
      <c r="G38" s="30">
        <v>14281909</v>
      </c>
      <c r="H38" s="31"/>
      <c r="I38" s="30">
        <v>15261285</v>
      </c>
    </row>
    <row r="39" spans="2:9" ht="22" customHeight="1">
      <c r="B39" s="43" t="s">
        <v>121</v>
      </c>
      <c r="D39" s="43"/>
      <c r="E39" s="27"/>
    </row>
    <row r="40" spans="2:9" ht="22" customHeight="1">
      <c r="C40" s="43" t="s">
        <v>120</v>
      </c>
      <c r="D40" s="43"/>
      <c r="E40" s="77">
        <v>15</v>
      </c>
      <c r="G40" s="30">
        <v>1570769</v>
      </c>
      <c r="H40" s="31"/>
      <c r="I40" s="30">
        <v>1864933</v>
      </c>
    </row>
    <row r="41" spans="2:9" ht="22" customHeight="1">
      <c r="B41" s="43" t="s">
        <v>108</v>
      </c>
      <c r="C41" s="43"/>
      <c r="D41" s="43"/>
      <c r="E41" s="77" t="s">
        <v>231</v>
      </c>
      <c r="G41" s="30">
        <v>587166</v>
      </c>
      <c r="H41" s="31"/>
      <c r="I41" s="30">
        <v>476647</v>
      </c>
    </row>
    <row r="42" spans="2:9" ht="22" customHeight="1">
      <c r="B42" s="23" t="s">
        <v>118</v>
      </c>
      <c r="G42" s="30">
        <v>572767</v>
      </c>
      <c r="H42" s="31"/>
      <c r="I42" s="30">
        <v>609559</v>
      </c>
    </row>
    <row r="43" spans="2:9" ht="22" customHeight="1">
      <c r="B43" s="23" t="s">
        <v>122</v>
      </c>
      <c r="E43" s="77">
        <v>4</v>
      </c>
      <c r="G43" s="30">
        <v>310908</v>
      </c>
      <c r="H43" s="31"/>
      <c r="I43" s="30">
        <v>3216706</v>
      </c>
    </row>
    <row r="44" spans="2:9" s="1" customFormat="1" ht="22" customHeight="1">
      <c r="B44" s="16" t="s">
        <v>19</v>
      </c>
      <c r="C44" s="16"/>
      <c r="D44" s="16"/>
      <c r="E44" s="12"/>
      <c r="G44" s="9">
        <f>SUM(G37:G43)</f>
        <v>33478659</v>
      </c>
      <c r="H44" s="8"/>
      <c r="I44" s="9">
        <f>SUM(I37:I43)</f>
        <v>51976579</v>
      </c>
    </row>
    <row r="45" spans="2:9" ht="10" customHeight="1">
      <c r="B45" s="16"/>
      <c r="C45" s="16"/>
      <c r="D45" s="16"/>
      <c r="G45" s="32"/>
      <c r="H45" s="31"/>
      <c r="I45" s="32"/>
    </row>
    <row r="46" spans="2:9" ht="22" customHeight="1">
      <c r="B46" s="15" t="s">
        <v>20</v>
      </c>
      <c r="C46" s="15"/>
      <c r="D46" s="15"/>
      <c r="G46" s="32"/>
      <c r="H46" s="31"/>
      <c r="I46" s="32"/>
    </row>
    <row r="47" spans="2:9" ht="22" customHeight="1">
      <c r="B47" s="23" t="s">
        <v>97</v>
      </c>
      <c r="E47" s="77">
        <v>15</v>
      </c>
      <c r="G47" s="30">
        <v>14450650</v>
      </c>
      <c r="H47" s="31"/>
      <c r="I47" s="30">
        <v>16670734</v>
      </c>
    </row>
    <row r="48" spans="2:9" ht="22" customHeight="1">
      <c r="B48" s="43" t="s">
        <v>109</v>
      </c>
      <c r="E48" s="77" t="s">
        <v>231</v>
      </c>
      <c r="G48" s="30">
        <v>1920639</v>
      </c>
      <c r="H48" s="31"/>
      <c r="I48" s="30">
        <v>1718428</v>
      </c>
    </row>
    <row r="49" spans="2:9" ht="22" customHeight="1">
      <c r="B49" s="43" t="s">
        <v>187</v>
      </c>
      <c r="E49" s="77">
        <v>15</v>
      </c>
      <c r="G49" s="30">
        <v>15484603</v>
      </c>
      <c r="H49" s="31"/>
      <c r="I49" s="30">
        <v>5493051</v>
      </c>
    </row>
    <row r="50" spans="2:9" ht="22" customHeight="1">
      <c r="B50" s="23" t="s">
        <v>36</v>
      </c>
      <c r="E50" s="77">
        <v>13</v>
      </c>
      <c r="G50" s="30">
        <v>5322691</v>
      </c>
      <c r="H50" s="31"/>
      <c r="I50" s="30">
        <v>4491388</v>
      </c>
    </row>
    <row r="51" spans="2:9" ht="22" customHeight="1">
      <c r="B51" s="43" t="s">
        <v>73</v>
      </c>
      <c r="E51" s="77">
        <v>16</v>
      </c>
      <c r="G51" s="30">
        <v>3595818</v>
      </c>
      <c r="H51" s="31"/>
      <c r="I51" s="30">
        <v>3877591</v>
      </c>
    </row>
    <row r="52" spans="2:9" ht="22" customHeight="1">
      <c r="B52" s="23" t="s">
        <v>8</v>
      </c>
      <c r="G52" s="30">
        <v>59846</v>
      </c>
      <c r="H52" s="31"/>
      <c r="I52" s="30">
        <v>296026</v>
      </c>
    </row>
    <row r="53" spans="2:9" s="5" customFormat="1" ht="22" customHeight="1">
      <c r="B53" s="16" t="s">
        <v>21</v>
      </c>
      <c r="C53" s="16"/>
      <c r="D53" s="16"/>
      <c r="E53" s="77"/>
      <c r="F53" s="27"/>
      <c r="G53" s="9">
        <f>SUM(G47:G52)</f>
        <v>40834247</v>
      </c>
      <c r="H53" s="8"/>
      <c r="I53" s="9">
        <f>SUM(I47:I52)</f>
        <v>32547218</v>
      </c>
    </row>
    <row r="54" spans="2:9" ht="10" customHeight="1">
      <c r="B54" s="16"/>
      <c r="C54" s="16"/>
      <c r="D54" s="16"/>
      <c r="G54" s="32"/>
      <c r="H54" s="31"/>
      <c r="I54" s="32"/>
    </row>
    <row r="55" spans="2:9" s="5" customFormat="1" ht="22" customHeight="1">
      <c r="B55" s="16" t="s">
        <v>26</v>
      </c>
      <c r="C55" s="16"/>
      <c r="D55" s="16"/>
      <c r="E55" s="77"/>
      <c r="F55" s="27"/>
      <c r="G55" s="7">
        <f>SUM(G44,G53)</f>
        <v>74312906</v>
      </c>
      <c r="H55" s="8"/>
      <c r="I55" s="7">
        <f>SUM(I44,I53)</f>
        <v>84523797</v>
      </c>
    </row>
    <row r="56" spans="2:9" s="5" customFormat="1" ht="10" customHeight="1">
      <c r="B56" s="16"/>
      <c r="C56" s="16"/>
      <c r="D56" s="16"/>
      <c r="E56" s="77"/>
      <c r="F56" s="27"/>
      <c r="G56" s="13"/>
      <c r="H56" s="13"/>
      <c r="I56" s="13"/>
    </row>
    <row r="57" spans="2:9" s="18" customFormat="1" ht="22" customHeight="1">
      <c r="B57" s="2" t="s">
        <v>99</v>
      </c>
      <c r="C57" s="2"/>
      <c r="D57" s="2"/>
      <c r="E57" s="17"/>
    </row>
    <row r="58" spans="2:9" s="20" customFormat="1" ht="22" customHeight="1">
      <c r="B58" s="11" t="s">
        <v>65</v>
      </c>
      <c r="C58" s="11"/>
      <c r="D58" s="11"/>
      <c r="E58" s="19"/>
    </row>
    <row r="59" spans="2:9" s="20" customFormat="1" ht="22" customHeight="1">
      <c r="B59" s="41" t="str">
        <f>$B$3</f>
        <v>As at 31 December 2022</v>
      </c>
      <c r="C59" s="41"/>
      <c r="D59" s="41"/>
      <c r="E59" s="19"/>
    </row>
    <row r="60" spans="2:9" ht="10" customHeight="1">
      <c r="B60" s="11"/>
      <c r="C60" s="11"/>
      <c r="D60" s="11"/>
      <c r="F60" s="5"/>
      <c r="G60" s="152"/>
      <c r="H60" s="152"/>
      <c r="I60" s="152"/>
    </row>
    <row r="61" spans="2:9" ht="22" customHeight="1">
      <c r="B61" s="11" t="s">
        <v>87</v>
      </c>
      <c r="C61" s="11"/>
      <c r="D61" s="11"/>
      <c r="E61" s="77" t="s">
        <v>0</v>
      </c>
      <c r="F61" s="5"/>
      <c r="G61" s="35">
        <v>2022</v>
      </c>
      <c r="H61" s="35"/>
      <c r="I61" s="35">
        <v>2021</v>
      </c>
    </row>
    <row r="62" spans="2:9" ht="22" customHeight="1">
      <c r="B62" s="11"/>
      <c r="C62" s="11"/>
      <c r="D62" s="11"/>
      <c r="F62" s="5"/>
      <c r="G62" s="152" t="s">
        <v>13</v>
      </c>
      <c r="H62" s="152"/>
      <c r="I62" s="152"/>
    </row>
    <row r="63" spans="2:9" ht="22" customHeight="1">
      <c r="B63" s="15" t="s">
        <v>88</v>
      </c>
      <c r="C63" s="15"/>
      <c r="D63" s="15"/>
      <c r="G63" s="29"/>
      <c r="H63" s="29"/>
      <c r="I63" s="29"/>
    </row>
    <row r="64" spans="2:9" ht="22" customHeight="1">
      <c r="B64" s="43" t="s">
        <v>25</v>
      </c>
      <c r="C64" s="14"/>
      <c r="D64" s="14"/>
      <c r="G64" s="29"/>
      <c r="H64" s="29"/>
      <c r="I64" s="29"/>
    </row>
    <row r="65" spans="2:9" ht="22" customHeight="1">
      <c r="C65" s="123" t="s">
        <v>92</v>
      </c>
      <c r="D65" s="124"/>
      <c r="G65" s="29"/>
      <c r="H65" s="29"/>
      <c r="I65" s="29"/>
    </row>
    <row r="66" spans="2:9" ht="22" customHeight="1">
      <c r="C66" s="123"/>
      <c r="D66" s="142" t="s">
        <v>199</v>
      </c>
      <c r="G66" s="29"/>
      <c r="H66" s="29"/>
      <c r="I66" s="29"/>
    </row>
    <row r="67" spans="2:9" s="5" customFormat="1" ht="22" customHeight="1" thickBot="1">
      <c r="C67" s="125"/>
      <c r="D67" s="142" t="s">
        <v>197</v>
      </c>
      <c r="E67" s="77"/>
      <c r="F67" s="27"/>
      <c r="G67" s="10">
        <v>4500000</v>
      </c>
      <c r="H67" s="8"/>
      <c r="I67" s="10">
        <v>4500000</v>
      </c>
    </row>
    <row r="68" spans="2:9" s="5" customFormat="1" ht="22" customHeight="1" thickTop="1">
      <c r="C68" s="123" t="s">
        <v>89</v>
      </c>
      <c r="D68" s="54"/>
      <c r="E68" s="77"/>
      <c r="F68" s="27"/>
      <c r="G68" s="8"/>
      <c r="H68" s="8"/>
      <c r="I68" s="8"/>
    </row>
    <row r="69" spans="2:9" s="5" customFormat="1" ht="22" customHeight="1">
      <c r="C69" s="123"/>
      <c r="D69" s="142" t="s">
        <v>198</v>
      </c>
      <c r="E69" s="77"/>
      <c r="F69" s="27"/>
      <c r="G69" s="8"/>
      <c r="H69" s="8"/>
      <c r="I69" s="8"/>
    </row>
    <row r="70" spans="2:9" ht="22" customHeight="1">
      <c r="C70" s="126"/>
      <c r="D70" s="142" t="s">
        <v>197</v>
      </c>
      <c r="G70" s="30">
        <v>4292920</v>
      </c>
      <c r="H70" s="31"/>
      <c r="I70" s="30">
        <v>4292920</v>
      </c>
    </row>
    <row r="71" spans="2:9" ht="22" customHeight="1">
      <c r="B71" s="6" t="s">
        <v>98</v>
      </c>
      <c r="C71" s="6"/>
      <c r="D71" s="27"/>
      <c r="G71" s="30">
        <v>40860245</v>
      </c>
      <c r="H71" s="31"/>
      <c r="I71" s="30">
        <v>40860245</v>
      </c>
    </row>
    <row r="72" spans="2:9" ht="22" customHeight="1">
      <c r="B72" s="6" t="s">
        <v>142</v>
      </c>
      <c r="C72" s="6"/>
      <c r="D72" s="27"/>
      <c r="G72" s="30">
        <v>-1445045</v>
      </c>
      <c r="H72" s="31"/>
      <c r="I72" s="30">
        <v>-1445045</v>
      </c>
    </row>
    <row r="73" spans="2:9" s="5" customFormat="1" ht="22" customHeight="1">
      <c r="B73" s="43" t="s">
        <v>1</v>
      </c>
      <c r="C73" s="14"/>
      <c r="D73" s="14"/>
      <c r="E73" s="12"/>
      <c r="F73" s="1"/>
      <c r="G73" s="63"/>
      <c r="H73" s="64"/>
      <c r="I73" s="63"/>
    </row>
    <row r="74" spans="2:9" ht="22" customHeight="1">
      <c r="C74" s="123" t="s">
        <v>2</v>
      </c>
      <c r="D74" s="126"/>
      <c r="G74" s="30"/>
      <c r="H74" s="31"/>
      <c r="I74" s="30"/>
    </row>
    <row r="75" spans="2:9" ht="22" customHeight="1">
      <c r="C75" s="124"/>
      <c r="D75" s="127" t="s">
        <v>47</v>
      </c>
      <c r="E75" s="77">
        <v>17</v>
      </c>
      <c r="G75" s="30">
        <v>450000</v>
      </c>
      <c r="H75" s="31"/>
      <c r="I75" s="30">
        <v>450000</v>
      </c>
    </row>
    <row r="76" spans="2:9" ht="22" customHeight="1">
      <c r="C76" s="124"/>
      <c r="D76" s="125" t="s">
        <v>48</v>
      </c>
      <c r="G76" s="30">
        <v>3000</v>
      </c>
      <c r="H76" s="31"/>
      <c r="I76" s="30">
        <v>3000</v>
      </c>
    </row>
    <row r="77" spans="2:9" ht="22" customHeight="1">
      <c r="C77" s="123" t="s">
        <v>46</v>
      </c>
      <c r="D77" s="125"/>
      <c r="G77" s="30">
        <v>55268983</v>
      </c>
      <c r="H77" s="31"/>
      <c r="I77" s="30">
        <v>52106464</v>
      </c>
    </row>
    <row r="78" spans="2:9" ht="22" customHeight="1">
      <c r="B78" s="6" t="s">
        <v>85</v>
      </c>
      <c r="G78" s="30">
        <v>-2229860</v>
      </c>
      <c r="H78" s="31"/>
      <c r="I78" s="30">
        <v>569616</v>
      </c>
    </row>
    <row r="79" spans="2:9" s="5" customFormat="1" ht="22" customHeight="1">
      <c r="B79" s="16" t="s">
        <v>167</v>
      </c>
      <c r="C79" s="16"/>
      <c r="D79" s="16"/>
      <c r="E79" s="77"/>
      <c r="F79" s="27"/>
      <c r="G79" s="24">
        <f>SUM(G70:G78)</f>
        <v>97200243</v>
      </c>
      <c r="H79" s="8"/>
      <c r="I79" s="24">
        <f>SUM(I70:I78)</f>
        <v>96837200</v>
      </c>
    </row>
    <row r="80" spans="2:9" s="5" customFormat="1" ht="10" customHeight="1">
      <c r="B80" s="16"/>
      <c r="C80" s="16"/>
      <c r="D80" s="16"/>
      <c r="E80" s="77"/>
      <c r="F80" s="27"/>
      <c r="G80" s="8"/>
      <c r="H80" s="8"/>
      <c r="I80" s="8"/>
    </row>
    <row r="81" spans="2:10" ht="22" customHeight="1">
      <c r="B81" s="6" t="s">
        <v>49</v>
      </c>
      <c r="C81" s="14"/>
      <c r="D81" s="14"/>
      <c r="G81" s="34">
        <v>25766497</v>
      </c>
      <c r="H81" s="31"/>
      <c r="I81" s="34">
        <v>25462744</v>
      </c>
    </row>
    <row r="82" spans="2:10" s="5" customFormat="1" ht="10" customHeight="1">
      <c r="B82" s="6"/>
      <c r="C82" s="6"/>
      <c r="D82" s="6"/>
      <c r="E82" s="77"/>
      <c r="F82" s="27"/>
      <c r="G82" s="26"/>
      <c r="H82" s="8"/>
      <c r="I82" s="26"/>
    </row>
    <row r="83" spans="2:10" s="5" customFormat="1" ht="22" customHeight="1">
      <c r="B83" s="16" t="s">
        <v>23</v>
      </c>
      <c r="C83" s="16"/>
      <c r="D83" s="16"/>
      <c r="E83" s="77"/>
      <c r="F83" s="27"/>
      <c r="G83" s="25">
        <f>SUM(G79:G81)</f>
        <v>122966740</v>
      </c>
      <c r="H83" s="8"/>
      <c r="I83" s="25">
        <f>SUM(I79:I81)</f>
        <v>122299944</v>
      </c>
    </row>
    <row r="84" spans="2:10" s="5" customFormat="1" ht="10" customHeight="1">
      <c r="B84" s="6"/>
      <c r="C84" s="6"/>
      <c r="D84" s="6"/>
      <c r="E84" s="77"/>
      <c r="F84" s="27"/>
      <c r="G84" s="26"/>
      <c r="H84" s="8"/>
      <c r="I84" s="26"/>
    </row>
    <row r="85" spans="2:10" s="5" customFormat="1" ht="22" customHeight="1" thickBot="1">
      <c r="B85" s="16" t="s">
        <v>86</v>
      </c>
      <c r="C85" s="16"/>
      <c r="D85" s="16"/>
      <c r="E85" s="77"/>
      <c r="F85" s="27"/>
      <c r="G85" s="10">
        <f>SUM(G55,G83)</f>
        <v>197279646</v>
      </c>
      <c r="H85" s="8"/>
      <c r="I85" s="10">
        <f>SUM(I55,I83)</f>
        <v>206823741</v>
      </c>
    </row>
    <row r="86" spans="2:10" s="5" customFormat="1" ht="10" customHeight="1" thickTop="1">
      <c r="B86" s="16"/>
      <c r="C86" s="16"/>
      <c r="D86" s="16"/>
      <c r="E86" s="77"/>
      <c r="F86" s="27"/>
      <c r="G86" s="13"/>
      <c r="H86" s="13"/>
      <c r="I86" s="13"/>
    </row>
    <row r="87" spans="2:10" ht="22" customHeight="1"/>
    <row r="88" spans="2:10" ht="20.25" customHeight="1">
      <c r="G88" s="32"/>
      <c r="H88" s="32"/>
      <c r="I88" s="32"/>
      <c r="J88" s="32"/>
    </row>
  </sheetData>
  <mergeCells count="4">
    <mergeCell ref="G6:I6"/>
    <mergeCell ref="G34:I34"/>
    <mergeCell ref="G62:I62"/>
    <mergeCell ref="G60:I60"/>
  </mergeCells>
  <phoneticPr fontId="0" type="noConversion"/>
  <pageMargins left="0.9055118110236221" right="0.9055118110236221" top="1.1811023622047245" bottom="0.59055118110236227" header="1.1811023622047245" footer="0.59055118110236227"/>
  <pageSetup paperSize="9" firstPageNumber="6" fitToHeight="4" orientation="portrait" useFirstPageNumber="1" r:id="rId1"/>
  <headerFooter>
    <oddFooter>&amp;L The accompanying notes are an integral part of these financial statements.
&amp;C&amp;P</oddFooter>
  </headerFooter>
  <rowBreaks count="6" manualBreakCount="6">
    <brk id="28" max="16383" man="1"/>
    <brk id="56" max="16383" man="1"/>
    <brk id="86" max="16383" man="1"/>
    <brk id="120" max="16383" man="1"/>
    <brk id="160" max="16383" man="1"/>
    <brk id="19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0"/>
  <sheetViews>
    <sheetView showGridLines="0" zoomScaleNormal="100" zoomScaleSheetLayoutView="100" workbookViewId="0"/>
  </sheetViews>
  <sheetFormatPr defaultColWidth="9.1796875" defaultRowHeight="14"/>
  <cols>
    <col min="1" max="1" width="1.7265625" style="42" customWidth="1"/>
    <col min="2" max="3" width="2.7265625" style="42" customWidth="1"/>
    <col min="4" max="4" width="40.7265625" style="42" customWidth="1"/>
    <col min="5" max="5" width="6.7265625" style="42" customWidth="1"/>
    <col min="6" max="6" width="1.7265625" style="42" customWidth="1"/>
    <col min="7" max="7" width="13.7265625" style="42" customWidth="1"/>
    <col min="8" max="8" width="1.7265625" style="42" customWidth="1"/>
    <col min="9" max="9" width="13.7265625" style="42" customWidth="1"/>
    <col min="10" max="10" width="1.726562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2" customHeight="1">
      <c r="B1" s="2" t="s">
        <v>99</v>
      </c>
      <c r="C1" s="2"/>
      <c r="D1" s="2"/>
      <c r="E1" s="77"/>
      <c r="I1" s="53"/>
    </row>
    <row r="2" spans="2:12" ht="22" customHeight="1">
      <c r="B2" s="41" t="s">
        <v>84</v>
      </c>
      <c r="C2" s="41"/>
      <c r="D2" s="41"/>
      <c r="E2" s="77"/>
      <c r="I2" s="53"/>
    </row>
    <row r="3" spans="2:12" ht="22" customHeight="1">
      <c r="B3" s="41" t="s">
        <v>166</v>
      </c>
      <c r="C3" s="41"/>
      <c r="D3" s="41"/>
      <c r="E3" s="77"/>
    </row>
    <row r="4" spans="2:12" ht="10" customHeight="1">
      <c r="B4" s="16"/>
      <c r="C4" s="16"/>
      <c r="D4" s="16"/>
      <c r="E4" s="77"/>
    </row>
    <row r="5" spans="2:12" ht="22" customHeight="1">
      <c r="B5" s="16"/>
      <c r="C5" s="16"/>
      <c r="D5" s="16"/>
      <c r="E5" s="77" t="s">
        <v>0</v>
      </c>
      <c r="F5" s="1"/>
      <c r="G5" s="47">
        <f>'1'!$G$5</f>
        <v>2022</v>
      </c>
      <c r="H5" s="47"/>
      <c r="I5" s="47">
        <f>'1'!$I$5</f>
        <v>2021</v>
      </c>
    </row>
    <row r="6" spans="2:12" ht="22" customHeight="1">
      <c r="B6" s="16"/>
      <c r="C6" s="16"/>
      <c r="D6" s="16"/>
      <c r="E6" s="77"/>
      <c r="F6" s="1"/>
      <c r="G6" s="152" t="s">
        <v>13</v>
      </c>
      <c r="H6" s="152"/>
      <c r="I6" s="152"/>
    </row>
    <row r="7" spans="2:12" ht="22" customHeight="1">
      <c r="B7" s="43" t="s">
        <v>50</v>
      </c>
      <c r="C7" s="43"/>
      <c r="D7" s="43"/>
      <c r="E7" s="77">
        <v>5</v>
      </c>
      <c r="G7" s="48">
        <v>146068043</v>
      </c>
      <c r="H7" s="48"/>
      <c r="I7" s="48">
        <v>124222657</v>
      </c>
    </row>
    <row r="8" spans="2:12" ht="22" customHeight="1">
      <c r="B8" s="43" t="s">
        <v>3</v>
      </c>
      <c r="C8" s="43"/>
      <c r="D8" s="43"/>
      <c r="E8" s="77">
        <v>5</v>
      </c>
      <c r="G8" s="51">
        <v>-121791156</v>
      </c>
      <c r="H8" s="48"/>
      <c r="I8" s="51">
        <v>-101344520</v>
      </c>
    </row>
    <row r="9" spans="2:12" ht="22" customHeight="1">
      <c r="B9" s="16" t="s">
        <v>22</v>
      </c>
      <c r="C9" s="16"/>
      <c r="D9" s="16"/>
      <c r="E9" s="77"/>
      <c r="G9" s="68">
        <f>SUM(G7:G8)</f>
        <v>24276887</v>
      </c>
      <c r="H9" s="8"/>
      <c r="I9" s="68">
        <f>SUM(I7:I8)</f>
        <v>22878137</v>
      </c>
    </row>
    <row r="10" spans="2:12" ht="5.15" customHeight="1">
      <c r="B10" s="43"/>
      <c r="C10" s="43"/>
      <c r="D10" s="43"/>
      <c r="E10" s="77"/>
      <c r="G10" s="48"/>
      <c r="H10" s="48"/>
      <c r="I10" s="48"/>
    </row>
    <row r="11" spans="2:12" ht="22" customHeight="1">
      <c r="B11" s="43" t="s">
        <v>124</v>
      </c>
      <c r="C11" s="43"/>
      <c r="D11" s="43"/>
      <c r="E11" s="77"/>
      <c r="G11" s="48">
        <v>143006</v>
      </c>
      <c r="H11" s="48"/>
      <c r="I11" s="48">
        <v>317207</v>
      </c>
      <c r="K11" s="52"/>
      <c r="L11" s="52"/>
    </row>
    <row r="12" spans="2:12" ht="22" customHeight="1">
      <c r="B12" s="43" t="s">
        <v>5</v>
      </c>
      <c r="C12" s="43"/>
      <c r="D12" s="43"/>
      <c r="E12" s="77" t="s">
        <v>140</v>
      </c>
      <c r="G12" s="51">
        <v>1321527</v>
      </c>
      <c r="H12" s="48"/>
      <c r="I12" s="51">
        <v>2214237</v>
      </c>
    </row>
    <row r="13" spans="2:12" ht="22" customHeight="1">
      <c r="B13" s="16" t="s">
        <v>40</v>
      </c>
      <c r="C13" s="16"/>
      <c r="D13" s="16"/>
      <c r="E13" s="77"/>
      <c r="G13" s="68">
        <f>SUM(G9:G12)</f>
        <v>25741420</v>
      </c>
      <c r="H13" s="8"/>
      <c r="I13" s="68">
        <f>SUM(I9:I12)</f>
        <v>25409581</v>
      </c>
    </row>
    <row r="14" spans="2:12" ht="5.15" customHeight="1">
      <c r="B14" s="43"/>
      <c r="C14" s="43"/>
      <c r="D14" s="43"/>
      <c r="E14" s="77"/>
      <c r="G14" s="48"/>
      <c r="H14" s="48"/>
      <c r="I14" s="48"/>
    </row>
    <row r="15" spans="2:12" ht="22" customHeight="1">
      <c r="B15" s="43" t="s">
        <v>74</v>
      </c>
      <c r="C15" s="43"/>
      <c r="D15" s="43"/>
      <c r="E15" s="77" t="s">
        <v>232</v>
      </c>
      <c r="G15" s="48">
        <v>-9350540</v>
      </c>
      <c r="H15" s="48"/>
      <c r="I15" s="48">
        <v>-6819674</v>
      </c>
    </row>
    <row r="16" spans="2:12" ht="22" customHeight="1">
      <c r="B16" s="43" t="s">
        <v>4</v>
      </c>
      <c r="C16" s="43"/>
      <c r="D16" s="43"/>
      <c r="E16" s="77" t="s">
        <v>209</v>
      </c>
      <c r="G16" s="48">
        <v>-6688289</v>
      </c>
      <c r="H16" s="48"/>
      <c r="I16" s="48">
        <v>-5754846</v>
      </c>
    </row>
    <row r="17" spans="2:12" ht="22" customHeight="1">
      <c r="B17" s="16" t="s">
        <v>41</v>
      </c>
      <c r="C17" s="16"/>
      <c r="D17" s="16"/>
      <c r="E17" s="77"/>
      <c r="G17" s="69">
        <f>SUM(G15:G16)</f>
        <v>-16038829</v>
      </c>
      <c r="H17" s="8"/>
      <c r="I17" s="69">
        <f>SUM(I15:I16)</f>
        <v>-12574520</v>
      </c>
    </row>
    <row r="18" spans="2:12" ht="5.15" customHeight="1">
      <c r="B18" s="43"/>
      <c r="C18" s="43"/>
      <c r="D18" s="43"/>
      <c r="E18" s="77"/>
      <c r="G18" s="59"/>
      <c r="H18" s="48"/>
      <c r="I18" s="59"/>
    </row>
    <row r="19" spans="2:12" ht="22" customHeight="1">
      <c r="B19" s="16" t="s">
        <v>43</v>
      </c>
      <c r="C19" s="16"/>
      <c r="D19" s="16"/>
      <c r="E19" s="77"/>
      <c r="G19" s="68">
        <f>SUM(G13,G17)</f>
        <v>9702591</v>
      </c>
      <c r="H19" s="8"/>
      <c r="I19" s="68">
        <f>SUM(I13,I17)</f>
        <v>12835061</v>
      </c>
    </row>
    <row r="20" spans="2:12" ht="5.15" customHeight="1">
      <c r="B20" s="43"/>
      <c r="C20" s="43"/>
      <c r="D20" s="43"/>
      <c r="E20" s="77"/>
      <c r="G20" s="59"/>
      <c r="H20" s="48"/>
      <c r="I20" s="59"/>
    </row>
    <row r="21" spans="2:12" ht="22" customHeight="1">
      <c r="B21" s="43" t="s">
        <v>39</v>
      </c>
      <c r="C21" s="43"/>
      <c r="D21" s="43"/>
      <c r="E21" s="77"/>
      <c r="G21" s="59">
        <v>-1468123</v>
      </c>
      <c r="H21" s="48"/>
      <c r="I21" s="59">
        <v>-1179918</v>
      </c>
      <c r="K21" s="52"/>
      <c r="L21" s="52"/>
    </row>
    <row r="22" spans="2:12" ht="22" customHeight="1">
      <c r="B22" s="43" t="s">
        <v>123</v>
      </c>
      <c r="C22" s="43"/>
      <c r="D22" s="43"/>
      <c r="E22" s="77"/>
      <c r="G22" s="59"/>
      <c r="H22" s="48"/>
      <c r="I22" s="59"/>
      <c r="K22" s="52"/>
      <c r="L22" s="52"/>
    </row>
    <row r="23" spans="2:12" ht="22" customHeight="1">
      <c r="B23" s="43"/>
      <c r="C23" s="43" t="s">
        <v>131</v>
      </c>
      <c r="D23" s="43"/>
      <c r="E23" s="77">
        <v>9</v>
      </c>
      <c r="G23" s="70">
        <v>54819</v>
      </c>
      <c r="H23" s="48"/>
      <c r="I23" s="70">
        <v>57226</v>
      </c>
    </row>
    <row r="24" spans="2:12" ht="22" customHeight="1">
      <c r="B24" s="1" t="s">
        <v>75</v>
      </c>
      <c r="C24" s="1"/>
      <c r="D24" s="1"/>
      <c r="E24" s="77"/>
      <c r="G24" s="8">
        <f>SUM(G19,G21:G23)</f>
        <v>8289287</v>
      </c>
      <c r="H24" s="8"/>
      <c r="I24" s="8">
        <f>SUM(I19,I21:I23)</f>
        <v>11712369</v>
      </c>
    </row>
    <row r="25" spans="2:12" ht="5.15" customHeight="1">
      <c r="B25" s="16"/>
      <c r="C25" s="16"/>
      <c r="D25" s="16"/>
      <c r="E25" s="77"/>
      <c r="G25" s="8"/>
      <c r="H25" s="8"/>
      <c r="I25" s="8"/>
    </row>
    <row r="26" spans="2:12" ht="22" customHeight="1">
      <c r="B26" s="43" t="s">
        <v>143</v>
      </c>
      <c r="C26" s="43"/>
      <c r="D26" s="43"/>
      <c r="E26" s="77">
        <v>22</v>
      </c>
      <c r="G26" s="65">
        <v>-1549917</v>
      </c>
      <c r="H26" s="48"/>
      <c r="I26" s="65">
        <v>-2065425</v>
      </c>
    </row>
    <row r="27" spans="2:12" ht="22" customHeight="1" thickBot="1">
      <c r="B27" s="16" t="s">
        <v>203</v>
      </c>
      <c r="C27" s="16"/>
      <c r="D27" s="16"/>
      <c r="E27" s="77"/>
      <c r="G27" s="10">
        <f>SUM(G24:G26)</f>
        <v>6739370</v>
      </c>
      <c r="H27" s="8"/>
      <c r="I27" s="10">
        <f>SUM(I24:I26)</f>
        <v>9646944</v>
      </c>
    </row>
    <row r="28" spans="2:12" ht="10" customHeight="1" thickTop="1">
      <c r="B28" s="16"/>
      <c r="C28" s="16"/>
      <c r="D28" s="16"/>
      <c r="E28" s="77"/>
      <c r="G28" s="8"/>
      <c r="H28" s="8"/>
      <c r="I28" s="8"/>
    </row>
    <row r="29" spans="2:12" ht="22" customHeight="1">
      <c r="B29" s="43" t="s">
        <v>67</v>
      </c>
      <c r="C29" s="43"/>
      <c r="D29" s="43"/>
      <c r="E29" s="77"/>
      <c r="G29" s="8"/>
      <c r="H29" s="8"/>
      <c r="I29" s="8"/>
    </row>
    <row r="30" spans="2:12" ht="22" customHeight="1">
      <c r="B30" s="16"/>
      <c r="C30" s="16" t="s">
        <v>168</v>
      </c>
      <c r="D30" s="16"/>
      <c r="E30" s="12"/>
      <c r="F30" s="1"/>
      <c r="G30" s="8">
        <v>5800605</v>
      </c>
      <c r="H30" s="8"/>
      <c r="I30" s="71">
        <v>8294367</v>
      </c>
    </row>
    <row r="31" spans="2:12" ht="22" customHeight="1">
      <c r="B31" s="43"/>
      <c r="C31" s="43" t="s">
        <v>49</v>
      </c>
      <c r="D31" s="43"/>
      <c r="E31" s="77"/>
      <c r="G31" s="65">
        <v>938765</v>
      </c>
      <c r="H31" s="48"/>
      <c r="I31" s="65">
        <v>1352577</v>
      </c>
    </row>
    <row r="32" spans="2:12" ht="22" customHeight="1" thickBot="1">
      <c r="B32" s="16"/>
      <c r="C32" s="16"/>
      <c r="D32" s="16"/>
      <c r="E32" s="77"/>
      <c r="G32" s="136">
        <f>SUM(G30:G31)</f>
        <v>6739370</v>
      </c>
      <c r="H32" s="48"/>
      <c r="I32" s="136">
        <f>SUM(I30:I31)</f>
        <v>9646944</v>
      </c>
    </row>
    <row r="33" spans="2:9" ht="10" customHeight="1" thickTop="1">
      <c r="B33" s="16"/>
      <c r="C33" s="16"/>
      <c r="D33" s="16"/>
      <c r="E33" s="77"/>
      <c r="G33" s="59"/>
      <c r="H33" s="50"/>
      <c r="I33" s="59"/>
    </row>
    <row r="34" spans="2:9" ht="22" customHeight="1">
      <c r="B34" s="15" t="s">
        <v>44</v>
      </c>
      <c r="C34" s="15"/>
      <c r="D34" s="15"/>
      <c r="E34" s="77"/>
      <c r="G34" s="59"/>
      <c r="H34" s="50"/>
      <c r="I34" s="59"/>
    </row>
    <row r="35" spans="2:9" ht="22" customHeight="1" thickBot="1">
      <c r="B35" s="16" t="s">
        <v>169</v>
      </c>
      <c r="D35" s="16"/>
      <c r="E35" s="77"/>
      <c r="G35" s="72">
        <v>1.3512026778975617</v>
      </c>
      <c r="H35" s="73"/>
      <c r="I35" s="72">
        <v>1.932103789495262</v>
      </c>
    </row>
    <row r="36" spans="2:9" ht="10" customHeight="1" thickTop="1">
      <c r="B36" s="16"/>
      <c r="C36" s="16"/>
      <c r="D36" s="16"/>
      <c r="E36" s="77"/>
      <c r="G36" s="13"/>
      <c r="H36" s="13"/>
      <c r="I36" s="13"/>
    </row>
    <row r="37" spans="2:9" ht="22" customHeight="1">
      <c r="B37" s="2" t="s">
        <v>99</v>
      </c>
      <c r="C37" s="2"/>
      <c r="D37" s="2"/>
      <c r="E37" s="77"/>
      <c r="I37" s="53"/>
    </row>
    <row r="38" spans="2:9" ht="22" customHeight="1">
      <c r="B38" s="41" t="s">
        <v>90</v>
      </c>
      <c r="C38" s="41"/>
      <c r="D38" s="41"/>
      <c r="E38" s="77"/>
      <c r="I38" s="53"/>
    </row>
    <row r="39" spans="2:9" ht="22" customHeight="1">
      <c r="B39" s="41" t="str">
        <f>$B$3</f>
        <v>For the year ended 31 December 2022</v>
      </c>
      <c r="C39" s="41"/>
      <c r="D39" s="41"/>
      <c r="E39" s="77"/>
    </row>
    <row r="40" spans="2:9" ht="10" customHeight="1">
      <c r="B40" s="16"/>
      <c r="C40" s="16"/>
      <c r="D40" s="16"/>
      <c r="E40" s="77"/>
    </row>
    <row r="41" spans="2:9" ht="22" customHeight="1">
      <c r="B41" s="16"/>
      <c r="C41" s="16"/>
      <c r="D41" s="16"/>
      <c r="E41" s="77" t="s">
        <v>0</v>
      </c>
      <c r="F41" s="1"/>
      <c r="G41" s="47">
        <f>$G$5</f>
        <v>2022</v>
      </c>
      <c r="H41" s="47"/>
      <c r="I41" s="47">
        <f>$I$5</f>
        <v>2021</v>
      </c>
    </row>
    <row r="42" spans="2:9" ht="22" customHeight="1">
      <c r="B42" s="16"/>
      <c r="C42" s="16"/>
      <c r="D42" s="16"/>
      <c r="E42" s="77"/>
      <c r="F42" s="1"/>
      <c r="G42" s="152" t="s">
        <v>13</v>
      </c>
      <c r="H42" s="152"/>
      <c r="I42" s="152"/>
    </row>
    <row r="43" spans="2:9" ht="22" customHeight="1">
      <c r="B43" s="16" t="s">
        <v>203</v>
      </c>
      <c r="C43" s="16"/>
      <c r="D43" s="16"/>
      <c r="E43" s="77"/>
      <c r="F43" s="1"/>
      <c r="G43" s="8">
        <f>G27</f>
        <v>6739370</v>
      </c>
      <c r="H43" s="8"/>
      <c r="I43" s="8">
        <f>I27</f>
        <v>9646944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2" customHeight="1">
      <c r="B45" s="16" t="s">
        <v>51</v>
      </c>
      <c r="C45" s="43"/>
      <c r="D45" s="43"/>
      <c r="E45" s="77"/>
      <c r="G45" s="48"/>
      <c r="H45" s="48"/>
      <c r="I45" s="48"/>
    </row>
    <row r="46" spans="2:9" ht="22" customHeight="1">
      <c r="B46" s="74" t="s">
        <v>189</v>
      </c>
      <c r="C46" s="74"/>
      <c r="D46" s="74"/>
      <c r="E46" s="77"/>
      <c r="G46" s="59"/>
      <c r="H46" s="48"/>
      <c r="I46" s="59"/>
    </row>
    <row r="47" spans="2:9" ht="22" customHeight="1">
      <c r="B47" s="74"/>
      <c r="C47" s="74" t="s">
        <v>151</v>
      </c>
      <c r="D47" s="74"/>
      <c r="E47" s="77"/>
      <c r="G47" s="59"/>
      <c r="H47" s="48"/>
      <c r="I47" s="59"/>
    </row>
    <row r="48" spans="2:9" ht="22" customHeight="1">
      <c r="B48" s="43" t="s">
        <v>83</v>
      </c>
      <c r="C48" s="43"/>
      <c r="D48" s="43"/>
      <c r="E48" s="77"/>
      <c r="G48" s="75">
        <v>-3379678</v>
      </c>
      <c r="H48" s="48"/>
      <c r="I48" s="75">
        <v>5005211</v>
      </c>
    </row>
    <row r="49" spans="2:9" ht="22" customHeight="1">
      <c r="B49" s="74" t="s">
        <v>156</v>
      </c>
      <c r="C49" s="43"/>
      <c r="D49" s="43"/>
      <c r="E49" s="77"/>
      <c r="G49" s="48"/>
      <c r="H49" s="48"/>
      <c r="I49" s="48"/>
    </row>
    <row r="50" spans="2:9" ht="22" customHeight="1">
      <c r="B50" s="74"/>
      <c r="C50" s="74" t="s">
        <v>151</v>
      </c>
      <c r="D50" s="43"/>
      <c r="E50" s="77"/>
      <c r="G50" s="48"/>
      <c r="H50" s="48"/>
      <c r="I50" s="48"/>
    </row>
    <row r="51" spans="2:9" ht="22" customHeight="1">
      <c r="B51" s="42" t="s">
        <v>148</v>
      </c>
      <c r="C51" s="74"/>
      <c r="D51" s="43"/>
      <c r="E51" s="77"/>
      <c r="G51" s="48"/>
      <c r="H51" s="48"/>
      <c r="I51" s="48"/>
    </row>
    <row r="52" spans="2:9" ht="22" customHeight="1">
      <c r="C52" s="54" t="s">
        <v>147</v>
      </c>
      <c r="D52" s="43"/>
      <c r="E52" s="77"/>
      <c r="G52" s="48">
        <v>4744</v>
      </c>
      <c r="H52" s="48"/>
      <c r="I52" s="48">
        <v>1658</v>
      </c>
    </row>
    <row r="53" spans="2:9" ht="22" customHeight="1">
      <c r="B53" s="42" t="s">
        <v>170</v>
      </c>
      <c r="C53" s="43"/>
      <c r="D53" s="43"/>
      <c r="E53" s="77">
        <v>16</v>
      </c>
      <c r="G53" s="59">
        <v>272673</v>
      </c>
      <c r="H53" s="48"/>
      <c r="I53" s="59">
        <v>137031</v>
      </c>
    </row>
    <row r="54" spans="2:9" ht="22" customHeight="1">
      <c r="B54" s="43" t="s">
        <v>132</v>
      </c>
      <c r="C54" s="43"/>
      <c r="D54" s="43"/>
      <c r="E54" s="77"/>
    </row>
    <row r="55" spans="2:9" ht="22" customHeight="1">
      <c r="B55" s="43"/>
      <c r="C55" s="43" t="s">
        <v>131</v>
      </c>
      <c r="D55" s="43"/>
      <c r="E55" s="77">
        <v>9</v>
      </c>
      <c r="G55" s="59">
        <v>2654</v>
      </c>
      <c r="H55" s="48"/>
      <c r="I55" s="59">
        <v>7585</v>
      </c>
    </row>
    <row r="56" spans="2:9" ht="22" customHeight="1">
      <c r="B56" s="43" t="s">
        <v>152</v>
      </c>
      <c r="C56" s="43"/>
      <c r="D56" s="43"/>
      <c r="E56" s="77"/>
      <c r="G56" s="59"/>
      <c r="H56" s="48"/>
      <c r="I56" s="59"/>
    </row>
    <row r="57" spans="2:9" ht="22" customHeight="1">
      <c r="C57" s="43" t="s">
        <v>157</v>
      </c>
      <c r="D57" s="43"/>
      <c r="E57" s="77">
        <v>22</v>
      </c>
      <c r="G57" s="65">
        <v>-62385</v>
      </c>
      <c r="H57" s="48"/>
      <c r="I57" s="65">
        <v>-25725</v>
      </c>
    </row>
    <row r="58" spans="2:9" ht="22" customHeight="1">
      <c r="B58" s="40" t="s">
        <v>153</v>
      </c>
      <c r="C58" s="40"/>
      <c r="D58" s="43"/>
      <c r="E58" s="77"/>
      <c r="G58" s="59"/>
      <c r="H58" s="48"/>
      <c r="I58" s="59"/>
    </row>
    <row r="59" spans="2:9" ht="22" customHeight="1">
      <c r="B59" s="40"/>
      <c r="C59" s="40" t="s">
        <v>188</v>
      </c>
      <c r="D59" s="43"/>
      <c r="E59" s="77"/>
      <c r="G59" s="143">
        <f>SUM(G52:G57)</f>
        <v>217686</v>
      </c>
      <c r="H59" s="48"/>
      <c r="I59" s="143">
        <f>SUM(I52:I57)</f>
        <v>120549</v>
      </c>
    </row>
    <row r="60" spans="2:9" ht="10" customHeight="1">
      <c r="B60" s="1"/>
      <c r="C60" s="43"/>
      <c r="D60" s="43"/>
      <c r="E60" s="77"/>
      <c r="G60" s="59"/>
      <c r="H60" s="48"/>
      <c r="I60" s="59"/>
    </row>
    <row r="61" spans="2:9" ht="22" customHeight="1">
      <c r="B61" s="16" t="s">
        <v>204</v>
      </c>
      <c r="C61" s="16"/>
      <c r="D61" s="16"/>
      <c r="E61" s="77"/>
      <c r="G61" s="7">
        <f>SUM(G48,G59)</f>
        <v>-3161992</v>
      </c>
      <c r="H61" s="8"/>
      <c r="I61" s="7">
        <f>SUM(I48,I59)</f>
        <v>5125760</v>
      </c>
    </row>
    <row r="62" spans="2:9" ht="10" customHeight="1">
      <c r="B62" s="16"/>
      <c r="C62" s="16"/>
      <c r="D62" s="16"/>
      <c r="E62" s="77"/>
      <c r="G62" s="8"/>
      <c r="H62" s="8"/>
      <c r="I62" s="8"/>
    </row>
    <row r="63" spans="2:9" ht="22" customHeight="1" thickBot="1">
      <c r="B63" s="16" t="s">
        <v>205</v>
      </c>
      <c r="C63" s="16"/>
      <c r="D63" s="16"/>
      <c r="E63" s="77"/>
      <c r="G63" s="10">
        <f>SUM(G43,G61)</f>
        <v>3577378</v>
      </c>
      <c r="H63" s="8"/>
      <c r="I63" s="10">
        <f>SUM(I43,I61)</f>
        <v>14772704</v>
      </c>
    </row>
    <row r="64" spans="2:9" ht="10" customHeight="1" thickTop="1">
      <c r="B64" s="16"/>
      <c r="C64" s="16"/>
      <c r="D64" s="16"/>
      <c r="E64" s="77"/>
      <c r="G64" s="8"/>
      <c r="H64" s="8"/>
      <c r="I64" s="8"/>
    </row>
    <row r="65" spans="2:9" ht="22" customHeight="1">
      <c r="B65" s="43" t="s">
        <v>68</v>
      </c>
      <c r="C65" s="43"/>
      <c r="D65" s="43"/>
      <c r="E65" s="77"/>
      <c r="G65" s="8"/>
      <c r="H65" s="8"/>
      <c r="I65" s="8"/>
    </row>
    <row r="66" spans="2:9" ht="22" customHeight="1">
      <c r="B66" s="16"/>
      <c r="C66" s="16" t="s">
        <v>168</v>
      </c>
      <c r="D66" s="16"/>
      <c r="E66" s="12"/>
      <c r="F66" s="1"/>
      <c r="G66" s="8">
        <v>3153228</v>
      </c>
      <c r="H66" s="8"/>
      <c r="I66" s="71">
        <v>12100069</v>
      </c>
    </row>
    <row r="67" spans="2:9" ht="22" customHeight="1">
      <c r="B67" s="43"/>
      <c r="C67" s="43" t="s">
        <v>49</v>
      </c>
      <c r="D67" s="43"/>
      <c r="E67" s="77"/>
      <c r="G67" s="51">
        <v>424150</v>
      </c>
      <c r="H67" s="76"/>
      <c r="I67" s="65">
        <v>2672635</v>
      </c>
    </row>
    <row r="68" spans="2:9" ht="22" customHeight="1" thickBot="1">
      <c r="B68" s="16"/>
      <c r="C68" s="16"/>
      <c r="D68" s="16"/>
      <c r="E68" s="77"/>
      <c r="G68" s="136">
        <f>SUM(G66:G67)</f>
        <v>3577378</v>
      </c>
      <c r="H68" s="48"/>
      <c r="I68" s="136">
        <f>SUM(I66:I67)</f>
        <v>14772704</v>
      </c>
    </row>
    <row r="69" spans="2:9" ht="10" customHeight="1" thickTop="1"/>
    <row r="70" spans="2:9" ht="22" customHeight="1"/>
  </sheetData>
  <mergeCells count="2">
    <mergeCell ref="G6:I6"/>
    <mergeCell ref="G42:I42"/>
  </mergeCells>
  <pageMargins left="0.9055118110236221" right="0.9055118110236221" top="1.1811023622047245" bottom="0.59055118110236227" header="1.1811023622047245" footer="0.59055118110236227"/>
  <pageSetup paperSize="9" firstPageNumber="9" orientation="portrait" useFirstPageNumber="1" r:id="rId1"/>
  <headerFooter>
    <oddFooter>&amp;L The accompanying notes are an integral part of these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D37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6328125" style="5" customWidth="1"/>
    <col min="4" max="4" width="33.1796875" style="5" customWidth="1"/>
    <col min="5" max="5" width="4.6328125" style="77" customWidth="1"/>
    <col min="6" max="6" width="0.81640625" style="5" customWidth="1"/>
    <col min="7" max="7" width="11.1796875" style="5" customWidth="1"/>
    <col min="8" max="8" width="0.81640625" style="5" customWidth="1"/>
    <col min="9" max="9" width="12.1796875" style="5" customWidth="1"/>
    <col min="10" max="10" width="0.81640625" style="5" customWidth="1"/>
    <col min="11" max="11" width="11.6328125" style="5" customWidth="1"/>
    <col min="12" max="12" width="0.81640625" style="5" customWidth="1"/>
    <col min="13" max="13" width="9.1796875" style="5" customWidth="1"/>
    <col min="14" max="14" width="0.81640625" style="5" customWidth="1"/>
    <col min="15" max="15" width="8.6328125" style="5" customWidth="1"/>
    <col min="16" max="16" width="0.81640625" style="5" customWidth="1"/>
    <col min="17" max="17" width="12.1796875" style="5" customWidth="1"/>
    <col min="18" max="18" width="0.81640625" style="5" customWidth="1"/>
    <col min="19" max="19" width="11.6328125" style="5" customWidth="1"/>
    <col min="20" max="20" width="0.81640625" style="5" customWidth="1"/>
    <col min="21" max="21" width="10.6328125" style="5" customWidth="1"/>
    <col min="22" max="22" width="0.81640625" style="5" customWidth="1"/>
    <col min="23" max="23" width="11.6328125" style="5" customWidth="1"/>
    <col min="24" max="24" width="0.81640625" style="5" customWidth="1"/>
    <col min="25" max="25" width="12.1796875" style="5" customWidth="1"/>
    <col min="26" max="26" width="0.81640625" style="5" customWidth="1"/>
    <col min="27" max="27" width="12.1796875" style="5" customWidth="1"/>
    <col min="28" max="28" width="0.81640625" style="5" customWidth="1"/>
    <col min="29" max="29" width="13.1796875" style="5" customWidth="1"/>
    <col min="30" max="30" width="1.7265625" style="5" customWidth="1"/>
    <col min="31" max="16384" width="9.1796875" style="37"/>
  </cols>
  <sheetData>
    <row r="1" spans="2:30" ht="19" customHeight="1">
      <c r="B1" s="145" t="s">
        <v>99</v>
      </c>
      <c r="E1" s="146"/>
      <c r="F1" s="14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X1" s="16"/>
      <c r="Y1" s="16"/>
      <c r="Z1" s="16"/>
      <c r="AA1" s="16"/>
      <c r="AB1" s="16"/>
      <c r="AC1" s="16"/>
      <c r="AD1" s="145"/>
    </row>
    <row r="2" spans="2:30" ht="19" customHeight="1">
      <c r="B2" s="41" t="s">
        <v>100</v>
      </c>
      <c r="E2" s="147"/>
      <c r="F2" s="41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X2" s="16"/>
      <c r="Y2" s="16"/>
      <c r="Z2" s="16"/>
      <c r="AA2" s="16"/>
      <c r="AB2" s="16"/>
      <c r="AC2" s="16"/>
      <c r="AD2" s="41"/>
    </row>
    <row r="3" spans="2:30" ht="19" customHeight="1">
      <c r="B3" s="41" t="str">
        <f>'2'!$B$3</f>
        <v>For the year ended 31 December 2022</v>
      </c>
      <c r="E3" s="147"/>
      <c r="F3" s="41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X3" s="16"/>
      <c r="Y3" s="16"/>
      <c r="Z3" s="16"/>
      <c r="AA3" s="16"/>
      <c r="AB3" s="16"/>
      <c r="AC3" s="16"/>
      <c r="AD3" s="41"/>
    </row>
    <row r="4" spans="2:30" ht="5" customHeight="1">
      <c r="D4" s="148"/>
      <c r="E4" s="5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77"/>
      <c r="T4" s="77"/>
      <c r="U4" s="77"/>
      <c r="V4" s="77"/>
      <c r="X4" s="77"/>
      <c r="Y4" s="16"/>
      <c r="Z4" s="16"/>
      <c r="AA4" s="16"/>
      <c r="AB4" s="16"/>
      <c r="AC4" s="16"/>
    </row>
    <row r="5" spans="2:30" ht="18" customHeight="1">
      <c r="D5" s="78"/>
      <c r="F5" s="78"/>
      <c r="G5" s="79"/>
      <c r="H5" s="79"/>
      <c r="I5" s="79"/>
      <c r="J5" s="79"/>
      <c r="K5" s="79"/>
      <c r="L5" s="79"/>
      <c r="M5" s="135" t="s">
        <v>1</v>
      </c>
      <c r="N5" s="135"/>
      <c r="O5" s="135"/>
      <c r="P5" s="135"/>
      <c r="Q5" s="135"/>
      <c r="R5" s="79"/>
      <c r="S5" s="135" t="s">
        <v>101</v>
      </c>
      <c r="T5" s="135"/>
      <c r="U5" s="135"/>
      <c r="V5" s="135"/>
      <c r="W5" s="135"/>
      <c r="X5" s="77"/>
      <c r="Z5" s="39"/>
      <c r="AA5" s="79"/>
      <c r="AB5" s="79"/>
      <c r="AC5" s="79"/>
    </row>
    <row r="6" spans="2:30" ht="18" customHeight="1">
      <c r="D6" s="78"/>
      <c r="E6" s="5"/>
      <c r="F6" s="78"/>
      <c r="H6" s="79"/>
      <c r="J6" s="79"/>
      <c r="L6" s="79"/>
      <c r="M6" s="137" t="s">
        <v>2</v>
      </c>
      <c r="N6" s="137"/>
      <c r="O6" s="137"/>
      <c r="P6" s="80"/>
      <c r="Q6" s="79" t="s">
        <v>69</v>
      </c>
      <c r="R6" s="79"/>
      <c r="S6" s="47" t="s">
        <v>161</v>
      </c>
      <c r="T6" s="79"/>
      <c r="U6" s="79" t="s">
        <v>219</v>
      </c>
      <c r="V6" s="79"/>
      <c r="W6" s="47" t="s">
        <v>164</v>
      </c>
      <c r="X6" s="79"/>
      <c r="Y6" s="39"/>
      <c r="Z6" s="39"/>
      <c r="AB6" s="80"/>
    </row>
    <row r="7" spans="2:30" ht="18" customHeight="1">
      <c r="D7" s="78"/>
      <c r="E7" s="5"/>
      <c r="F7" s="78"/>
      <c r="H7" s="79"/>
      <c r="J7" s="79"/>
      <c r="L7" s="79"/>
      <c r="M7" s="47"/>
      <c r="N7" s="47"/>
      <c r="O7" s="47"/>
      <c r="P7" s="80"/>
      <c r="Q7" s="79"/>
      <c r="R7" s="79"/>
      <c r="S7" s="47" t="s">
        <v>224</v>
      </c>
      <c r="T7" s="79"/>
      <c r="U7" s="79" t="s">
        <v>162</v>
      </c>
      <c r="V7" s="79"/>
      <c r="W7" s="47" t="s">
        <v>221</v>
      </c>
      <c r="X7" s="79"/>
      <c r="Y7" s="39"/>
      <c r="Z7" s="39"/>
      <c r="AB7" s="80"/>
    </row>
    <row r="8" spans="2:30" ht="18" customHeight="1">
      <c r="D8" s="78"/>
      <c r="E8" s="5"/>
      <c r="F8" s="78"/>
      <c r="G8" s="47" t="s">
        <v>158</v>
      </c>
      <c r="H8" s="79"/>
      <c r="J8" s="79"/>
      <c r="L8" s="79"/>
      <c r="M8" s="47"/>
      <c r="N8" s="47"/>
      <c r="O8" s="47"/>
      <c r="P8" s="80"/>
      <c r="Q8" s="79"/>
      <c r="R8" s="79"/>
      <c r="S8" s="47" t="s">
        <v>225</v>
      </c>
      <c r="T8" s="79"/>
      <c r="U8" s="79" t="s">
        <v>194</v>
      </c>
      <c r="V8" s="79"/>
      <c r="W8" s="47" t="s">
        <v>78</v>
      </c>
      <c r="X8" s="79"/>
      <c r="Y8" s="39" t="s">
        <v>56</v>
      </c>
      <c r="Z8" s="39"/>
      <c r="AB8" s="80"/>
    </row>
    <row r="9" spans="2:30" ht="18" customHeight="1">
      <c r="D9" s="78"/>
      <c r="F9" s="78"/>
      <c r="G9" s="47" t="s">
        <v>102</v>
      </c>
      <c r="H9" s="79"/>
      <c r="I9" s="79"/>
      <c r="J9" s="79"/>
      <c r="K9" s="38"/>
      <c r="L9" s="79"/>
      <c r="M9" s="79"/>
      <c r="N9" s="80"/>
      <c r="O9" s="79"/>
      <c r="P9" s="79"/>
      <c r="Q9" s="79"/>
      <c r="R9" s="79"/>
      <c r="S9" s="47" t="s">
        <v>113</v>
      </c>
      <c r="T9" s="79"/>
      <c r="U9" s="47" t="s">
        <v>126</v>
      </c>
      <c r="V9" s="79"/>
      <c r="W9" s="47" t="s">
        <v>220</v>
      </c>
      <c r="X9" s="79"/>
      <c r="Y9" s="38" t="s">
        <v>54</v>
      </c>
      <c r="Z9" s="39"/>
      <c r="AA9" s="38" t="s">
        <v>55</v>
      </c>
      <c r="AB9" s="80"/>
      <c r="AC9" s="79" t="s">
        <v>164</v>
      </c>
    </row>
    <row r="10" spans="2:30" ht="18" customHeight="1">
      <c r="D10" s="78"/>
      <c r="F10" s="78"/>
      <c r="G10" s="79" t="s">
        <v>222</v>
      </c>
      <c r="H10" s="79"/>
      <c r="I10" s="79" t="s">
        <v>103</v>
      </c>
      <c r="J10" s="79"/>
      <c r="K10" s="38" t="s">
        <v>134</v>
      </c>
      <c r="L10" s="79"/>
      <c r="M10" s="79" t="s">
        <v>9</v>
      </c>
      <c r="N10" s="80"/>
      <c r="O10" s="79" t="s">
        <v>7</v>
      </c>
      <c r="P10" s="79"/>
      <c r="Q10" s="79"/>
      <c r="R10" s="79"/>
      <c r="S10" s="79" t="s">
        <v>139</v>
      </c>
      <c r="T10" s="79"/>
      <c r="U10" s="47" t="s">
        <v>127</v>
      </c>
      <c r="V10" s="79"/>
      <c r="W10" s="47" t="s">
        <v>104</v>
      </c>
      <c r="X10" s="79"/>
      <c r="Y10" s="38" t="s">
        <v>59</v>
      </c>
      <c r="Z10" s="39"/>
      <c r="AA10" s="38" t="s">
        <v>163</v>
      </c>
      <c r="AB10" s="80"/>
      <c r="AC10" s="47" t="s">
        <v>104</v>
      </c>
    </row>
    <row r="11" spans="2:30" s="38" customFormat="1" ht="18" customHeight="1">
      <c r="B11" s="5"/>
      <c r="C11" s="5"/>
      <c r="D11" s="78"/>
      <c r="E11" s="77" t="s">
        <v>0</v>
      </c>
      <c r="F11" s="78"/>
      <c r="G11" s="79" t="s">
        <v>223</v>
      </c>
      <c r="H11" s="79"/>
      <c r="I11" s="79" t="s">
        <v>159</v>
      </c>
      <c r="J11" s="79"/>
      <c r="K11" s="39" t="s">
        <v>144</v>
      </c>
      <c r="L11" s="79"/>
      <c r="M11" s="79" t="s">
        <v>160</v>
      </c>
      <c r="N11" s="80"/>
      <c r="O11" s="79" t="s">
        <v>160</v>
      </c>
      <c r="P11" s="79"/>
      <c r="Q11" s="79"/>
      <c r="R11" s="79"/>
      <c r="S11" s="47" t="s">
        <v>138</v>
      </c>
      <c r="T11" s="79"/>
      <c r="U11" s="79" t="s">
        <v>128</v>
      </c>
      <c r="V11" s="79"/>
      <c r="W11" s="47" t="s">
        <v>30</v>
      </c>
      <c r="X11" s="79"/>
      <c r="Y11" s="39" t="s">
        <v>190</v>
      </c>
      <c r="Z11" s="39"/>
      <c r="AA11" s="38" t="s">
        <v>53</v>
      </c>
      <c r="AB11" s="80"/>
      <c r="AC11" s="47" t="s">
        <v>30</v>
      </c>
      <c r="AD11" s="5"/>
    </row>
    <row r="12" spans="2:30" s="38" customFormat="1" ht="18" customHeight="1">
      <c r="B12" s="81"/>
      <c r="C12" s="5"/>
      <c r="D12" s="78"/>
      <c r="E12" s="77"/>
      <c r="F12" s="78"/>
      <c r="G12" s="134" t="s">
        <v>13</v>
      </c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81"/>
    </row>
    <row r="13" spans="2:30" s="38" customFormat="1" ht="18" customHeight="1">
      <c r="B13" s="82" t="s">
        <v>133</v>
      </c>
      <c r="C13" s="5"/>
      <c r="D13" s="5"/>
      <c r="E13" s="83"/>
      <c r="F13" s="84"/>
      <c r="G13" s="13">
        <v>4292920</v>
      </c>
      <c r="H13" s="13"/>
      <c r="I13" s="13">
        <v>40860245</v>
      </c>
      <c r="J13" s="13"/>
      <c r="K13" s="13">
        <v>-448444</v>
      </c>
      <c r="L13" s="13"/>
      <c r="M13" s="13">
        <v>337700</v>
      </c>
      <c r="N13" s="13"/>
      <c r="O13" s="13">
        <v>3000</v>
      </c>
      <c r="P13" s="13"/>
      <c r="Q13" s="13">
        <v>46836323</v>
      </c>
      <c r="R13" s="13"/>
      <c r="S13" s="13">
        <v>-3136214</v>
      </c>
      <c r="T13" s="13"/>
      <c r="U13" s="107">
        <v>-7713</v>
      </c>
      <c r="V13" s="13"/>
      <c r="W13" s="13">
        <f>SUM(S13,U13)</f>
        <v>-3143927</v>
      </c>
      <c r="X13" s="13"/>
      <c r="Y13" s="13">
        <f>SUM(G13,I13,K13,M13,O13,Q13,W13)</f>
        <v>88737817</v>
      </c>
      <c r="Z13" s="13"/>
      <c r="AA13" s="107">
        <v>21102965</v>
      </c>
      <c r="AB13" s="13"/>
      <c r="AC13" s="13">
        <f>SUM(Y13,AA13)</f>
        <v>109840782</v>
      </c>
      <c r="AD13" s="82"/>
    </row>
    <row r="14" spans="2:30" s="38" customFormat="1" ht="18" customHeight="1">
      <c r="B14" s="85" t="s">
        <v>226</v>
      </c>
      <c r="C14" s="5"/>
      <c r="D14" s="5"/>
      <c r="E14" s="5"/>
      <c r="F14" s="84"/>
      <c r="G14" s="86"/>
      <c r="H14" s="13"/>
      <c r="I14" s="86"/>
      <c r="J14" s="13"/>
      <c r="K14" s="86"/>
      <c r="L14" s="13"/>
      <c r="M14" s="86"/>
      <c r="N14" s="13"/>
      <c r="O14" s="86"/>
      <c r="P14" s="13"/>
      <c r="Q14" s="5"/>
      <c r="R14" s="13"/>
      <c r="S14" s="86"/>
      <c r="T14" s="86"/>
      <c r="U14" s="86"/>
      <c r="V14" s="86"/>
      <c r="W14" s="86"/>
      <c r="X14" s="86"/>
      <c r="Y14" s="5"/>
      <c r="Z14" s="5"/>
      <c r="AA14" s="5"/>
      <c r="AB14" s="13"/>
      <c r="AC14" s="13"/>
      <c r="AD14" s="85"/>
    </row>
    <row r="15" spans="2:30" ht="18" customHeight="1">
      <c r="C15" s="85" t="s">
        <v>217</v>
      </c>
      <c r="E15" s="87"/>
      <c r="F15" s="84"/>
      <c r="G15" s="86"/>
      <c r="H15" s="13"/>
      <c r="I15" s="86"/>
      <c r="J15" s="13"/>
      <c r="K15" s="86"/>
      <c r="L15" s="13"/>
      <c r="M15" s="86"/>
      <c r="N15" s="13"/>
      <c r="O15" s="86"/>
      <c r="P15" s="13"/>
      <c r="Q15" s="13"/>
      <c r="R15" s="13"/>
      <c r="S15" s="86"/>
      <c r="T15" s="86"/>
      <c r="U15" s="86"/>
      <c r="V15" s="86"/>
      <c r="W15" s="86"/>
      <c r="X15" s="86"/>
      <c r="Y15" s="13"/>
      <c r="Z15" s="13"/>
      <c r="AA15" s="13"/>
      <c r="AB15" s="13"/>
      <c r="AC15" s="13"/>
    </row>
    <row r="16" spans="2:30" ht="18" customHeight="1">
      <c r="C16" s="88" t="s">
        <v>227</v>
      </c>
      <c r="E16" s="87"/>
      <c r="F16" s="84"/>
      <c r="G16" s="86"/>
      <c r="H16" s="13"/>
      <c r="I16" s="86"/>
      <c r="J16" s="13"/>
      <c r="K16" s="86"/>
      <c r="L16" s="13"/>
      <c r="M16" s="86"/>
      <c r="N16" s="13"/>
      <c r="O16" s="86"/>
      <c r="P16" s="13"/>
      <c r="Q16" s="13"/>
      <c r="R16" s="13"/>
      <c r="S16" s="86"/>
      <c r="T16" s="86"/>
      <c r="U16" s="86"/>
      <c r="V16" s="86"/>
      <c r="W16" s="86"/>
      <c r="X16" s="86"/>
      <c r="Y16" s="13"/>
      <c r="Z16" s="13"/>
      <c r="AA16" s="13"/>
      <c r="AB16" s="13"/>
      <c r="AC16" s="13"/>
    </row>
    <row r="17" spans="2:30" ht="18" customHeight="1">
      <c r="C17" s="88"/>
      <c r="D17" s="88" t="s">
        <v>228</v>
      </c>
      <c r="E17" s="85"/>
      <c r="F17" s="37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2:30" ht="18" customHeight="1">
      <c r="C18" s="54" t="s">
        <v>58</v>
      </c>
      <c r="E18" s="77">
        <v>24</v>
      </c>
      <c r="F18" s="37"/>
      <c r="G18" s="121">
        <v>0</v>
      </c>
      <c r="H18" s="86"/>
      <c r="I18" s="121">
        <v>0</v>
      </c>
      <c r="J18" s="86"/>
      <c r="K18" s="121">
        <v>0</v>
      </c>
      <c r="L18" s="86"/>
      <c r="M18" s="121">
        <v>0</v>
      </c>
      <c r="N18" s="86"/>
      <c r="O18" s="121">
        <v>0</v>
      </c>
      <c r="P18" s="92"/>
      <c r="Q18" s="93">
        <v>-3004085</v>
      </c>
      <c r="R18" s="92"/>
      <c r="S18" s="121">
        <v>0</v>
      </c>
      <c r="T18" s="86"/>
      <c r="U18" s="122">
        <v>0</v>
      </c>
      <c r="V18" s="95"/>
      <c r="W18" s="93">
        <f>SUM(S18,U18)</f>
        <v>0</v>
      </c>
      <c r="X18" s="96"/>
      <c r="Y18" s="93">
        <f>SUM(G18,I18,K18,M18,O18,Q18,W18)</f>
        <v>-3004085</v>
      </c>
      <c r="Z18" s="96"/>
      <c r="AA18" s="93">
        <v>-517452</v>
      </c>
      <c r="AB18" s="96"/>
      <c r="AC18" s="93">
        <f>SUM(Y18,AA18)</f>
        <v>-3521537</v>
      </c>
    </row>
    <row r="19" spans="2:30" ht="18" customHeight="1">
      <c r="C19" s="88" t="s">
        <v>212</v>
      </c>
      <c r="F19" s="37"/>
      <c r="G19" s="61"/>
      <c r="H19" s="86"/>
      <c r="I19" s="61"/>
      <c r="J19" s="86"/>
      <c r="K19" s="61"/>
      <c r="L19" s="86"/>
      <c r="M19" s="61"/>
      <c r="N19" s="86"/>
      <c r="O19" s="61"/>
      <c r="P19" s="92"/>
      <c r="Q19" s="96"/>
      <c r="R19" s="92"/>
      <c r="S19" s="61"/>
      <c r="T19" s="86"/>
      <c r="U19" s="150"/>
      <c r="V19" s="95"/>
      <c r="W19" s="96"/>
      <c r="X19" s="96"/>
      <c r="Y19" s="96"/>
      <c r="Z19" s="96"/>
      <c r="AA19" s="96"/>
      <c r="AB19" s="96"/>
      <c r="AC19" s="96"/>
    </row>
    <row r="20" spans="2:30" ht="18" customHeight="1">
      <c r="C20" s="88"/>
      <c r="D20" s="88" t="s">
        <v>213</v>
      </c>
      <c r="E20" s="5"/>
      <c r="F20" s="78"/>
      <c r="G20" s="98">
        <f>SUM(G18:G18)</f>
        <v>0</v>
      </c>
      <c r="H20" s="117"/>
      <c r="I20" s="118">
        <f>SUM(I18:I18)</f>
        <v>0</v>
      </c>
      <c r="J20" s="117"/>
      <c r="K20" s="118">
        <f>SUM(K18:K18)</f>
        <v>0</v>
      </c>
      <c r="L20" s="117"/>
      <c r="M20" s="118">
        <f>SUM(M18:M18)</f>
        <v>0</v>
      </c>
      <c r="N20" s="117"/>
      <c r="O20" s="118">
        <f>SUM(O18:O18)</f>
        <v>0</v>
      </c>
      <c r="P20" s="119"/>
      <c r="Q20" s="116">
        <f>SUM(Q18:Q18)</f>
        <v>-3004085</v>
      </c>
      <c r="R20" s="119"/>
      <c r="S20" s="118">
        <f>SUM(S18:S18)</f>
        <v>0</v>
      </c>
      <c r="T20" s="120"/>
      <c r="U20" s="118">
        <f>SUM(U18:U18)</f>
        <v>0</v>
      </c>
      <c r="V20" s="99"/>
      <c r="W20" s="98">
        <f>SUM(W18:W18)</f>
        <v>0</v>
      </c>
      <c r="X20" s="100"/>
      <c r="Y20" s="98">
        <f>SUM(Y18:Y18)</f>
        <v>-3004085</v>
      </c>
      <c r="Z20" s="21"/>
      <c r="AA20" s="98">
        <f>SUM(AA18:AA18)</f>
        <v>-517452</v>
      </c>
      <c r="AB20" s="21"/>
      <c r="AC20" s="98">
        <f>SUM(AC18:AC18)</f>
        <v>-3521537</v>
      </c>
    </row>
    <row r="21" spans="2:30" ht="18" customHeight="1">
      <c r="C21" s="88" t="s">
        <v>214</v>
      </c>
      <c r="E21" s="37"/>
      <c r="G21" s="89"/>
      <c r="H21" s="92"/>
      <c r="I21" s="89"/>
      <c r="J21" s="92"/>
      <c r="K21" s="89"/>
      <c r="L21" s="92"/>
      <c r="M21" s="89"/>
      <c r="N21" s="92"/>
      <c r="O21" s="89"/>
      <c r="P21" s="21"/>
      <c r="R21" s="21"/>
      <c r="S21" s="89"/>
      <c r="T21" s="89"/>
      <c r="U21" s="89"/>
      <c r="V21" s="89"/>
      <c r="W21" s="89"/>
      <c r="X21" s="86"/>
      <c r="AB21" s="21"/>
      <c r="AC21" s="13"/>
    </row>
    <row r="22" spans="2:30" ht="18" customHeight="1">
      <c r="C22" s="88"/>
      <c r="D22" s="88" t="s">
        <v>215</v>
      </c>
      <c r="E22" s="37"/>
      <c r="G22" s="89"/>
      <c r="H22" s="92"/>
      <c r="I22" s="89"/>
      <c r="J22" s="92"/>
      <c r="K22" s="89"/>
      <c r="L22" s="92"/>
      <c r="M22" s="89"/>
      <c r="N22" s="92"/>
      <c r="O22" s="89"/>
      <c r="P22" s="21"/>
      <c r="R22" s="21"/>
      <c r="S22" s="89"/>
      <c r="T22" s="89"/>
      <c r="U22" s="89"/>
      <c r="V22" s="89"/>
      <c r="W22" s="89"/>
      <c r="X22" s="86"/>
      <c r="AB22" s="21"/>
      <c r="AC22" s="13"/>
    </row>
    <row r="23" spans="2:30" ht="18" customHeight="1">
      <c r="C23" s="5" t="s">
        <v>171</v>
      </c>
      <c r="E23" s="37"/>
      <c r="G23" s="89"/>
      <c r="H23" s="92"/>
      <c r="I23" s="89"/>
      <c r="J23" s="92"/>
      <c r="K23" s="89"/>
      <c r="L23" s="92"/>
      <c r="M23" s="89"/>
      <c r="N23" s="92"/>
      <c r="O23" s="89"/>
      <c r="P23" s="21"/>
      <c r="R23" s="21"/>
      <c r="S23" s="89"/>
      <c r="T23" s="89"/>
      <c r="U23" s="89"/>
      <c r="V23" s="89"/>
      <c r="W23" s="89"/>
      <c r="X23" s="86"/>
      <c r="AB23" s="21"/>
      <c r="AC23" s="13"/>
    </row>
    <row r="24" spans="2:30" ht="18" customHeight="1">
      <c r="D24" s="5" t="s">
        <v>154</v>
      </c>
      <c r="E24" s="77">
        <v>4</v>
      </c>
      <c r="G24" s="86">
        <v>0</v>
      </c>
      <c r="H24" s="90"/>
      <c r="I24" s="86">
        <v>0</v>
      </c>
      <c r="J24" s="90"/>
      <c r="K24" s="101">
        <v>-996601</v>
      </c>
      <c r="L24" s="90"/>
      <c r="M24" s="86">
        <v>0</v>
      </c>
      <c r="N24" s="90"/>
      <c r="O24" s="86">
        <v>0</v>
      </c>
      <c r="P24" s="129"/>
      <c r="Q24" s="86">
        <v>0</v>
      </c>
      <c r="R24" s="129"/>
      <c r="S24" s="86">
        <v>0</v>
      </c>
      <c r="T24" s="90"/>
      <c r="U24" s="86">
        <v>0</v>
      </c>
      <c r="V24" s="89"/>
      <c r="W24" s="131">
        <f>SUM(S24,U24)</f>
        <v>0</v>
      </c>
      <c r="X24" s="101"/>
      <c r="Y24" s="131">
        <f>SUM(G24,I24,K24,M24,O24,Q24,W24)</f>
        <v>-996601</v>
      </c>
      <c r="Z24" s="132"/>
      <c r="AA24" s="133">
        <v>-413917</v>
      </c>
      <c r="AB24" s="13"/>
      <c r="AC24" s="133">
        <f>SUM(Y24,AA24)</f>
        <v>-1410518</v>
      </c>
    </row>
    <row r="25" spans="2:30" ht="18" customHeight="1">
      <c r="C25" s="5" t="s">
        <v>149</v>
      </c>
      <c r="G25" s="86"/>
      <c r="H25" s="90"/>
      <c r="I25" s="86"/>
      <c r="J25" s="90"/>
      <c r="K25" s="101"/>
      <c r="L25" s="90"/>
      <c r="M25" s="86"/>
      <c r="N25" s="90"/>
      <c r="O25" s="86"/>
      <c r="P25" s="129"/>
      <c r="Q25" s="86"/>
      <c r="R25" s="129"/>
      <c r="S25" s="86"/>
      <c r="T25" s="90"/>
      <c r="U25" s="86"/>
      <c r="V25" s="89"/>
      <c r="W25" s="131"/>
      <c r="X25" s="101"/>
      <c r="Y25" s="131"/>
      <c r="Z25" s="132"/>
      <c r="AA25" s="133"/>
      <c r="AB25" s="13"/>
      <c r="AC25" s="133"/>
    </row>
    <row r="26" spans="2:30" ht="18" customHeight="1">
      <c r="D26" s="5" t="s">
        <v>154</v>
      </c>
      <c r="E26" s="77">
        <v>4</v>
      </c>
      <c r="G26" s="91">
        <v>0</v>
      </c>
      <c r="H26" s="90"/>
      <c r="I26" s="91">
        <v>0</v>
      </c>
      <c r="J26" s="90"/>
      <c r="K26" s="109">
        <v>0</v>
      </c>
      <c r="L26" s="90"/>
      <c r="M26" s="91">
        <v>0</v>
      </c>
      <c r="N26" s="90"/>
      <c r="O26" s="91">
        <v>0</v>
      </c>
      <c r="P26" s="129"/>
      <c r="Q26" s="91">
        <v>0</v>
      </c>
      <c r="R26" s="129"/>
      <c r="S26" s="91">
        <v>0</v>
      </c>
      <c r="T26" s="130"/>
      <c r="U26" s="91">
        <v>0</v>
      </c>
      <c r="V26" s="89"/>
      <c r="W26" s="109">
        <f>SUM(S26,U26)</f>
        <v>0</v>
      </c>
      <c r="X26" s="101"/>
      <c r="Y26" s="109">
        <f>SUM(G26,I26,K26,M26,O26,Q26,W26)</f>
        <v>0</v>
      </c>
      <c r="Z26" s="132"/>
      <c r="AA26" s="94">
        <v>2618513</v>
      </c>
      <c r="AB26" s="13"/>
      <c r="AC26" s="94">
        <f>SUM(Y26,AA26)</f>
        <v>2618513</v>
      </c>
    </row>
    <row r="27" spans="2:30" ht="18" customHeight="1">
      <c r="C27" s="88" t="s">
        <v>216</v>
      </c>
      <c r="G27" s="86"/>
      <c r="H27" s="90"/>
      <c r="I27" s="86"/>
      <c r="J27" s="90"/>
      <c r="K27" s="101"/>
      <c r="L27" s="90"/>
      <c r="M27" s="86"/>
      <c r="N27" s="90"/>
      <c r="O27" s="86"/>
      <c r="P27" s="129"/>
      <c r="Q27" s="86"/>
      <c r="R27" s="129"/>
      <c r="S27" s="86"/>
      <c r="T27" s="90"/>
      <c r="U27" s="86"/>
      <c r="V27" s="86"/>
      <c r="W27" s="101"/>
      <c r="X27" s="101"/>
      <c r="Y27" s="101"/>
      <c r="Z27" s="132"/>
      <c r="AA27" s="139"/>
      <c r="AB27" s="13"/>
      <c r="AC27" s="139"/>
    </row>
    <row r="28" spans="2:30" ht="18" customHeight="1">
      <c r="C28" s="88"/>
      <c r="D28" s="88" t="s">
        <v>215</v>
      </c>
      <c r="E28" s="5"/>
      <c r="F28" s="103"/>
      <c r="G28" s="98">
        <f>SUM(G26:G26)</f>
        <v>0</v>
      </c>
      <c r="H28" s="13"/>
      <c r="I28" s="98">
        <f>SUM(I24:I26)</f>
        <v>0</v>
      </c>
      <c r="J28" s="13"/>
      <c r="K28" s="98">
        <f>SUM(K24:K26)</f>
        <v>-996601</v>
      </c>
      <c r="L28" s="13"/>
      <c r="M28" s="98">
        <f>SUM(M24:M26)</f>
        <v>0</v>
      </c>
      <c r="N28" s="13"/>
      <c r="O28" s="98">
        <f>SUM(O24:O26)</f>
        <v>0</v>
      </c>
      <c r="P28" s="13"/>
      <c r="Q28" s="98">
        <f>SUM(Q24:Q26)</f>
        <v>0</v>
      </c>
      <c r="R28" s="13"/>
      <c r="S28" s="98">
        <f>SUM(S24:S26)</f>
        <v>0</v>
      </c>
      <c r="T28" s="100"/>
      <c r="U28" s="98">
        <f>SUM(U24:U26)</f>
        <v>0</v>
      </c>
      <c r="V28" s="100"/>
      <c r="W28" s="98">
        <f>SUM(W24:W26)</f>
        <v>0</v>
      </c>
      <c r="X28" s="99"/>
      <c r="Y28" s="98">
        <f>SUM(Y24:Y26)</f>
        <v>-996601</v>
      </c>
      <c r="Z28" s="99"/>
      <c r="AA28" s="98">
        <f>SUM(AA24:AA26)</f>
        <v>2204596</v>
      </c>
      <c r="AB28" s="13"/>
      <c r="AC28" s="98">
        <f>SUM(AC24:AC26)</f>
        <v>1207995</v>
      </c>
    </row>
    <row r="29" spans="2:30" ht="18" customHeight="1">
      <c r="B29" s="85" t="s">
        <v>218</v>
      </c>
      <c r="E29" s="5"/>
      <c r="F29" s="103"/>
      <c r="G29" s="106"/>
      <c r="H29" s="8"/>
      <c r="I29" s="106"/>
      <c r="J29" s="8"/>
      <c r="K29" s="106"/>
      <c r="L29" s="8"/>
      <c r="M29" s="106"/>
      <c r="N29" s="8"/>
      <c r="O29" s="106"/>
      <c r="P29" s="8"/>
      <c r="Q29" s="106"/>
      <c r="R29" s="8"/>
      <c r="S29" s="106"/>
      <c r="T29" s="101"/>
      <c r="U29" s="106"/>
      <c r="V29" s="101"/>
      <c r="W29" s="106"/>
      <c r="X29" s="101"/>
      <c r="Y29" s="106"/>
      <c r="Z29" s="101"/>
      <c r="AA29" s="49"/>
      <c r="AB29" s="8"/>
      <c r="AC29" s="24"/>
      <c r="AD29" s="85"/>
    </row>
    <row r="30" spans="2:30" ht="18" customHeight="1">
      <c r="D30" s="85" t="s">
        <v>217</v>
      </c>
      <c r="E30" s="5"/>
      <c r="F30" s="103"/>
      <c r="G30" s="98">
        <f>SUM(G20,G28)</f>
        <v>0</v>
      </c>
      <c r="H30" s="8"/>
      <c r="I30" s="98">
        <f>SUM(I20,I28)</f>
        <v>0</v>
      </c>
      <c r="J30" s="8"/>
      <c r="K30" s="98">
        <f>SUM(K20,K28)</f>
        <v>-996601</v>
      </c>
      <c r="L30" s="8"/>
      <c r="M30" s="98">
        <f>SUM(M20,M28)</f>
        <v>0</v>
      </c>
      <c r="N30" s="8"/>
      <c r="O30" s="98">
        <f>SUM(O20,O28)</f>
        <v>0</v>
      </c>
      <c r="P30" s="8"/>
      <c r="Q30" s="98">
        <f>SUM(Q20,Q28)</f>
        <v>-3004085</v>
      </c>
      <c r="R30" s="8"/>
      <c r="S30" s="98">
        <f>SUM(S20,S28)</f>
        <v>0</v>
      </c>
      <c r="T30" s="100"/>
      <c r="U30" s="98">
        <f>SUM(U20,U28)</f>
        <v>0</v>
      </c>
      <c r="V30" s="100"/>
      <c r="W30" s="98">
        <f>SUM(W20,W28)</f>
        <v>0</v>
      </c>
      <c r="X30" s="100"/>
      <c r="Y30" s="98">
        <f>SUM(Y20,Y28)</f>
        <v>-4000686</v>
      </c>
      <c r="Z30" s="100"/>
      <c r="AA30" s="98">
        <f>SUM(AA20,AA28)</f>
        <v>1687144</v>
      </c>
      <c r="AB30" s="8"/>
      <c r="AC30" s="98">
        <f>SUM(AC20,AC28)</f>
        <v>-2313542</v>
      </c>
    </row>
    <row r="31" spans="2:30" ht="18" customHeight="1">
      <c r="B31" s="85" t="s">
        <v>206</v>
      </c>
      <c r="E31" s="5"/>
      <c r="F31" s="37"/>
      <c r="G31" s="86"/>
      <c r="H31" s="13"/>
      <c r="I31" s="86"/>
      <c r="J31" s="13"/>
      <c r="K31" s="86"/>
      <c r="L31" s="13"/>
      <c r="M31" s="86"/>
      <c r="N31" s="13"/>
      <c r="O31" s="86"/>
      <c r="P31" s="13"/>
      <c r="Q31" s="100"/>
      <c r="R31" s="13"/>
      <c r="S31" s="86"/>
      <c r="T31" s="86"/>
      <c r="U31" s="86"/>
      <c r="V31" s="86"/>
      <c r="W31" s="86"/>
      <c r="X31" s="86"/>
      <c r="Y31" s="100"/>
      <c r="Z31" s="100"/>
      <c r="AA31" s="100"/>
      <c r="AB31" s="13"/>
      <c r="AC31" s="100"/>
      <c r="AD31" s="85"/>
    </row>
    <row r="32" spans="2:30" ht="18" customHeight="1">
      <c r="D32" s="102" t="s">
        <v>62</v>
      </c>
      <c r="E32" s="5"/>
      <c r="F32" s="37"/>
      <c r="G32" s="86">
        <v>0</v>
      </c>
      <c r="H32" s="13"/>
      <c r="I32" s="86">
        <v>0</v>
      </c>
      <c r="J32" s="13"/>
      <c r="K32" s="86">
        <v>0</v>
      </c>
      <c r="L32" s="13"/>
      <c r="M32" s="86">
        <v>0</v>
      </c>
      <c r="N32" s="13"/>
      <c r="O32" s="86">
        <v>0</v>
      </c>
      <c r="P32" s="13"/>
      <c r="Q32" s="101">
        <v>8294367</v>
      </c>
      <c r="R32" s="13"/>
      <c r="S32" s="86">
        <v>0</v>
      </c>
      <c r="T32" s="86"/>
      <c r="U32" s="86">
        <v>0</v>
      </c>
      <c r="V32" s="86"/>
      <c r="W32" s="86">
        <f>SUM(S32,U32)</f>
        <v>0</v>
      </c>
      <c r="X32" s="86"/>
      <c r="Y32" s="101">
        <f>SUM(G32,I32,K32,M32,O32,Q32,W32)</f>
        <v>8294367</v>
      </c>
      <c r="Z32" s="101"/>
      <c r="AA32" s="50">
        <v>1352577</v>
      </c>
      <c r="AB32" s="13"/>
      <c r="AC32" s="108">
        <f>SUM(Y32,AA32)</f>
        <v>9646944</v>
      </c>
    </row>
    <row r="33" spans="2:30" ht="18" customHeight="1">
      <c r="D33" s="102" t="s">
        <v>63</v>
      </c>
      <c r="E33" s="85"/>
      <c r="F33" s="37"/>
      <c r="G33" s="91">
        <v>0</v>
      </c>
      <c r="H33" s="13"/>
      <c r="I33" s="91">
        <v>0</v>
      </c>
      <c r="J33" s="13"/>
      <c r="K33" s="91">
        <v>0</v>
      </c>
      <c r="L33" s="13"/>
      <c r="M33" s="91">
        <v>0</v>
      </c>
      <c r="N33" s="13"/>
      <c r="O33" s="91">
        <v>0</v>
      </c>
      <c r="P33" s="13"/>
      <c r="Q33" s="109">
        <v>92159</v>
      </c>
      <c r="R33" s="13"/>
      <c r="S33" s="109">
        <v>3712303</v>
      </c>
      <c r="T33" s="101"/>
      <c r="U33" s="109">
        <v>1240</v>
      </c>
      <c r="V33" s="101"/>
      <c r="W33" s="109">
        <f>SUM(S33,U33)</f>
        <v>3713543</v>
      </c>
      <c r="X33" s="101"/>
      <c r="Y33" s="109">
        <f>SUM(G33,I33,K33,M33,O33,Q33,W33)</f>
        <v>3805702</v>
      </c>
      <c r="Z33" s="101"/>
      <c r="AA33" s="115">
        <v>1320058</v>
      </c>
      <c r="AB33" s="13"/>
      <c r="AC33" s="70">
        <f>SUM(Y33,AA33)</f>
        <v>5125760</v>
      </c>
    </row>
    <row r="34" spans="2:30" ht="18" customHeight="1">
      <c r="B34" s="85" t="s">
        <v>205</v>
      </c>
      <c r="E34" s="85"/>
      <c r="F34" s="37"/>
      <c r="G34" s="110">
        <f>SUM(G32:G33)</f>
        <v>0</v>
      </c>
      <c r="H34" s="1"/>
      <c r="I34" s="110">
        <f>SUM(I32:I33)</f>
        <v>0</v>
      </c>
      <c r="J34" s="1"/>
      <c r="K34" s="110">
        <f>SUM(K32:K33)</f>
        <v>0</v>
      </c>
      <c r="L34" s="1"/>
      <c r="M34" s="110">
        <f>SUM(M32:M33)</f>
        <v>0</v>
      </c>
      <c r="N34" s="1"/>
      <c r="O34" s="110">
        <f>SUM(O32:O33)</f>
        <v>0</v>
      </c>
      <c r="P34" s="1"/>
      <c r="Q34" s="110">
        <f>SUM(Q32:Q33)</f>
        <v>8386526</v>
      </c>
      <c r="R34" s="1"/>
      <c r="S34" s="110">
        <f>SUM(S32:S33)</f>
        <v>3712303</v>
      </c>
      <c r="T34" s="26"/>
      <c r="U34" s="110">
        <f>SUM(U32:U33)</f>
        <v>1240</v>
      </c>
      <c r="V34" s="26"/>
      <c r="W34" s="110">
        <f>SUM(W32:W33)</f>
        <v>3713543</v>
      </c>
      <c r="X34" s="26"/>
      <c r="Y34" s="110">
        <f>SUM(Y32:Y33)</f>
        <v>12100069</v>
      </c>
      <c r="Z34" s="26"/>
      <c r="AA34" s="110">
        <f>SUM(AA32:AA33)</f>
        <v>2672635</v>
      </c>
      <c r="AB34" s="1"/>
      <c r="AC34" s="110">
        <f>SUM(AC32:AC33)</f>
        <v>14772704</v>
      </c>
      <c r="AD34" s="85"/>
    </row>
    <row r="35" spans="2:30" ht="18" customHeight="1">
      <c r="B35" s="5" t="s">
        <v>150</v>
      </c>
      <c r="D35" s="102"/>
      <c r="E35" s="77">
        <v>17</v>
      </c>
      <c r="F35" s="37"/>
      <c r="G35" s="101">
        <v>0</v>
      </c>
      <c r="H35" s="8"/>
      <c r="I35" s="101">
        <v>0</v>
      </c>
      <c r="J35" s="8"/>
      <c r="K35" s="101">
        <v>0</v>
      </c>
      <c r="L35" s="8"/>
      <c r="M35" s="101">
        <v>112300</v>
      </c>
      <c r="N35" s="8"/>
      <c r="O35" s="101">
        <v>0</v>
      </c>
      <c r="P35" s="8"/>
      <c r="Q35" s="101">
        <v>-112300</v>
      </c>
      <c r="R35" s="8"/>
      <c r="S35" s="101">
        <v>0</v>
      </c>
      <c r="T35" s="101"/>
      <c r="U35" s="101">
        <v>0</v>
      </c>
      <c r="V35" s="101"/>
      <c r="W35" s="101">
        <f>SUM(S35,U35)</f>
        <v>0</v>
      </c>
      <c r="X35" s="101"/>
      <c r="Y35" s="101">
        <f>SUM(G35,I35,K35,M35,O35,Q35,W35)</f>
        <v>0</v>
      </c>
      <c r="Z35" s="101"/>
      <c r="AA35" s="48">
        <v>0</v>
      </c>
      <c r="AB35" s="8"/>
      <c r="AC35" s="108">
        <f>SUM(Y35,AA35)</f>
        <v>0</v>
      </c>
    </row>
    <row r="36" spans="2:30" ht="18" customHeight="1" thickBot="1">
      <c r="B36" s="85" t="s">
        <v>207</v>
      </c>
      <c r="E36" s="85"/>
      <c r="F36" s="37"/>
      <c r="G36" s="140">
        <f>SUM(G13,G30,G34,G35)</f>
        <v>4292920</v>
      </c>
      <c r="H36" s="111"/>
      <c r="I36" s="140">
        <f>SUM(I13,I30,I34,I35)</f>
        <v>40860245</v>
      </c>
      <c r="J36" s="111"/>
      <c r="K36" s="140">
        <f>SUM(K13,K30,K34,K35)</f>
        <v>-1445045</v>
      </c>
      <c r="L36" s="111"/>
      <c r="M36" s="140">
        <f>SUM(M13,M30,M34,M35)</f>
        <v>450000</v>
      </c>
      <c r="N36" s="111"/>
      <c r="O36" s="140">
        <f>SUM(O13,O30,O34,O35)</f>
        <v>3000</v>
      </c>
      <c r="P36" s="111"/>
      <c r="Q36" s="141">
        <f>SUM(Q13,Q30,Q34,Q35)</f>
        <v>52106464</v>
      </c>
      <c r="R36" s="111"/>
      <c r="S36" s="140">
        <f>SUM(S13,S30,S34,S35)</f>
        <v>576089</v>
      </c>
      <c r="T36" s="112"/>
      <c r="U36" s="140">
        <f>SUM(U13,U30,U34,U35)</f>
        <v>-6473</v>
      </c>
      <c r="V36" s="112"/>
      <c r="W36" s="140">
        <f>SUM(W13,W30,W34,W35)</f>
        <v>569616</v>
      </c>
      <c r="X36" s="112"/>
      <c r="Y36" s="141">
        <f>SUM(Y13,Y30,Y34,Y35)</f>
        <v>96837200</v>
      </c>
      <c r="Z36" s="112"/>
      <c r="AA36" s="140">
        <f>SUM(AA13,AA30,AA34,AA35)</f>
        <v>25462744</v>
      </c>
      <c r="AB36" s="111"/>
      <c r="AC36" s="140">
        <f>SUM(AC13,AC30,AC34,AC35)</f>
        <v>122299944</v>
      </c>
      <c r="AD36" s="85"/>
    </row>
    <row r="37" spans="2:30" ht="5" customHeight="1" thickTop="1"/>
  </sheetData>
  <pageMargins left="0.59055118110236227" right="0.59055118110236227" top="0.78740157480314965" bottom="0.51181102362204722" header="0.78740157480314965" footer="0.51181102362204722"/>
  <pageSetup paperSize="9" scale="73" firstPageNumber="11" orientation="landscape" blackAndWhite="1" useFirstPageNumber="1" r:id="rId1"/>
  <headerFooter>
    <oddFooter>&amp;L The accompanying notes are an integral part of these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D42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6328125" style="5" customWidth="1"/>
    <col min="4" max="4" width="33.1796875" style="5" customWidth="1"/>
    <col min="5" max="5" width="4.6328125" style="77" customWidth="1"/>
    <col min="6" max="6" width="0.81640625" style="5" customWidth="1"/>
    <col min="7" max="7" width="11.1796875" style="5" customWidth="1"/>
    <col min="8" max="8" width="0.81640625" style="5" customWidth="1"/>
    <col min="9" max="9" width="12.1796875" style="5" customWidth="1"/>
    <col min="10" max="10" width="0.81640625" style="5" customWidth="1"/>
    <col min="11" max="11" width="11.6328125" style="5" customWidth="1"/>
    <col min="12" max="12" width="0.81640625" style="5" customWidth="1"/>
    <col min="13" max="13" width="9.1796875" style="5" customWidth="1"/>
    <col min="14" max="14" width="0.81640625" style="5" customWidth="1"/>
    <col min="15" max="15" width="8.6328125" style="5" customWidth="1"/>
    <col min="16" max="16" width="0.81640625" style="5" customWidth="1"/>
    <col min="17" max="17" width="12.1796875" style="5" customWidth="1"/>
    <col min="18" max="18" width="0.81640625" style="5" customWidth="1"/>
    <col min="19" max="19" width="11.6328125" style="5" customWidth="1"/>
    <col min="20" max="20" width="0.81640625" style="5" customWidth="1"/>
    <col min="21" max="21" width="10.6328125" style="5" customWidth="1"/>
    <col min="22" max="22" width="0.81640625" style="5" customWidth="1"/>
    <col min="23" max="23" width="11.6328125" style="5" customWidth="1"/>
    <col min="24" max="24" width="0.81640625" style="5" customWidth="1"/>
    <col min="25" max="25" width="12.1796875" style="5" customWidth="1"/>
    <col min="26" max="26" width="0.81640625" style="5" customWidth="1"/>
    <col min="27" max="27" width="12.1796875" style="5" customWidth="1"/>
    <col min="28" max="28" width="0.81640625" style="5" customWidth="1"/>
    <col min="29" max="29" width="13.1796875" style="5" customWidth="1"/>
    <col min="30" max="30" width="1.7265625" style="5" customWidth="1"/>
    <col min="31" max="16384" width="9.1796875" style="37"/>
  </cols>
  <sheetData>
    <row r="1" spans="2:30" ht="19" customHeight="1">
      <c r="B1" s="145" t="s">
        <v>99</v>
      </c>
      <c r="E1" s="146"/>
      <c r="F1" s="14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X1" s="16"/>
      <c r="Y1" s="16"/>
      <c r="Z1" s="16"/>
      <c r="AA1" s="16"/>
      <c r="AB1" s="16"/>
      <c r="AC1" s="16"/>
      <c r="AD1" s="145"/>
    </row>
    <row r="2" spans="2:30" ht="19" customHeight="1">
      <c r="B2" s="41" t="s">
        <v>100</v>
      </c>
      <c r="E2" s="147"/>
      <c r="F2" s="41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X2" s="16"/>
      <c r="Y2" s="16"/>
      <c r="Z2" s="16"/>
      <c r="AA2" s="16"/>
      <c r="AB2" s="16"/>
      <c r="AC2" s="16"/>
      <c r="AD2" s="41"/>
    </row>
    <row r="3" spans="2:30" ht="19" customHeight="1">
      <c r="B3" s="41" t="str">
        <f>'3'!$B$3</f>
        <v>For the year ended 31 December 2022</v>
      </c>
      <c r="E3" s="147"/>
      <c r="F3" s="41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X3" s="16"/>
      <c r="Y3" s="16"/>
      <c r="Z3" s="16"/>
      <c r="AA3" s="16"/>
      <c r="AB3" s="16"/>
      <c r="AC3" s="16"/>
      <c r="AD3" s="41"/>
    </row>
    <row r="4" spans="2:30" ht="5" customHeight="1">
      <c r="D4" s="148"/>
      <c r="E4" s="5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77"/>
      <c r="T4" s="77"/>
      <c r="U4" s="77"/>
      <c r="V4" s="77"/>
      <c r="X4" s="77"/>
      <c r="Y4" s="16"/>
      <c r="Z4" s="16"/>
      <c r="AA4" s="16"/>
      <c r="AB4" s="16"/>
      <c r="AC4" s="16"/>
    </row>
    <row r="5" spans="2:30" ht="18" customHeight="1">
      <c r="D5" s="78"/>
      <c r="F5" s="78"/>
      <c r="G5" s="79"/>
      <c r="H5" s="79"/>
      <c r="I5" s="79"/>
      <c r="J5" s="79"/>
      <c r="K5" s="79"/>
      <c r="L5" s="79"/>
      <c r="M5" s="135" t="s">
        <v>1</v>
      </c>
      <c r="N5" s="135"/>
      <c r="O5" s="135"/>
      <c r="P5" s="135"/>
      <c r="Q5" s="135"/>
      <c r="R5" s="79"/>
      <c r="S5" s="135" t="s">
        <v>101</v>
      </c>
      <c r="T5" s="135"/>
      <c r="U5" s="135"/>
      <c r="V5" s="135"/>
      <c r="W5" s="135"/>
      <c r="X5" s="77"/>
      <c r="Z5" s="39"/>
      <c r="AA5" s="79"/>
      <c r="AB5" s="79"/>
      <c r="AC5" s="79"/>
    </row>
    <row r="6" spans="2:30" ht="18" customHeight="1">
      <c r="D6" s="78"/>
      <c r="E6" s="5"/>
      <c r="F6" s="78"/>
      <c r="H6" s="79"/>
      <c r="J6" s="79"/>
      <c r="L6" s="79"/>
      <c r="M6" s="137" t="s">
        <v>2</v>
      </c>
      <c r="N6" s="137"/>
      <c r="O6" s="137"/>
      <c r="P6" s="80"/>
      <c r="Q6" s="79" t="s">
        <v>69</v>
      </c>
      <c r="R6" s="79"/>
      <c r="S6" s="47" t="s">
        <v>161</v>
      </c>
      <c r="T6" s="79"/>
      <c r="U6" s="79" t="s">
        <v>219</v>
      </c>
      <c r="V6" s="79"/>
      <c r="W6" s="47" t="s">
        <v>164</v>
      </c>
      <c r="X6" s="79"/>
      <c r="Y6" s="39"/>
      <c r="Z6" s="39"/>
      <c r="AB6" s="80"/>
    </row>
    <row r="7" spans="2:30" ht="18" customHeight="1">
      <c r="D7" s="78"/>
      <c r="E7" s="5"/>
      <c r="F7" s="78"/>
      <c r="H7" s="79"/>
      <c r="J7" s="79"/>
      <c r="L7" s="79"/>
      <c r="M7" s="47"/>
      <c r="N7" s="47"/>
      <c r="O7" s="47"/>
      <c r="P7" s="80"/>
      <c r="Q7" s="79"/>
      <c r="R7" s="79"/>
      <c r="S7" s="47" t="s">
        <v>224</v>
      </c>
      <c r="T7" s="79"/>
      <c r="U7" s="79" t="s">
        <v>162</v>
      </c>
      <c r="V7" s="79"/>
      <c r="W7" s="47" t="s">
        <v>221</v>
      </c>
      <c r="X7" s="79"/>
      <c r="Y7" s="39"/>
      <c r="Z7" s="39"/>
      <c r="AB7" s="80"/>
    </row>
    <row r="8" spans="2:30" ht="18" customHeight="1">
      <c r="D8" s="78"/>
      <c r="E8" s="5"/>
      <c r="F8" s="78"/>
      <c r="G8" s="47" t="s">
        <v>158</v>
      </c>
      <c r="H8" s="79"/>
      <c r="J8" s="79"/>
      <c r="L8" s="79"/>
      <c r="M8" s="47"/>
      <c r="N8" s="47"/>
      <c r="O8" s="47"/>
      <c r="P8" s="80"/>
      <c r="Q8" s="79"/>
      <c r="R8" s="79"/>
      <c r="S8" s="47" t="s">
        <v>225</v>
      </c>
      <c r="T8" s="79"/>
      <c r="U8" s="79" t="s">
        <v>194</v>
      </c>
      <c r="V8" s="79"/>
      <c r="W8" s="47" t="s">
        <v>78</v>
      </c>
      <c r="X8" s="79"/>
      <c r="Y8" s="39" t="s">
        <v>56</v>
      </c>
      <c r="Z8" s="39"/>
      <c r="AB8" s="80"/>
    </row>
    <row r="9" spans="2:30" ht="18" customHeight="1">
      <c r="D9" s="78"/>
      <c r="F9" s="78"/>
      <c r="G9" s="47" t="s">
        <v>102</v>
      </c>
      <c r="H9" s="79"/>
      <c r="I9" s="79"/>
      <c r="J9" s="79"/>
      <c r="K9" s="38"/>
      <c r="L9" s="79"/>
      <c r="M9" s="79"/>
      <c r="N9" s="80"/>
      <c r="O9" s="79"/>
      <c r="P9" s="79"/>
      <c r="Q9" s="79"/>
      <c r="R9" s="79"/>
      <c r="S9" s="47" t="s">
        <v>113</v>
      </c>
      <c r="T9" s="79"/>
      <c r="U9" s="47" t="s">
        <v>126</v>
      </c>
      <c r="V9" s="79"/>
      <c r="W9" s="47" t="s">
        <v>220</v>
      </c>
      <c r="X9" s="79"/>
      <c r="Y9" s="38" t="s">
        <v>54</v>
      </c>
      <c r="Z9" s="39"/>
      <c r="AA9" s="38" t="s">
        <v>55</v>
      </c>
      <c r="AB9" s="80"/>
      <c r="AC9" s="79" t="s">
        <v>164</v>
      </c>
    </row>
    <row r="10" spans="2:30" ht="18" customHeight="1">
      <c r="D10" s="78"/>
      <c r="F10" s="78"/>
      <c r="G10" s="79" t="s">
        <v>222</v>
      </c>
      <c r="H10" s="79"/>
      <c r="I10" s="79" t="s">
        <v>103</v>
      </c>
      <c r="J10" s="79"/>
      <c r="K10" s="38" t="s">
        <v>134</v>
      </c>
      <c r="L10" s="79"/>
      <c r="M10" s="79" t="s">
        <v>9</v>
      </c>
      <c r="N10" s="80"/>
      <c r="O10" s="79" t="s">
        <v>7</v>
      </c>
      <c r="P10" s="79"/>
      <c r="Q10" s="79"/>
      <c r="R10" s="79"/>
      <c r="S10" s="79" t="s">
        <v>139</v>
      </c>
      <c r="T10" s="79"/>
      <c r="U10" s="47" t="s">
        <v>127</v>
      </c>
      <c r="V10" s="79"/>
      <c r="W10" s="47" t="s">
        <v>104</v>
      </c>
      <c r="X10" s="79"/>
      <c r="Y10" s="38" t="s">
        <v>59</v>
      </c>
      <c r="Z10" s="39"/>
      <c r="AA10" s="38" t="s">
        <v>163</v>
      </c>
      <c r="AB10" s="80"/>
      <c r="AC10" s="47" t="s">
        <v>104</v>
      </c>
    </row>
    <row r="11" spans="2:30" s="38" customFormat="1" ht="18" customHeight="1">
      <c r="B11" s="5"/>
      <c r="C11" s="5"/>
      <c r="D11" s="78"/>
      <c r="E11" s="77" t="s">
        <v>0</v>
      </c>
      <c r="F11" s="78"/>
      <c r="G11" s="79" t="s">
        <v>223</v>
      </c>
      <c r="H11" s="79"/>
      <c r="I11" s="79" t="s">
        <v>159</v>
      </c>
      <c r="J11" s="79"/>
      <c r="K11" s="39" t="s">
        <v>144</v>
      </c>
      <c r="L11" s="79"/>
      <c r="M11" s="79" t="s">
        <v>160</v>
      </c>
      <c r="N11" s="80"/>
      <c r="O11" s="79" t="s">
        <v>160</v>
      </c>
      <c r="P11" s="79"/>
      <c r="Q11" s="79"/>
      <c r="R11" s="79"/>
      <c r="S11" s="47" t="s">
        <v>138</v>
      </c>
      <c r="T11" s="79"/>
      <c r="U11" s="79" t="s">
        <v>128</v>
      </c>
      <c r="V11" s="79"/>
      <c r="W11" s="47" t="s">
        <v>30</v>
      </c>
      <c r="X11" s="79"/>
      <c r="Y11" s="39" t="s">
        <v>190</v>
      </c>
      <c r="Z11" s="39"/>
      <c r="AA11" s="38" t="s">
        <v>53</v>
      </c>
      <c r="AB11" s="80"/>
      <c r="AC11" s="47" t="s">
        <v>30</v>
      </c>
      <c r="AD11" s="5"/>
    </row>
    <row r="12" spans="2:30" s="38" customFormat="1" ht="18" customHeight="1">
      <c r="B12" s="81"/>
      <c r="C12" s="5"/>
      <c r="D12" s="78"/>
      <c r="E12" s="77"/>
      <c r="F12" s="78"/>
      <c r="G12" s="134" t="s">
        <v>13</v>
      </c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81"/>
    </row>
    <row r="13" spans="2:30" s="38" customFormat="1" ht="18" customHeight="1">
      <c r="B13" s="82" t="s">
        <v>165</v>
      </c>
      <c r="C13" s="5"/>
      <c r="D13" s="5"/>
      <c r="E13" s="83"/>
      <c r="F13" s="84"/>
      <c r="G13" s="13">
        <v>4292920</v>
      </c>
      <c r="H13" s="13"/>
      <c r="I13" s="13">
        <v>40860245</v>
      </c>
      <c r="J13" s="13"/>
      <c r="K13" s="13">
        <v>-1445045</v>
      </c>
      <c r="L13" s="13"/>
      <c r="M13" s="13">
        <v>450000</v>
      </c>
      <c r="N13" s="13"/>
      <c r="O13" s="13">
        <v>3000</v>
      </c>
      <c r="P13" s="13"/>
      <c r="Q13" s="13">
        <v>52106464</v>
      </c>
      <c r="R13" s="13"/>
      <c r="S13" s="13">
        <v>576089</v>
      </c>
      <c r="T13" s="13"/>
      <c r="U13" s="13">
        <v>-6473</v>
      </c>
      <c r="V13" s="13"/>
      <c r="W13" s="128">
        <f>SUM(S13,U13)</f>
        <v>569616</v>
      </c>
      <c r="X13" s="13"/>
      <c r="Y13" s="128">
        <f>SUM(G13,I13,K13,M13,O13,Q13,W13)</f>
        <v>96837200</v>
      </c>
      <c r="Z13" s="13"/>
      <c r="AA13" s="13">
        <v>25462744</v>
      </c>
      <c r="AB13" s="13"/>
      <c r="AC13" s="128">
        <f>SUM(Y13,AA13)</f>
        <v>122299944</v>
      </c>
      <c r="AD13" s="82"/>
    </row>
    <row r="14" spans="2:30" s="38" customFormat="1" ht="18" customHeight="1">
      <c r="B14" s="85" t="s">
        <v>226</v>
      </c>
      <c r="C14" s="5"/>
      <c r="D14" s="5"/>
      <c r="E14" s="5"/>
      <c r="F14" s="84"/>
      <c r="G14" s="86"/>
      <c r="H14" s="13"/>
      <c r="I14" s="86"/>
      <c r="J14" s="13"/>
      <c r="K14" s="86"/>
      <c r="L14" s="13"/>
      <c r="M14" s="86"/>
      <c r="N14" s="13"/>
      <c r="O14" s="86"/>
      <c r="P14" s="13"/>
      <c r="Q14" s="5"/>
      <c r="R14" s="13"/>
      <c r="S14" s="86"/>
      <c r="T14" s="86"/>
      <c r="U14" s="86"/>
      <c r="V14" s="86"/>
      <c r="W14" s="86"/>
      <c r="X14" s="86"/>
      <c r="Y14" s="5"/>
      <c r="Z14" s="5"/>
      <c r="AA14" s="5"/>
      <c r="AB14" s="13"/>
      <c r="AC14" s="13"/>
      <c r="AD14" s="85"/>
    </row>
    <row r="15" spans="2:30" ht="18" customHeight="1">
      <c r="C15" s="85" t="s">
        <v>217</v>
      </c>
      <c r="E15" s="87"/>
      <c r="F15" s="84"/>
      <c r="G15" s="86"/>
      <c r="H15" s="13"/>
      <c r="I15" s="86"/>
      <c r="J15" s="13"/>
      <c r="K15" s="86"/>
      <c r="L15" s="13"/>
      <c r="M15" s="86"/>
      <c r="N15" s="13"/>
      <c r="O15" s="86"/>
      <c r="P15" s="13"/>
      <c r="Q15" s="13"/>
      <c r="R15" s="13"/>
      <c r="S15" s="86"/>
      <c r="T15" s="86"/>
      <c r="U15" s="86"/>
      <c r="V15" s="86"/>
      <c r="W15" s="86"/>
      <c r="X15" s="86"/>
      <c r="Y15" s="13"/>
      <c r="Z15" s="13"/>
      <c r="AA15" s="13"/>
      <c r="AB15" s="13"/>
      <c r="AC15" s="13"/>
    </row>
    <row r="16" spans="2:30" ht="18" customHeight="1">
      <c r="C16" s="88" t="s">
        <v>227</v>
      </c>
      <c r="E16" s="87"/>
      <c r="F16" s="84"/>
      <c r="G16" s="86"/>
      <c r="H16" s="13"/>
      <c r="I16" s="86"/>
      <c r="J16" s="13"/>
      <c r="K16" s="86"/>
      <c r="L16" s="13"/>
      <c r="M16" s="86"/>
      <c r="N16" s="13"/>
      <c r="O16" s="86"/>
      <c r="P16" s="13"/>
      <c r="Q16" s="13"/>
      <c r="R16" s="13"/>
      <c r="S16" s="86"/>
      <c r="T16" s="86"/>
      <c r="U16" s="86"/>
      <c r="V16" s="86"/>
      <c r="W16" s="86"/>
      <c r="X16" s="86"/>
      <c r="Y16" s="13"/>
      <c r="Z16" s="13"/>
      <c r="AA16" s="13"/>
      <c r="AB16" s="13"/>
      <c r="AC16" s="13"/>
    </row>
    <row r="17" spans="2:30" ht="18" customHeight="1">
      <c r="C17" s="88"/>
      <c r="D17" s="88" t="s">
        <v>228</v>
      </c>
      <c r="E17" s="5"/>
      <c r="F17" s="37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2:30" ht="18" customHeight="1">
      <c r="C18" s="54" t="s">
        <v>58</v>
      </c>
      <c r="E18" s="77">
        <v>24</v>
      </c>
      <c r="F18" s="37"/>
      <c r="G18" s="121">
        <v>0</v>
      </c>
      <c r="H18" s="86"/>
      <c r="I18" s="121">
        <v>0</v>
      </c>
      <c r="J18" s="86"/>
      <c r="K18" s="121">
        <v>0</v>
      </c>
      <c r="L18" s="86"/>
      <c r="M18" s="121">
        <v>0</v>
      </c>
      <c r="N18" s="86"/>
      <c r="O18" s="121">
        <v>0</v>
      </c>
      <c r="P18" s="92"/>
      <c r="Q18" s="93">
        <v>-2790185</v>
      </c>
      <c r="R18" s="92"/>
      <c r="S18" s="121">
        <v>0</v>
      </c>
      <c r="T18" s="86"/>
      <c r="U18" s="122">
        <v>0</v>
      </c>
      <c r="V18" s="95"/>
      <c r="W18" s="93">
        <f>SUM(S18,U18)</f>
        <v>0</v>
      </c>
      <c r="X18" s="96"/>
      <c r="Y18" s="93">
        <f>SUM(G18,I18,K18,M18,O18,Q18,W18)</f>
        <v>-2790185</v>
      </c>
      <c r="Z18" s="96"/>
      <c r="AA18" s="93">
        <v>-821534</v>
      </c>
      <c r="AB18" s="96"/>
      <c r="AC18" s="93">
        <f>SUM(Y18,AA18)</f>
        <v>-3611719</v>
      </c>
    </row>
    <row r="19" spans="2:30" ht="18" customHeight="1">
      <c r="C19" s="88" t="s">
        <v>212</v>
      </c>
      <c r="F19" s="37"/>
      <c r="G19" s="61"/>
      <c r="H19" s="86"/>
      <c r="I19" s="61"/>
      <c r="J19" s="86"/>
      <c r="K19" s="61"/>
      <c r="L19" s="86"/>
      <c r="M19" s="61"/>
      <c r="N19" s="86"/>
      <c r="O19" s="61"/>
      <c r="P19" s="92"/>
      <c r="Q19" s="96"/>
      <c r="R19" s="92"/>
      <c r="S19" s="61"/>
      <c r="T19" s="86"/>
      <c r="U19" s="150"/>
      <c r="V19" s="95"/>
      <c r="W19" s="96"/>
      <c r="X19" s="96"/>
      <c r="Y19" s="96"/>
      <c r="Z19" s="96"/>
      <c r="AA19" s="96"/>
      <c r="AB19" s="96"/>
      <c r="AC19" s="96"/>
    </row>
    <row r="20" spans="2:30" ht="18" customHeight="1">
      <c r="C20" s="88"/>
      <c r="D20" s="88" t="s">
        <v>213</v>
      </c>
      <c r="E20" s="5"/>
      <c r="F20" s="78"/>
      <c r="G20" s="118">
        <f>SUM(G18)</f>
        <v>0</v>
      </c>
      <c r="H20" s="117"/>
      <c r="I20" s="118">
        <f>SUM(I18)</f>
        <v>0</v>
      </c>
      <c r="J20" s="117"/>
      <c r="K20" s="118">
        <f>SUM(K18)</f>
        <v>0</v>
      </c>
      <c r="L20" s="117"/>
      <c r="M20" s="118">
        <f>SUM(M18)</f>
        <v>0</v>
      </c>
      <c r="N20" s="117"/>
      <c r="O20" s="118">
        <f>SUM(O18)</f>
        <v>0</v>
      </c>
      <c r="P20" s="119"/>
      <c r="Q20" s="116">
        <f>SUM(Q18)</f>
        <v>-2790185</v>
      </c>
      <c r="R20" s="119"/>
      <c r="S20" s="118">
        <f>SUM(S18)</f>
        <v>0</v>
      </c>
      <c r="T20" s="120"/>
      <c r="U20" s="118">
        <f>SUM(U18)</f>
        <v>0</v>
      </c>
      <c r="V20" s="99"/>
      <c r="W20" s="98">
        <f>SUM(W18)</f>
        <v>0</v>
      </c>
      <c r="X20" s="100"/>
      <c r="Y20" s="98">
        <f>SUM(Y18)</f>
        <v>-2790185</v>
      </c>
      <c r="Z20" s="21"/>
      <c r="AA20" s="98">
        <f>SUM(AA18)</f>
        <v>-821534</v>
      </c>
      <c r="AB20" s="21"/>
      <c r="AC20" s="98">
        <f>SUM(AC18)</f>
        <v>-3611719</v>
      </c>
    </row>
    <row r="21" spans="2:30" ht="18" customHeight="1">
      <c r="C21" s="88" t="s">
        <v>214</v>
      </c>
      <c r="E21" s="5"/>
      <c r="F21" s="78"/>
      <c r="G21" s="151"/>
      <c r="H21" s="117"/>
      <c r="I21" s="151"/>
      <c r="J21" s="117"/>
      <c r="K21" s="151"/>
      <c r="L21" s="117"/>
      <c r="M21" s="151"/>
      <c r="N21" s="117"/>
      <c r="O21" s="151"/>
      <c r="P21" s="119"/>
      <c r="Q21" s="120"/>
      <c r="R21" s="119"/>
      <c r="S21" s="151"/>
      <c r="T21" s="120"/>
      <c r="U21" s="151"/>
      <c r="V21" s="99"/>
      <c r="W21" s="100"/>
      <c r="X21" s="100"/>
      <c r="Y21" s="100"/>
      <c r="Z21" s="21"/>
      <c r="AA21" s="100"/>
      <c r="AB21" s="21"/>
      <c r="AC21" s="100"/>
    </row>
    <row r="22" spans="2:30" ht="18" customHeight="1">
      <c r="C22" s="88"/>
      <c r="D22" s="88" t="s">
        <v>215</v>
      </c>
      <c r="E22" s="37"/>
      <c r="G22" s="89"/>
      <c r="H22" s="92"/>
      <c r="I22" s="89"/>
      <c r="J22" s="92"/>
      <c r="K22" s="89"/>
      <c r="L22" s="92"/>
      <c r="M22" s="89"/>
      <c r="N22" s="92"/>
      <c r="O22" s="89"/>
      <c r="P22" s="21"/>
      <c r="R22" s="21"/>
      <c r="S22" s="89"/>
      <c r="T22" s="89"/>
      <c r="U22" s="89"/>
      <c r="V22" s="89"/>
      <c r="W22" s="89"/>
      <c r="X22" s="86"/>
      <c r="AB22" s="21"/>
      <c r="AC22" s="13"/>
    </row>
    <row r="23" spans="2:30" ht="18" customHeight="1">
      <c r="C23" s="5" t="s">
        <v>171</v>
      </c>
      <c r="E23" s="37"/>
      <c r="G23" s="89"/>
      <c r="H23" s="92"/>
      <c r="I23" s="89"/>
      <c r="J23" s="92"/>
      <c r="K23" s="89"/>
      <c r="L23" s="92"/>
      <c r="M23" s="89"/>
      <c r="N23" s="92"/>
      <c r="O23" s="89"/>
      <c r="P23" s="21"/>
      <c r="R23" s="21"/>
      <c r="S23" s="89"/>
      <c r="T23" s="89"/>
      <c r="U23" s="89"/>
      <c r="V23" s="89"/>
      <c r="W23" s="89"/>
      <c r="X23" s="86"/>
      <c r="AB23" s="21"/>
      <c r="AC23" s="13"/>
    </row>
    <row r="24" spans="2:30" s="67" customFormat="1" ht="18" customHeight="1">
      <c r="B24" s="113"/>
      <c r="C24" s="5"/>
      <c r="D24" s="5" t="s">
        <v>154</v>
      </c>
      <c r="E24" s="77">
        <v>4</v>
      </c>
      <c r="F24" s="114"/>
      <c r="G24" s="86">
        <v>0</v>
      </c>
      <c r="H24" s="86"/>
      <c r="I24" s="86">
        <v>0</v>
      </c>
      <c r="J24" s="86"/>
      <c r="K24" s="101">
        <v>0</v>
      </c>
      <c r="L24" s="86"/>
      <c r="M24" s="86">
        <v>0</v>
      </c>
      <c r="N24" s="86"/>
      <c r="O24" s="86">
        <v>0</v>
      </c>
      <c r="P24" s="104"/>
      <c r="Q24" s="86">
        <v>0</v>
      </c>
      <c r="R24" s="104"/>
      <c r="S24" s="86">
        <v>0</v>
      </c>
      <c r="T24" s="86"/>
      <c r="U24" s="86">
        <v>0</v>
      </c>
      <c r="V24" s="138"/>
      <c r="W24" s="139">
        <f>SUM(S24,U24)</f>
        <v>0</v>
      </c>
      <c r="X24" s="104"/>
      <c r="Y24" s="139">
        <f>SUM(G24,I24,K24,M24,O24,Q24,W24)</f>
        <v>0</v>
      </c>
      <c r="Z24" s="97"/>
      <c r="AA24" s="139">
        <v>650437</v>
      </c>
      <c r="AB24" s="97"/>
      <c r="AC24" s="139">
        <f>SUM(Y24,AA24)</f>
        <v>650437</v>
      </c>
      <c r="AD24" s="113"/>
    </row>
    <row r="25" spans="2:30" s="67" customFormat="1" ht="18" customHeight="1">
      <c r="B25" s="113"/>
      <c r="C25" s="5" t="s">
        <v>149</v>
      </c>
      <c r="D25" s="5"/>
      <c r="E25" s="77"/>
      <c r="F25" s="114"/>
      <c r="G25" s="86"/>
      <c r="H25" s="86"/>
      <c r="I25" s="86"/>
      <c r="J25" s="86"/>
      <c r="K25" s="101"/>
      <c r="L25" s="86"/>
      <c r="M25" s="86"/>
      <c r="N25" s="86"/>
      <c r="O25" s="86"/>
      <c r="P25" s="104"/>
      <c r="Q25" s="86"/>
      <c r="R25" s="104"/>
      <c r="S25" s="86"/>
      <c r="T25" s="86"/>
      <c r="U25" s="86"/>
      <c r="V25" s="138"/>
      <c r="W25" s="139"/>
      <c r="X25" s="104"/>
      <c r="Y25" s="139"/>
      <c r="Z25" s="97"/>
      <c r="AA25" s="139"/>
      <c r="AB25" s="97"/>
      <c r="AC25" s="139"/>
      <c r="AD25" s="113"/>
    </row>
    <row r="26" spans="2:30" s="67" customFormat="1" ht="18" customHeight="1">
      <c r="B26" s="113"/>
      <c r="C26" s="5"/>
      <c r="D26" s="5" t="s">
        <v>154</v>
      </c>
      <c r="E26" s="77">
        <v>4</v>
      </c>
      <c r="F26" s="114"/>
      <c r="G26" s="91">
        <v>0</v>
      </c>
      <c r="H26" s="86"/>
      <c r="I26" s="91">
        <v>0</v>
      </c>
      <c r="J26" s="86"/>
      <c r="K26" s="91">
        <v>0</v>
      </c>
      <c r="L26" s="86"/>
      <c r="M26" s="91">
        <v>0</v>
      </c>
      <c r="N26" s="86"/>
      <c r="O26" s="91">
        <v>0</v>
      </c>
      <c r="P26" s="104"/>
      <c r="Q26" s="91">
        <v>0</v>
      </c>
      <c r="R26" s="104"/>
      <c r="S26" s="91">
        <v>0</v>
      </c>
      <c r="T26" s="86"/>
      <c r="U26" s="91">
        <v>0</v>
      </c>
      <c r="V26" s="105"/>
      <c r="W26" s="94">
        <f>SUM(S26,U26)</f>
        <v>0</v>
      </c>
      <c r="X26" s="104"/>
      <c r="Y26" s="94">
        <f>SUM(G26,I26,K26,M26,O26,Q26,W26)</f>
        <v>0</v>
      </c>
      <c r="Z26" s="97"/>
      <c r="AA26" s="94">
        <v>50700</v>
      </c>
      <c r="AB26" s="97"/>
      <c r="AC26" s="94">
        <f>SUM(Y26,AA26)</f>
        <v>50700</v>
      </c>
      <c r="AD26" s="113"/>
    </row>
    <row r="27" spans="2:30" s="67" customFormat="1" ht="18" customHeight="1">
      <c r="B27" s="113"/>
      <c r="C27" s="88" t="s">
        <v>216</v>
      </c>
      <c r="D27" s="5"/>
      <c r="E27" s="77"/>
      <c r="F27" s="114"/>
      <c r="G27" s="86"/>
      <c r="H27" s="86"/>
      <c r="I27" s="86"/>
      <c r="J27" s="86"/>
      <c r="K27" s="86"/>
      <c r="L27" s="86"/>
      <c r="M27" s="86"/>
      <c r="N27" s="86"/>
      <c r="O27" s="86"/>
      <c r="P27" s="104"/>
      <c r="Q27" s="86"/>
      <c r="R27" s="104"/>
      <c r="S27" s="86"/>
      <c r="T27" s="86"/>
      <c r="U27" s="86"/>
      <c r="V27" s="138"/>
      <c r="W27" s="139"/>
      <c r="X27" s="104"/>
      <c r="Y27" s="139"/>
      <c r="Z27" s="97"/>
      <c r="AA27" s="139"/>
      <c r="AB27" s="97"/>
      <c r="AC27" s="139"/>
      <c r="AD27" s="113"/>
    </row>
    <row r="28" spans="2:30" ht="18" customHeight="1">
      <c r="C28" s="88"/>
      <c r="D28" s="88" t="s">
        <v>215</v>
      </c>
      <c r="E28" s="5"/>
      <c r="F28" s="103"/>
      <c r="G28" s="100">
        <f>SUM(G26:G26)</f>
        <v>0</v>
      </c>
      <c r="H28" s="13"/>
      <c r="I28" s="100">
        <f>SUM(I24:I26)</f>
        <v>0</v>
      </c>
      <c r="J28" s="13"/>
      <c r="K28" s="100">
        <f>SUM(K24:K26)</f>
        <v>0</v>
      </c>
      <c r="L28" s="13"/>
      <c r="M28" s="100">
        <f>SUM(M24:M26)</f>
        <v>0</v>
      </c>
      <c r="N28" s="13"/>
      <c r="O28" s="100">
        <f>SUM(O24:O26)</f>
        <v>0</v>
      </c>
      <c r="P28" s="13"/>
      <c r="Q28" s="100">
        <f>SUM(Q24:Q26)</f>
        <v>0</v>
      </c>
      <c r="R28" s="13"/>
      <c r="S28" s="100">
        <f>SUM(S24:S26)</f>
        <v>0</v>
      </c>
      <c r="T28" s="100"/>
      <c r="U28" s="100">
        <f>SUM(U24:U26)</f>
        <v>0</v>
      </c>
      <c r="V28" s="100"/>
      <c r="W28" s="100">
        <f>SUM(W24:W26)</f>
        <v>0</v>
      </c>
      <c r="X28" s="99"/>
      <c r="Y28" s="100">
        <f>SUM(Y24:Y26)</f>
        <v>0</v>
      </c>
      <c r="Z28" s="99"/>
      <c r="AA28" s="100">
        <f>SUM(AA24:AA26)</f>
        <v>701137</v>
      </c>
      <c r="AB28" s="13"/>
      <c r="AC28" s="100">
        <f>SUM(AC24:AC26)</f>
        <v>701137</v>
      </c>
    </row>
    <row r="29" spans="2:30" ht="18" customHeight="1">
      <c r="B29" s="85" t="s">
        <v>218</v>
      </c>
      <c r="E29" s="5"/>
      <c r="F29" s="103"/>
      <c r="G29" s="106"/>
      <c r="H29" s="8"/>
      <c r="I29" s="106"/>
      <c r="J29" s="8"/>
      <c r="K29" s="106"/>
      <c r="L29" s="8"/>
      <c r="M29" s="106"/>
      <c r="N29" s="8"/>
      <c r="O29" s="106"/>
      <c r="P29" s="8"/>
      <c r="Q29" s="106"/>
      <c r="R29" s="8"/>
      <c r="S29" s="106"/>
      <c r="T29" s="101"/>
      <c r="U29" s="106"/>
      <c r="V29" s="101"/>
      <c r="W29" s="106"/>
      <c r="X29" s="101"/>
      <c r="Y29" s="106"/>
      <c r="Z29" s="101"/>
      <c r="AA29" s="49"/>
      <c r="AB29" s="8"/>
      <c r="AC29" s="24"/>
      <c r="AD29" s="85"/>
    </row>
    <row r="30" spans="2:30" ht="18" customHeight="1">
      <c r="D30" s="85" t="s">
        <v>217</v>
      </c>
      <c r="E30" s="5"/>
      <c r="F30" s="103"/>
      <c r="G30" s="98">
        <f>G20+G28</f>
        <v>0</v>
      </c>
      <c r="H30" s="8"/>
      <c r="I30" s="98">
        <f>I20+I28</f>
        <v>0</v>
      </c>
      <c r="J30" s="8"/>
      <c r="K30" s="98">
        <f>K20+K28</f>
        <v>0</v>
      </c>
      <c r="L30" s="8"/>
      <c r="M30" s="98">
        <f>M20+M28</f>
        <v>0</v>
      </c>
      <c r="N30" s="8"/>
      <c r="O30" s="98">
        <f>O20+O28</f>
        <v>0</v>
      </c>
      <c r="P30" s="8"/>
      <c r="Q30" s="98">
        <f>Q20+Q28</f>
        <v>-2790185</v>
      </c>
      <c r="R30" s="8"/>
      <c r="S30" s="98">
        <f>S20+S28</f>
        <v>0</v>
      </c>
      <c r="T30" s="100"/>
      <c r="U30" s="98">
        <f>U20+U28</f>
        <v>0</v>
      </c>
      <c r="V30" s="100"/>
      <c r="W30" s="98">
        <f>W20+W28</f>
        <v>0</v>
      </c>
      <c r="X30" s="100"/>
      <c r="Y30" s="98">
        <f>Y20+Y28</f>
        <v>-2790185</v>
      </c>
      <c r="Z30" s="100"/>
      <c r="AA30" s="98">
        <f>AA20+AA28</f>
        <v>-120397</v>
      </c>
      <c r="AB30" s="8"/>
      <c r="AC30" s="98">
        <f>AC20+AC28</f>
        <v>-2910582</v>
      </c>
    </row>
    <row r="31" spans="2:30" ht="18" customHeight="1">
      <c r="B31" s="85" t="s">
        <v>206</v>
      </c>
      <c r="E31" s="5"/>
      <c r="F31" s="37"/>
      <c r="G31" s="86"/>
      <c r="H31" s="13"/>
      <c r="I31" s="86"/>
      <c r="J31" s="13"/>
      <c r="K31" s="86"/>
      <c r="L31" s="13"/>
      <c r="M31" s="86"/>
      <c r="N31" s="13"/>
      <c r="O31" s="86"/>
      <c r="P31" s="13"/>
      <c r="Q31" s="100"/>
      <c r="R31" s="13"/>
      <c r="S31" s="86"/>
      <c r="T31" s="86"/>
      <c r="U31" s="86"/>
      <c r="V31" s="86"/>
      <c r="W31" s="86"/>
      <c r="X31" s="86"/>
      <c r="Y31" s="100"/>
      <c r="Z31" s="100"/>
      <c r="AA31" s="100"/>
      <c r="AB31" s="13"/>
      <c r="AC31" s="100"/>
      <c r="AD31" s="85"/>
    </row>
    <row r="32" spans="2:30" ht="18" customHeight="1">
      <c r="D32" s="102" t="s">
        <v>62</v>
      </c>
      <c r="E32" s="5"/>
      <c r="F32" s="37"/>
      <c r="G32" s="86">
        <v>0</v>
      </c>
      <c r="H32" s="13"/>
      <c r="I32" s="86">
        <v>0</v>
      </c>
      <c r="J32" s="13"/>
      <c r="K32" s="86">
        <v>0</v>
      </c>
      <c r="L32" s="13"/>
      <c r="M32" s="86">
        <v>0</v>
      </c>
      <c r="N32" s="13"/>
      <c r="O32" s="86">
        <v>0</v>
      </c>
      <c r="P32" s="13"/>
      <c r="Q32" s="101">
        <v>5800605</v>
      </c>
      <c r="R32" s="13"/>
      <c r="S32" s="86">
        <v>0</v>
      </c>
      <c r="T32" s="86"/>
      <c r="U32" s="86">
        <v>0</v>
      </c>
      <c r="V32" s="86"/>
      <c r="W32" s="86">
        <f>SUM(S32,U32)</f>
        <v>0</v>
      </c>
      <c r="X32" s="86"/>
      <c r="Y32" s="101">
        <f>SUM(G32,I32,K32,M32,O32,Q32,W32)</f>
        <v>5800605</v>
      </c>
      <c r="Z32" s="101"/>
      <c r="AA32" s="50">
        <v>938765</v>
      </c>
      <c r="AB32" s="13"/>
      <c r="AC32" s="108">
        <f>SUM(Y32,AA32)</f>
        <v>6739370</v>
      </c>
    </row>
    <row r="33" spans="2:30" ht="18" customHeight="1">
      <c r="D33" s="102" t="s">
        <v>63</v>
      </c>
      <c r="E33" s="85"/>
      <c r="F33" s="37"/>
      <c r="G33" s="91">
        <v>0</v>
      </c>
      <c r="H33" s="13"/>
      <c r="I33" s="91">
        <v>0</v>
      </c>
      <c r="J33" s="13"/>
      <c r="K33" s="91">
        <v>0</v>
      </c>
      <c r="L33" s="13"/>
      <c r="M33" s="91">
        <v>0</v>
      </c>
      <c r="N33" s="13"/>
      <c r="O33" s="91">
        <v>0</v>
      </c>
      <c r="P33" s="13"/>
      <c r="Q33" s="109">
        <v>152099</v>
      </c>
      <c r="R33" s="13"/>
      <c r="S33" s="109">
        <v>-2803023</v>
      </c>
      <c r="T33" s="101"/>
      <c r="U33" s="109">
        <v>3547</v>
      </c>
      <c r="V33" s="101"/>
      <c r="W33" s="109">
        <f>SUM(S33,U33)</f>
        <v>-2799476</v>
      </c>
      <c r="X33" s="101"/>
      <c r="Y33" s="109">
        <f>SUM(G33,I33,K33,M33,O33,Q33,W33)</f>
        <v>-2647377</v>
      </c>
      <c r="Z33" s="101"/>
      <c r="AA33" s="115">
        <v>-514615</v>
      </c>
      <c r="AB33" s="13"/>
      <c r="AC33" s="70">
        <f>SUM(Y33,AA33)</f>
        <v>-3161992</v>
      </c>
    </row>
    <row r="34" spans="2:30" ht="18" customHeight="1">
      <c r="B34" s="85" t="s">
        <v>205</v>
      </c>
      <c r="E34" s="85"/>
      <c r="F34" s="37"/>
      <c r="G34" s="144">
        <f>SUM(G32:G33)</f>
        <v>0</v>
      </c>
      <c r="H34" s="1"/>
      <c r="I34" s="144">
        <f>SUM(I32:I33)</f>
        <v>0</v>
      </c>
      <c r="J34" s="1"/>
      <c r="K34" s="144">
        <f>SUM(K32:K33)</f>
        <v>0</v>
      </c>
      <c r="L34" s="1"/>
      <c r="M34" s="144">
        <f>SUM(M32:M33)</f>
        <v>0</v>
      </c>
      <c r="N34" s="1"/>
      <c r="O34" s="144">
        <f>SUM(O32:O33)</f>
        <v>0</v>
      </c>
      <c r="P34" s="1"/>
      <c r="Q34" s="144">
        <f>SUM(Q32:Q33)</f>
        <v>5952704</v>
      </c>
      <c r="R34" s="1"/>
      <c r="S34" s="144">
        <f>SUM(S32:S33)</f>
        <v>-2803023</v>
      </c>
      <c r="T34" s="26"/>
      <c r="U34" s="144">
        <f>SUM(U32:U33)</f>
        <v>3547</v>
      </c>
      <c r="V34" s="26"/>
      <c r="W34" s="144">
        <f>SUM(W32:W33)</f>
        <v>-2799476</v>
      </c>
      <c r="X34" s="26"/>
      <c r="Y34" s="144">
        <f>SUM(Y32:Y33)</f>
        <v>3153228</v>
      </c>
      <c r="Z34" s="26"/>
      <c r="AA34" s="144">
        <f>SUM(AA32:AA33)</f>
        <v>424150</v>
      </c>
      <c r="AB34" s="1"/>
      <c r="AC34" s="144">
        <f>SUM(AC32:AC33)</f>
        <v>3577378</v>
      </c>
      <c r="AD34" s="85"/>
    </row>
    <row r="35" spans="2:30" ht="18" customHeight="1" thickBot="1">
      <c r="B35" s="85" t="s">
        <v>208</v>
      </c>
      <c r="E35" s="85"/>
      <c r="F35" s="37"/>
      <c r="G35" s="140">
        <f>SUM(G13,G30,G34)</f>
        <v>4292920</v>
      </c>
      <c r="H35" s="111"/>
      <c r="I35" s="140">
        <f>SUM(I13,I30,I34)</f>
        <v>40860245</v>
      </c>
      <c r="J35" s="111"/>
      <c r="K35" s="140">
        <f>SUM(K13,K30,K34)</f>
        <v>-1445045</v>
      </c>
      <c r="L35" s="111"/>
      <c r="M35" s="140">
        <f>SUM(M13,M30,M34)</f>
        <v>450000</v>
      </c>
      <c r="N35" s="111"/>
      <c r="O35" s="140">
        <f>SUM(O13,O30,O34)</f>
        <v>3000</v>
      </c>
      <c r="P35" s="111"/>
      <c r="Q35" s="141">
        <f>SUM(Q13,Q30,Q34)</f>
        <v>55268983</v>
      </c>
      <c r="R35" s="111"/>
      <c r="S35" s="140">
        <f>SUM(S13,S30,S34)</f>
        <v>-2226934</v>
      </c>
      <c r="T35" s="112"/>
      <c r="U35" s="140">
        <f>SUM(U13,U30,U34)</f>
        <v>-2926</v>
      </c>
      <c r="V35" s="112"/>
      <c r="W35" s="140">
        <f>SUM(W13,W30,W34)</f>
        <v>-2229860</v>
      </c>
      <c r="X35" s="112"/>
      <c r="Y35" s="141">
        <f>SUM(Y13,Y30,Y34)</f>
        <v>97200243</v>
      </c>
      <c r="Z35" s="112"/>
      <c r="AA35" s="140">
        <f>SUM(AA13,AA30,AA34)</f>
        <v>25766497</v>
      </c>
      <c r="AB35" s="111"/>
      <c r="AC35" s="140">
        <f>SUM(AC13,AC30,AC34)</f>
        <v>122966740</v>
      </c>
      <c r="AD35" s="85"/>
    </row>
    <row r="36" spans="2:30" ht="18" customHeight="1" thickTop="1"/>
    <row r="37" spans="2:30" ht="18" customHeight="1"/>
    <row r="38" spans="2:30" ht="10" customHeight="1"/>
    <row r="40" spans="2:30" ht="22.75" customHeight="1">
      <c r="G40" s="63"/>
      <c r="H40" s="61"/>
      <c r="I40" s="63"/>
      <c r="J40" s="61"/>
      <c r="K40" s="63"/>
      <c r="L40" s="61"/>
      <c r="M40" s="63"/>
      <c r="N40" s="61"/>
      <c r="O40" s="63"/>
      <c r="P40" s="61"/>
      <c r="Q40" s="63"/>
      <c r="R40" s="61"/>
      <c r="S40" s="63"/>
      <c r="T40" s="63"/>
      <c r="U40" s="63"/>
      <c r="V40" s="63"/>
      <c r="W40" s="63"/>
      <c r="X40" s="61"/>
      <c r="Y40" s="63"/>
      <c r="Z40" s="61"/>
      <c r="AA40" s="63"/>
      <c r="AB40" s="63"/>
      <c r="AC40" s="61"/>
      <c r="AD40" s="55"/>
    </row>
    <row r="42" spans="2:30" ht="22.75" customHeight="1"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</row>
  </sheetData>
  <pageMargins left="0.59055118110236227" right="0.59055118110236227" top="0.78740157480314965" bottom="0.51181102362204722" header="0.78740157480314965" footer="0.51181102362204722"/>
  <pageSetup paperSize="9" scale="73" firstPageNumber="12" orientation="landscape" blackAndWhite="1" useFirstPageNumber="1" r:id="rId1"/>
  <headerFooter>
    <oddFooter>&amp;L The accompanying notes are an integral part of these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97"/>
  <sheetViews>
    <sheetView showGridLines="0" zoomScaleNormal="100" zoomScaleSheetLayoutView="100" workbookViewId="0"/>
  </sheetViews>
  <sheetFormatPr defaultColWidth="9.1796875" defaultRowHeight="20.25" customHeight="1"/>
  <cols>
    <col min="1" max="1" width="1.7265625" style="42" customWidth="1"/>
    <col min="2" max="3" width="2.7265625" style="42" customWidth="1"/>
    <col min="4" max="4" width="40.7265625" style="42" customWidth="1"/>
    <col min="5" max="5" width="6.7265625" style="42" customWidth="1"/>
    <col min="6" max="6" width="1.7265625" style="42" customWidth="1"/>
    <col min="7" max="7" width="13.7265625" style="42" customWidth="1"/>
    <col min="8" max="8" width="1.7265625" style="42" customWidth="1"/>
    <col min="9" max="9" width="13.7265625" style="42" customWidth="1"/>
    <col min="10" max="10" width="1.7265625" style="42" customWidth="1"/>
    <col min="11" max="11" width="11" style="42" bestFit="1" customWidth="1"/>
    <col min="12" max="16384" width="9.1796875" style="42"/>
  </cols>
  <sheetData>
    <row r="1" spans="2:14" ht="23.15" customHeight="1">
      <c r="B1" s="2" t="s">
        <v>99</v>
      </c>
      <c r="C1" s="56"/>
      <c r="D1" s="56"/>
      <c r="E1" s="56"/>
      <c r="F1" s="56"/>
      <c r="H1" s="47"/>
    </row>
    <row r="2" spans="2:14" ht="23.15" customHeight="1">
      <c r="B2" s="66" t="s">
        <v>66</v>
      </c>
      <c r="C2" s="1"/>
      <c r="D2" s="1"/>
      <c r="E2" s="1"/>
      <c r="F2" s="1"/>
      <c r="G2" s="1" t="s">
        <v>10</v>
      </c>
      <c r="H2" s="47"/>
      <c r="I2" s="1" t="s">
        <v>10</v>
      </c>
    </row>
    <row r="3" spans="2:14" s="57" customFormat="1" ht="23.15" customHeight="1">
      <c r="B3" s="41" t="str">
        <f>'2'!$B$3</f>
        <v>For the year ended 31 December 2022</v>
      </c>
      <c r="C3" s="16"/>
      <c r="D3" s="16"/>
      <c r="E3" s="16"/>
      <c r="F3" s="16"/>
      <c r="G3" s="42"/>
      <c r="H3" s="42"/>
      <c r="I3" s="42"/>
    </row>
    <row r="4" spans="2:14" ht="5.15" customHeight="1"/>
    <row r="5" spans="2:14" ht="20.149999999999999" customHeight="1">
      <c r="B5" s="1"/>
      <c r="C5" s="1"/>
      <c r="D5" s="1"/>
      <c r="E5" s="77"/>
      <c r="F5" s="1"/>
      <c r="G5" s="47">
        <f>'2'!$G$5</f>
        <v>2022</v>
      </c>
      <c r="H5" s="47"/>
      <c r="I5" s="47">
        <f>'2'!$I$5</f>
        <v>2021</v>
      </c>
    </row>
    <row r="6" spans="2:14" ht="20.149999999999999" customHeight="1">
      <c r="B6" s="1"/>
      <c r="C6" s="1"/>
      <c r="D6" s="1"/>
      <c r="E6" s="1"/>
      <c r="F6" s="1"/>
      <c r="G6" s="134" t="s">
        <v>13</v>
      </c>
      <c r="H6" s="134"/>
      <c r="I6" s="134"/>
    </row>
    <row r="7" spans="2:14" s="36" customFormat="1" ht="20.149999999999999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149999999999999" customHeight="1">
      <c r="B8" s="42" t="s">
        <v>203</v>
      </c>
      <c r="E8" s="77"/>
      <c r="G8" s="48">
        <v>6739370</v>
      </c>
      <c r="H8" s="48"/>
      <c r="I8" s="48">
        <v>9646944</v>
      </c>
      <c r="N8" s="52"/>
    </row>
    <row r="9" spans="2:14" ht="20.149999999999999" customHeight="1">
      <c r="B9" s="3" t="s">
        <v>24</v>
      </c>
      <c r="C9" s="3"/>
      <c r="D9" s="3"/>
      <c r="E9" s="77"/>
      <c r="F9" s="3"/>
      <c r="G9" s="48"/>
      <c r="H9" s="48"/>
      <c r="I9" s="48"/>
      <c r="N9" s="52"/>
    </row>
    <row r="10" spans="2:14" ht="20.149999999999999" customHeight="1">
      <c r="B10" s="42" t="s">
        <v>143</v>
      </c>
      <c r="E10" s="77"/>
      <c r="G10" s="48">
        <v>1549917</v>
      </c>
      <c r="H10" s="48"/>
      <c r="I10" s="48">
        <v>2065425</v>
      </c>
      <c r="N10" s="52"/>
    </row>
    <row r="11" spans="2:14" ht="20.149999999999999" customHeight="1">
      <c r="B11" s="42" t="s">
        <v>91</v>
      </c>
      <c r="E11" s="77"/>
      <c r="G11" s="48">
        <v>9699145</v>
      </c>
      <c r="H11" s="48"/>
      <c r="I11" s="48">
        <v>8315232</v>
      </c>
      <c r="N11" s="52"/>
    </row>
    <row r="12" spans="2:14" ht="20.149999999999999" customHeight="1">
      <c r="B12" s="42" t="s">
        <v>173</v>
      </c>
      <c r="E12" s="77"/>
      <c r="G12" s="48">
        <v>11601</v>
      </c>
      <c r="H12" s="48"/>
      <c r="I12" s="48">
        <v>-59092</v>
      </c>
      <c r="N12" s="52"/>
    </row>
    <row r="13" spans="2:14" ht="20.149999999999999" customHeight="1">
      <c r="B13" s="42" t="s">
        <v>172</v>
      </c>
      <c r="E13" s="77"/>
      <c r="G13" s="48">
        <v>169575</v>
      </c>
      <c r="H13" s="48"/>
      <c r="I13" s="48">
        <v>89820</v>
      </c>
      <c r="N13" s="52"/>
    </row>
    <row r="14" spans="2:14" ht="20.149999999999999" customHeight="1">
      <c r="B14" s="42" t="s">
        <v>174</v>
      </c>
      <c r="E14" s="77"/>
      <c r="G14" s="48">
        <v>217031</v>
      </c>
      <c r="H14" s="48"/>
      <c r="I14" s="48">
        <v>370276</v>
      </c>
      <c r="K14" s="52"/>
      <c r="L14" s="52"/>
      <c r="N14" s="52"/>
    </row>
    <row r="15" spans="2:14" ht="20.149999999999999" customHeight="1">
      <c r="B15" s="42" t="s">
        <v>175</v>
      </c>
      <c r="E15" s="77"/>
      <c r="G15" s="48">
        <v>-120177</v>
      </c>
      <c r="H15" s="48"/>
      <c r="I15" s="48">
        <v>-209704</v>
      </c>
      <c r="N15" s="52"/>
    </row>
    <row r="16" spans="2:14" ht="20.149999999999999" customHeight="1">
      <c r="B16" s="42" t="s">
        <v>110</v>
      </c>
      <c r="E16" s="77"/>
      <c r="G16" s="48">
        <v>-54819</v>
      </c>
      <c r="H16" s="48"/>
      <c r="I16" s="48">
        <v>-57226</v>
      </c>
      <c r="N16" s="52"/>
    </row>
    <row r="17" spans="2:14" ht="20.149999999999999" customHeight="1">
      <c r="B17" s="42" t="s">
        <v>37</v>
      </c>
      <c r="E17" s="77"/>
      <c r="G17" s="48">
        <v>-197087</v>
      </c>
      <c r="H17" s="48"/>
      <c r="I17" s="48">
        <v>-196725</v>
      </c>
    </row>
    <row r="18" spans="2:14" ht="20.149999999999999" customHeight="1">
      <c r="B18" s="42" t="s">
        <v>39</v>
      </c>
      <c r="E18" s="77"/>
      <c r="G18" s="48">
        <v>1468123</v>
      </c>
      <c r="H18" s="48"/>
      <c r="I18" s="48">
        <v>1179918</v>
      </c>
      <c r="N18" s="52"/>
    </row>
    <row r="19" spans="2:14" ht="20.149999999999999" customHeight="1">
      <c r="B19" s="42" t="s">
        <v>176</v>
      </c>
      <c r="E19" s="77"/>
      <c r="G19" s="48">
        <v>-7687</v>
      </c>
      <c r="H19" s="48"/>
      <c r="I19" s="48">
        <v>132349</v>
      </c>
      <c r="N19" s="52"/>
    </row>
    <row r="20" spans="2:14" ht="20.149999999999999" customHeight="1">
      <c r="B20" s="42" t="s">
        <v>177</v>
      </c>
      <c r="E20" s="77"/>
      <c r="G20" s="48">
        <v>-152379</v>
      </c>
      <c r="H20" s="48"/>
      <c r="I20" s="48">
        <v>-1405125</v>
      </c>
      <c r="N20" s="52"/>
    </row>
    <row r="21" spans="2:14" ht="20.149999999999999" customHeight="1">
      <c r="B21" s="1" t="s">
        <v>79</v>
      </c>
      <c r="C21" s="1"/>
      <c r="D21" s="1"/>
      <c r="E21" s="77"/>
      <c r="F21" s="1"/>
      <c r="G21" s="49"/>
      <c r="H21" s="48"/>
      <c r="I21" s="49"/>
    </row>
    <row r="22" spans="2:14" ht="20.149999999999999" customHeight="1">
      <c r="B22" s="1"/>
      <c r="C22" s="1" t="s">
        <v>77</v>
      </c>
      <c r="D22" s="1"/>
      <c r="E22" s="77"/>
      <c r="F22" s="1"/>
      <c r="G22" s="7">
        <f>SUM(G8:G20)</f>
        <v>19322613</v>
      </c>
      <c r="H22" s="8"/>
      <c r="I22" s="7">
        <f>SUM(I8:I20)</f>
        <v>19872092</v>
      </c>
      <c r="N22" s="52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0.149999999999999" customHeight="1">
      <c r="B24" s="3" t="s">
        <v>33</v>
      </c>
      <c r="C24" s="3"/>
      <c r="D24" s="3"/>
      <c r="E24" s="77"/>
      <c r="F24" s="3"/>
      <c r="G24" s="48"/>
      <c r="H24" s="48"/>
      <c r="I24" s="48"/>
    </row>
    <row r="25" spans="2:14" ht="20.149999999999999" customHeight="1">
      <c r="B25" s="42" t="s">
        <v>191</v>
      </c>
      <c r="E25" s="77"/>
      <c r="G25" s="48">
        <v>3234770</v>
      </c>
      <c r="H25" s="48"/>
      <c r="I25" s="48">
        <v>-4903162</v>
      </c>
      <c r="N25" s="52"/>
    </row>
    <row r="26" spans="2:14" ht="20.149999999999999" customHeight="1">
      <c r="B26" s="42" t="s">
        <v>31</v>
      </c>
      <c r="E26" s="77"/>
      <c r="G26" s="48">
        <v>-405471</v>
      </c>
      <c r="H26" s="48"/>
      <c r="I26" s="48">
        <v>-6881734</v>
      </c>
      <c r="N26" s="52"/>
    </row>
    <row r="27" spans="2:14" ht="20.149999999999999" customHeight="1">
      <c r="B27" s="42" t="s">
        <v>116</v>
      </c>
      <c r="E27" s="77"/>
      <c r="G27" s="48">
        <v>-148055</v>
      </c>
      <c r="H27" s="48"/>
      <c r="I27" s="48">
        <v>-209600</v>
      </c>
      <c r="N27" s="52"/>
    </row>
    <row r="28" spans="2:14" ht="20.149999999999999" customHeight="1">
      <c r="B28" s="1" t="s">
        <v>178</v>
      </c>
      <c r="C28" s="1"/>
      <c r="D28" s="1"/>
      <c r="E28" s="77"/>
      <c r="F28" s="1"/>
      <c r="G28" s="9">
        <f>SUM(G25:G27)</f>
        <v>2681244</v>
      </c>
      <c r="H28" s="8"/>
      <c r="I28" s="9">
        <f>SUM(I25:I27)</f>
        <v>-11994496</v>
      </c>
    </row>
    <row r="29" spans="2:14" ht="10" customHeight="1">
      <c r="B29" s="1"/>
      <c r="C29" s="1"/>
      <c r="D29" s="1"/>
      <c r="E29" s="77"/>
      <c r="F29" s="1"/>
      <c r="G29" s="48"/>
      <c r="H29" s="48"/>
      <c r="I29" s="48"/>
    </row>
    <row r="30" spans="2:14" ht="23.15" customHeight="1">
      <c r="B30" s="2" t="s">
        <v>99</v>
      </c>
      <c r="C30" s="56"/>
      <c r="D30" s="56"/>
      <c r="E30" s="56"/>
      <c r="F30" s="56"/>
      <c r="H30" s="47"/>
    </row>
    <row r="31" spans="2:14" ht="23.15" customHeight="1">
      <c r="B31" s="66" t="s">
        <v>66</v>
      </c>
      <c r="C31" s="1"/>
      <c r="D31" s="1"/>
      <c r="E31" s="1"/>
      <c r="F31" s="1"/>
      <c r="G31" s="1" t="s">
        <v>10</v>
      </c>
      <c r="H31" s="47"/>
      <c r="I31" s="1" t="s">
        <v>10</v>
      </c>
    </row>
    <row r="32" spans="2:14" ht="23.15" customHeight="1">
      <c r="B32" s="41" t="str">
        <f>$B$3</f>
        <v>For the year ended 31 December 2022</v>
      </c>
      <c r="C32" s="16"/>
      <c r="D32" s="16"/>
      <c r="E32" s="16"/>
      <c r="F32" s="16"/>
    </row>
    <row r="33" spans="2:14" ht="5.15" customHeight="1">
      <c r="B33" s="16"/>
      <c r="C33" s="16"/>
      <c r="D33" s="16"/>
      <c r="E33" s="16"/>
      <c r="F33" s="16"/>
    </row>
    <row r="34" spans="2:14" ht="20.149999999999999" customHeight="1">
      <c r="B34" s="1"/>
      <c r="C34" s="1"/>
      <c r="D34" s="1"/>
      <c r="E34" s="77" t="s">
        <v>0</v>
      </c>
      <c r="F34" s="77"/>
      <c r="G34" s="44">
        <f>G5</f>
        <v>2022</v>
      </c>
      <c r="H34" s="45"/>
      <c r="I34" s="46">
        <f>I5</f>
        <v>2021</v>
      </c>
    </row>
    <row r="35" spans="2:14" ht="20.149999999999999" customHeight="1">
      <c r="B35" s="1"/>
      <c r="C35" s="1"/>
      <c r="D35" s="1"/>
      <c r="E35" s="1"/>
      <c r="F35" s="1"/>
      <c r="G35" s="134" t="s">
        <v>13</v>
      </c>
      <c r="H35" s="134"/>
      <c r="I35" s="134"/>
    </row>
    <row r="36" spans="2:14" ht="20.149999999999999" customHeight="1">
      <c r="B36" s="3" t="s">
        <v>34</v>
      </c>
      <c r="C36" s="3"/>
      <c r="D36" s="3"/>
      <c r="E36" s="77"/>
      <c r="F36" s="3"/>
      <c r="G36" s="50"/>
      <c r="H36" s="50"/>
      <c r="I36" s="50"/>
    </row>
    <row r="37" spans="2:14" ht="20.149999999999999" customHeight="1">
      <c r="B37" s="42" t="s">
        <v>192</v>
      </c>
      <c r="E37" s="77"/>
      <c r="G37" s="48">
        <v>-2631403</v>
      </c>
      <c r="H37" s="48"/>
      <c r="I37" s="48">
        <v>2224408</v>
      </c>
      <c r="K37" s="52"/>
      <c r="L37" s="52"/>
      <c r="N37" s="52"/>
    </row>
    <row r="38" spans="2:14" ht="20.149999999999999" customHeight="1">
      <c r="B38" s="42" t="s">
        <v>73</v>
      </c>
      <c r="E38" s="77"/>
      <c r="G38" s="48">
        <v>-251683</v>
      </c>
      <c r="H38" s="48"/>
      <c r="I38" s="48">
        <v>-185462</v>
      </c>
      <c r="K38" s="52"/>
      <c r="L38" s="52"/>
      <c r="N38" s="52"/>
    </row>
    <row r="39" spans="2:14" ht="20.149999999999999" customHeight="1">
      <c r="B39" s="42" t="s">
        <v>117</v>
      </c>
      <c r="E39" s="77"/>
      <c r="F39" s="1"/>
      <c r="G39" s="48">
        <v>-124519</v>
      </c>
      <c r="H39" s="48"/>
      <c r="I39" s="48">
        <v>-169025</v>
      </c>
      <c r="K39" s="52"/>
      <c r="L39" s="52"/>
      <c r="N39" s="52"/>
    </row>
    <row r="40" spans="2:14" ht="20.149999999999999" customHeight="1">
      <c r="B40" s="1" t="s">
        <v>179</v>
      </c>
      <c r="C40" s="1"/>
      <c r="D40" s="1"/>
      <c r="E40" s="77"/>
      <c r="F40" s="1"/>
      <c r="G40" s="9">
        <f>SUM(G37:G39)</f>
        <v>-3007605</v>
      </c>
      <c r="H40" s="8"/>
      <c r="I40" s="9">
        <f>SUM(I37:I39)</f>
        <v>1869921</v>
      </c>
    </row>
    <row r="41" spans="2:14" ht="10" customHeight="1">
      <c r="B41" s="1"/>
      <c r="C41" s="1"/>
      <c r="D41" s="1"/>
      <c r="E41" s="77"/>
      <c r="F41" s="1"/>
      <c r="G41" s="8"/>
      <c r="H41" s="8"/>
      <c r="I41" s="8"/>
    </row>
    <row r="42" spans="2:14" ht="20.149999999999999" customHeight="1">
      <c r="B42" s="1" t="s">
        <v>80</v>
      </c>
      <c r="C42" s="1"/>
      <c r="D42" s="1"/>
      <c r="E42" s="77"/>
      <c r="F42" s="1"/>
      <c r="G42" s="8">
        <f>SUM(G22,G28,G40)</f>
        <v>18996252</v>
      </c>
      <c r="H42" s="8"/>
      <c r="I42" s="8">
        <f>SUM(I22,I28,I40)</f>
        <v>9747517</v>
      </c>
      <c r="N42" s="52"/>
    </row>
    <row r="43" spans="2:14" ht="20.149999999999999" customHeight="1">
      <c r="B43" s="42" t="s">
        <v>42</v>
      </c>
      <c r="E43" s="77"/>
      <c r="G43" s="51">
        <v>-1762449</v>
      </c>
      <c r="H43" s="52"/>
      <c r="I43" s="51">
        <v>-2246540</v>
      </c>
      <c r="N43" s="52"/>
    </row>
    <row r="44" spans="2:14" ht="20.149999999999999" customHeight="1">
      <c r="B44" s="1" t="s">
        <v>81</v>
      </c>
      <c r="C44" s="1"/>
      <c r="D44" s="1"/>
      <c r="E44" s="77"/>
      <c r="F44" s="1"/>
      <c r="G44" s="7">
        <f>SUM(G42:G43)</f>
        <v>17233803</v>
      </c>
      <c r="H44" s="8"/>
      <c r="I44" s="7">
        <f>SUM(I42:I43)</f>
        <v>7500977</v>
      </c>
      <c r="J44" s="62"/>
    </row>
    <row r="45" spans="2:14" ht="10" customHeight="1">
      <c r="B45" s="42" t="s">
        <v>57</v>
      </c>
      <c r="E45" s="77"/>
      <c r="G45" s="52"/>
      <c r="H45" s="52"/>
      <c r="I45" s="52"/>
    </row>
    <row r="46" spans="2:14" ht="20.149999999999999" customHeight="1">
      <c r="B46" s="3" t="s">
        <v>28</v>
      </c>
      <c r="C46" s="3"/>
      <c r="D46" s="3"/>
      <c r="E46" s="77"/>
      <c r="F46" s="3"/>
      <c r="G46" s="48"/>
      <c r="H46" s="48"/>
      <c r="I46" s="48"/>
    </row>
    <row r="47" spans="2:14" ht="20.149999999999999" customHeight="1">
      <c r="B47" s="42" t="s">
        <v>200</v>
      </c>
      <c r="D47" s="3"/>
      <c r="E47" s="77">
        <v>4</v>
      </c>
      <c r="F47" s="3"/>
      <c r="G47" s="48">
        <v>-7025945</v>
      </c>
      <c r="H47" s="48"/>
      <c r="I47" s="48">
        <v>-13778582</v>
      </c>
      <c r="N47" s="52"/>
    </row>
    <row r="48" spans="2:14" ht="20.149999999999999" customHeight="1">
      <c r="B48" s="42" t="s">
        <v>180</v>
      </c>
      <c r="E48" s="77"/>
      <c r="G48" s="48">
        <v>-44210</v>
      </c>
      <c r="H48" s="48"/>
      <c r="I48" s="48">
        <v>0</v>
      </c>
      <c r="N48" s="52"/>
    </row>
    <row r="49" spans="2:14" ht="20.149999999999999" customHeight="1">
      <c r="B49" s="42" t="s">
        <v>181</v>
      </c>
      <c r="E49" s="77"/>
      <c r="G49" s="48">
        <v>12475301</v>
      </c>
      <c r="H49" s="48"/>
      <c r="I49" s="48">
        <v>1406781</v>
      </c>
      <c r="N49" s="52"/>
    </row>
    <row r="50" spans="2:14" ht="20.149999999999999" customHeight="1">
      <c r="B50" s="42" t="s">
        <v>201</v>
      </c>
      <c r="E50" s="77"/>
      <c r="G50" s="48">
        <v>-1711122</v>
      </c>
      <c r="H50" s="48"/>
      <c r="I50" s="48">
        <v>-12445005</v>
      </c>
      <c r="N50" s="52"/>
    </row>
    <row r="51" spans="2:14" ht="20.149999999999999" customHeight="1">
      <c r="B51" s="42" t="s">
        <v>125</v>
      </c>
      <c r="E51" s="77"/>
      <c r="G51" s="48">
        <v>166477</v>
      </c>
      <c r="H51" s="48"/>
      <c r="I51" s="48">
        <v>20631</v>
      </c>
      <c r="N51" s="52"/>
    </row>
    <row r="52" spans="2:14" ht="20.149999999999999" customHeight="1">
      <c r="B52" s="42" t="s">
        <v>93</v>
      </c>
      <c r="E52" s="77"/>
      <c r="G52" s="48">
        <v>-6861637</v>
      </c>
      <c r="H52" s="48"/>
      <c r="I52" s="48">
        <v>-6191481</v>
      </c>
      <c r="N52" s="52"/>
    </row>
    <row r="53" spans="2:14" ht="20.149999999999999" customHeight="1">
      <c r="B53" s="42" t="s">
        <v>211</v>
      </c>
      <c r="E53" s="77"/>
      <c r="G53" s="48">
        <v>-324124</v>
      </c>
      <c r="H53" s="48"/>
      <c r="I53" s="48">
        <v>-223690</v>
      </c>
      <c r="N53" s="52"/>
    </row>
    <row r="54" spans="2:14" ht="20.149999999999999" customHeight="1">
      <c r="B54" s="42" t="s">
        <v>146</v>
      </c>
      <c r="E54" s="77"/>
      <c r="G54" s="48">
        <v>0</v>
      </c>
      <c r="H54" s="48"/>
      <c r="I54" s="48">
        <v>7328</v>
      </c>
      <c r="N54" s="52"/>
    </row>
    <row r="55" spans="2:14" ht="20.149999999999999" customHeight="1">
      <c r="B55" s="42" t="s">
        <v>105</v>
      </c>
      <c r="E55" s="77"/>
      <c r="G55" s="48">
        <v>10862</v>
      </c>
      <c r="H55" s="48"/>
      <c r="I55" s="48">
        <v>14397</v>
      </c>
      <c r="N55" s="52"/>
    </row>
    <row r="56" spans="2:14" ht="22" customHeight="1">
      <c r="B56" s="42" t="s">
        <v>38</v>
      </c>
      <c r="E56" s="77"/>
      <c r="G56" s="48">
        <v>195166</v>
      </c>
      <c r="H56" s="48"/>
      <c r="I56" s="48">
        <v>194307</v>
      </c>
      <c r="N56" s="52"/>
    </row>
    <row r="57" spans="2:14" ht="20.149999999999999" customHeight="1">
      <c r="B57" s="1" t="s">
        <v>115</v>
      </c>
      <c r="C57" s="1"/>
      <c r="D57" s="1"/>
      <c r="E57" s="77"/>
      <c r="F57" s="1"/>
      <c r="G57" s="9">
        <f>SUM(G54:G56,G47:G53)</f>
        <v>-3119232</v>
      </c>
      <c r="H57" s="8"/>
      <c r="I57" s="9">
        <f>SUM(I47:I53)+SUM(I54:I56)</f>
        <v>-30995314</v>
      </c>
      <c r="J57" s="62"/>
      <c r="N57" s="52"/>
    </row>
    <row r="58" spans="2:14" ht="10" customHeight="1">
      <c r="B58" s="1"/>
      <c r="C58" s="1"/>
      <c r="D58" s="1"/>
      <c r="E58" s="77"/>
      <c r="F58" s="1"/>
      <c r="G58" s="8"/>
      <c r="H58" s="8"/>
      <c r="I58" s="8"/>
      <c r="J58" s="62"/>
    </row>
    <row r="59" spans="2:14" ht="23.15" customHeight="1">
      <c r="B59" s="2" t="s">
        <v>99</v>
      </c>
      <c r="C59" s="56"/>
      <c r="D59" s="56"/>
      <c r="E59" s="1"/>
      <c r="F59" s="1"/>
      <c r="H59" s="47"/>
    </row>
    <row r="60" spans="2:14" ht="23.15" customHeight="1">
      <c r="B60" s="66" t="s">
        <v>66</v>
      </c>
      <c r="C60" s="1"/>
      <c r="D60" s="1"/>
      <c r="E60" s="16"/>
      <c r="F60" s="16"/>
      <c r="G60" s="1" t="s">
        <v>10</v>
      </c>
      <c r="H60" s="47"/>
      <c r="I60" s="1" t="s">
        <v>10</v>
      </c>
    </row>
    <row r="61" spans="2:14" ht="23.15" customHeight="1">
      <c r="B61" s="41" t="str">
        <f>$B$32</f>
        <v>For the year ended 31 December 2022</v>
      </c>
      <c r="C61" s="16"/>
      <c r="D61" s="16"/>
    </row>
    <row r="62" spans="2:14" ht="5.15" customHeight="1">
      <c r="E62" s="1"/>
      <c r="F62" s="1"/>
    </row>
    <row r="63" spans="2:14" ht="20.149999999999999" customHeight="1">
      <c r="B63" s="1"/>
      <c r="C63" s="1"/>
      <c r="D63" s="1"/>
      <c r="E63" s="77" t="s">
        <v>0</v>
      </c>
      <c r="F63" s="1"/>
      <c r="G63" s="44">
        <f>G5</f>
        <v>2022</v>
      </c>
      <c r="H63" s="45"/>
      <c r="I63" s="46">
        <f>I5</f>
        <v>2021</v>
      </c>
    </row>
    <row r="64" spans="2:14" ht="20.149999999999999" customHeight="1">
      <c r="B64" s="1"/>
      <c r="C64" s="1"/>
      <c r="D64" s="1"/>
      <c r="E64" s="3"/>
      <c r="F64" s="3"/>
      <c r="G64" s="134" t="s">
        <v>13</v>
      </c>
      <c r="H64" s="134"/>
      <c r="I64" s="134"/>
    </row>
    <row r="65" spans="2:9" ht="20.149999999999999" customHeight="1">
      <c r="B65" s="3" t="s">
        <v>29</v>
      </c>
      <c r="C65" s="3"/>
      <c r="D65" s="3"/>
      <c r="E65" s="77"/>
      <c r="F65" s="3"/>
      <c r="G65" s="53"/>
      <c r="H65" s="53"/>
      <c r="I65" s="53"/>
    </row>
    <row r="66" spans="2:9" ht="20.149999999999999" customHeight="1">
      <c r="B66" s="42" t="s">
        <v>129</v>
      </c>
      <c r="G66" s="48"/>
      <c r="H66" s="48"/>
      <c r="I66" s="48"/>
    </row>
    <row r="67" spans="2:9" ht="20.149999999999999" customHeight="1">
      <c r="C67" s="42" t="s">
        <v>130</v>
      </c>
      <c r="E67" s="77"/>
      <c r="G67" s="48">
        <v>650444</v>
      </c>
      <c r="H67" s="48"/>
      <c r="I67" s="48">
        <v>0</v>
      </c>
    </row>
    <row r="68" spans="2:9" ht="20.149999999999999" customHeight="1">
      <c r="B68" s="42" t="s">
        <v>229</v>
      </c>
      <c r="E68" s="77"/>
      <c r="G68" s="48"/>
      <c r="H68" s="48"/>
      <c r="I68" s="48"/>
    </row>
    <row r="69" spans="2:9" ht="20.149999999999999" customHeight="1">
      <c r="C69" s="42" t="s">
        <v>130</v>
      </c>
      <c r="E69" s="77">
        <v>4</v>
      </c>
      <c r="G69" s="48">
        <v>0</v>
      </c>
      <c r="H69" s="48"/>
      <c r="I69" s="48">
        <v>-1410518</v>
      </c>
    </row>
    <row r="70" spans="2:9" ht="20.149999999999999" customHeight="1">
      <c r="B70" s="3" t="s">
        <v>82</v>
      </c>
      <c r="C70" s="3"/>
      <c r="D70" s="3"/>
      <c r="E70" s="77"/>
      <c r="G70" s="53"/>
      <c r="H70" s="53"/>
      <c r="I70" s="53"/>
    </row>
    <row r="71" spans="2:9" ht="20.149999999999999" customHeight="1">
      <c r="B71" s="42" t="s">
        <v>182</v>
      </c>
      <c r="E71" s="77"/>
      <c r="G71" s="48"/>
      <c r="H71" s="48"/>
      <c r="I71" s="48"/>
    </row>
    <row r="72" spans="2:9" ht="20.149999999999999" customHeight="1">
      <c r="C72" s="42" t="s">
        <v>233</v>
      </c>
      <c r="E72" s="77"/>
      <c r="G72" s="48">
        <v>-14047168</v>
      </c>
      <c r="H72" s="48"/>
      <c r="I72" s="48">
        <v>12454078</v>
      </c>
    </row>
    <row r="73" spans="2:9" ht="20.149999999999999" customHeight="1">
      <c r="B73" s="42" t="s">
        <v>195</v>
      </c>
      <c r="E73" s="77"/>
      <c r="G73" s="48">
        <v>0</v>
      </c>
      <c r="H73" s="48"/>
      <c r="I73" s="48">
        <v>5000000</v>
      </c>
    </row>
    <row r="74" spans="2:9" ht="20.149999999999999" customHeight="1">
      <c r="B74" s="42" t="s">
        <v>196</v>
      </c>
      <c r="E74" s="77"/>
      <c r="G74" s="48">
        <v>-2580001</v>
      </c>
      <c r="H74" s="48"/>
      <c r="I74" s="48">
        <v>-17334493</v>
      </c>
    </row>
    <row r="75" spans="2:9" ht="20.149999999999999" customHeight="1">
      <c r="B75" s="42" t="s">
        <v>111</v>
      </c>
      <c r="E75" s="77"/>
      <c r="G75" s="48">
        <v>-625861</v>
      </c>
      <c r="H75" s="48"/>
      <c r="I75" s="48">
        <v>-549444</v>
      </c>
    </row>
    <row r="76" spans="2:9" ht="20.149999999999999" customHeight="1">
      <c r="B76" s="42" t="s">
        <v>193</v>
      </c>
      <c r="E76" s="77"/>
      <c r="G76" s="48">
        <v>10000000</v>
      </c>
      <c r="H76" s="48"/>
      <c r="I76" s="48">
        <v>5500000</v>
      </c>
    </row>
    <row r="77" spans="2:9" ht="20.149999999999999" customHeight="1">
      <c r="B77" s="1" t="s">
        <v>114</v>
      </c>
      <c r="C77" s="1"/>
      <c r="D77" s="1"/>
      <c r="E77" s="77"/>
      <c r="F77" s="1"/>
      <c r="G77" s="9">
        <f>SUM(G71:G76)</f>
        <v>-7253030</v>
      </c>
      <c r="H77" s="8"/>
      <c r="I77" s="9">
        <f>SUM(I71:I76)</f>
        <v>5070141</v>
      </c>
    </row>
    <row r="78" spans="2:9" ht="20.149999999999999" customHeight="1">
      <c r="B78" s="1" t="s">
        <v>61</v>
      </c>
      <c r="C78" s="1"/>
      <c r="E78" s="77"/>
      <c r="G78" s="48"/>
      <c r="H78" s="48"/>
      <c r="I78" s="48"/>
    </row>
    <row r="79" spans="2:9" ht="20.149999999999999" customHeight="1">
      <c r="B79" s="42" t="s">
        <v>183</v>
      </c>
      <c r="E79" s="77"/>
      <c r="G79" s="48">
        <v>-2790185</v>
      </c>
      <c r="H79" s="48"/>
      <c r="I79" s="48">
        <v>-3004085</v>
      </c>
    </row>
    <row r="80" spans="2:9" ht="20.149999999999999" customHeight="1">
      <c r="B80" s="42" t="s">
        <v>52</v>
      </c>
      <c r="E80" s="77"/>
      <c r="G80" s="48">
        <v>-821534</v>
      </c>
      <c r="H80" s="48"/>
      <c r="I80" s="48">
        <v>-517452</v>
      </c>
    </row>
    <row r="81" spans="2:9" ht="20.149999999999999" customHeight="1">
      <c r="B81" s="1" t="s">
        <v>60</v>
      </c>
      <c r="C81" s="1"/>
      <c r="E81" s="77"/>
      <c r="G81" s="24">
        <f>SUM(G79:G80)</f>
        <v>-3611719</v>
      </c>
      <c r="H81" s="48"/>
      <c r="I81" s="24">
        <f>SUM(I79:I80)</f>
        <v>-3521537</v>
      </c>
    </row>
    <row r="82" spans="2:9" ht="20.149999999999999" customHeight="1">
      <c r="B82" s="42" t="s">
        <v>137</v>
      </c>
      <c r="E82" s="77"/>
      <c r="G82" s="48">
        <v>-1387234</v>
      </c>
      <c r="H82" s="48"/>
      <c r="I82" s="48">
        <v>-1180397</v>
      </c>
    </row>
    <row r="83" spans="2:9" ht="20.149999999999999" customHeight="1">
      <c r="B83" s="1" t="s">
        <v>184</v>
      </c>
      <c r="C83" s="1"/>
      <c r="D83" s="1"/>
      <c r="E83" s="77"/>
      <c r="F83" s="1"/>
      <c r="G83" s="9">
        <f>SUM(G66:G69,G77,G81:G82)</f>
        <v>-11601539</v>
      </c>
      <c r="H83" s="8"/>
      <c r="I83" s="9">
        <f>SUM(I66:I69,I77,I81:I82)</f>
        <v>-1042311</v>
      </c>
    </row>
    <row r="84" spans="2:9" ht="5.15" customHeight="1">
      <c r="B84" s="1"/>
      <c r="C84" s="1"/>
      <c r="D84" s="1"/>
      <c r="E84" s="56"/>
      <c r="F84" s="56"/>
      <c r="G84" s="53"/>
      <c r="H84" s="53"/>
      <c r="I84" s="53"/>
    </row>
    <row r="85" spans="2:9" ht="20.149999999999999" customHeight="1">
      <c r="B85" s="1" t="s">
        <v>135</v>
      </c>
      <c r="C85" s="1"/>
      <c r="D85" s="1"/>
      <c r="E85" s="77"/>
      <c r="F85" s="1"/>
      <c r="G85" s="8">
        <f>SUM(G44,G57,G83)</f>
        <v>2513032</v>
      </c>
      <c r="H85" s="8"/>
      <c r="I85" s="8">
        <f>SUM(I44,I57,I83)</f>
        <v>-24536648</v>
      </c>
    </row>
    <row r="86" spans="2:9" ht="20.149999999999999" customHeight="1">
      <c r="B86" s="42" t="s">
        <v>145</v>
      </c>
      <c r="D86" s="1"/>
      <c r="E86" s="77"/>
      <c r="G86" s="48">
        <v>142589</v>
      </c>
      <c r="H86" s="48"/>
      <c r="I86" s="48">
        <v>591258</v>
      </c>
    </row>
    <row r="87" spans="2:9" ht="20.149999999999999" customHeight="1">
      <c r="B87" s="42" t="s">
        <v>185</v>
      </c>
      <c r="E87" s="77"/>
      <c r="F87" s="1"/>
      <c r="G87" s="51">
        <v>7310312</v>
      </c>
      <c r="H87" s="48"/>
      <c r="I87" s="51">
        <v>31255702</v>
      </c>
    </row>
    <row r="88" spans="2:9" ht="20.149999999999999" customHeight="1" thickBot="1">
      <c r="B88" s="1" t="s">
        <v>210</v>
      </c>
      <c r="C88" s="1"/>
      <c r="D88" s="1"/>
      <c r="E88" s="77"/>
      <c r="F88" s="1"/>
      <c r="G88" s="10">
        <f>SUM(G85:G87)</f>
        <v>9965933</v>
      </c>
      <c r="H88" s="8"/>
      <c r="I88" s="10">
        <f>SUM(I85:I87)</f>
        <v>7310312</v>
      </c>
    </row>
    <row r="89" spans="2:9" ht="5.15" customHeight="1" thickTop="1">
      <c r="B89" s="1"/>
      <c r="C89" s="1"/>
      <c r="D89" s="1"/>
      <c r="E89" s="77"/>
      <c r="F89" s="3"/>
      <c r="G89" s="50"/>
      <c r="H89" s="50"/>
      <c r="I89" s="50"/>
    </row>
    <row r="90" spans="2:9" ht="20.149999999999999" customHeight="1">
      <c r="B90" s="3" t="s">
        <v>64</v>
      </c>
      <c r="C90" s="3"/>
      <c r="D90" s="3"/>
      <c r="E90" s="77"/>
      <c r="F90" s="40"/>
      <c r="G90" s="52"/>
    </row>
    <row r="91" spans="2:9" ht="20.149999999999999" customHeight="1">
      <c r="B91" s="40" t="s">
        <v>186</v>
      </c>
      <c r="C91" s="40"/>
      <c r="D91" s="40"/>
      <c r="E91" s="77"/>
      <c r="F91" s="54"/>
    </row>
    <row r="92" spans="2:9" ht="20.149999999999999" customHeight="1">
      <c r="B92" s="42" t="s">
        <v>76</v>
      </c>
      <c r="E92" s="77"/>
      <c r="G92" s="59">
        <v>609484</v>
      </c>
      <c r="H92" s="59"/>
      <c r="I92" s="59">
        <v>517439</v>
      </c>
    </row>
    <row r="93" spans="2:9" ht="20.149999999999999" customHeight="1">
      <c r="B93" s="54" t="s">
        <v>141</v>
      </c>
      <c r="E93" s="77"/>
      <c r="G93" s="59">
        <v>490907</v>
      </c>
      <c r="H93" s="59"/>
      <c r="I93" s="59">
        <v>3664557</v>
      </c>
    </row>
    <row r="94" spans="2:9" ht="5.15" customHeight="1"/>
    <row r="97" spans="4:4" ht="20.25" customHeight="1">
      <c r="D97" s="42" t="s">
        <v>57</v>
      </c>
    </row>
  </sheetData>
  <phoneticPr fontId="0" type="noConversion"/>
  <pageMargins left="0.9055118110236221" right="0.9055118110236221" top="1.1811023622047245" bottom="0.59055118110236227" header="1.1811023622047245" footer="0.59055118110236227"/>
  <pageSetup paperSize="9" firstPageNumber="13" fitToHeight="3" orientation="portrait" useFirstPageNumber="1" r:id="rId1"/>
  <headerFooter>
    <oddFooter>&amp;L The accompanying notes are an integral part of these financial statements.
&amp;C&amp;P</oddFooter>
  </headerFooter>
  <rowBreaks count="2" manualBreakCount="2">
    <brk id="29" min="1" max="8" man="1"/>
    <brk id="58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SCGP</dc:title>
  <dc:creator>SCGP</dc:creator>
  <cp:lastModifiedBy>chonlucd</cp:lastModifiedBy>
  <cp:lastPrinted>2023-02-09T17:56:18Z</cp:lastPrinted>
  <dcterms:created xsi:type="dcterms:W3CDTF">2005-01-07T06:58:28Z</dcterms:created>
  <dcterms:modified xsi:type="dcterms:W3CDTF">2023-02-14T08:12:43Z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