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L\Work\0740\KPMG\Q4'22\Draft\BOD\SET\Audited\"/>
    </mc:Choice>
  </mc:AlternateContent>
  <bookViews>
    <workbookView xWindow="0" yWindow="0" windowWidth="15345" windowHeight="4245" tabRatio="747"/>
  </bookViews>
  <sheets>
    <sheet name="1" sheetId="1" r:id="rId1"/>
    <sheet name="2" sheetId="10" r:id="rId2"/>
    <sheet name="3" sheetId="2" r:id="rId3"/>
    <sheet name="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>#REF!</definedName>
    <definedName name="\a">#REF!</definedName>
    <definedName name="\b">[1]FSALES!#REF!</definedName>
    <definedName name="\c">[1]FSALES!#REF!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p">[3]BAL!#REF!</definedName>
    <definedName name="\r">[1]FSALES!#REF!</definedName>
    <definedName name="\s">#REF!</definedName>
    <definedName name="\t">[3]BAL!#REF!</definedName>
    <definedName name="\x">#REF!</definedName>
    <definedName name="\z">[2]MANU!#REF!</definedName>
    <definedName name="__a10" hidden="1">{"sales",#N/A,FALSE,"SALES"}</definedName>
    <definedName name="__F2">[4]Group!$D$153</definedName>
    <definedName name="__GROUP">#REF!</definedName>
    <definedName name="__GROUP_BAL">#REF!</definedName>
    <definedName name="__GROUP_INC">#REF!</definedName>
    <definedName name="_1_">#REF!</definedName>
    <definedName name="_100">[5]Group!$B$179</definedName>
    <definedName name="_102">#REF!</definedName>
    <definedName name="_2">#REF!</definedName>
    <definedName name="_2_.0Print_Titles">#REF!,#REF!</definedName>
    <definedName name="_3_._Print_Titles">#REF!,#REF!</definedName>
    <definedName name="_40113">#REF!</definedName>
    <definedName name="_40119">#REF!</definedName>
    <definedName name="_40127">#REF!</definedName>
    <definedName name="_4012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30">#REF!</definedName>
    <definedName name="_40255">#REF!</definedName>
    <definedName name="_40513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40">#REF!</definedName>
    <definedName name="_42541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9">#REF!</definedName>
    <definedName name="_44040">#REF!</definedName>
    <definedName name="_44050">#REF!</definedName>
    <definedName name="_44052">#REF!</definedName>
    <definedName name="_44053">#REF!</definedName>
    <definedName name="_44055">#REF!</definedName>
    <definedName name="_44056">#REF!</definedName>
    <definedName name="_44058">#REF!</definedName>
    <definedName name="_44061">#REF!</definedName>
    <definedName name="_44062">#REF!</definedName>
    <definedName name="_44069">#REF!</definedName>
    <definedName name="_44070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4">#REF!</definedName>
    <definedName name="_44089">#REF!</definedName>
    <definedName name="_44100">#REF!</definedName>
    <definedName name="_44102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8">#REF!</definedName>
    <definedName name="_44129">#REF!</definedName>
    <definedName name="_44130">#REF!</definedName>
    <definedName name="_44131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51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80">#REF!</definedName>
    <definedName name="_44190">#REF!</definedName>
    <definedName name="_44191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9">#REF!</definedName>
    <definedName name="_44220">#REF!</definedName>
    <definedName name="_44230">#REF!</definedName>
    <definedName name="_44231">#REF!</definedName>
    <definedName name="_44234">#REF!</definedName>
    <definedName name="_44236">#REF!</definedName>
    <definedName name="_44237">#REF!</definedName>
    <definedName name="_44239">#REF!</definedName>
    <definedName name="_44250">#REF!</definedName>
    <definedName name="_44281">#REF!</definedName>
    <definedName name="_44282">#REF!</definedName>
    <definedName name="_44284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6100">#REF!</definedName>
    <definedName name="_46101">#REF!</definedName>
    <definedName name="_46103">#REF!</definedName>
    <definedName name="_46104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8">#REF!</definedName>
    <definedName name="_46301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39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4">#REF!</definedName>
    <definedName name="_47307">#REF!</definedName>
    <definedName name="_4F" hidden="1">[6]DETAIL!#REF!</definedName>
    <definedName name="_5">[7]sales3level!#REF!</definedName>
    <definedName name="_5_0_0_F" hidden="1">[6]DETAIL!#REF!</definedName>
    <definedName name="_540">'[8]ภงด.50-48'!#REF!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[9]com!$C$473+[9]com!$C$474</definedName>
    <definedName name="_6423">#REF!</definedName>
    <definedName name="_6425">#REF!</definedName>
    <definedName name="_6428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>[10]Group!#REF!</definedName>
    <definedName name="_AF2">#REF!</definedName>
    <definedName name="_AF3">[10]Group!#REF!</definedName>
    <definedName name="_AM1">[10]Group!#REF!</definedName>
    <definedName name="_AM5">[11]Group!$D$137</definedName>
    <definedName name="_AMM">#REF!</definedName>
    <definedName name="_AN1">[11]Group!$D$143</definedName>
    <definedName name="_AN2">[11]Group!$D$144</definedName>
    <definedName name="_ANN2">[10]Group!#REF!</definedName>
    <definedName name="_ANN6">[10]Group!#REF!</definedName>
    <definedName name="_AU">[12]Group!$D$137</definedName>
    <definedName name="_AU7">[12]Group!$D$131</definedName>
    <definedName name="_AZ2">[10]Group!#REF!</definedName>
    <definedName name="_BOI04">#REF!</definedName>
    <definedName name="_C2">[10]Group!#REF!</definedName>
    <definedName name="_cut10" hidden="1">{"'Model'!$A$1:$N$53"}</definedName>
    <definedName name="_DAT1">'[13]172110'!#REF!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'[13]172110'!#REF!</definedName>
    <definedName name="_DAT5">'[13]172110'!#REF!</definedName>
    <definedName name="_DAT6">#REF!</definedName>
    <definedName name="_DAT7">#REF!</definedName>
    <definedName name="_DAT8">'[13]172110'!#REF!</definedName>
    <definedName name="_DAT9">'[13]172110'!#REF!</definedName>
    <definedName name="_F2">#REF!</definedName>
    <definedName name="_F3">[10]Group!#REF!</definedName>
    <definedName name="_Fill" hidden="1">[14]detail!#REF!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Key1" hidden="1">#REF!</definedName>
    <definedName name="_Key2" hidden="1">#REF!</definedName>
    <definedName name="_M5">[11]Group!$B$137</definedName>
    <definedName name="_MM">#REF!</definedName>
    <definedName name="_N1">[11]Group!$B$143</definedName>
    <definedName name="_N2">[11]Group!$B$144</definedName>
    <definedName name="_NN2">[10]Group!#REF!</definedName>
    <definedName name="_Order1" hidden="1">255</definedName>
    <definedName name="_Order2" hidden="1">255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U6">#REF!</definedName>
    <definedName name="_U7">[11]Group!$B$158</definedName>
    <definedName name="_U8">[10]Group!#REF!</definedName>
    <definedName name="_Z2">[10]Group!#REF!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>#REF!</definedName>
    <definedName name="af">[15]Group!#REF!</definedName>
    <definedName name="agdump">#REF!</definedName>
    <definedName name="AGE">#REF!</definedName>
    <definedName name="agedump">#REF!</definedName>
    <definedName name="agencydump">#REF!</definedName>
    <definedName name="AGENCYLY">#REF!</definedName>
    <definedName name="AGENCYPLAN">#REF!</definedName>
    <definedName name="AMOUNT">'[16]10'!#REF!</definedName>
    <definedName name="APR">#REF!</definedName>
    <definedName name="ass" hidden="1">{"revable",#N/A,FALSE,"REVABLE"}</definedName>
    <definedName name="AUG">#REF!</definedName>
    <definedName name="B">#REF!</definedName>
    <definedName name="balloon">[17]Assumptions!$C$20</definedName>
    <definedName name="bb">'[18]PS1L(Most)'!#REF!</definedName>
    <definedName name="BOI">#REF!</definedName>
    <definedName name="BOITABLE">#REF!</definedName>
    <definedName name="C_">#REF!</definedName>
    <definedName name="C_2">[19]Group!#REF!</definedName>
    <definedName name="CalcAgencyPrice">#REF!</definedName>
    <definedName name="Cashflows">#REF!</definedName>
    <definedName name="cc">'[18]PS1L(Most)'!#REF!</definedName>
    <definedName name="ccc" hidden="1">{"PRINT_EST",#N/A,FALSE,"ESTMON"}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mmission">#REF!</definedName>
    <definedName name="Contract">#REF!</definedName>
    <definedName name="COPY_YTD">[0]!COPY_YTD</definedName>
    <definedName name="cost">#REF!</definedName>
    <definedName name="counter">[20]Cal!$A$1</definedName>
    <definedName name="_xlnm.Criteria">#REF!</definedName>
    <definedName name="CTABLE">#REF!</definedName>
    <definedName name="CTYPE">#REF!</definedName>
    <definedName name="Current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_xlnm.Database">#REF!</definedName>
    <definedName name="DataMerit">#REF!</definedName>
    <definedName name="DataSCA">#REF!</definedName>
    <definedName name="DaWk7">#REF!</definedName>
    <definedName name="DB.emp">OFFSET([21]Employee!$A$1,3,1,COUNTA([21]Employee!$B$1:$B$65536)-1,COUNTA([21]Employee!$A$3:$IV$3)-2)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 hidden="1">{"index",#N/A,FALSE,"INDEX"}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iff">#REF!</definedName>
    <definedName name="dis_rate">#REF!</definedName>
    <definedName name="disc_rate">#REF!</definedName>
    <definedName name="dumppr">#REF!</definedName>
    <definedName name="E">#REF!</definedName>
    <definedName name="eee" hidden="1">{"revsale",#N/A,FALSE,"REV-ยุพดี"}</definedName>
    <definedName name="Effective">[22]Reference!$A$19</definedName>
    <definedName name="ESY">#REF!</definedName>
    <definedName name="_xlnm.Extract">#REF!</definedName>
    <definedName name="f" hidden="1">{"'Model'!$A$1:$N$53"}</definedName>
    <definedName name="FAC">#REF!</definedName>
    <definedName name="FEB">#REF!</definedName>
    <definedName name="FG">#REF!</definedName>
    <definedName name="freq">'[23]Lease Schedule'!#REF!</definedName>
    <definedName name="freqSenior">'[23]Lease Schedule'!#REF!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10_A">#REF!</definedName>
    <definedName name="FS1110_B">#REF!</definedName>
    <definedName name="FS1130_A">#REF!</definedName>
    <definedName name="FS1130_B">#REF!</definedName>
    <definedName name="FS1140_A">#REF!</definedName>
    <definedName name="FS1140_B">#REF!</definedName>
    <definedName name="GPA.">#REF!</definedName>
    <definedName name="GrphActSales">#REF!</definedName>
    <definedName name="GrphActStk">#REF!</definedName>
    <definedName name="GrphPlanSales">#REF!</definedName>
    <definedName name="GrphTgtStk">#REF!</definedName>
    <definedName name="hide">[0]!hide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>#REF!</definedName>
    <definedName name="IELYSALES">#REF!</definedName>
    <definedName name="IEPLANSALES">#REF!</definedName>
    <definedName name="IESP">#REF!</definedName>
    <definedName name="INPUT">#REF!</definedName>
    <definedName name="INPUTGRID">#REF!</definedName>
    <definedName name="IntFreeCred">#REF!</definedName>
    <definedName name="issue_date">#REF!</definedName>
    <definedName name="JAN">#REF!</definedName>
    <definedName name="jan_dec">#REF!</definedName>
    <definedName name="jan_june">#REF!</definedName>
    <definedName name="JP">'[24]original prepay'!#REF!</definedName>
    <definedName name="JPY">#REF!</definedName>
    <definedName name="JUL">#REF!</definedName>
    <definedName name="jul_dec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>[25]group!#REF!</definedName>
    <definedName name="LAST1">#N/A</definedName>
    <definedName name="LAST2">#N/A</definedName>
    <definedName name="LASTCOLUMNCELL">#REF!</definedName>
    <definedName name="lll" hidden="1">{"sales",#N/A,FALSE,"SALES"}</definedName>
    <definedName name="loan">[25]group!#REF!</definedName>
    <definedName name="loanPV">'[23]Lease Schedule'!#REF!</definedName>
    <definedName name="LOC">#REF!</definedName>
    <definedName name="LOT">[26]LOT!$B$2:$C$1701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3">[27]!Macro3</definedName>
    <definedName name="MAIN">#REF!</definedName>
    <definedName name="MAR">#REF!</definedName>
    <definedName name="margin">[17]Assumptions!#REF!</definedName>
    <definedName name="MARGINPLAN">#REF!</definedName>
    <definedName name="MARGINPROJ">#REF!</definedName>
    <definedName name="MASTER">[28]MASTER!$B$9:$E$507</definedName>
    <definedName name="MAY">#REF!</definedName>
    <definedName name="Merit">#REF!</definedName>
    <definedName name="Merit2010">#REF!</definedName>
    <definedName name="Merit2011">#REF!</definedName>
    <definedName name="mm">#REF!</definedName>
    <definedName name="Move">#REF!</definedName>
    <definedName name="Movement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>#REF!</definedName>
    <definedName name="NOV">#REF!</definedName>
    <definedName name="NOV2003_A">#REF!</definedName>
    <definedName name="NUM_DOCS">#REF!</definedName>
    <definedName name="OA">#REF!</definedName>
    <definedName name="oc">#REF!</definedName>
    <definedName name="OCT">#REF!</definedName>
    <definedName name="OESY">#REF!</definedName>
    <definedName name="OK">#REF!</definedName>
    <definedName name="PA">#REF!</definedName>
    <definedName name="PA_Oct_12">#REF!</definedName>
    <definedName name="PA2_2012">#REF!</definedName>
    <definedName name="PAdd">#REF!</definedName>
    <definedName name="PArev1">#REF!</definedName>
    <definedName name="PARTNERS_INITIALS">#REF!</definedName>
    <definedName name="PHP_R">#REF!</definedName>
    <definedName name="PHP_T">#REF!</definedName>
    <definedName name="PIMTABLE">#REF!</definedName>
    <definedName name="PIMTABLE1">#REF!</definedName>
    <definedName name="PL">#REF!</definedName>
    <definedName name="PM">#REF!</definedName>
    <definedName name="PRDump">#REF!</definedName>
    <definedName name="principal">[17]Assumptions!$C$17</definedName>
    <definedName name="PRINT">#REF!</definedName>
    <definedName name="_xlnm.Print_Area" localSheetId="0">'1'!$A$1:$F$74</definedName>
    <definedName name="_xlnm.Print_Area" localSheetId="1">'2'!$A$1:$F$46</definedName>
    <definedName name="_xlnm.Print_Area" localSheetId="2">'3'!$A$1:$M$53</definedName>
    <definedName name="_xlnm.Print_Area" localSheetId="3">'4'!$A$1:$E$76</definedName>
    <definedName name="_xlnm.Print_Area">#REF!</definedName>
    <definedName name="PRINT_AREA_MI">#REF!</definedName>
    <definedName name="Print_Titles_MI">#REF!,#REF!</definedName>
    <definedName name="Prior">#REF!</definedName>
    <definedName name="PTABLE">#REF!</definedName>
    <definedName name="Query2">#REF!</definedName>
    <definedName name="RawAgencyPrice">#REF!</definedName>
    <definedName name="RBData">#REF!</definedName>
    <definedName name="Ref">'[29]PASA 2-2008 TPR'!$A$1</definedName>
    <definedName name="rent">[17]Assumptions!$C$25</definedName>
    <definedName name="Reselects">#REF!</definedName>
    <definedName name="s">[30]PD!$F$5:$F$57</definedName>
    <definedName name="SA">#REF!</definedName>
    <definedName name="SALE">#REF!</definedName>
    <definedName name="sales_2002">#REF!</definedName>
    <definedName name="SALESPLAN">#REF!</definedName>
    <definedName name="SCA">#REF!</definedName>
    <definedName name="SCArev">#REF!</definedName>
    <definedName name="SEP">#REF!</definedName>
    <definedName name="SER.Y">#REF!</definedName>
    <definedName name="SF">#REF!</definedName>
    <definedName name="SHOKYAKU97">'[31]#REF'!$A$6:$H$145</definedName>
    <definedName name="SPEC">#REF!</definedName>
    <definedName name="stp">#REF!</definedName>
    <definedName name="T_IN_PL">#REF!</definedName>
    <definedName name="TABLE">'[31]#REF'!$A$1:$B$642</definedName>
    <definedName name="Table1">#REF!</definedName>
    <definedName name="tcp">[0]!tcp</definedName>
    <definedName name="tcr">[32]BAL!#REF!</definedName>
    <definedName name="test" hidden="1">{"'Model'!$A$1:$N$53"}</definedName>
    <definedName name="TEST0">#REF!</definedName>
    <definedName name="TESTHKEY">#REF!</definedName>
    <definedName name="TESTKEYS">#REF!</definedName>
    <definedName name="TESTVKEY">#REF!</definedName>
    <definedName name="thong">[20]Cal!$CO$1</definedName>
    <definedName name="time">[20]Cal!$C$1</definedName>
    <definedName name="time_up">[20]Cal!$C$2</definedName>
    <definedName name="TIP.">#REF!</definedName>
    <definedName name="Title">#REF!</definedName>
    <definedName name="TON">#REF!</definedName>
    <definedName name="TOTALS">#REF!</definedName>
    <definedName name="u_pang">#REF!</definedName>
    <definedName name="uhuppc">[0]!uhuppc</definedName>
    <definedName name="unhide">[0]!unhide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>#REF!,#REF!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>#REF!</definedName>
    <definedName name="เงินกู้">#REF!</definedName>
    <definedName name="เลขประจำตัว">#REF!</definedName>
    <definedName name="แผนก">#REF!</definedName>
    <definedName name="กก" hidden="1">{"'Model'!$A$1:$N$53"}</definedName>
    <definedName name="กลุ่ม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ชื่อ">#REF!</definedName>
    <definedName name="ชื่อวุฒิ1">#REF!</definedName>
    <definedName name="ชื่อวุฒิ2">#REF!</definedName>
    <definedName name="ดอกเบี้ยค้าง">#REF!</definedName>
    <definedName name="ดอกเบี้ยรับ">#REF!</definedName>
    <definedName name="ตำแหน่ง">#REF!</definedName>
    <definedName name="นามสกุล">#REF!</definedName>
    <definedName name="บ4_HP">#REF!</definedName>
    <definedName name="บ5_HP">#REF!</definedName>
    <definedName name="บริษัท">#REF!</definedName>
    <definedName name="ปีจบ1">#REF!</definedName>
    <definedName name="ฝ่าย">#REF!</definedName>
    <definedName name="รายได้">#REF!</definedName>
    <definedName name="ลูกหนี้">#REF!</definedName>
    <definedName name="ลูกหนี้อื่น">#REF!</definedName>
    <definedName name="สถาบัน">#REF!</definedName>
    <definedName name="ส่วน">#REF!</definedName>
    <definedName name="สาขา1">#REF!</definedName>
    <definedName name="สาขา2">#REF!</definedName>
    <definedName name="สินทรัพย์">#REF!</definedName>
  </definedNames>
  <calcPr calcId="162913"/>
</workbook>
</file>

<file path=xl/calcChain.xml><?xml version="1.0" encoding="utf-8"?>
<calcChain xmlns="http://schemas.openxmlformats.org/spreadsheetml/2006/main">
  <c r="M52" i="2" l="1"/>
  <c r="K52" i="2"/>
  <c r="I52" i="2"/>
  <c r="G52" i="2"/>
  <c r="E52" i="2"/>
  <c r="C52" i="2"/>
  <c r="E65" i="3" l="1"/>
  <c r="E68" i="3" s="1"/>
  <c r="E53" i="3"/>
  <c r="E30" i="3"/>
  <c r="E24" i="3"/>
  <c r="K51" i="2"/>
  <c r="I51" i="2"/>
  <c r="G51" i="2"/>
  <c r="E51" i="2"/>
  <c r="C51" i="2"/>
  <c r="M50" i="2"/>
  <c r="M49" i="2"/>
  <c r="C46" i="2"/>
  <c r="K44" i="2"/>
  <c r="K46" i="2" s="1"/>
  <c r="I44" i="2"/>
  <c r="I46" i="2" s="1"/>
  <c r="G44" i="2"/>
  <c r="G46" i="2" s="1"/>
  <c r="E44" i="2"/>
  <c r="E46" i="2" s="1"/>
  <c r="C44" i="2"/>
  <c r="M42" i="2"/>
  <c r="M44" i="2" s="1"/>
  <c r="M46" i="2" s="1"/>
  <c r="M37" i="2"/>
  <c r="M9" i="2"/>
  <c r="F42" i="10"/>
  <c r="F11" i="10"/>
  <c r="F15" i="10" s="1"/>
  <c r="F19" i="10" s="1"/>
  <c r="F23" i="10" s="1"/>
  <c r="F34" i="10" s="1"/>
  <c r="F23" i="1"/>
  <c r="F13" i="1"/>
  <c r="F47" i="1"/>
  <c r="F39" i="1"/>
  <c r="F49" i="1" s="1"/>
  <c r="F71" i="1"/>
  <c r="K25" i="2"/>
  <c r="K23" i="2"/>
  <c r="I23" i="2"/>
  <c r="G23" i="2"/>
  <c r="E23" i="2"/>
  <c r="C23" i="2"/>
  <c r="M22" i="2"/>
  <c r="M21" i="2"/>
  <c r="K16" i="2"/>
  <c r="K18" i="2" s="1"/>
  <c r="I16" i="2"/>
  <c r="I18" i="2" s="1"/>
  <c r="G16" i="2"/>
  <c r="G18" i="2" s="1"/>
  <c r="E16" i="2"/>
  <c r="E18" i="2" s="1"/>
  <c r="C16" i="2"/>
  <c r="C18" i="2" s="1"/>
  <c r="M14" i="2"/>
  <c r="M16" i="2" s="1"/>
  <c r="M18" i="2" s="1"/>
  <c r="I27" i="2" l="1"/>
  <c r="F25" i="1"/>
  <c r="F73" i="1"/>
  <c r="E19" i="3"/>
  <c r="E32" i="3" s="1"/>
  <c r="E34" i="3" s="1"/>
  <c r="E70" i="3" s="1"/>
  <c r="E72" i="3" s="1"/>
  <c r="F44" i="10"/>
  <c r="M51" i="2"/>
  <c r="M23" i="2"/>
  <c r="M27" i="2" s="1"/>
  <c r="C27" i="2"/>
  <c r="E27" i="2"/>
  <c r="G27" i="2"/>
  <c r="K27" i="2"/>
  <c r="C30" i="3" l="1"/>
  <c r="C24" i="3"/>
  <c r="D42" i="10"/>
  <c r="D11" i="10"/>
  <c r="D15" i="10" s="1"/>
  <c r="D19" i="10" s="1"/>
  <c r="A38" i="3"/>
  <c r="D71" i="1"/>
  <c r="D47" i="1"/>
  <c r="D39" i="1"/>
  <c r="D49" i="1" s="1"/>
  <c r="D23" i="1"/>
  <c r="D13" i="1"/>
  <c r="C65" i="3"/>
  <c r="C68" i="3" s="1"/>
  <c r="C53" i="3"/>
  <c r="D23" i="10" l="1"/>
  <c r="D25" i="1"/>
  <c r="D73" i="1"/>
  <c r="D34" i="10" l="1"/>
  <c r="D44" i="10" s="1"/>
  <c r="C19" i="3"/>
  <c r="C32" i="3" l="1"/>
  <c r="C34" i="3" s="1"/>
  <c r="C70" i="3" s="1"/>
  <c r="C72" i="3" s="1"/>
</calcChain>
</file>

<file path=xl/sharedStrings.xml><?xml version="1.0" encoding="utf-8"?>
<sst xmlns="http://schemas.openxmlformats.org/spreadsheetml/2006/main" count="240" uniqueCount="165">
  <si>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</si>
  <si>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</si>
  <si>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</si>
  <si>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</si>
  <si>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</si>
  <si>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</si>
  <si>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</si>
  <si>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</si>
  <si>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</si>
  <si>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</si>
  <si>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</si>
  <si>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</si>
  <si>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</si>
  <si>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</si>
  <si>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</si>
  <si>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</si>
  <si>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</si>
  <si>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</si>
  <si>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</si>
  <si>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</si>
  <si>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</si>
  <si>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</si>
  <si>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</si>
  <si>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</si>
  <si>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</si>
  <si>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</si>
  <si>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</si>
  <si>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</si>
  <si>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</si>
  <si>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</si>
  <si>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</si>
  <si>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</si>
  <si>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</si>
  <si>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</si>
  <si>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</si>
  <si>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</si>
  <si>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</si>
  <si>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</si>
  <si>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</si>
  <si>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</si>
  <si>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</si>
  <si>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</si>
  <si>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</si>
  <si>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Increase (decrease) in operating liabilities</t>
  </si>
  <si>
    <t>Cash flows from investing activities</t>
  </si>
  <si>
    <t>Interest received</t>
  </si>
  <si>
    <t xml:space="preserve">Dividends received </t>
  </si>
  <si>
    <t>Statement of changes in shareholders' equity</t>
  </si>
  <si>
    <t>Issued and</t>
  </si>
  <si>
    <t xml:space="preserve">Appropriated </t>
  </si>
  <si>
    <t xml:space="preserve">Total </t>
  </si>
  <si>
    <t>Legal</t>
  </si>
  <si>
    <t>General</t>
  </si>
  <si>
    <t>shareholders’</t>
  </si>
  <si>
    <t xml:space="preserve">  share capital 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</si>
  <si>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</si>
  <si>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</si>
  <si>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</si>
  <si>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</si>
  <si>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</si>
  <si>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</si>
  <si>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</si>
  <si>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</si>
  <si>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</si>
  <si>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</si>
  <si>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>4, 6, 7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</si>
  <si>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</si>
  <si>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</si>
  <si>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</si>
  <si>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</si>
  <si>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</si>
  <si>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</si>
  <si>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</si>
  <si>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</si>
  <si>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</si>
  <si>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</si>
  <si>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</si>
  <si>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</si>
  <si>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</si>
  <si>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</si>
  <si>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</si>
  <si>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</si>
  <si>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</si>
  <si>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</si>
  <si>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paid</t>
  </si>
  <si>
    <t>Long-term borrowings from financial institutions</t>
  </si>
  <si>
    <t>Short-term borrowings from financial institutions</t>
  </si>
  <si>
    <t>Current portion of lease liabilities</t>
  </si>
  <si>
    <t>Lease liabilities</t>
  </si>
  <si>
    <t>Account payables from purchase of assets</t>
  </si>
  <si>
    <t>Dividends paid</t>
  </si>
  <si>
    <t>Net cash flows provided by (used in) investing activities</t>
  </si>
  <si>
    <t>Net increase (decrease) in borrowings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</si>
  <si>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</si>
  <si>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</si>
  <si>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</si>
  <si>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</si>
  <si>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Profit for the year</t>
  </si>
  <si>
    <t>Other comprehensive income for the year, net of tax</t>
  </si>
  <si>
    <t>Total comprehensive income for the year</t>
  </si>
  <si>
    <t>Comprehensive income for the year</t>
  </si>
  <si>
    <t>Other current liabilities</t>
  </si>
  <si>
    <t>Other non-current liabilities</t>
  </si>
  <si>
    <t xml:space="preserve">Other current receivables </t>
  </si>
  <si>
    <t>Decrease (increase) in operating assets</t>
  </si>
  <si>
    <t>Other assets</t>
  </si>
  <si>
    <t>Other liabilities</t>
  </si>
  <si>
    <t>Balance at 1 January 2021</t>
  </si>
  <si>
    <t>Balance at 31 December 2021</t>
  </si>
  <si>
    <t>Investments in short-term debt instrument</t>
  </si>
  <si>
    <t>Profit from operations</t>
  </si>
  <si>
    <t xml:space="preserve">Items that will not be reclassified subsequently </t>
  </si>
  <si>
    <t xml:space="preserve">   to profit or loss</t>
  </si>
  <si>
    <t xml:space="preserve">Income tax relating to items that will not be </t>
  </si>
  <si>
    <t xml:space="preserve">    reclassified subsequently to profit or loss</t>
  </si>
  <si>
    <t xml:space="preserve">     owners of the Company</t>
  </si>
  <si>
    <t xml:space="preserve">   Contributions by and distributions to</t>
  </si>
  <si>
    <t>Interest and other finance costs paid</t>
  </si>
  <si>
    <t>Payments of investments in subsidiaries</t>
  </si>
  <si>
    <t>Proceeds from long-term borrowings from financial  institutions</t>
  </si>
  <si>
    <t>Cash and cash equivalents at the beginning of the year</t>
  </si>
  <si>
    <t>Cash and cash equivalents at the end of the year</t>
  </si>
  <si>
    <t>4, 5</t>
  </si>
  <si>
    <t>4, 13</t>
  </si>
  <si>
    <t>Gain (loss) on remeasurements of defined benefit plans</t>
  </si>
  <si>
    <t>Gain on measured at fair value</t>
  </si>
  <si>
    <t>Payments of long-term borrowings from financial institutions</t>
  </si>
  <si>
    <t>Transfer to legal reserve</t>
  </si>
  <si>
    <t xml:space="preserve">   Total contributions by and distributions to</t>
  </si>
  <si>
    <t xml:space="preserve">      owners of the Company</t>
  </si>
  <si>
    <t>Net cash flows generated from (used in) operations</t>
  </si>
  <si>
    <t>Net increase (decrease) in cash and cash equivalents</t>
  </si>
  <si>
    <t>Proceeds from (payments of) borrowings</t>
  </si>
  <si>
    <t>4, 14</t>
  </si>
  <si>
    <t>As at 31 December 2022</t>
  </si>
  <si>
    <t>For the year ended 31 December 2022</t>
  </si>
  <si>
    <t>Balance at 1 January 2022</t>
  </si>
  <si>
    <t>Balance at 31 December 2022</t>
  </si>
  <si>
    <t>4, 17</t>
  </si>
  <si>
    <t>Acquisition of debt instruments of others entities</t>
  </si>
  <si>
    <t>Proceeds from sale of debt instruments of others entities</t>
  </si>
  <si>
    <t>Proceeds from sale of property, plant and equipment</t>
  </si>
  <si>
    <t>Proceeds from sale of intangible assets</t>
  </si>
  <si>
    <t>Non-cash from investing transaction at the end of the year</t>
  </si>
  <si>
    <t xml:space="preserve">      (4,500 million ordinary shares, </t>
  </si>
  <si>
    <t xml:space="preserve">      par value at Baht 1 per share)</t>
  </si>
  <si>
    <t>Tax expense (income)</t>
  </si>
  <si>
    <t>Non-current provisions for employee benefit expense (reversal)</t>
  </si>
  <si>
    <t>Finance costs and others</t>
  </si>
  <si>
    <t>Net decrease (increase) in operating assets</t>
  </si>
  <si>
    <t>Tax income (expense)</t>
  </si>
  <si>
    <t>Gain on foreign currency exchange</t>
  </si>
  <si>
    <t>Net decrease in operating liabilities</t>
  </si>
  <si>
    <t>Income tax paid</t>
  </si>
  <si>
    <t>Net cash flows used in operating activities</t>
  </si>
  <si>
    <t>Loans to related parties</t>
  </si>
  <si>
    <t>Net cash flows provided by (used in) financing activities</t>
  </si>
  <si>
    <t xml:space="preserve">      (4,293 million ordinary shares, </t>
  </si>
  <si>
    <t>Debentures</t>
  </si>
  <si>
    <t>Proceeds from issuance of debentures</t>
  </si>
  <si>
    <t>Cash flows from financing activities</t>
  </si>
  <si>
    <t>Total income</t>
  </si>
  <si>
    <t xml:space="preserve">Proceeds from (payments of) short-term borrowings </t>
  </si>
  <si>
    <t xml:space="preserve">   from financial institutions - net</t>
  </si>
  <si>
    <t xml:space="preserve">   from related parties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</si>
</sst>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.00_);\(\t&quot;฿&quot;#,##0.00\)"/>
    <numFmt numFmtId="169" formatCode="#,##0\ ;\(#,##0\)"/>
    <numFmt numFmtId="170" formatCode="_(* #,##0_);_(* \(#,##0\);_(* &quot;-&quot;??_);_(@_)"/>
    <numFmt numFmtId="171" formatCode="#,##0;\(#,##0\);0"/>
    <numFmt numFmtId="172" formatCode="#,##0.00\ ;\(#,##0.00\)"/>
    <numFmt numFmtId="173" formatCode="#,##0;\(#,##0\)"/>
    <numFmt numFmtId="174" formatCode="[$-409]mmmm\ d\,\ yyyy;@"/>
    <numFmt numFmtId="175" formatCode="#,##0;\(#,##0\);"/>
    <numFmt numFmtId="176" formatCode="_(* #,##0.00000_);_(* \(#,##0.00000\);_(* &quot;-&quot;??_);_(@_)"/>
    <numFmt numFmtId="177" formatCode="0.00_)"/>
    <numFmt numFmtId="178" formatCode="#,##0;[Red]\(#,##0\)"/>
    <numFmt numFmtId="179" formatCode="&quot;฿&quot;\t#,##0_);[Red]\(&quot;฿&quot;\t#,##0\)"/>
  </numFmts>
  <fonts count="4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.5"/>
      <name val="Times New Roman"/>
      <family val="1"/>
    </font>
    <font>
      <i/>
      <sz val="9.5"/>
      <name val="Times New Roman"/>
      <family val="1"/>
    </font>
    <font>
      <b/>
      <sz val="9.5"/>
      <name val="Times New Roman"/>
      <family val="1"/>
    </font>
    <font>
      <b/>
      <i/>
      <sz val="9.5"/>
      <name val="Times New Roman"/>
      <family val="1"/>
    </font>
    <font>
      <i/>
      <sz val="10.5"/>
      <name val="Times New Roman"/>
      <family val="1"/>
    </font>
    <font>
      <sz val="10.5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2" fillId="0" borderId="0"/>
    <xf numFmtId="176" fontId="11" fillId="0" borderId="0"/>
    <xf numFmtId="0" fontId="13" fillId="0" borderId="0" applyProtection="0"/>
    <xf numFmtId="168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179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177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178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6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21" fillId="0" borderId="0"/>
    <xf numFmtId="0" fontId="9" fillId="0" borderId="0"/>
  </cellStyleXfs>
  <cellXfs count="183">
    <xf numFmtId="0" fontId="0" fillId="0" borderId="0" xfId="0"/>
    <xf numFmtId="0" fontId="2" fillId="0" borderId="0" xfId="0" applyFont="1" applyAlignment="1"/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37" fontId="0" fillId="0" borderId="0" xfId="0" applyNumberFormat="1" applyFont="1" applyBorder="1" applyAlignment="1">
      <alignment horizontal="center"/>
    </xf>
    <xf numFmtId="37" fontId="5" fillId="0" borderId="4" xfId="0" applyNumberFormat="1" applyFont="1" applyBorder="1" applyAlignment="1">
      <alignment horizontal="right"/>
    </xf>
    <xf numFmtId="169" fontId="5" fillId="0" borderId="0" xfId="0" applyNumberFormat="1" applyFont="1" applyBorder="1" applyAlignment="1">
      <alignment horizontal="right"/>
    </xf>
    <xf numFmtId="37" fontId="5" fillId="0" borderId="16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5" fillId="0" borderId="17" xfId="0" applyNumberFormat="1" applyFont="1" applyBorder="1" applyAlignment="1">
      <alignment horizontal="right"/>
    </xf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applyNumberFormat="1" applyFont="1" applyFill="1" applyBorder="1" applyAlignment="1"/>
    <xf numFmtId="0" fontId="0" fillId="0" borderId="0" xfId="0" applyFont="1" applyBorder="1" applyAlignment="1"/>
    <xf numFmtId="0" fontId="5" fillId="0" borderId="0" xfId="0" applyFont="1" applyAlignment="1"/>
    <xf numFmtId="38" fontId="3" fillId="0" borderId="0" xfId="140" applyNumberFormat="1" applyFont="1" applyFill="1" applyAlignment="1">
      <alignment horizontal="center"/>
    </xf>
    <xf numFmtId="49" fontId="38" fillId="0" borderId="0" xfId="0" applyNumberFormat="1" applyFont="1" applyFill="1" applyAlignment="1">
      <alignment vertical="center"/>
    </xf>
    <xf numFmtId="38" fontId="6" fillId="0" borderId="0" xfId="140" applyNumberFormat="1" applyFont="1" applyFill="1" applyAlignment="1">
      <alignment horizontal="center"/>
    </xf>
    <xf numFmtId="49" fontId="5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9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39" fillId="0" borderId="0" xfId="0" applyFont="1" applyBorder="1" applyAlignment="1"/>
    <xf numFmtId="170" fontId="5" fillId="0" borderId="17" xfId="29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140" applyNumberFormat="1" applyFont="1"/>
    <xf numFmtId="170" fontId="0" fillId="0" borderId="0" xfId="29" applyNumberFormat="1" applyFont="1" applyAlignment="1">
      <alignment horizontal="right"/>
    </xf>
    <xf numFmtId="169" fontId="0" fillId="0" borderId="0" xfId="118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16" xfId="0" applyNumberFormat="1" applyFont="1" applyBorder="1"/>
    <xf numFmtId="172" fontId="5" fillId="0" borderId="16" xfId="0" applyNumberFormat="1" applyFont="1" applyBorder="1" applyAlignment="1">
      <alignment horizontal="right"/>
    </xf>
    <xf numFmtId="172" fontId="5" fillId="0" borderId="0" xfId="0" applyNumberFormat="1" applyFont="1" applyAlignment="1">
      <alignment horizontal="right"/>
    </xf>
    <xf numFmtId="39" fontId="5" fillId="0" borderId="0" xfId="0" applyNumberFormat="1" applyFont="1"/>
    <xf numFmtId="169" fontId="5" fillId="0" borderId="0" xfId="140" applyNumberFormat="1" applyFont="1" applyAlignment="1">
      <alignment horizontal="right"/>
    </xf>
    <xf numFmtId="170" fontId="5" fillId="0" borderId="0" xfId="29" applyNumberFormat="1" applyFont="1" applyAlignment="1">
      <alignment horizontal="right"/>
    </xf>
    <xf numFmtId="38" fontId="5" fillId="0" borderId="0" xfId="140" applyNumberFormat="1" applyFont="1"/>
    <xf numFmtId="170" fontId="8" fillId="0" borderId="16" xfId="29" applyNumberFormat="1" applyFont="1" applyBorder="1" applyAlignment="1">
      <alignment horizontal="right"/>
    </xf>
    <xf numFmtId="169" fontId="5" fillId="0" borderId="0" xfId="0" applyNumberFormat="1" applyFont="1" applyFill="1" applyBorder="1" applyAlignment="1"/>
    <xf numFmtId="49" fontId="0" fillId="0" borderId="0" xfId="0" applyNumberFormat="1" applyFont="1" applyFill="1" applyAlignment="1"/>
    <xf numFmtId="49" fontId="5" fillId="0" borderId="0" xfId="0" applyNumberFormat="1" applyFont="1" applyFill="1"/>
    <xf numFmtId="43" fontId="5" fillId="0" borderId="0" xfId="29" applyFont="1" applyBorder="1" applyAlignment="1">
      <alignment horizontal="right"/>
    </xf>
    <xf numFmtId="169" fontId="5" fillId="0" borderId="0" xfId="140" applyNumberFormat="1" applyFont="1" applyBorder="1" applyAlignment="1">
      <alignment horizontal="right"/>
    </xf>
    <xf numFmtId="169" fontId="0" fillId="0" borderId="0" xfId="0" applyNumberFormat="1" applyFont="1" applyBorder="1" applyAlignment="1">
      <alignment horizontal="right"/>
    </xf>
    <xf numFmtId="0" fontId="2" fillId="0" borderId="0" xfId="0" applyFont="1" applyFill="1" applyAlignment="1"/>
    <xf numFmtId="170" fontId="0" fillId="0" borderId="0" xfId="29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0" xfId="0" applyFont="1" applyFill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69" fontId="0" fillId="0" borderId="0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Border="1" applyAlignment="1">
      <alignment horizontal="center"/>
    </xf>
    <xf numFmtId="43" fontId="0" fillId="0" borderId="0" xfId="29" applyFont="1" applyBorder="1" applyAlignment="1"/>
    <xf numFmtId="49" fontId="0" fillId="0" borderId="0" xfId="0" applyNumberFormat="1" applyFont="1"/>
    <xf numFmtId="170" fontId="0" fillId="0" borderId="0" xfId="29" applyNumberFormat="1" applyFont="1" applyBorder="1" applyAlignment="1">
      <alignment horizontal="center"/>
    </xf>
    <xf numFmtId="170" fontId="0" fillId="0" borderId="17" xfId="29" applyNumberFormat="1" applyFont="1" applyBorder="1" applyAlignment="1">
      <alignment horizontal="center"/>
    </xf>
    <xf numFmtId="43" fontId="0" fillId="0" borderId="0" xfId="29" applyFont="1" applyBorder="1" applyAlignment="1">
      <alignment horizontal="right"/>
    </xf>
    <xf numFmtId="170" fontId="0" fillId="0" borderId="17" xfId="29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69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49" fontId="0" fillId="0" borderId="0" xfId="140" applyNumberFormat="1" applyFont="1" applyFill="1"/>
    <xf numFmtId="37" fontId="0" fillId="0" borderId="17" xfId="0" applyNumberFormat="1" applyFont="1" applyFill="1" applyBorder="1"/>
    <xf numFmtId="171" fontId="0" fillId="0" borderId="0" xfId="0" applyNumberFormat="1" applyFont="1" applyBorder="1" applyAlignment="1">
      <alignment horizontal="right"/>
    </xf>
    <xf numFmtId="169" fontId="0" fillId="0" borderId="17" xfId="140" applyNumberFormat="1" applyFont="1" applyBorder="1" applyAlignment="1">
      <alignment horizontal="right"/>
    </xf>
    <xf numFmtId="0" fontId="0" fillId="0" borderId="0" xfId="0" applyFont="1" applyAlignment="1">
      <alignment wrapText="1"/>
    </xf>
    <xf numFmtId="38" fontId="0" fillId="0" borderId="0" xfId="140" applyNumberFormat="1" applyFont="1"/>
    <xf numFmtId="43" fontId="0" fillId="0" borderId="0" xfId="29" applyFont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0" fontId="40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2" fillId="0" borderId="0" xfId="0" applyFont="1" applyFill="1" applyBorder="1" applyAlignment="1">
      <alignment horizontal="left"/>
    </xf>
    <xf numFmtId="0" fontId="43" fillId="0" borderId="0" xfId="0" applyFont="1" applyFill="1" applyBorder="1" applyAlignment="1">
      <alignment horizontal="center"/>
    </xf>
    <xf numFmtId="174" fontId="42" fillId="0" borderId="0" xfId="0" applyNumberFormat="1" applyFont="1" applyFill="1" applyBorder="1" applyAlignment="1">
      <alignment horizontal="left"/>
    </xf>
    <xf numFmtId="0" fontId="41" fillId="0" borderId="0" xfId="0" applyFont="1" applyFill="1" applyAlignment="1">
      <alignment horizontal="center"/>
    </xf>
    <xf numFmtId="170" fontId="42" fillId="0" borderId="0" xfId="0" applyNumberFormat="1" applyFont="1" applyFill="1" applyBorder="1" applyAlignment="1"/>
    <xf numFmtId="0" fontId="42" fillId="0" borderId="0" xfId="0" applyFont="1" applyFill="1" applyBorder="1" applyAlignment="1"/>
    <xf numFmtId="170" fontId="42" fillId="0" borderId="0" xfId="29" applyNumberFormat="1" applyFont="1" applyAlignment="1"/>
    <xf numFmtId="170" fontId="40" fillId="0" borderId="0" xfId="29" applyNumberFormat="1" applyFont="1" applyAlignment="1"/>
    <xf numFmtId="174" fontId="43" fillId="0" borderId="0" xfId="0" applyNumberFormat="1" applyFont="1" applyFill="1" applyBorder="1" applyAlignment="1">
      <alignment horizontal="left"/>
    </xf>
    <xf numFmtId="43" fontId="40" fillId="0" borderId="17" xfId="29" applyFont="1" applyBorder="1" applyAlignment="1">
      <alignment horizontal="center"/>
    </xf>
    <xf numFmtId="169" fontId="40" fillId="0" borderId="0" xfId="0" applyNumberFormat="1" applyFont="1" applyBorder="1" applyAlignment="1">
      <alignment horizontal="right"/>
    </xf>
    <xf numFmtId="175" fontId="40" fillId="0" borderId="0" xfId="0" applyNumberFormat="1" applyFont="1" applyAlignment="1"/>
    <xf numFmtId="170" fontId="40" fillId="0" borderId="17" xfId="29" applyNumberFormat="1" applyFont="1" applyBorder="1" applyAlignment="1"/>
    <xf numFmtId="170" fontId="40" fillId="0" borderId="17" xfId="0" applyNumberFormat="1" applyFont="1" applyBorder="1" applyAlignment="1"/>
    <xf numFmtId="0" fontId="43" fillId="0" borderId="0" xfId="0" applyFont="1" applyFill="1" applyBorder="1" applyAlignment="1">
      <alignment horizontal="left"/>
    </xf>
    <xf numFmtId="43" fontId="40" fillId="0" borderId="0" xfId="29" applyFont="1" applyBorder="1" applyAlignment="1">
      <alignment horizontal="center"/>
    </xf>
    <xf numFmtId="170" fontId="40" fillId="0" borderId="0" xfId="29" applyNumberFormat="1" applyFont="1" applyBorder="1" applyAlignment="1"/>
    <xf numFmtId="170" fontId="40" fillId="0" borderId="0" xfId="0" applyNumberFormat="1" applyFont="1" applyBorder="1" applyAlignment="1"/>
    <xf numFmtId="170" fontId="42" fillId="0" borderId="17" xfId="29" applyNumberFormat="1" applyFont="1" applyFill="1" applyBorder="1" applyAlignment="1">
      <alignment horizontal="center"/>
    </xf>
    <xf numFmtId="169" fontId="42" fillId="0" borderId="0" xfId="0" applyNumberFormat="1" applyFont="1" applyFill="1" applyBorder="1" applyAlignment="1">
      <alignment horizontal="right"/>
    </xf>
    <xf numFmtId="43" fontId="42" fillId="0" borderId="17" xfId="29" applyFont="1" applyFill="1" applyBorder="1" applyAlignment="1">
      <alignment horizontal="center"/>
    </xf>
    <xf numFmtId="175" fontId="42" fillId="0" borderId="0" xfId="0" applyNumberFormat="1" applyFont="1" applyFill="1" applyAlignment="1"/>
    <xf numFmtId="0" fontId="40" fillId="0" borderId="0" xfId="0" applyFont="1" applyFill="1" applyAlignment="1"/>
    <xf numFmtId="0" fontId="40" fillId="0" borderId="0" xfId="0" applyFont="1" applyFill="1" applyAlignment="1">
      <alignment horizontal="left"/>
    </xf>
    <xf numFmtId="170" fontId="40" fillId="0" borderId="0" xfId="29" applyNumberFormat="1" applyFont="1" applyFill="1" applyBorder="1" applyAlignment="1">
      <alignment horizontal="center"/>
    </xf>
    <xf numFmtId="170" fontId="40" fillId="0" borderId="0" xfId="29" applyNumberFormat="1" applyFont="1" applyFill="1" applyBorder="1" applyAlignment="1">
      <alignment horizontal="right"/>
    </xf>
    <xf numFmtId="170" fontId="40" fillId="0" borderId="0" xfId="29" applyNumberFormat="1" applyFont="1" applyFill="1" applyAlignment="1"/>
    <xf numFmtId="170" fontId="40" fillId="0" borderId="0" xfId="29" applyNumberFormat="1" applyFont="1" applyFill="1" applyBorder="1" applyAlignment="1"/>
    <xf numFmtId="49" fontId="40" fillId="0" borderId="0" xfId="0" applyNumberFormat="1" applyFont="1" applyFill="1" applyAlignment="1"/>
    <xf numFmtId="170" fontId="40" fillId="0" borderId="17" xfId="29" applyNumberFormat="1" applyFont="1" applyFill="1" applyBorder="1" applyAlignment="1">
      <alignment horizont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43" fontId="42" fillId="0" borderId="4" xfId="29" applyFont="1" applyFill="1" applyBorder="1" applyAlignment="1">
      <alignment horizontal="center"/>
    </xf>
    <xf numFmtId="0" fontId="42" fillId="0" borderId="0" xfId="0" applyFont="1" applyFill="1" applyAlignment="1"/>
    <xf numFmtId="170" fontId="42" fillId="0" borderId="4" xfId="29" applyNumberFormat="1" applyFont="1" applyFill="1" applyBorder="1" applyAlignment="1">
      <alignment horizontal="center"/>
    </xf>
    <xf numFmtId="0" fontId="42" fillId="0" borderId="0" xfId="0" applyFont="1" applyFill="1"/>
    <xf numFmtId="170" fontId="42" fillId="0" borderId="16" xfId="0" applyNumberFormat="1" applyFont="1" applyFill="1" applyBorder="1" applyAlignment="1"/>
    <xf numFmtId="0" fontId="42" fillId="0" borderId="0" xfId="141" applyFont="1" applyFill="1" applyAlignment="1"/>
    <xf numFmtId="0" fontId="42" fillId="0" borderId="0" xfId="14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49" fontId="0" fillId="0" borderId="0" xfId="0" applyNumberFormat="1" applyFont="1" applyFill="1" applyAlignment="1">
      <alignment vertical="center"/>
    </xf>
    <xf numFmtId="170" fontId="5" fillId="0" borderId="4" xfId="29" applyNumberFormat="1" applyFont="1" applyBorder="1" applyAlignment="1">
      <alignment horizontal="right"/>
    </xf>
    <xf numFmtId="170" fontId="5" fillId="0" borderId="16" xfId="29" applyNumberFormat="1" applyFont="1" applyBorder="1" applyAlignment="1">
      <alignment horizontal="right"/>
    </xf>
    <xf numFmtId="170" fontId="5" fillId="0" borderId="0" xfId="29" applyNumberFormat="1" applyFont="1"/>
    <xf numFmtId="170" fontId="5" fillId="0" borderId="16" xfId="29" applyNumberFormat="1" applyFont="1" applyBorder="1"/>
    <xf numFmtId="49" fontId="0" fillId="0" borderId="0" xfId="0" applyNumberFormat="1" applyFont="1" applyFill="1" applyAlignment="1">
      <alignment horizontal="left"/>
    </xf>
    <xf numFmtId="0" fontId="45" fillId="0" borderId="0" xfId="0" applyFont="1" applyBorder="1" applyAlignment="1">
      <alignment horizontal="center"/>
    </xf>
    <xf numFmtId="49" fontId="46" fillId="0" borderId="0" xfId="0" applyNumberFormat="1" applyFont="1" applyFill="1" applyBorder="1" applyAlignment="1"/>
    <xf numFmtId="0" fontId="4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170" fontId="12" fillId="0" borderId="0" xfId="29" applyNumberFormat="1" applyFont="1" applyFill="1" applyBorder="1" applyAlignment="1">
      <alignment horizontal="right"/>
    </xf>
    <xf numFmtId="170" fontId="12" fillId="0" borderId="0" xfId="29" applyNumberFormat="1" applyFont="1" applyFill="1" applyBorder="1" applyAlignment="1"/>
    <xf numFmtId="49" fontId="12" fillId="0" borderId="0" xfId="0" applyNumberFormat="1" applyFont="1" applyFill="1" applyAlignment="1"/>
    <xf numFmtId="170" fontId="12" fillId="0" borderId="17" xfId="29" applyNumberFormat="1" applyFont="1" applyFill="1" applyBorder="1" applyAlignment="1">
      <alignment horizontal="right"/>
    </xf>
    <xf numFmtId="49" fontId="48" fillId="0" borderId="0" xfId="0" applyNumberFormat="1" applyFont="1" applyFill="1" applyBorder="1" applyAlignment="1"/>
    <xf numFmtId="170" fontId="48" fillId="0" borderId="17" xfId="29" applyNumberFormat="1" applyFont="1" applyFill="1" applyBorder="1" applyAlignment="1">
      <alignment horizontal="right"/>
    </xf>
    <xf numFmtId="169" fontId="48" fillId="0" borderId="0" xfId="0" applyNumberFormat="1" applyFont="1" applyFill="1" applyBorder="1" applyAlignment="1"/>
    <xf numFmtId="37" fontId="48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left"/>
    </xf>
    <xf numFmtId="173" fontId="48" fillId="0" borderId="0" xfId="0" applyNumberFormat="1" applyFont="1" applyFill="1" applyBorder="1" applyAlignment="1"/>
    <xf numFmtId="170" fontId="48" fillId="0" borderId="4" xfId="29" applyNumberFormat="1" applyFont="1" applyFill="1" applyBorder="1" applyAlignment="1">
      <alignment horizontal="right"/>
    </xf>
    <xf numFmtId="49" fontId="48" fillId="0" borderId="0" xfId="0" applyNumberFormat="1" applyFont="1" applyFill="1" applyAlignment="1"/>
    <xf numFmtId="170" fontId="48" fillId="0" borderId="0" xfId="29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170" fontId="12" fillId="0" borderId="0" xfId="29" applyNumberFormat="1" applyFont="1" applyFill="1" applyBorder="1" applyAlignment="1">
      <alignment horizontal="center"/>
    </xf>
    <xf numFmtId="170" fontId="48" fillId="0" borderId="4" xfId="0" applyNumberFormat="1" applyFont="1" applyFill="1" applyBorder="1" applyAlignment="1">
      <alignment horizontal="right"/>
    </xf>
    <xf numFmtId="37" fontId="12" fillId="0" borderId="18" xfId="0" applyNumberFormat="1" applyFont="1" applyFill="1" applyBorder="1" applyAlignment="1">
      <alignment horizontal="right"/>
    </xf>
    <xf numFmtId="49" fontId="12" fillId="0" borderId="0" xfId="0" applyNumberFormat="1" applyFont="1" applyFill="1"/>
    <xf numFmtId="49" fontId="48" fillId="0" borderId="0" xfId="0" applyNumberFormat="1" applyFont="1" applyFill="1" applyBorder="1" applyAlignment="1">
      <alignment horizontal="left"/>
    </xf>
    <xf numFmtId="170" fontId="48" fillId="0" borderId="0" xfId="29" applyNumberFormat="1" applyFont="1" applyFill="1" applyBorder="1" applyAlignment="1"/>
    <xf numFmtId="170" fontId="48" fillId="0" borderId="15" xfId="29" applyNumberFormat="1" applyFont="1" applyFill="1" applyBorder="1" applyAlignment="1">
      <alignment horizontal="right"/>
    </xf>
    <xf numFmtId="0" fontId="46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48" fillId="0" borderId="0" xfId="0" applyFont="1" applyFill="1"/>
    <xf numFmtId="170" fontId="12" fillId="0" borderId="0" xfId="29" applyNumberFormat="1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1" fillId="0" borderId="17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4" fillId="0" borderId="0" xfId="0" applyFont="1" applyFill="1" applyBorder="1" applyAlignment="1">
      <alignment horizontal="center"/>
    </xf>
  </cellXfs>
  <cellStyles count="20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29" builtinId="3"/>
    <cellStyle name="Comma 2" xfId="30"/>
    <cellStyle name="Comma 2 2" xfId="31"/>
    <cellStyle name="Comma 3" xfId="32"/>
    <cellStyle name="Comma 3 2" xfId="33"/>
    <cellStyle name="comma zerodec" xfId="34"/>
    <cellStyle name="Currency1" xfId="35"/>
    <cellStyle name="Date" xfId="36"/>
    <cellStyle name="Dollar (zero dec)" xfId="37"/>
    <cellStyle name="Explanatory Text 2" xfId="38"/>
    <cellStyle name="Fixed" xfId="39"/>
    <cellStyle name="Good 2" xfId="40"/>
    <cellStyle name="Grey" xfId="41"/>
    <cellStyle name="Header1" xfId="42"/>
    <cellStyle name="Header2" xfId="43"/>
    <cellStyle name="Heading 1 2" xfId="44"/>
    <cellStyle name="Heading 2 2" xfId="45"/>
    <cellStyle name="Heading 3 2" xfId="46"/>
    <cellStyle name="Heading 4 2" xfId="47"/>
    <cellStyle name="HEADING1" xfId="48"/>
    <cellStyle name="HEADING2" xfId="49"/>
    <cellStyle name="Input [yellow]" xfId="50"/>
    <cellStyle name="Input 10" xfId="51"/>
    <cellStyle name="Input 11" xfId="52"/>
    <cellStyle name="Input 12" xfId="53"/>
    <cellStyle name="Input 13" xfId="54"/>
    <cellStyle name="Input 14" xfId="55"/>
    <cellStyle name="Input 15" xfId="56"/>
    <cellStyle name="Input 16" xfId="57"/>
    <cellStyle name="Input 17" xfId="58"/>
    <cellStyle name="Input 18" xfId="59"/>
    <cellStyle name="Input 19" xfId="60"/>
    <cellStyle name="Input 2" xfId="61"/>
    <cellStyle name="Input 20" xfId="62"/>
    <cellStyle name="Input 21" xfId="63"/>
    <cellStyle name="Input 22" xfId="64"/>
    <cellStyle name="Input 23" xfId="65"/>
    <cellStyle name="Input 24" xfId="66"/>
    <cellStyle name="Input 25" xfId="67"/>
    <cellStyle name="Input 26" xfId="68"/>
    <cellStyle name="Input 27" xfId="69"/>
    <cellStyle name="Input 28" xfId="70"/>
    <cellStyle name="Input 29" xfId="71"/>
    <cellStyle name="Input 3" xfId="72"/>
    <cellStyle name="Input 30" xfId="73"/>
    <cellStyle name="Input 31" xfId="74"/>
    <cellStyle name="Input 32" xfId="75"/>
    <cellStyle name="Input 33" xfId="76"/>
    <cellStyle name="Input 34" xfId="77"/>
    <cellStyle name="Input 35" xfId="78"/>
    <cellStyle name="Input 36" xfId="79"/>
    <cellStyle name="Input 37" xfId="80"/>
    <cellStyle name="Input 38" xfId="81"/>
    <cellStyle name="Input 39" xfId="82"/>
    <cellStyle name="Input 4" xfId="83"/>
    <cellStyle name="Input 40" xfId="84"/>
    <cellStyle name="Input 5" xfId="85"/>
    <cellStyle name="Input 6" xfId="86"/>
    <cellStyle name="Input 7" xfId="87"/>
    <cellStyle name="Input 8" xfId="88"/>
    <cellStyle name="Input 9" xfId="89"/>
    <cellStyle name="Linked Cell 2" xfId="90"/>
    <cellStyle name="Migliaia (0)" xfId="91"/>
    <cellStyle name="Neutral 2" xfId="92"/>
    <cellStyle name="no dec" xfId="93"/>
    <cellStyle name="Normal" xfId="0" builtinId="0"/>
    <cellStyle name="Normal - Style1" xfId="94"/>
    <cellStyle name="Normal 10" xfId="95"/>
    <cellStyle name="Normal 10 2" xfId="96"/>
    <cellStyle name="Normal 11" xfId="97"/>
    <cellStyle name="Normal 12" xfId="98"/>
    <cellStyle name="Normal 13" xfId="99"/>
    <cellStyle name="Normal 14" xfId="100"/>
    <cellStyle name="Normal 15" xfId="101"/>
    <cellStyle name="Normal 16" xfId="102"/>
    <cellStyle name="Normal 17" xfId="103"/>
    <cellStyle name="Normal 18" xfId="104"/>
    <cellStyle name="Normal 19" xfId="105"/>
    <cellStyle name="Normal 2" xfId="106"/>
    <cellStyle name="Normal 2 2" xfId="107"/>
    <cellStyle name="Normal 20" xfId="108"/>
    <cellStyle name="Normal 21" xfId="109"/>
    <cellStyle name="Normal 22" xfId="110"/>
    <cellStyle name="Normal 23" xfId="111"/>
    <cellStyle name="Normal 24" xfId="112"/>
    <cellStyle name="Normal 25" xfId="113"/>
    <cellStyle name="Normal 26" xfId="114"/>
    <cellStyle name="Normal 27" xfId="115"/>
    <cellStyle name="Normal 28" xfId="116"/>
    <cellStyle name="Normal 29" xfId="117"/>
    <cellStyle name="Normal 3" xfId="118"/>
    <cellStyle name="Normal 3 2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5 2" xfId="126"/>
    <cellStyle name="Normal 36" xfId="127"/>
    <cellStyle name="Normal 36 2" xfId="128"/>
    <cellStyle name="Normal 37" xfId="129"/>
    <cellStyle name="Normal 37 2" xfId="130"/>
    <cellStyle name="Normal 38" xfId="131"/>
    <cellStyle name="Normal 39" xfId="132"/>
    <cellStyle name="Normal 4" xfId="133"/>
    <cellStyle name="Normal 40" xfId="134"/>
    <cellStyle name="Normal 5" xfId="135"/>
    <cellStyle name="Normal 6" xfId="136"/>
    <cellStyle name="Normal 7" xfId="137"/>
    <cellStyle name="Normal 8" xfId="138"/>
    <cellStyle name="Normal 9" xfId="139"/>
    <cellStyle name="Normal_B&amp;Pt" xfId="140"/>
    <cellStyle name="Normal_Q1-11_FS_KPMG_TH_link" xfId="141"/>
    <cellStyle name="Note 2" xfId="142"/>
    <cellStyle name="Note 2 2" xfId="143"/>
    <cellStyle name="Output 2" xfId="144"/>
    <cellStyle name="Percent [2]" xfId="145"/>
    <cellStyle name="Percent 2" xfId="206"/>
    <cellStyle name="Q" xfId="146"/>
    <cellStyle name="Q_Analyse Q306" xfId="147"/>
    <cellStyle name="Q_Analyse Q306_Variance TPC_PL" xfId="148"/>
    <cellStyle name="Q_analysis" xfId="149"/>
    <cellStyle name="Q_Book2" xfId="150"/>
    <cellStyle name="Q_Edited Pages 2 and 23.1" xfId="151"/>
    <cellStyle name="Q_FS_SCC Analysis Q2-06 Value" xfId="152"/>
    <cellStyle name="Q_FS_SCC Analysis Q3-06 value" xfId="153"/>
    <cellStyle name="Q_FS_SCC Analysis Value" xfId="154"/>
    <cellStyle name="Q_FS_SCC Analysis_Value" xfId="155"/>
    <cellStyle name="Q_norestate" xfId="156"/>
    <cellStyle name="Q_Operation Q1-07" xfId="157"/>
    <cellStyle name="Q_q106thai_new" xfId="158"/>
    <cellStyle name="Q_q206thai_new" xfId="159"/>
    <cellStyle name="Q_Q2-07_Operation" xfId="160"/>
    <cellStyle name="Q_q306thai_new" xfId="161"/>
    <cellStyle name="Q_q405thai_new" xfId="162"/>
    <cellStyle name="Q_Ratio-งบรวม" xfId="163"/>
    <cellStyle name="Q_SCG Conso Q3-06 Unreviewed # 1 Edited" xfId="164"/>
    <cellStyle name="Q_segment" xfId="165"/>
    <cellStyle name="Q_segment_nonre" xfId="166"/>
    <cellStyle name="Quantity" xfId="167"/>
    <cellStyle name="small border line" xfId="168"/>
    <cellStyle name="Style 1" xfId="169"/>
    <cellStyle name="Title 2" xfId="170"/>
    <cellStyle name="Total 2" xfId="171"/>
    <cellStyle name="Valuta (0)" xfId="172"/>
    <cellStyle name="W" xfId="173"/>
    <cellStyle name="W_Analyse Q306" xfId="174"/>
    <cellStyle name="W_Analyse Q306_Variance TPC_PL" xfId="175"/>
    <cellStyle name="W_analysis" xfId="176"/>
    <cellStyle name="W_Book2" xfId="177"/>
    <cellStyle name="W_Edited Pages 2 and 23.1" xfId="178"/>
    <cellStyle name="W_FS_SCC Analysis Q2-06 Value" xfId="179"/>
    <cellStyle name="W_FS_SCC Analysis Q3-06 value" xfId="180"/>
    <cellStyle name="W_FS_SCC Analysis Value" xfId="181"/>
    <cellStyle name="W_FS_SCC Analysis_Value" xfId="182"/>
    <cellStyle name="W_norestate" xfId="183"/>
    <cellStyle name="W_Operation Q1-07" xfId="184"/>
    <cellStyle name="W_q106thai_new" xfId="185"/>
    <cellStyle name="W_q206thai_new" xfId="186"/>
    <cellStyle name="W_Q2-07_Operation" xfId="187"/>
    <cellStyle name="W_q306thai_new" xfId="188"/>
    <cellStyle name="W_q405thai_new" xfId="189"/>
    <cellStyle name="W_Ratio-งบรวม" xfId="190"/>
    <cellStyle name="W_SCG Conso Q3-06 Unreviewed # 1 Edited" xfId="191"/>
    <cellStyle name="W_segment" xfId="192"/>
    <cellStyle name="W_segment_nonre" xfId="193"/>
    <cellStyle name="Warning Text 2" xfId="194"/>
    <cellStyle name="เครื่องหมายจุลภาค [0]_PERSONAL" xfId="195"/>
    <cellStyle name="เครื่องหมายจุลภาค_PERSONAL" xfId="196"/>
    <cellStyle name="เครื่องหมายสกุลเงิน [0]_PERSONAL" xfId="197"/>
    <cellStyle name="เครื่องหมายสกุลเงิน_PERSONAL" xfId="198"/>
    <cellStyle name="น้บะภฒ_95" xfId="199"/>
    <cellStyle name="ปกติ_PERSONAL" xfId="200"/>
    <cellStyle name="ฤธถ [0]_95" xfId="201"/>
    <cellStyle name="ฤธถ_95" xfId="202"/>
    <cellStyle name="ล๋ศญ [0]_95" xfId="203"/>
    <cellStyle name="ล๋ศญ_95" xfId="204"/>
    <cellStyle name="วฅมุ_4ฟ๙ฝวภ๛" xfId="20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Q"/>
      <sheetName val="Cost center"/>
      <sheetName val="MasterTB"/>
      <sheetName val="O1"/>
      <sheetName val="Div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NU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FSALES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S330 Increase salary rate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DataValidation_NotDelete"/>
      <sheetName val="Validation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マスタ"/>
      <sheetName val="TL"/>
      <sheetName val="5200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PDPC0908"/>
      <sheetName val="Rank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TB 10"/>
      <sheetName val="30's-Components"/>
      <sheetName val="Page4"/>
      <sheetName val="drop"/>
      <sheetName val="Final Summary - Base"/>
      <sheetName val="1B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co 10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SCHEDULE 10_BUILD MANAGEMENT"/>
      <sheetName val="Sheet"/>
      <sheetName val="ตารางวันหยุด"/>
      <sheetName val="Emp_Data"/>
      <sheetName val="SHT1-CONSOL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&lt;&lt;รายละเอียดร้าน"/>
      <sheetName val="fuel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detail"/>
      <sheetName val="BS"/>
      <sheetName val="Vessel Carbon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Ratio for Transition"/>
      <sheetName val="Lists"/>
      <sheetName val="General Assumption"/>
      <sheetName val="Raw_data"/>
      <sheetName val="data_steam"/>
      <sheetName val="TargetKPI"/>
      <sheetName val="Consumption"/>
      <sheetName val="ค่าวัสดุ 11.01.07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  <sheetName val="sales08"/>
      <sheetName val="CF_(2)5"/>
      <sheetName val="TB_as_of_Sep_20025"/>
      <sheetName val="Account_List5"/>
      <sheetName val="I02-งวด_ผรม_หลัก-ย่อย-วัสดุ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3"/>
      <sheetName val="TB_as_of_Sep_20023"/>
      <sheetName val="Account_List3"/>
      <sheetName val="資金繰り表_(9)4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Active_Aug'171"/>
      <sheetName val="Ratio_for_Transition1"/>
      <sheetName val="General_Assumption1"/>
      <sheetName val="TrialBalance_Q3-20025"/>
      <sheetName val="ค่าวัสดุ_11_01_075"/>
      <sheetName val="L-2_PPT"/>
      <sheetName val="EST-FOOTING_(G)2"/>
      <sheetName val="data_agent_inout"/>
      <sheetName val="SalesForecast"/>
      <sheetName val="sales3leve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tabSelected="1" zoomScaleNormal="100" zoomScaleSheetLayoutView="100" zoomScalePageLayoutView="80" workbookViewId="0"/>
  </sheetViews>
  <sheetFormatPr defaultColWidth="9.28515625" defaultRowHeight="20.25" customHeight="1"/>
  <cols>
    <col min="1" max="1" width="43.7109375" style="11" customWidth="1"/>
    <col min="2" max="2" width="8" style="86" customWidth="1"/>
    <col min="3" max="3" width="1.85546875" style="14" customWidth="1"/>
    <col min="4" max="4" width="12.7109375" style="14" bestFit="1" customWidth="1"/>
    <col min="5" max="5" width="2.7109375" style="14" customWidth="1"/>
    <col min="6" max="6" width="13.5703125" style="14" customWidth="1"/>
    <col min="7" max="16384" width="9.28515625" style="14"/>
  </cols>
  <sheetData>
    <row r="1" spans="1:6" ht="20.25" customHeight="1">
      <c r="A1" s="1" t="s">
        <v>0</v>
      </c>
    </row>
    <row r="2" spans="1:6" ht="20.25" customHeight="1">
      <c r="A2" s="93" t="s">
        <v>1</v>
      </c>
    </row>
    <row r="3" spans="1:6" ht="20.100000000000001" customHeight="1">
      <c r="A3" s="2" t="s">
        <v>134</v>
      </c>
    </row>
    <row r="4" spans="1:6" ht="20.100000000000001" customHeight="1">
      <c r="A4" s="3"/>
    </row>
    <row r="5" spans="1:6" ht="20.100000000000001" customHeight="1">
      <c r="A5" s="2" t="s">
        <v>2</v>
      </c>
      <c r="B5" s="85" t="s">
        <v>3</v>
      </c>
      <c r="D5" s="20">
        <v>2022</v>
      </c>
      <c r="E5" s="20"/>
      <c r="F5" s="20">
        <v>2021</v>
      </c>
    </row>
    <row r="6" spans="1:6" ht="19.5" customHeight="1">
      <c r="A6" s="3"/>
      <c r="B6" s="85"/>
      <c r="D6" s="177" t="s">
        <v>4</v>
      </c>
      <c r="E6" s="177"/>
      <c r="F6" s="177"/>
    </row>
    <row r="7" spans="1:6" ht="20.100000000000001" customHeight="1">
      <c r="A7" s="4" t="s">
        <v>5</v>
      </c>
      <c r="D7" s="61"/>
      <c r="E7" s="61"/>
      <c r="F7" s="61"/>
    </row>
    <row r="8" spans="1:6" ht="19.5" customHeight="1">
      <c r="A8" s="11" t="s">
        <v>6</v>
      </c>
      <c r="B8" s="85"/>
      <c r="D8" s="24">
        <v>4890048</v>
      </c>
      <c r="E8" s="53"/>
      <c r="F8" s="24">
        <v>331908</v>
      </c>
    </row>
    <row r="9" spans="1:6" ht="19.5" customHeight="1">
      <c r="A9" s="11" t="s">
        <v>109</v>
      </c>
      <c r="B9" s="91">
        <v>21</v>
      </c>
      <c r="D9" s="69">
        <v>0</v>
      </c>
      <c r="E9" s="53"/>
      <c r="F9" s="24">
        <v>12106320</v>
      </c>
    </row>
    <row r="10" spans="1:6" ht="19.5" customHeight="1">
      <c r="A10" s="11" t="s">
        <v>72</v>
      </c>
      <c r="B10" s="85" t="s">
        <v>122</v>
      </c>
      <c r="D10" s="24">
        <v>504717</v>
      </c>
      <c r="E10" s="53"/>
      <c r="F10" s="24">
        <v>562317</v>
      </c>
    </row>
    <row r="11" spans="1:6" ht="19.5" customHeight="1">
      <c r="A11" s="11" t="s">
        <v>7</v>
      </c>
      <c r="B11" s="85">
        <v>4</v>
      </c>
      <c r="D11" s="24">
        <v>40387271</v>
      </c>
      <c r="E11" s="53"/>
      <c r="F11" s="24">
        <v>43384481</v>
      </c>
    </row>
    <row r="12" spans="1:6" ht="19.5" customHeight="1">
      <c r="A12" s="11" t="s">
        <v>8</v>
      </c>
      <c r="B12" s="85"/>
      <c r="D12" s="24">
        <v>88304</v>
      </c>
      <c r="E12" s="53"/>
      <c r="F12" s="24">
        <v>93869</v>
      </c>
    </row>
    <row r="13" spans="1:6" ht="19.5" customHeight="1">
      <c r="A13" s="3" t="s">
        <v>9</v>
      </c>
      <c r="B13" s="85"/>
      <c r="D13" s="138">
        <f>SUM(D8:D12)</f>
        <v>45870340</v>
      </c>
      <c r="E13" s="7"/>
      <c r="F13" s="6">
        <f>SUM(F8:F12)</f>
        <v>56478895</v>
      </c>
    </row>
    <row r="14" spans="1:6" ht="14.1" customHeight="1">
      <c r="A14" s="3"/>
      <c r="B14" s="85"/>
      <c r="D14" s="24"/>
      <c r="E14" s="53"/>
      <c r="F14" s="24"/>
    </row>
    <row r="15" spans="1:6" ht="19.5" customHeight="1">
      <c r="A15" s="4" t="s">
        <v>10</v>
      </c>
      <c r="B15" s="85"/>
      <c r="D15" s="24"/>
      <c r="E15" s="53"/>
      <c r="F15" s="24"/>
    </row>
    <row r="16" spans="1:6" ht="19.5" customHeight="1">
      <c r="A16" s="11" t="s">
        <v>11</v>
      </c>
      <c r="B16" s="85">
        <v>6</v>
      </c>
      <c r="D16" s="24">
        <v>350121</v>
      </c>
      <c r="E16" s="53"/>
      <c r="F16" s="24">
        <v>350121</v>
      </c>
    </row>
    <row r="17" spans="1:7" ht="19.5" customHeight="1">
      <c r="A17" s="11" t="s">
        <v>12</v>
      </c>
      <c r="B17" s="85">
        <v>7</v>
      </c>
      <c r="D17" s="24">
        <v>48217163</v>
      </c>
      <c r="E17" s="53"/>
      <c r="F17" s="24">
        <v>40577172</v>
      </c>
    </row>
    <row r="18" spans="1:7" ht="19.5" customHeight="1">
      <c r="A18" s="23" t="s">
        <v>93</v>
      </c>
      <c r="B18" s="85">
        <v>8</v>
      </c>
      <c r="C18" s="57"/>
      <c r="D18" s="62">
        <v>306023</v>
      </c>
      <c r="E18" s="63"/>
      <c r="F18" s="62">
        <v>302773</v>
      </c>
      <c r="G18" s="26"/>
    </row>
    <row r="19" spans="1:7" ht="19.5" customHeight="1">
      <c r="A19" s="11" t="s">
        <v>13</v>
      </c>
      <c r="B19" s="85">
        <v>9</v>
      </c>
      <c r="D19" s="24">
        <v>344528</v>
      </c>
      <c r="E19" s="53"/>
      <c r="F19" s="24">
        <v>344752</v>
      </c>
      <c r="G19" s="26"/>
    </row>
    <row r="20" spans="1:7" ht="19.5" customHeight="1">
      <c r="A20" s="14" t="s">
        <v>14</v>
      </c>
      <c r="B20" s="85">
        <v>11</v>
      </c>
      <c r="C20" s="20"/>
      <c r="D20" s="24">
        <v>352049</v>
      </c>
      <c r="E20" s="64"/>
      <c r="F20" s="24">
        <v>166645</v>
      </c>
    </row>
    <row r="21" spans="1:7" ht="19.5" customHeight="1">
      <c r="A21" s="11" t="s">
        <v>94</v>
      </c>
      <c r="B21" s="85">
        <v>12</v>
      </c>
      <c r="D21" s="24">
        <v>109588</v>
      </c>
      <c r="E21" s="53"/>
      <c r="F21" s="24">
        <v>100021</v>
      </c>
    </row>
    <row r="22" spans="1:7" s="57" customFormat="1" ht="19.5" customHeight="1">
      <c r="A22" s="23" t="s">
        <v>15</v>
      </c>
      <c r="B22" s="85"/>
      <c r="D22" s="62">
        <v>73441</v>
      </c>
      <c r="E22" s="63"/>
      <c r="F22" s="62">
        <v>56996</v>
      </c>
    </row>
    <row r="23" spans="1:7" ht="19.5" customHeight="1">
      <c r="A23" s="3" t="s">
        <v>16</v>
      </c>
      <c r="D23" s="138">
        <f>SUM(D16:D22)</f>
        <v>49752913</v>
      </c>
      <c r="E23" s="7"/>
      <c r="F23" s="6">
        <f>SUM(F16:F22)</f>
        <v>41898480</v>
      </c>
    </row>
    <row r="24" spans="1:7" ht="15">
      <c r="A24" s="3"/>
      <c r="D24" s="69"/>
      <c r="E24" s="53"/>
      <c r="F24" s="24"/>
    </row>
    <row r="25" spans="1:7" ht="19.5" customHeight="1" thickBot="1">
      <c r="A25" s="3" t="s">
        <v>17</v>
      </c>
      <c r="D25" s="139">
        <f>D13+D23</f>
        <v>95623253</v>
      </c>
      <c r="E25" s="7"/>
      <c r="F25" s="8">
        <f>F13+F23</f>
        <v>98377375</v>
      </c>
    </row>
    <row r="26" spans="1:7" ht="20.100000000000001" customHeight="1" thickTop="1">
      <c r="A26" s="3"/>
      <c r="D26" s="9"/>
      <c r="E26" s="7"/>
      <c r="F26" s="9"/>
    </row>
    <row r="27" spans="1:7" ht="20.25" customHeight="1">
      <c r="A27" s="1" t="s">
        <v>0</v>
      </c>
    </row>
    <row r="28" spans="1:7" ht="20.25" customHeight="1">
      <c r="A28" s="93" t="s">
        <v>1</v>
      </c>
    </row>
    <row r="29" spans="1:7" ht="20.100000000000001" customHeight="1">
      <c r="A29" s="2" t="s">
        <v>134</v>
      </c>
    </row>
    <row r="30" spans="1:7" ht="20.25" customHeight="1">
      <c r="A30" s="3"/>
    </row>
    <row r="31" spans="1:7" ht="20.25" customHeight="1">
      <c r="A31" s="2" t="s">
        <v>18</v>
      </c>
      <c r="B31" s="85" t="s">
        <v>3</v>
      </c>
      <c r="D31" s="20">
        <v>2022</v>
      </c>
      <c r="E31" s="20"/>
      <c r="F31" s="20">
        <v>2021</v>
      </c>
    </row>
    <row r="32" spans="1:7" ht="19.5" customHeight="1">
      <c r="A32" s="3"/>
      <c r="B32" s="85"/>
      <c r="D32" s="177" t="s">
        <v>4</v>
      </c>
      <c r="E32" s="177"/>
      <c r="F32" s="177"/>
    </row>
    <row r="33" spans="1:6" ht="19.5" customHeight="1">
      <c r="A33" s="4" t="s">
        <v>19</v>
      </c>
      <c r="D33" s="61"/>
      <c r="E33" s="61"/>
      <c r="F33" s="61"/>
    </row>
    <row r="34" spans="1:6" ht="19.5" customHeight="1">
      <c r="A34" s="11" t="s">
        <v>86</v>
      </c>
      <c r="B34" s="85">
        <v>14</v>
      </c>
      <c r="D34" s="24">
        <v>2940000</v>
      </c>
      <c r="E34" s="61"/>
      <c r="F34" s="24">
        <v>16380000</v>
      </c>
    </row>
    <row r="35" spans="1:6" ht="19.5" customHeight="1">
      <c r="A35" s="11" t="s">
        <v>70</v>
      </c>
      <c r="B35" s="85" t="s">
        <v>123</v>
      </c>
      <c r="D35" s="24">
        <v>292620</v>
      </c>
      <c r="E35" s="53"/>
      <c r="F35" s="24">
        <v>221518</v>
      </c>
    </row>
    <row r="36" spans="1:6" ht="19.5" customHeight="1">
      <c r="A36" s="66" t="s">
        <v>87</v>
      </c>
      <c r="B36" s="85" t="s">
        <v>133</v>
      </c>
      <c r="D36" s="24">
        <v>61699</v>
      </c>
      <c r="E36" s="53"/>
      <c r="F36" s="24">
        <v>53113</v>
      </c>
    </row>
    <row r="37" spans="1:6" ht="19.5" customHeight="1">
      <c r="A37" s="11" t="s">
        <v>82</v>
      </c>
      <c r="B37" s="85" t="s">
        <v>133</v>
      </c>
      <c r="D37" s="24">
        <v>120736</v>
      </c>
      <c r="E37" s="53"/>
      <c r="F37" s="24">
        <v>118073</v>
      </c>
    </row>
    <row r="38" spans="1:6" s="57" customFormat="1" ht="19.5" customHeight="1">
      <c r="A38" s="23" t="s">
        <v>101</v>
      </c>
      <c r="B38" s="85"/>
      <c r="D38" s="62">
        <v>29589</v>
      </c>
      <c r="E38" s="63"/>
      <c r="F38" s="62">
        <v>27686</v>
      </c>
    </row>
    <row r="39" spans="1:6" ht="19.5" customHeight="1">
      <c r="A39" s="3" t="s">
        <v>20</v>
      </c>
      <c r="B39" s="85"/>
      <c r="D39" s="138">
        <f>SUM(D34:D38)</f>
        <v>3444644</v>
      </c>
      <c r="E39" s="7"/>
      <c r="F39" s="6">
        <f>SUM(F34:F38)</f>
        <v>16800390</v>
      </c>
    </row>
    <row r="40" spans="1:6" ht="15">
      <c r="B40" s="85"/>
      <c r="D40" s="24"/>
      <c r="E40" s="53"/>
      <c r="F40" s="24"/>
    </row>
    <row r="41" spans="1:6" ht="19.5" customHeight="1">
      <c r="A41" s="4" t="s">
        <v>21</v>
      </c>
      <c r="B41" s="85"/>
      <c r="D41" s="5"/>
      <c r="E41" s="53"/>
      <c r="F41" s="5"/>
    </row>
    <row r="42" spans="1:6" ht="19.5" customHeight="1">
      <c r="A42" s="11" t="s">
        <v>85</v>
      </c>
      <c r="B42" s="85">
        <v>14</v>
      </c>
      <c r="D42" s="67">
        <v>9992551</v>
      </c>
      <c r="E42" s="53"/>
      <c r="F42" s="67">
        <v>9989467</v>
      </c>
    </row>
    <row r="43" spans="1:6" ht="19.5" customHeight="1">
      <c r="A43" s="11" t="s">
        <v>88</v>
      </c>
      <c r="B43" s="85" t="s">
        <v>133</v>
      </c>
      <c r="D43" s="67">
        <v>93455</v>
      </c>
      <c r="E43" s="53"/>
      <c r="F43" s="67">
        <v>112021</v>
      </c>
    </row>
    <row r="44" spans="1:6" ht="19.5" customHeight="1">
      <c r="A44" s="11" t="s">
        <v>158</v>
      </c>
      <c r="B44" s="91">
        <v>14</v>
      </c>
      <c r="D44" s="67">
        <v>15484603</v>
      </c>
      <c r="E44" s="53"/>
      <c r="F44" s="67">
        <v>5493051</v>
      </c>
    </row>
    <row r="45" spans="1:6" ht="19.5" customHeight="1">
      <c r="A45" s="49" t="s">
        <v>73</v>
      </c>
      <c r="B45" s="85">
        <v>15</v>
      </c>
      <c r="C45" s="57"/>
      <c r="D45" s="55">
        <v>535634</v>
      </c>
      <c r="E45" s="63"/>
      <c r="F45" s="55">
        <v>524818</v>
      </c>
    </row>
    <row r="46" spans="1:6" ht="19.5" customHeight="1">
      <c r="A46" s="23" t="s">
        <v>102</v>
      </c>
      <c r="B46" s="85"/>
      <c r="D46" s="68">
        <v>12494</v>
      </c>
      <c r="E46" s="53"/>
      <c r="F46" s="68">
        <v>11392</v>
      </c>
    </row>
    <row r="47" spans="1:6" ht="19.5" customHeight="1">
      <c r="A47" s="3" t="s">
        <v>22</v>
      </c>
      <c r="B47" s="85"/>
      <c r="D47" s="27">
        <f>SUM(D42:D46)</f>
        <v>26118737</v>
      </c>
      <c r="E47" s="7"/>
      <c r="F47" s="10">
        <f>SUM(F42:F46)</f>
        <v>16130749</v>
      </c>
    </row>
    <row r="48" spans="1:6" ht="15">
      <c r="A48" s="3"/>
      <c r="B48" s="85"/>
      <c r="D48" s="9"/>
      <c r="E48" s="7"/>
      <c r="F48" s="9"/>
    </row>
    <row r="49" spans="1:6" ht="20.100000000000001" customHeight="1">
      <c r="A49" s="3" t="s">
        <v>23</v>
      </c>
      <c r="B49" s="85"/>
      <c r="D49" s="27">
        <f>SUM(D39:D46)</f>
        <v>29563381</v>
      </c>
      <c r="E49" s="7"/>
      <c r="F49" s="10">
        <f>SUM(F39:F46)</f>
        <v>32931139</v>
      </c>
    </row>
    <row r="50" spans="1:6" ht="15">
      <c r="A50" s="3"/>
      <c r="B50" s="85"/>
      <c r="D50" s="9"/>
      <c r="E50" s="7"/>
      <c r="F50" s="9"/>
    </row>
    <row r="51" spans="1:6" ht="20.25" customHeight="1">
      <c r="A51" s="1" t="s">
        <v>0</v>
      </c>
    </row>
    <row r="52" spans="1:6" ht="20.25" customHeight="1">
      <c r="A52" s="93" t="s">
        <v>1</v>
      </c>
    </row>
    <row r="53" spans="1:6" ht="20.100000000000001" customHeight="1">
      <c r="A53" s="2" t="s">
        <v>134</v>
      </c>
    </row>
    <row r="54" spans="1:6" ht="20.100000000000001" customHeight="1">
      <c r="A54" s="3"/>
    </row>
    <row r="55" spans="1:6" ht="20.100000000000001" customHeight="1">
      <c r="A55" s="2" t="s">
        <v>18</v>
      </c>
      <c r="B55" s="85" t="s">
        <v>3</v>
      </c>
      <c r="D55" s="20">
        <v>2022</v>
      </c>
      <c r="E55" s="20"/>
      <c r="F55" s="20">
        <v>2021</v>
      </c>
    </row>
    <row r="56" spans="1:6" ht="19.5" customHeight="1">
      <c r="A56" s="3"/>
      <c r="B56" s="85"/>
      <c r="D56" s="177" t="s">
        <v>4</v>
      </c>
      <c r="E56" s="177"/>
      <c r="F56" s="177"/>
    </row>
    <row r="57" spans="1:6" ht="19.5" customHeight="1">
      <c r="A57" s="4" t="s">
        <v>24</v>
      </c>
      <c r="B57" s="85"/>
      <c r="D57" s="24"/>
      <c r="E57" s="53"/>
      <c r="F57" s="24"/>
    </row>
    <row r="58" spans="1:6" ht="19.5" customHeight="1">
      <c r="A58" s="11" t="s">
        <v>25</v>
      </c>
      <c r="B58" s="85"/>
      <c r="D58" s="24"/>
      <c r="E58" s="53"/>
      <c r="F58" s="24"/>
    </row>
    <row r="59" spans="1:6" ht="19.5" customHeight="1">
      <c r="A59" s="12" t="s">
        <v>80</v>
      </c>
    </row>
    <row r="60" spans="1:6" ht="19.5" customHeight="1">
      <c r="A60" s="92" t="s">
        <v>144</v>
      </c>
    </row>
    <row r="61" spans="1:6" ht="19.5" customHeight="1" thickBot="1">
      <c r="A61" s="92" t="s">
        <v>145</v>
      </c>
      <c r="D61" s="8">
        <v>4500000</v>
      </c>
      <c r="E61" s="53"/>
      <c r="F61" s="8">
        <v>4500000</v>
      </c>
    </row>
    <row r="62" spans="1:6" ht="19.5" customHeight="1" thickTop="1">
      <c r="A62" s="92" t="s">
        <v>83</v>
      </c>
      <c r="D62" s="9"/>
      <c r="E62" s="53"/>
      <c r="F62" s="9"/>
    </row>
    <row r="63" spans="1:6" ht="19.5" customHeight="1">
      <c r="A63" s="92" t="s">
        <v>157</v>
      </c>
      <c r="D63" s="9"/>
      <c r="E63" s="53"/>
      <c r="F63" s="9"/>
    </row>
    <row r="64" spans="1:6" ht="19.5" customHeight="1">
      <c r="A64" s="92" t="s">
        <v>145</v>
      </c>
      <c r="B64" s="85"/>
      <c r="D64" s="24">
        <v>4292920</v>
      </c>
      <c r="E64" s="53"/>
      <c r="F64" s="24">
        <v>4292920</v>
      </c>
    </row>
    <row r="65" spans="1:6" ht="19.5" customHeight="1">
      <c r="A65" s="23" t="s">
        <v>26</v>
      </c>
      <c r="B65" s="85"/>
      <c r="D65" s="24">
        <v>40860245</v>
      </c>
      <c r="E65" s="53"/>
      <c r="F65" s="24">
        <v>40860245</v>
      </c>
    </row>
    <row r="66" spans="1:6" ht="19.5" customHeight="1">
      <c r="A66" s="11" t="s">
        <v>27</v>
      </c>
      <c r="B66" s="71"/>
      <c r="D66" s="24"/>
      <c r="E66" s="53"/>
      <c r="F66" s="24"/>
    </row>
    <row r="67" spans="1:6" ht="19.5" customHeight="1">
      <c r="A67" s="12" t="s">
        <v>28</v>
      </c>
      <c r="B67" s="85"/>
      <c r="D67" s="24"/>
      <c r="E67" s="53"/>
      <c r="F67" s="24"/>
    </row>
    <row r="68" spans="1:6" ht="19.5" customHeight="1">
      <c r="A68" s="11" t="s">
        <v>29</v>
      </c>
      <c r="B68" s="85">
        <v>16</v>
      </c>
      <c r="D68" s="24">
        <v>450000</v>
      </c>
      <c r="E68" s="53"/>
      <c r="F68" s="24">
        <v>450000</v>
      </c>
    </row>
    <row r="69" spans="1:6" ht="19.5" customHeight="1">
      <c r="A69" s="11" t="s">
        <v>30</v>
      </c>
      <c r="B69" s="85"/>
      <c r="D69" s="24">
        <v>3000</v>
      </c>
      <c r="E69" s="53"/>
      <c r="F69" s="24">
        <v>3000</v>
      </c>
    </row>
    <row r="70" spans="1:6" ht="19.5" customHeight="1">
      <c r="A70" s="12" t="s">
        <v>31</v>
      </c>
      <c r="B70" s="85"/>
      <c r="D70" s="24">
        <v>20453707</v>
      </c>
      <c r="E70" s="53"/>
      <c r="F70" s="24">
        <v>19840071</v>
      </c>
    </row>
    <row r="71" spans="1:6" ht="19.5" customHeight="1">
      <c r="A71" s="3" t="s">
        <v>32</v>
      </c>
      <c r="B71" s="85"/>
      <c r="D71" s="138">
        <f>SUM(D64:D70)</f>
        <v>66059872</v>
      </c>
      <c r="E71" s="7"/>
      <c r="F71" s="6">
        <f>SUM(F64:F70)</f>
        <v>65446236</v>
      </c>
    </row>
    <row r="72" spans="1:6" ht="15">
      <c r="A72" s="3"/>
      <c r="B72" s="85"/>
      <c r="D72" s="24"/>
      <c r="E72" s="53"/>
      <c r="F72" s="24"/>
    </row>
    <row r="73" spans="1:6" ht="20.100000000000001" customHeight="1" thickBot="1">
      <c r="A73" s="3" t="s">
        <v>33</v>
      </c>
      <c r="B73" s="85"/>
      <c r="D73" s="139">
        <f>D49+D71</f>
        <v>95623253</v>
      </c>
      <c r="E73" s="7"/>
      <c r="F73" s="8">
        <f>F49+F71</f>
        <v>98377375</v>
      </c>
    </row>
    <row r="74" spans="1:6" ht="20.100000000000001" customHeight="1" thickTop="1"/>
    <row r="75" spans="1:6" ht="20.25" customHeight="1">
      <c r="D75" s="65"/>
      <c r="F75" s="65"/>
    </row>
  </sheetData>
  <mergeCells count="3">
    <mergeCell ref="D6:F6"/>
    <mergeCell ref="D32:F32"/>
    <mergeCell ref="D56:F56"/>
  </mergeCells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&amp;LThe accompanying notes are an integral part of these financial statements.
&amp;C&amp;P</oddFooter>
  </headerFooter>
  <rowBreaks count="2" manualBreakCount="2">
    <brk id="26" max="16383" man="1"/>
    <brk id="50" max="5" man="1"/>
  </rowBreaks>
  <customProperties>
    <customPr name="_pios_id" r:id="rId2"/>
    <customPr name="EpmWorksheetKeyString_GUID" r:id="rId3"/>
  </customProperties>
  <ignoredErrors>
    <ignoredError sqref="B35 B36:B37 B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zoomScaleSheetLayoutView="100" zoomScalePageLayoutView="80" workbookViewId="0"/>
  </sheetViews>
  <sheetFormatPr defaultColWidth="9.28515625" defaultRowHeight="20.25" customHeight="1"/>
  <cols>
    <col min="1" max="1" width="48.28515625" style="66" customWidth="1"/>
    <col min="2" max="2" width="7.7109375" style="87" customWidth="1"/>
    <col min="3" max="3" width="1.85546875" style="72" customWidth="1"/>
    <col min="4" max="4" width="11.5703125" style="72" bestFit="1" customWidth="1"/>
    <col min="5" max="5" width="1.85546875" style="72" customWidth="1"/>
    <col min="6" max="6" width="12.5703125" style="72" customWidth="1"/>
    <col min="7" max="16384" width="9.28515625" style="72"/>
  </cols>
  <sheetData>
    <row r="1" spans="1:6" ht="20.100000000000001" customHeight="1">
      <c r="A1" s="30" t="s">
        <v>0</v>
      </c>
    </row>
    <row r="2" spans="1:6" ht="20.100000000000001" customHeight="1">
      <c r="A2" s="31" t="s">
        <v>68</v>
      </c>
    </row>
    <row r="3" spans="1:6" ht="20.100000000000001" customHeight="1">
      <c r="A3" s="32" t="s">
        <v>135</v>
      </c>
    </row>
    <row r="4" spans="1:6" ht="20.100000000000001" customHeight="1">
      <c r="A4" s="33"/>
    </row>
    <row r="5" spans="1:6" ht="20.100000000000001" customHeight="1">
      <c r="B5" s="28" t="s">
        <v>3</v>
      </c>
      <c r="D5" s="20">
        <v>2022</v>
      </c>
      <c r="E5" s="20"/>
      <c r="F5" s="20">
        <v>2021</v>
      </c>
    </row>
    <row r="6" spans="1:6" ht="20.100000000000001" customHeight="1">
      <c r="B6" s="28"/>
      <c r="D6" s="178" t="s">
        <v>4</v>
      </c>
      <c r="E6" s="178"/>
      <c r="F6" s="178"/>
    </row>
    <row r="7" spans="1:6" ht="19.5" customHeight="1">
      <c r="A7" s="34" t="s">
        <v>67</v>
      </c>
      <c r="B7" s="28" t="s">
        <v>65</v>
      </c>
      <c r="D7" s="76">
        <v>2858172</v>
      </c>
      <c r="E7" s="75"/>
      <c r="F7" s="76">
        <v>3526312</v>
      </c>
    </row>
    <row r="8" spans="1:6" ht="19.5" customHeight="1">
      <c r="A8" s="34" t="s">
        <v>81</v>
      </c>
      <c r="B8" s="28">
        <v>4</v>
      </c>
      <c r="D8" s="76">
        <v>1990288</v>
      </c>
      <c r="E8" s="36"/>
      <c r="F8" s="76">
        <v>2003690</v>
      </c>
    </row>
    <row r="9" spans="1:6" ht="19.5" customHeight="1">
      <c r="A9" s="66" t="s">
        <v>42</v>
      </c>
      <c r="B9" s="28">
        <v>4</v>
      </c>
      <c r="D9" s="76">
        <v>868849</v>
      </c>
      <c r="E9" s="36"/>
      <c r="F9" s="76">
        <v>805762</v>
      </c>
    </row>
    <row r="10" spans="1:6" s="58" customFormat="1" ht="19.5" customHeight="1">
      <c r="A10" s="77" t="s">
        <v>34</v>
      </c>
      <c r="B10" s="28">
        <v>4</v>
      </c>
      <c r="D10" s="78">
        <v>674191</v>
      </c>
      <c r="E10" s="63"/>
      <c r="F10" s="78">
        <v>489180</v>
      </c>
    </row>
    <row r="11" spans="1:6" ht="20.100000000000001" customHeight="1">
      <c r="A11" s="33" t="s">
        <v>161</v>
      </c>
      <c r="B11" s="28"/>
      <c r="D11" s="45">
        <f>SUM(D7:D10)</f>
        <v>6391500</v>
      </c>
      <c r="E11" s="38"/>
      <c r="F11" s="37">
        <f>SUM(F7:F10)</f>
        <v>6824944</v>
      </c>
    </row>
    <row r="12" spans="1:6" ht="13.9" customHeight="1">
      <c r="A12" s="33"/>
      <c r="B12" s="28"/>
      <c r="D12" s="37"/>
      <c r="E12" s="38"/>
      <c r="F12" s="37"/>
    </row>
    <row r="13" spans="1:6" ht="19.5" customHeight="1">
      <c r="A13" s="66" t="s">
        <v>35</v>
      </c>
      <c r="B13" s="28" t="s">
        <v>138</v>
      </c>
      <c r="D13" s="80">
        <v>-2466711</v>
      </c>
      <c r="E13" s="79"/>
      <c r="F13" s="80">
        <v>-2351351</v>
      </c>
    </row>
    <row r="14" spans="1:6" ht="20.100000000000001" customHeight="1">
      <c r="A14" s="33"/>
      <c r="B14" s="28"/>
      <c r="D14" s="37"/>
      <c r="E14" s="38"/>
      <c r="F14" s="37"/>
    </row>
    <row r="15" spans="1:6" ht="20.100000000000001" customHeight="1">
      <c r="A15" s="33" t="s">
        <v>110</v>
      </c>
      <c r="B15" s="28"/>
      <c r="D15" s="45">
        <f>SUM(D11:D13)</f>
        <v>3924789</v>
      </c>
      <c r="E15" s="38"/>
      <c r="F15" s="37">
        <f>SUM(F11:F13)</f>
        <v>4473593</v>
      </c>
    </row>
    <row r="16" spans="1:6" ht="20.100000000000001" customHeight="1">
      <c r="B16" s="28"/>
      <c r="D16" s="74"/>
      <c r="E16" s="75"/>
      <c r="F16" s="74"/>
    </row>
    <row r="17" spans="1:6" ht="19.5" customHeight="1">
      <c r="A17" s="66" t="s">
        <v>36</v>
      </c>
      <c r="B17" s="28">
        <v>4</v>
      </c>
      <c r="D17" s="80">
        <v>-484860</v>
      </c>
      <c r="E17" s="75"/>
      <c r="F17" s="80">
        <v>-490091</v>
      </c>
    </row>
    <row r="18" spans="1:6" ht="19.5" customHeight="1">
      <c r="B18" s="28"/>
      <c r="D18" s="74"/>
      <c r="E18" s="75"/>
      <c r="F18" s="74"/>
    </row>
    <row r="19" spans="1:6" ht="19.5" customHeight="1">
      <c r="A19" s="22" t="s">
        <v>69</v>
      </c>
      <c r="B19" s="28"/>
      <c r="D19" s="140">
        <f>SUM(D15:D17)</f>
        <v>3439929</v>
      </c>
      <c r="E19" s="75"/>
      <c r="F19" s="39">
        <f>SUM(F15:F17)</f>
        <v>3983502</v>
      </c>
    </row>
    <row r="20" spans="1:6" ht="19.5" customHeight="1">
      <c r="B20" s="28"/>
      <c r="D20" s="74"/>
      <c r="E20" s="75"/>
      <c r="F20" s="74"/>
    </row>
    <row r="21" spans="1:6" ht="19.5" customHeight="1">
      <c r="A21" s="142" t="s">
        <v>150</v>
      </c>
      <c r="B21" s="28">
        <v>19</v>
      </c>
      <c r="D21" s="80">
        <v>-6079</v>
      </c>
      <c r="E21" s="75"/>
      <c r="F21" s="80">
        <v>26993</v>
      </c>
    </row>
    <row r="22" spans="1:6" ht="19.5" customHeight="1">
      <c r="A22" s="81"/>
      <c r="B22" s="28"/>
      <c r="D22" s="74"/>
      <c r="E22" s="75"/>
      <c r="F22" s="74"/>
    </row>
    <row r="23" spans="1:6" ht="19.5" customHeight="1" thickBot="1">
      <c r="A23" s="29" t="s">
        <v>97</v>
      </c>
      <c r="B23" s="28"/>
      <c r="D23" s="141">
        <f>SUM(D19:D21)</f>
        <v>3433850</v>
      </c>
      <c r="E23" s="75"/>
      <c r="F23" s="40">
        <f>SUM(F19:F21)</f>
        <v>4010495</v>
      </c>
    </row>
    <row r="24" spans="1:6" ht="19.5" customHeight="1" thickTop="1">
      <c r="A24" s="22"/>
      <c r="B24" s="28"/>
      <c r="D24" s="74"/>
      <c r="E24" s="75"/>
      <c r="F24" s="74"/>
    </row>
    <row r="25" spans="1:6" ht="19.5" customHeight="1" thickBot="1">
      <c r="A25" s="33" t="s">
        <v>96</v>
      </c>
      <c r="B25" s="28"/>
      <c r="D25" s="41">
        <v>0.79988679034316967</v>
      </c>
      <c r="E25" s="42"/>
      <c r="F25" s="41">
        <v>0.93</v>
      </c>
    </row>
    <row r="26" spans="1:6" ht="20.100000000000001" customHeight="1" thickTop="1">
      <c r="A26" s="33"/>
      <c r="B26" s="28"/>
      <c r="D26" s="43"/>
      <c r="E26" s="42"/>
      <c r="F26" s="43"/>
    </row>
    <row r="27" spans="1:6" ht="20.100000000000001" customHeight="1">
      <c r="A27" s="30" t="s">
        <v>0</v>
      </c>
    </row>
    <row r="28" spans="1:6" ht="20.100000000000001" customHeight="1">
      <c r="A28" s="31" t="s">
        <v>37</v>
      </c>
    </row>
    <row r="29" spans="1:6" ht="20.100000000000001" customHeight="1">
      <c r="A29" s="32" t="s">
        <v>135</v>
      </c>
    </row>
    <row r="30" spans="1:6" ht="20.100000000000001" customHeight="1"/>
    <row r="31" spans="1:6" ht="20.100000000000001" customHeight="1">
      <c r="B31" s="28" t="s">
        <v>3</v>
      </c>
      <c r="C31" s="73"/>
      <c r="D31" s="20">
        <v>2022</v>
      </c>
      <c r="E31" s="20"/>
      <c r="F31" s="20">
        <v>2021</v>
      </c>
    </row>
    <row r="32" spans="1:6" ht="20.100000000000001" customHeight="1">
      <c r="A32" s="33" t="s">
        <v>66</v>
      </c>
      <c r="B32" s="28"/>
      <c r="C32" s="73"/>
      <c r="D32" s="178" t="s">
        <v>4</v>
      </c>
      <c r="E32" s="178"/>
      <c r="F32" s="178"/>
    </row>
    <row r="33" spans="1:6" ht="20.100000000000001" customHeight="1">
      <c r="A33" s="33"/>
      <c r="B33" s="28"/>
      <c r="C33" s="73"/>
      <c r="D33" s="21"/>
      <c r="E33" s="21"/>
      <c r="F33" s="21"/>
    </row>
    <row r="34" spans="1:6" ht="19.5" customHeight="1">
      <c r="A34" s="29" t="s">
        <v>97</v>
      </c>
      <c r="B34" s="16"/>
      <c r="C34" s="82"/>
      <c r="D34" s="45">
        <f>+D23</f>
        <v>3433850</v>
      </c>
      <c r="E34" s="45"/>
      <c r="F34" s="44">
        <f>+F23</f>
        <v>4010495</v>
      </c>
    </row>
    <row r="35" spans="1:6" ht="19.5" customHeight="1">
      <c r="A35" s="72"/>
      <c r="B35" s="16"/>
      <c r="C35" s="82"/>
      <c r="E35" s="44"/>
    </row>
    <row r="36" spans="1:6" ht="19.5" customHeight="1">
      <c r="A36" s="136" t="s">
        <v>38</v>
      </c>
      <c r="B36" s="16"/>
      <c r="C36" s="82"/>
      <c r="D36" s="51"/>
      <c r="E36" s="52"/>
      <c r="F36" s="51"/>
    </row>
    <row r="37" spans="1:6" ht="19.5" customHeight="1">
      <c r="A37" s="25" t="s">
        <v>111</v>
      </c>
      <c r="B37" s="25"/>
      <c r="C37" s="82"/>
      <c r="D37" s="52"/>
      <c r="E37" s="52"/>
      <c r="F37" s="52"/>
    </row>
    <row r="38" spans="1:6" ht="19.5" customHeight="1">
      <c r="A38" s="25" t="s">
        <v>112</v>
      </c>
      <c r="B38" s="58"/>
      <c r="C38" s="82"/>
      <c r="D38" s="51"/>
      <c r="E38" s="51"/>
      <c r="F38" s="51"/>
    </row>
    <row r="39" spans="1:6" ht="19.5" customHeight="1">
      <c r="A39" s="137" t="s">
        <v>124</v>
      </c>
      <c r="B39" s="16">
        <v>15</v>
      </c>
      <c r="C39" s="82"/>
      <c r="D39" s="35">
        <v>-37536</v>
      </c>
      <c r="E39" s="83"/>
      <c r="F39" s="35">
        <v>8980</v>
      </c>
    </row>
    <row r="40" spans="1:6" ht="19.5" customHeight="1">
      <c r="A40" s="17" t="s">
        <v>113</v>
      </c>
      <c r="B40" s="17"/>
      <c r="C40" s="82"/>
      <c r="D40" s="83"/>
      <c r="E40" s="83"/>
      <c r="F40" s="83"/>
    </row>
    <row r="41" spans="1:6" ht="19.5" customHeight="1">
      <c r="A41" s="17" t="s">
        <v>114</v>
      </c>
      <c r="B41" s="16">
        <v>19</v>
      </c>
      <c r="C41" s="82"/>
      <c r="D41" s="70">
        <v>7507</v>
      </c>
      <c r="E41" s="83"/>
      <c r="F41" s="70">
        <v>-1978</v>
      </c>
    </row>
    <row r="42" spans="1:6" ht="19.5" customHeight="1">
      <c r="A42" s="29" t="s">
        <v>98</v>
      </c>
      <c r="B42" s="16"/>
      <c r="C42" s="82"/>
      <c r="D42" s="27">
        <f>SUM(D39:D41)</f>
        <v>-30029</v>
      </c>
      <c r="E42" s="44"/>
      <c r="F42" s="27">
        <f>SUM(F39:F41)</f>
        <v>7002</v>
      </c>
    </row>
    <row r="43" spans="1:6" ht="19.5" customHeight="1">
      <c r="A43" s="22" t="s">
        <v>78</v>
      </c>
      <c r="B43" s="18"/>
      <c r="C43" s="46"/>
    </row>
    <row r="44" spans="1:6" ht="19.5" customHeight="1" thickBot="1">
      <c r="A44" s="50" t="s">
        <v>99</v>
      </c>
      <c r="B44" s="16"/>
      <c r="C44" s="82"/>
      <c r="D44" s="47">
        <f>D34+D42</f>
        <v>3403821</v>
      </c>
      <c r="E44" s="44"/>
      <c r="F44" s="47">
        <f>F34+F42</f>
        <v>4017497</v>
      </c>
    </row>
    <row r="45" spans="1:6" ht="20.25" customHeight="1" thickTop="1"/>
  </sheetData>
  <mergeCells count="2">
    <mergeCell ref="D6:F6"/>
    <mergeCell ref="D32:F32"/>
  </mergeCells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B7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zoomScaleNormal="100" zoomScaleSheetLayoutView="100" workbookViewId="0"/>
  </sheetViews>
  <sheetFormatPr defaultColWidth="9.28515625" defaultRowHeight="20.25" customHeight="1"/>
  <cols>
    <col min="1" max="1" width="36.7109375" style="60" customWidth="1"/>
    <col min="2" max="2" width="6.85546875" style="28" customWidth="1"/>
    <col min="3" max="3" width="13.7109375" style="59" customWidth="1"/>
    <col min="4" max="4" width="0.5703125" style="59" customWidth="1"/>
    <col min="5" max="5" width="13.7109375" style="59" customWidth="1"/>
    <col min="6" max="6" width="0.5703125" style="59" customWidth="1"/>
    <col min="7" max="7" width="13.7109375" style="59" customWidth="1"/>
    <col min="8" max="8" width="0.5703125" style="59" customWidth="1"/>
    <col min="9" max="9" width="13.7109375" style="59" customWidth="1"/>
    <col min="10" max="10" width="0.5703125" style="59" customWidth="1"/>
    <col min="11" max="11" width="13.7109375" style="59" customWidth="1"/>
    <col min="12" max="12" width="0.5703125" style="59" customWidth="1"/>
    <col min="13" max="13" width="13.7109375" style="59" customWidth="1"/>
    <col min="14" max="16384" width="9.28515625" style="59"/>
  </cols>
  <sheetData>
    <row r="1" spans="1:13" ht="20.25" customHeight="1">
      <c r="A1" s="54" t="s">
        <v>0</v>
      </c>
      <c r="B1" s="8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25" customHeight="1">
      <c r="A2" s="13" t="s">
        <v>47</v>
      </c>
      <c r="B2" s="89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0.25" customHeight="1">
      <c r="A3" s="13" t="s">
        <v>135</v>
      </c>
      <c r="B3" s="89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4" customFormat="1" ht="15">
      <c r="A4" s="94"/>
      <c r="B4" s="95"/>
      <c r="C4" s="96"/>
      <c r="D4" s="96"/>
      <c r="E4" s="96"/>
      <c r="F4" s="96"/>
      <c r="G4" s="179" t="s">
        <v>27</v>
      </c>
      <c r="H4" s="179"/>
      <c r="I4" s="179"/>
      <c r="J4" s="179"/>
      <c r="K4" s="179"/>
      <c r="L4" s="96"/>
      <c r="M4" s="96"/>
    </row>
    <row r="5" spans="1:13" s="14" customFormat="1" ht="15">
      <c r="A5" s="94"/>
      <c r="B5" s="95"/>
      <c r="C5" s="96" t="s">
        <v>48</v>
      </c>
      <c r="D5" s="96"/>
      <c r="E5" s="96"/>
      <c r="F5" s="96"/>
      <c r="G5" s="180" t="s">
        <v>49</v>
      </c>
      <c r="H5" s="180"/>
      <c r="I5" s="180"/>
      <c r="J5" s="96"/>
      <c r="K5" s="96" t="s">
        <v>57</v>
      </c>
      <c r="L5" s="96"/>
      <c r="M5" s="96" t="s">
        <v>50</v>
      </c>
    </row>
    <row r="6" spans="1:13" s="14" customFormat="1" ht="15">
      <c r="A6" s="94"/>
      <c r="B6" s="95"/>
      <c r="C6" s="96" t="s">
        <v>84</v>
      </c>
      <c r="D6" s="96"/>
      <c r="E6" s="96"/>
      <c r="F6" s="96"/>
      <c r="G6" s="96" t="s">
        <v>51</v>
      </c>
      <c r="H6" s="96"/>
      <c r="I6" s="96" t="s">
        <v>52</v>
      </c>
      <c r="J6" s="96"/>
      <c r="K6" s="96"/>
      <c r="L6" s="96"/>
      <c r="M6" s="96" t="s">
        <v>53</v>
      </c>
    </row>
    <row r="7" spans="1:13" s="14" customFormat="1" ht="15">
      <c r="A7" s="94"/>
      <c r="B7" s="95" t="s">
        <v>3</v>
      </c>
      <c r="C7" s="96" t="s">
        <v>54</v>
      </c>
      <c r="D7" s="96"/>
      <c r="E7" s="96" t="s">
        <v>26</v>
      </c>
      <c r="F7" s="96"/>
      <c r="G7" s="96" t="s">
        <v>55</v>
      </c>
      <c r="H7" s="96"/>
      <c r="I7" s="96" t="s">
        <v>56</v>
      </c>
      <c r="J7" s="96"/>
      <c r="K7" s="96"/>
      <c r="L7" s="96"/>
      <c r="M7" s="96" t="s">
        <v>58</v>
      </c>
    </row>
    <row r="8" spans="1:13" ht="15">
      <c r="A8" s="97"/>
      <c r="B8" s="98"/>
      <c r="C8" s="181" t="s">
        <v>4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</row>
    <row r="9" spans="1:13" ht="17.45" customHeight="1">
      <c r="A9" s="134" t="s">
        <v>107</v>
      </c>
      <c r="B9" s="135"/>
      <c r="C9" s="101">
        <v>4292920</v>
      </c>
      <c r="D9" s="102"/>
      <c r="E9" s="101">
        <v>40860245</v>
      </c>
      <c r="F9" s="102"/>
      <c r="G9" s="101">
        <v>337700</v>
      </c>
      <c r="H9" s="102"/>
      <c r="I9" s="101">
        <v>3000</v>
      </c>
      <c r="J9" s="102"/>
      <c r="K9" s="101">
        <v>18938959</v>
      </c>
      <c r="L9" s="102"/>
      <c r="M9" s="101">
        <f>SUM(C9:K9)</f>
        <v>64432824</v>
      </c>
    </row>
    <row r="10" spans="1:13" ht="17.45" customHeight="1">
      <c r="A10" s="99" t="s">
        <v>59</v>
      </c>
      <c r="B10" s="100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3" ht="17.45" customHeight="1">
      <c r="A11" s="99" t="s">
        <v>60</v>
      </c>
      <c r="B11" s="100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3" ht="17.45" customHeight="1">
      <c r="A12" s="105" t="s">
        <v>116</v>
      </c>
      <c r="B12" s="100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</row>
    <row r="13" spans="1:13" ht="17.45" customHeight="1">
      <c r="A13" s="105" t="s">
        <v>115</v>
      </c>
      <c r="B13" s="100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</row>
    <row r="14" spans="1:13" ht="17.45" customHeight="1">
      <c r="A14" s="94" t="s">
        <v>61</v>
      </c>
      <c r="B14" s="95">
        <v>20</v>
      </c>
      <c r="C14" s="106">
        <v>0</v>
      </c>
      <c r="D14" s="107"/>
      <c r="E14" s="106">
        <v>0</v>
      </c>
      <c r="F14" s="107"/>
      <c r="G14" s="106">
        <v>0</v>
      </c>
      <c r="H14" s="107"/>
      <c r="I14" s="106">
        <v>0</v>
      </c>
      <c r="J14" s="108"/>
      <c r="K14" s="109">
        <v>-3004085</v>
      </c>
      <c r="L14" s="108"/>
      <c r="M14" s="110">
        <f>SUM(C14,E14,G14,I14,K14)</f>
        <v>-3004085</v>
      </c>
    </row>
    <row r="15" spans="1:13" ht="17.45" customHeight="1">
      <c r="A15" s="111" t="s">
        <v>128</v>
      </c>
      <c r="B15" s="95"/>
      <c r="C15" s="112"/>
      <c r="D15" s="107"/>
      <c r="E15" s="112"/>
      <c r="F15" s="107"/>
      <c r="G15" s="112"/>
      <c r="H15" s="107"/>
      <c r="I15" s="112"/>
      <c r="J15" s="108"/>
      <c r="K15" s="113"/>
      <c r="L15" s="108"/>
      <c r="M15" s="114"/>
    </row>
    <row r="16" spans="1:13" ht="17.45" customHeight="1">
      <c r="A16" s="111" t="s">
        <v>129</v>
      </c>
      <c r="B16" s="95"/>
      <c r="C16" s="115">
        <f>SUM(C14)</f>
        <v>0</v>
      </c>
      <c r="D16" s="116"/>
      <c r="E16" s="115">
        <f>SUM(E14)</f>
        <v>0</v>
      </c>
      <c r="F16" s="116"/>
      <c r="G16" s="117">
        <f>SUM(G14)</f>
        <v>0</v>
      </c>
      <c r="H16" s="116"/>
      <c r="I16" s="117">
        <f>SUM(I14)</f>
        <v>0</v>
      </c>
      <c r="J16" s="118"/>
      <c r="K16" s="115">
        <f>SUM(K14)</f>
        <v>-3004085</v>
      </c>
      <c r="L16" s="118"/>
      <c r="M16" s="115">
        <f>SUM(M14)</f>
        <v>-3004085</v>
      </c>
    </row>
    <row r="17" spans="1:14" ht="17.45" customHeight="1">
      <c r="A17" s="99" t="s">
        <v>62</v>
      </c>
      <c r="B17" s="100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</row>
    <row r="18" spans="1:14" ht="17.45" customHeight="1">
      <c r="A18" s="99" t="s">
        <v>60</v>
      </c>
      <c r="B18" s="100"/>
      <c r="C18" s="115">
        <f>SUM(C16)</f>
        <v>0</v>
      </c>
      <c r="D18" s="116"/>
      <c r="E18" s="115">
        <f>SUM(E16)</f>
        <v>0</v>
      </c>
      <c r="F18" s="116"/>
      <c r="G18" s="117">
        <f>SUM(G16)</f>
        <v>0</v>
      </c>
      <c r="H18" s="116"/>
      <c r="I18" s="117">
        <f>SUM(I16)</f>
        <v>0</v>
      </c>
      <c r="J18" s="118"/>
      <c r="K18" s="115">
        <f>SUM(K16)</f>
        <v>-3004085</v>
      </c>
      <c r="L18" s="118"/>
      <c r="M18" s="115">
        <f>SUM(M16)</f>
        <v>-3004085</v>
      </c>
    </row>
    <row r="19" spans="1:14" ht="9.9499999999999993" customHeight="1">
      <c r="A19" s="120"/>
      <c r="B19" s="100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</row>
    <row r="20" spans="1:14" ht="17.45" customHeight="1">
      <c r="A20" s="97" t="s">
        <v>100</v>
      </c>
      <c r="B20" s="100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</row>
    <row r="21" spans="1:14" ht="17.45" customHeight="1">
      <c r="A21" s="120" t="s">
        <v>63</v>
      </c>
      <c r="B21" s="100"/>
      <c r="C21" s="121">
        <v>0</v>
      </c>
      <c r="D21" s="122"/>
      <c r="E21" s="121">
        <v>0</v>
      </c>
      <c r="F21" s="122"/>
      <c r="G21" s="121">
        <v>0</v>
      </c>
      <c r="H21" s="122"/>
      <c r="I21" s="121">
        <v>0</v>
      </c>
      <c r="J21" s="123"/>
      <c r="K21" s="123">
        <v>4010495</v>
      </c>
      <c r="L21" s="123"/>
      <c r="M21" s="124">
        <f>SUM(C21,E21,G21,I21,K21)</f>
        <v>4010495</v>
      </c>
    </row>
    <row r="22" spans="1:14" ht="17.45" customHeight="1">
      <c r="A22" s="125" t="s">
        <v>64</v>
      </c>
      <c r="B22" s="100"/>
      <c r="C22" s="126">
        <v>0</v>
      </c>
      <c r="D22" s="122"/>
      <c r="E22" s="126">
        <v>0</v>
      </c>
      <c r="F22" s="122"/>
      <c r="G22" s="126">
        <v>0</v>
      </c>
      <c r="H22" s="122"/>
      <c r="I22" s="126">
        <v>0</v>
      </c>
      <c r="J22" s="123"/>
      <c r="K22" s="126">
        <v>7002</v>
      </c>
      <c r="L22" s="123"/>
      <c r="M22" s="124">
        <f>SUM(C22,E22,G22,I22,K22)</f>
        <v>7002</v>
      </c>
    </row>
    <row r="23" spans="1:14" s="15" customFormat="1" ht="17.45" customHeight="1">
      <c r="A23" s="127" t="s">
        <v>99</v>
      </c>
      <c r="B23" s="128"/>
      <c r="C23" s="129">
        <f>SUM(C21:C22)</f>
        <v>0</v>
      </c>
      <c r="D23" s="130"/>
      <c r="E23" s="129">
        <f>SUM(E21:E22)</f>
        <v>0</v>
      </c>
      <c r="F23" s="130"/>
      <c r="G23" s="129">
        <f>SUM(G21:G22)</f>
        <v>0</v>
      </c>
      <c r="H23" s="130"/>
      <c r="I23" s="129">
        <f>SUM(I21:I22)</f>
        <v>0</v>
      </c>
      <c r="J23" s="130"/>
      <c r="K23" s="131">
        <f>SUM(K21:K22)</f>
        <v>4017497</v>
      </c>
      <c r="L23" s="130"/>
      <c r="M23" s="131">
        <f>SUM(M21:M22)</f>
        <v>4017497</v>
      </c>
    </row>
    <row r="24" spans="1:14" ht="9.9499999999999993" customHeight="1">
      <c r="A24" s="94"/>
      <c r="B24" s="100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</row>
    <row r="25" spans="1:14" ht="17.45" customHeight="1">
      <c r="A25" s="94" t="s">
        <v>127</v>
      </c>
      <c r="B25" s="100">
        <v>16</v>
      </c>
      <c r="C25" s="109">
        <v>0</v>
      </c>
      <c r="D25" s="104"/>
      <c r="E25" s="109">
        <v>0</v>
      </c>
      <c r="F25" s="104"/>
      <c r="G25" s="109">
        <v>112300</v>
      </c>
      <c r="H25" s="104"/>
      <c r="I25" s="109">
        <v>0</v>
      </c>
      <c r="J25" s="104"/>
      <c r="K25" s="109">
        <f>-G25</f>
        <v>-112300</v>
      </c>
      <c r="L25" s="104"/>
      <c r="M25" s="109">
        <v>0</v>
      </c>
    </row>
    <row r="26" spans="1:14" ht="9.9499999999999993" customHeight="1">
      <c r="A26" s="94"/>
      <c r="B26" s="100"/>
      <c r="C26" s="113"/>
      <c r="D26" s="104"/>
      <c r="E26" s="113"/>
      <c r="F26" s="104"/>
      <c r="G26" s="113"/>
      <c r="H26" s="104"/>
      <c r="I26" s="113"/>
      <c r="J26" s="104"/>
      <c r="K26" s="113"/>
      <c r="L26" s="104"/>
      <c r="M26" s="113"/>
    </row>
    <row r="27" spans="1:14" s="15" customFormat="1" ht="17.45" customHeight="1" thickBot="1">
      <c r="A27" s="132" t="s">
        <v>108</v>
      </c>
      <c r="B27" s="128"/>
      <c r="C27" s="133">
        <f>SUM(C9,C18,C23,C25)</f>
        <v>4292920</v>
      </c>
      <c r="D27" s="130"/>
      <c r="E27" s="133">
        <f>SUM(E9,E18,E23,E25)</f>
        <v>40860245</v>
      </c>
      <c r="F27" s="130"/>
      <c r="G27" s="133">
        <f>SUM(G9,G18,G23,G25)</f>
        <v>450000</v>
      </c>
      <c r="H27" s="130"/>
      <c r="I27" s="133">
        <f>SUM(I9,I18,I23,I25)</f>
        <v>3000</v>
      </c>
      <c r="J27" s="130"/>
      <c r="K27" s="133">
        <f>SUM(K9,K18,K23,K25)</f>
        <v>19840071</v>
      </c>
      <c r="L27" s="130"/>
      <c r="M27" s="133">
        <f>SUM(M9,M18,M23,M25)</f>
        <v>65446236</v>
      </c>
      <c r="N27" s="59"/>
    </row>
    <row r="28" spans="1:14" ht="20.25" customHeight="1" thickTop="1"/>
    <row r="29" spans="1:14" ht="20.25" customHeight="1">
      <c r="A29" s="54" t="s">
        <v>0</v>
      </c>
      <c r="B29" s="88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4" ht="20.25" customHeight="1">
      <c r="A30" s="13" t="s">
        <v>47</v>
      </c>
      <c r="B30" s="89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4" ht="20.25" customHeight="1">
      <c r="A31" s="13" t="s">
        <v>135</v>
      </c>
      <c r="B31" s="89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4" s="14" customFormat="1" ht="15">
      <c r="A32" s="94"/>
      <c r="B32" s="95"/>
      <c r="C32" s="96"/>
      <c r="D32" s="96"/>
      <c r="E32" s="96"/>
      <c r="F32" s="96"/>
      <c r="G32" s="179" t="s">
        <v>27</v>
      </c>
      <c r="H32" s="179"/>
      <c r="I32" s="179"/>
      <c r="J32" s="179"/>
      <c r="K32" s="179"/>
      <c r="L32" s="96"/>
      <c r="M32" s="96"/>
    </row>
    <row r="33" spans="1:13" s="14" customFormat="1" ht="15">
      <c r="A33" s="94"/>
      <c r="B33" s="95"/>
      <c r="C33" s="96" t="s">
        <v>48</v>
      </c>
      <c r="D33" s="96"/>
      <c r="E33" s="96"/>
      <c r="F33" s="96"/>
      <c r="G33" s="180" t="s">
        <v>49</v>
      </c>
      <c r="H33" s="180"/>
      <c r="I33" s="180"/>
      <c r="J33" s="96"/>
      <c r="K33" s="96" t="s">
        <v>57</v>
      </c>
      <c r="L33" s="96"/>
      <c r="M33" s="96" t="s">
        <v>50</v>
      </c>
    </row>
    <row r="34" spans="1:13" s="14" customFormat="1" ht="15">
      <c r="A34" s="94"/>
      <c r="B34" s="95"/>
      <c r="C34" s="96" t="s">
        <v>84</v>
      </c>
      <c r="D34" s="96"/>
      <c r="E34" s="96"/>
      <c r="F34" s="96"/>
      <c r="G34" s="96" t="s">
        <v>51</v>
      </c>
      <c r="H34" s="96"/>
      <c r="I34" s="96" t="s">
        <v>52</v>
      </c>
      <c r="J34" s="96"/>
      <c r="K34" s="96"/>
      <c r="L34" s="96"/>
      <c r="M34" s="96" t="s">
        <v>53</v>
      </c>
    </row>
    <row r="35" spans="1:13" s="14" customFormat="1" ht="15">
      <c r="A35" s="94"/>
      <c r="B35" s="95" t="s">
        <v>3</v>
      </c>
      <c r="C35" s="96" t="s">
        <v>54</v>
      </c>
      <c r="D35" s="96"/>
      <c r="E35" s="96" t="s">
        <v>26</v>
      </c>
      <c r="F35" s="96"/>
      <c r="G35" s="96" t="s">
        <v>55</v>
      </c>
      <c r="H35" s="96"/>
      <c r="I35" s="96" t="s">
        <v>56</v>
      </c>
      <c r="J35" s="96"/>
      <c r="K35" s="96"/>
      <c r="L35" s="96"/>
      <c r="M35" s="96" t="s">
        <v>58</v>
      </c>
    </row>
    <row r="36" spans="1:13" ht="15">
      <c r="A36" s="97"/>
      <c r="B36" s="98"/>
      <c r="C36" s="181" t="s">
        <v>4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</row>
    <row r="37" spans="1:13" ht="17.45" customHeight="1">
      <c r="A37" s="134" t="s">
        <v>136</v>
      </c>
      <c r="B37" s="135"/>
      <c r="C37" s="101">
        <v>4292920</v>
      </c>
      <c r="D37" s="102"/>
      <c r="E37" s="101">
        <v>40860245</v>
      </c>
      <c r="F37" s="102"/>
      <c r="G37" s="101">
        <v>450000</v>
      </c>
      <c r="H37" s="102"/>
      <c r="I37" s="101">
        <v>3000</v>
      </c>
      <c r="J37" s="102"/>
      <c r="K37" s="101">
        <v>19840071</v>
      </c>
      <c r="L37" s="102"/>
      <c r="M37" s="101">
        <f>SUM(C37:K37)</f>
        <v>65446236</v>
      </c>
    </row>
    <row r="38" spans="1:13" ht="17.45" customHeight="1">
      <c r="A38" s="99" t="s">
        <v>59</v>
      </c>
      <c r="B38" s="100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ht="17.45" customHeight="1">
      <c r="A39" s="99" t="s">
        <v>60</v>
      </c>
      <c r="B39" s="100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ht="17.45" customHeight="1">
      <c r="A40" s="105" t="s">
        <v>116</v>
      </c>
      <c r="B40" s="100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ht="17.45" customHeight="1">
      <c r="A41" s="105" t="s">
        <v>115</v>
      </c>
      <c r="B41" s="100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7.45" customHeight="1">
      <c r="A42" s="94" t="s">
        <v>61</v>
      </c>
      <c r="B42" s="95">
        <v>20</v>
      </c>
      <c r="C42" s="106">
        <v>0</v>
      </c>
      <c r="D42" s="107"/>
      <c r="E42" s="106">
        <v>0</v>
      </c>
      <c r="F42" s="107"/>
      <c r="G42" s="106">
        <v>0</v>
      </c>
      <c r="H42" s="107"/>
      <c r="I42" s="106">
        <v>0</v>
      </c>
      <c r="J42" s="108"/>
      <c r="K42" s="109">
        <v>-2790185</v>
      </c>
      <c r="L42" s="108"/>
      <c r="M42" s="110">
        <f>SUM(C42,E42,G42,I42,K42)</f>
        <v>-2790185</v>
      </c>
    </row>
    <row r="43" spans="1:13" ht="17.45" customHeight="1">
      <c r="A43" s="111" t="s">
        <v>128</v>
      </c>
      <c r="B43" s="95"/>
      <c r="C43" s="112"/>
      <c r="D43" s="107"/>
      <c r="E43" s="112"/>
      <c r="F43" s="107"/>
      <c r="G43" s="112"/>
      <c r="H43" s="107"/>
      <c r="I43" s="112"/>
      <c r="J43" s="108"/>
      <c r="K43" s="113"/>
      <c r="L43" s="108"/>
      <c r="M43" s="114"/>
    </row>
    <row r="44" spans="1:13" ht="17.45" customHeight="1">
      <c r="A44" s="111" t="s">
        <v>129</v>
      </c>
      <c r="B44" s="95"/>
      <c r="C44" s="115">
        <f>SUM(C42)</f>
        <v>0</v>
      </c>
      <c r="D44" s="116"/>
      <c r="E44" s="115">
        <f>SUM(E42)</f>
        <v>0</v>
      </c>
      <c r="F44" s="116"/>
      <c r="G44" s="117">
        <f>SUM(G42)</f>
        <v>0</v>
      </c>
      <c r="H44" s="116"/>
      <c r="I44" s="117">
        <f>SUM(I42)</f>
        <v>0</v>
      </c>
      <c r="J44" s="118"/>
      <c r="K44" s="115">
        <f>SUM(K42)</f>
        <v>-2790185</v>
      </c>
      <c r="L44" s="118"/>
      <c r="M44" s="115">
        <f>SUM(M42)</f>
        <v>-2790185</v>
      </c>
    </row>
    <row r="45" spans="1:13" ht="17.45" customHeight="1">
      <c r="A45" s="99" t="s">
        <v>62</v>
      </c>
      <c r="B45" s="100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</row>
    <row r="46" spans="1:13" ht="17.45" customHeight="1">
      <c r="A46" s="99" t="s">
        <v>60</v>
      </c>
      <c r="B46" s="100"/>
      <c r="C46" s="115">
        <f>SUM(C44)</f>
        <v>0</v>
      </c>
      <c r="D46" s="116"/>
      <c r="E46" s="115">
        <f>SUM(E44)</f>
        <v>0</v>
      </c>
      <c r="F46" s="116"/>
      <c r="G46" s="117">
        <f>SUM(G44)</f>
        <v>0</v>
      </c>
      <c r="H46" s="116"/>
      <c r="I46" s="117">
        <f>SUM(I44)</f>
        <v>0</v>
      </c>
      <c r="J46" s="118"/>
      <c r="K46" s="115">
        <f>SUM(K44)</f>
        <v>-2790185</v>
      </c>
      <c r="L46" s="118"/>
      <c r="M46" s="115">
        <f>SUM(M44)</f>
        <v>-2790185</v>
      </c>
    </row>
    <row r="47" spans="1:13" ht="9.9499999999999993" customHeight="1">
      <c r="A47" s="120"/>
      <c r="B47" s="100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48" spans="1:13" ht="17.45" customHeight="1">
      <c r="A48" s="97" t="s">
        <v>100</v>
      </c>
      <c r="B48" s="100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</row>
    <row r="49" spans="1:14" ht="17.45" customHeight="1">
      <c r="A49" s="120" t="s">
        <v>63</v>
      </c>
      <c r="B49" s="100"/>
      <c r="C49" s="121">
        <v>0</v>
      </c>
      <c r="D49" s="122"/>
      <c r="E49" s="121">
        <v>0</v>
      </c>
      <c r="F49" s="122"/>
      <c r="G49" s="121">
        <v>0</v>
      </c>
      <c r="H49" s="122"/>
      <c r="I49" s="121">
        <v>0</v>
      </c>
      <c r="J49" s="123"/>
      <c r="K49" s="123">
        <v>3433850</v>
      </c>
      <c r="L49" s="123"/>
      <c r="M49" s="124">
        <f>SUM(C49,E49,G49,I49,K49)</f>
        <v>3433850</v>
      </c>
    </row>
    <row r="50" spans="1:14" ht="17.45" customHeight="1">
      <c r="A50" s="125" t="s">
        <v>64</v>
      </c>
      <c r="B50" s="100"/>
      <c r="C50" s="126">
        <v>0</v>
      </c>
      <c r="D50" s="122"/>
      <c r="E50" s="126">
        <v>0</v>
      </c>
      <c r="F50" s="122"/>
      <c r="G50" s="126">
        <v>0</v>
      </c>
      <c r="H50" s="122"/>
      <c r="I50" s="126">
        <v>0</v>
      </c>
      <c r="J50" s="123"/>
      <c r="K50" s="126">
        <v>-30029</v>
      </c>
      <c r="L50" s="123"/>
      <c r="M50" s="124">
        <f>SUM(C50,E50,G50,I50,K50)</f>
        <v>-30029</v>
      </c>
    </row>
    <row r="51" spans="1:14" s="15" customFormat="1" ht="17.25" customHeight="1">
      <c r="A51" s="127" t="s">
        <v>99</v>
      </c>
      <c r="B51" s="128"/>
      <c r="C51" s="129">
        <f>SUM(C49:C50)</f>
        <v>0</v>
      </c>
      <c r="D51" s="130"/>
      <c r="E51" s="129">
        <f>SUM(E49:E50)</f>
        <v>0</v>
      </c>
      <c r="F51" s="130"/>
      <c r="G51" s="129">
        <f>SUM(G49:G50)</f>
        <v>0</v>
      </c>
      <c r="H51" s="130"/>
      <c r="I51" s="129">
        <f>SUM(I49:I50)</f>
        <v>0</v>
      </c>
      <c r="J51" s="130"/>
      <c r="K51" s="131">
        <f>SUM(K49:K50)</f>
        <v>3403821</v>
      </c>
      <c r="L51" s="130"/>
      <c r="M51" s="131">
        <f>SUM(M49:M50)</f>
        <v>3403821</v>
      </c>
    </row>
    <row r="52" spans="1:14" s="15" customFormat="1" ht="17.45" customHeight="1" thickBot="1">
      <c r="A52" s="132" t="s">
        <v>137</v>
      </c>
      <c r="B52" s="128"/>
      <c r="C52" s="133">
        <f>SUM(C37,C46,C51)</f>
        <v>4292920</v>
      </c>
      <c r="D52" s="130"/>
      <c r="E52" s="133">
        <f>SUM(E37,E46,E51)</f>
        <v>40860245</v>
      </c>
      <c r="F52" s="130"/>
      <c r="G52" s="133">
        <f>SUM(G37,G46,G51)</f>
        <v>450000</v>
      </c>
      <c r="H52" s="130"/>
      <c r="I52" s="133">
        <f>SUM(I37,I46,I51)</f>
        <v>3000</v>
      </c>
      <c r="J52" s="130"/>
      <c r="K52" s="133">
        <f>SUM(K37,K46,K51)</f>
        <v>20453707</v>
      </c>
      <c r="L52" s="130"/>
      <c r="M52" s="133">
        <f>SUM(M37,M46,M51)</f>
        <v>66059872</v>
      </c>
      <c r="N52" s="59"/>
    </row>
    <row r="53" spans="1:14" ht="20.25" customHeight="1" thickTop="1"/>
  </sheetData>
  <mergeCells count="6">
    <mergeCell ref="G32:K32"/>
    <mergeCell ref="G33:I33"/>
    <mergeCell ref="C36:M36"/>
    <mergeCell ref="C8:M8"/>
    <mergeCell ref="G4:K4"/>
    <mergeCell ref="G5:I5"/>
  </mergeCells>
  <pageMargins left="0.59055118110236227" right="1.1811023622047245" top="0.9055118110236221" bottom="0.59055118110236227" header="0.9055118110236221" footer="0.59055118110236227"/>
  <pageSetup paperSize="9" firstPageNumber="10" fitToHeight="0" orientation="landscape" useFirstPageNumber="1" r:id="rId1"/>
  <headerFooter>
    <oddFooter>&amp;L&amp;10The accompanying notes are an integral part of these financial statements.
&amp;C&amp;P</oddFooter>
  </headerFooter>
  <rowBreaks count="1" manualBreakCount="1">
    <brk id="28" max="1638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GridLines="0" zoomScaleNormal="100" zoomScaleSheetLayoutView="100" workbookViewId="0"/>
  </sheetViews>
  <sheetFormatPr defaultColWidth="9.140625" defaultRowHeight="15"/>
  <cols>
    <col min="1" max="1" width="50.7109375" style="58" customWidth="1"/>
    <col min="2" max="2" width="3.42578125" style="84" customWidth="1"/>
    <col min="3" max="3" width="13.42578125" style="58" customWidth="1"/>
    <col min="4" max="4" width="0.85546875" style="58" customWidth="1"/>
    <col min="5" max="5" width="13.42578125" style="58" customWidth="1"/>
    <col min="6" max="16384" width="9.140625" style="58"/>
  </cols>
  <sheetData>
    <row r="1" spans="1:5" s="57" customFormat="1" ht="20.25" customHeight="1">
      <c r="A1" s="54" t="s">
        <v>0</v>
      </c>
      <c r="B1" s="91"/>
    </row>
    <row r="2" spans="1:5" s="57" customFormat="1" ht="20.25" customHeight="1">
      <c r="A2" s="13" t="s">
        <v>39</v>
      </c>
      <c r="B2" s="91"/>
    </row>
    <row r="3" spans="1:5" s="57" customFormat="1" ht="20.25" customHeight="1">
      <c r="A3" s="13" t="s">
        <v>135</v>
      </c>
      <c r="B3" s="91"/>
    </row>
    <row r="4" spans="1:5" s="57" customFormat="1" ht="9.75" customHeight="1">
      <c r="A4" s="19"/>
      <c r="B4" s="91"/>
    </row>
    <row r="5" spans="1:5" s="57" customFormat="1" ht="19.5" customHeight="1">
      <c r="A5" s="19"/>
      <c r="B5" s="91"/>
      <c r="C5" s="143">
        <v>2022</v>
      </c>
      <c r="D5" s="143"/>
      <c r="E5" s="143">
        <v>2021</v>
      </c>
    </row>
    <row r="6" spans="1:5" s="57" customFormat="1" ht="19.5" customHeight="1">
      <c r="A6" s="19"/>
      <c r="B6" s="91"/>
      <c r="C6" s="182" t="s">
        <v>4</v>
      </c>
      <c r="D6" s="182"/>
      <c r="E6" s="182"/>
    </row>
    <row r="7" spans="1:5" s="57" customFormat="1" ht="17.100000000000001" customHeight="1">
      <c r="A7" s="144" t="s">
        <v>40</v>
      </c>
      <c r="B7" s="145"/>
      <c r="C7" s="146"/>
      <c r="D7" s="147"/>
      <c r="E7" s="146"/>
    </row>
    <row r="8" spans="1:5" s="57" customFormat="1" ht="17.100000000000001" customHeight="1">
      <c r="A8" s="148" t="s">
        <v>97</v>
      </c>
      <c r="B8" s="145"/>
      <c r="C8" s="149">
        <v>3433850</v>
      </c>
      <c r="D8" s="150"/>
      <c r="E8" s="149">
        <v>4010495</v>
      </c>
    </row>
    <row r="9" spans="1:5" s="57" customFormat="1" ht="17.100000000000001" customHeight="1">
      <c r="A9" s="144" t="s">
        <v>41</v>
      </c>
      <c r="B9" s="145"/>
      <c r="C9" s="149"/>
      <c r="D9" s="150"/>
      <c r="E9" s="149"/>
    </row>
    <row r="10" spans="1:5" s="57" customFormat="1" ht="17.100000000000001" customHeight="1">
      <c r="A10" s="148" t="s">
        <v>146</v>
      </c>
      <c r="B10" s="145"/>
      <c r="C10" s="149">
        <v>6079</v>
      </c>
      <c r="D10" s="150"/>
      <c r="E10" s="149">
        <v>-26993</v>
      </c>
    </row>
    <row r="11" spans="1:5" s="57" customFormat="1" ht="17.100000000000001" customHeight="1">
      <c r="A11" s="148" t="s">
        <v>79</v>
      </c>
      <c r="B11" s="145"/>
      <c r="C11" s="149">
        <v>95658</v>
      </c>
      <c r="D11" s="150"/>
      <c r="E11" s="149">
        <v>82088</v>
      </c>
    </row>
    <row r="12" spans="1:5" s="57" customFormat="1" ht="17.100000000000001" customHeight="1">
      <c r="A12" s="148" t="s">
        <v>147</v>
      </c>
      <c r="B12" s="145"/>
      <c r="C12" s="149">
        <v>-6661</v>
      </c>
      <c r="D12" s="150"/>
      <c r="E12" s="149">
        <v>174455</v>
      </c>
    </row>
    <row r="13" spans="1:5" s="57" customFormat="1" ht="17.100000000000001" customHeight="1">
      <c r="A13" s="148" t="s">
        <v>151</v>
      </c>
      <c r="B13" s="145"/>
      <c r="C13" s="149">
        <v>-302292</v>
      </c>
      <c r="D13" s="150"/>
      <c r="E13" s="149">
        <v>-134611</v>
      </c>
    </row>
    <row r="14" spans="1:5" s="57" customFormat="1" ht="17.100000000000001" customHeight="1">
      <c r="A14" s="148" t="s">
        <v>125</v>
      </c>
      <c r="B14" s="145"/>
      <c r="C14" s="149">
        <v>-15952</v>
      </c>
      <c r="D14" s="150"/>
      <c r="E14" s="149">
        <v>-106343</v>
      </c>
    </row>
    <row r="15" spans="1:5" s="57" customFormat="1" ht="17.100000000000001" customHeight="1">
      <c r="A15" s="151" t="s">
        <v>67</v>
      </c>
      <c r="B15" s="145"/>
      <c r="C15" s="149">
        <v>-2858172</v>
      </c>
      <c r="D15" s="150"/>
      <c r="E15" s="149">
        <v>-3526312</v>
      </c>
    </row>
    <row r="16" spans="1:5" s="57" customFormat="1" ht="17.100000000000001" customHeight="1">
      <c r="A16" s="148" t="s">
        <v>42</v>
      </c>
      <c r="B16" s="145"/>
      <c r="C16" s="149">
        <v>-868849</v>
      </c>
      <c r="D16" s="150"/>
      <c r="E16" s="149">
        <v>-805762</v>
      </c>
    </row>
    <row r="17" spans="1:5" s="57" customFormat="1" ht="17.100000000000001" customHeight="1">
      <c r="A17" s="148" t="s">
        <v>148</v>
      </c>
      <c r="B17" s="145"/>
      <c r="C17" s="152">
        <v>484510</v>
      </c>
      <c r="D17" s="150"/>
      <c r="E17" s="152">
        <v>490968</v>
      </c>
    </row>
    <row r="18" spans="1:5" s="57" customFormat="1" ht="17.100000000000001" customHeight="1">
      <c r="A18" s="153" t="s">
        <v>74</v>
      </c>
      <c r="B18" s="145"/>
      <c r="C18" s="149"/>
      <c r="D18" s="150"/>
      <c r="E18" s="149"/>
    </row>
    <row r="19" spans="1:5" s="57" customFormat="1" ht="17.100000000000001" customHeight="1">
      <c r="A19" s="153" t="s">
        <v>75</v>
      </c>
      <c r="B19" s="145"/>
      <c r="C19" s="154">
        <f>SUM(C8:C17)</f>
        <v>-31829</v>
      </c>
      <c r="D19" s="155"/>
      <c r="E19" s="154">
        <f>SUM(E8:E17)</f>
        <v>157985</v>
      </c>
    </row>
    <row r="20" spans="1:5" s="57" customFormat="1" ht="9.6" customHeight="1">
      <c r="A20" s="153"/>
      <c r="B20" s="145"/>
      <c r="C20" s="156"/>
      <c r="D20" s="155"/>
      <c r="E20" s="156"/>
    </row>
    <row r="21" spans="1:5" s="57" customFormat="1" ht="17.100000000000001" customHeight="1">
      <c r="A21" s="144" t="s">
        <v>104</v>
      </c>
      <c r="B21" s="145"/>
      <c r="C21" s="157"/>
      <c r="D21" s="158"/>
      <c r="E21" s="157"/>
    </row>
    <row r="22" spans="1:5" s="57" customFormat="1" ht="17.100000000000001" customHeight="1">
      <c r="A22" s="159" t="s">
        <v>103</v>
      </c>
      <c r="B22" s="145"/>
      <c r="C22" s="149">
        <v>50348</v>
      </c>
      <c r="D22" s="150"/>
      <c r="E22" s="149">
        <v>-207177</v>
      </c>
    </row>
    <row r="23" spans="1:5" s="57" customFormat="1" ht="17.100000000000001" customHeight="1">
      <c r="A23" s="159" t="s">
        <v>105</v>
      </c>
      <c r="B23" s="145"/>
      <c r="C23" s="152">
        <v>18893</v>
      </c>
      <c r="D23" s="150"/>
      <c r="E23" s="152">
        <v>7837</v>
      </c>
    </row>
    <row r="24" spans="1:5" s="57" customFormat="1" ht="17.100000000000001" customHeight="1">
      <c r="A24" s="153" t="s">
        <v>149</v>
      </c>
      <c r="B24" s="145"/>
      <c r="C24" s="154">
        <f>SUM(C22:C23)</f>
        <v>69241</v>
      </c>
      <c r="D24" s="160"/>
      <c r="E24" s="154">
        <f>SUM(E22:E23)</f>
        <v>-199340</v>
      </c>
    </row>
    <row r="25" spans="1:5" s="57" customFormat="1" ht="9.6" customHeight="1">
      <c r="A25" s="153"/>
      <c r="B25" s="145"/>
      <c r="C25" s="156"/>
      <c r="D25" s="155"/>
      <c r="E25" s="156"/>
    </row>
    <row r="26" spans="1:5" s="57" customFormat="1" ht="17.100000000000001" customHeight="1">
      <c r="A26" s="144" t="s">
        <v>43</v>
      </c>
      <c r="B26" s="145"/>
      <c r="C26" s="157"/>
      <c r="D26" s="158"/>
      <c r="E26" s="157"/>
    </row>
    <row r="27" spans="1:5" s="57" customFormat="1" ht="17.100000000000001" customHeight="1">
      <c r="A27" s="148" t="s">
        <v>70</v>
      </c>
      <c r="B27" s="145"/>
      <c r="C27" s="149">
        <v>-5446</v>
      </c>
      <c r="D27" s="150"/>
      <c r="E27" s="149">
        <v>-88931</v>
      </c>
    </row>
    <row r="28" spans="1:5" s="57" customFormat="1" ht="17.100000000000001" customHeight="1">
      <c r="A28" s="151" t="s">
        <v>73</v>
      </c>
      <c r="B28" s="145"/>
      <c r="C28" s="149">
        <v>-20059</v>
      </c>
      <c r="D28" s="150"/>
      <c r="E28" s="149">
        <v>-22301</v>
      </c>
    </row>
    <row r="29" spans="1:5" s="57" customFormat="1" ht="17.100000000000001" customHeight="1">
      <c r="A29" s="148" t="s">
        <v>106</v>
      </c>
      <c r="B29" s="145"/>
      <c r="C29" s="152">
        <v>3009</v>
      </c>
      <c r="D29" s="150"/>
      <c r="E29" s="152">
        <v>8675</v>
      </c>
    </row>
    <row r="30" spans="1:5" s="57" customFormat="1" ht="17.100000000000001" customHeight="1">
      <c r="A30" s="153" t="s">
        <v>152</v>
      </c>
      <c r="B30" s="145"/>
      <c r="C30" s="161">
        <f>SUM(C27:C29)</f>
        <v>-22496</v>
      </c>
      <c r="D30" s="160"/>
      <c r="E30" s="161">
        <f>SUM(E27:E29)</f>
        <v>-102557</v>
      </c>
    </row>
    <row r="31" spans="1:5" s="57" customFormat="1" ht="9.6" customHeight="1">
      <c r="A31" s="162"/>
      <c r="B31" s="145"/>
      <c r="C31" s="156"/>
      <c r="D31" s="155"/>
      <c r="E31" s="156"/>
    </row>
    <row r="32" spans="1:5" s="57" customFormat="1" ht="17.100000000000001" customHeight="1">
      <c r="A32" s="153" t="s">
        <v>130</v>
      </c>
      <c r="B32" s="145"/>
      <c r="C32" s="163">
        <f>C19+C24+C30</f>
        <v>14916</v>
      </c>
      <c r="D32" s="156"/>
      <c r="E32" s="163">
        <f>E19+E24+E30</f>
        <v>-143912</v>
      </c>
    </row>
    <row r="33" spans="1:5" s="57" customFormat="1" ht="17.100000000000001" customHeight="1">
      <c r="A33" s="151" t="s">
        <v>153</v>
      </c>
      <c r="B33" s="145"/>
      <c r="C33" s="152">
        <v>-37944</v>
      </c>
      <c r="D33" s="150"/>
      <c r="E33" s="152">
        <v>-12281</v>
      </c>
    </row>
    <row r="34" spans="1:5" s="57" customFormat="1" ht="17.100000000000001" customHeight="1">
      <c r="A34" s="153" t="s">
        <v>154</v>
      </c>
      <c r="B34" s="145"/>
      <c r="C34" s="161">
        <f>SUM(C32:C33)</f>
        <v>-23028</v>
      </c>
      <c r="D34" s="155"/>
      <c r="E34" s="161">
        <f>SUM(E32:E33)</f>
        <v>-156193</v>
      </c>
    </row>
    <row r="35" spans="1:5" s="57" customFormat="1" ht="9.6" customHeight="1">
      <c r="A35" s="19"/>
      <c r="B35" s="91"/>
      <c r="C35" s="56"/>
      <c r="D35" s="48"/>
      <c r="E35" s="56"/>
    </row>
    <row r="36" spans="1:5" s="57" customFormat="1" ht="20.25" customHeight="1">
      <c r="A36" s="54" t="s">
        <v>0</v>
      </c>
      <c r="B36" s="91"/>
    </row>
    <row r="37" spans="1:5" s="57" customFormat="1" ht="20.25" customHeight="1">
      <c r="A37" s="13" t="s">
        <v>39</v>
      </c>
      <c r="B37" s="91"/>
    </row>
    <row r="38" spans="1:5" s="57" customFormat="1" ht="20.25" customHeight="1">
      <c r="A38" s="13" t="str">
        <f>A3</f>
        <v>For the year ended 31 December 2022</v>
      </c>
      <c r="B38" s="91"/>
    </row>
    <row r="39" spans="1:5" s="57" customFormat="1" ht="5.0999999999999996" customHeight="1">
      <c r="A39" s="13"/>
      <c r="B39" s="91"/>
    </row>
    <row r="40" spans="1:5" s="57" customFormat="1" ht="17.100000000000001" customHeight="1">
      <c r="A40" s="19"/>
      <c r="B40" s="91"/>
      <c r="C40" s="143">
        <v>2022</v>
      </c>
      <c r="D40" s="143"/>
      <c r="E40" s="143">
        <v>2021</v>
      </c>
    </row>
    <row r="41" spans="1:5" s="57" customFormat="1" ht="17.100000000000001" customHeight="1">
      <c r="A41" s="19"/>
      <c r="B41" s="91"/>
      <c r="C41" s="182" t="s">
        <v>4</v>
      </c>
      <c r="D41" s="182"/>
      <c r="E41" s="182"/>
    </row>
    <row r="42" spans="1:5" s="57" customFormat="1" ht="17.100000000000001" customHeight="1">
      <c r="A42" s="144" t="s">
        <v>44</v>
      </c>
      <c r="B42" s="145"/>
      <c r="C42" s="164"/>
      <c r="D42" s="158"/>
      <c r="E42" s="164"/>
    </row>
    <row r="43" spans="1:5" s="57" customFormat="1" ht="17.100000000000001" customHeight="1">
      <c r="A43" s="148" t="s">
        <v>118</v>
      </c>
      <c r="B43" s="145"/>
      <c r="C43" s="149">
        <v>-1472100</v>
      </c>
      <c r="D43" s="150"/>
      <c r="E43" s="149">
        <v>-6129734</v>
      </c>
    </row>
    <row r="44" spans="1:5" s="57" customFormat="1" ht="17.100000000000001" customHeight="1">
      <c r="A44" s="148" t="s">
        <v>140</v>
      </c>
      <c r="B44" s="145"/>
      <c r="C44" s="149">
        <v>12122301</v>
      </c>
      <c r="D44" s="150"/>
      <c r="E44" s="149">
        <v>0</v>
      </c>
    </row>
    <row r="45" spans="1:5" s="57" customFormat="1" ht="17.100000000000001" customHeight="1">
      <c r="A45" s="148" t="s">
        <v>139</v>
      </c>
      <c r="B45" s="145"/>
      <c r="C45" s="149">
        <v>0</v>
      </c>
      <c r="D45" s="150"/>
      <c r="E45" s="149">
        <v>-12000000</v>
      </c>
    </row>
    <row r="46" spans="1:5" s="57" customFormat="1" ht="17.100000000000001" customHeight="1">
      <c r="A46" s="148" t="s">
        <v>141</v>
      </c>
      <c r="B46" s="145"/>
      <c r="C46" s="149">
        <v>60</v>
      </c>
      <c r="D46" s="150"/>
      <c r="E46" s="149">
        <v>0</v>
      </c>
    </row>
    <row r="47" spans="1:5" s="57" customFormat="1" ht="17.100000000000001" customHeight="1">
      <c r="A47" s="148" t="s">
        <v>76</v>
      </c>
      <c r="B47" s="145"/>
      <c r="C47" s="149">
        <v>-42893</v>
      </c>
      <c r="D47" s="150"/>
      <c r="E47" s="149">
        <v>-17757</v>
      </c>
    </row>
    <row r="48" spans="1:5" s="57" customFormat="1" ht="17.100000000000001" customHeight="1">
      <c r="A48" s="147" t="s">
        <v>142</v>
      </c>
      <c r="B48" s="145"/>
      <c r="C48" s="149">
        <v>2334</v>
      </c>
      <c r="D48" s="150"/>
      <c r="E48" s="149">
        <v>0</v>
      </c>
    </row>
    <row r="49" spans="1:5" s="57" customFormat="1" ht="17.100000000000001" customHeight="1">
      <c r="A49" s="147" t="s">
        <v>77</v>
      </c>
      <c r="B49" s="145"/>
      <c r="C49" s="165">
        <v>-200193</v>
      </c>
      <c r="D49" s="150"/>
      <c r="E49" s="165">
        <v>-115921</v>
      </c>
    </row>
    <row r="50" spans="1:5" s="57" customFormat="1" ht="17.100000000000001" customHeight="1">
      <c r="A50" s="148" t="s">
        <v>155</v>
      </c>
      <c r="B50" s="145"/>
      <c r="C50" s="149">
        <v>-2867452</v>
      </c>
      <c r="D50" s="150"/>
      <c r="E50" s="149">
        <v>-10758038</v>
      </c>
    </row>
    <row r="51" spans="1:5" s="57" customFormat="1" ht="17.100000000000001" customHeight="1">
      <c r="A51" s="148" t="s">
        <v>46</v>
      </c>
      <c r="B51" s="145"/>
      <c r="C51" s="149">
        <v>2858172</v>
      </c>
      <c r="D51" s="150"/>
      <c r="E51" s="149">
        <v>3526312</v>
      </c>
    </row>
    <row r="52" spans="1:5" s="57" customFormat="1" ht="17.100000000000001" customHeight="1">
      <c r="A52" s="151" t="s">
        <v>45</v>
      </c>
      <c r="B52" s="145"/>
      <c r="C52" s="149">
        <v>881940</v>
      </c>
      <c r="D52" s="150"/>
      <c r="E52" s="149">
        <v>779855</v>
      </c>
    </row>
    <row r="53" spans="1:5" s="57" customFormat="1" ht="17.100000000000001" customHeight="1">
      <c r="A53" s="153" t="s">
        <v>91</v>
      </c>
      <c r="B53" s="145"/>
      <c r="C53" s="166">
        <f>SUM(C43:C52)</f>
        <v>11282169</v>
      </c>
      <c r="D53" s="155"/>
      <c r="E53" s="166">
        <f>SUM(E43:E52)</f>
        <v>-24715283</v>
      </c>
    </row>
    <row r="54" spans="1:5" s="57" customFormat="1" ht="5.0999999999999996" customHeight="1">
      <c r="A54" s="153"/>
      <c r="B54" s="145"/>
      <c r="C54" s="167"/>
      <c r="D54" s="158"/>
      <c r="E54" s="167"/>
    </row>
    <row r="55" spans="1:5" s="57" customFormat="1" ht="17.100000000000001" customHeight="1">
      <c r="A55" s="144" t="s">
        <v>160</v>
      </c>
      <c r="B55" s="145"/>
      <c r="C55" s="157"/>
      <c r="D55" s="158"/>
      <c r="E55" s="157"/>
    </row>
    <row r="56" spans="1:5" s="57" customFormat="1" ht="17.100000000000001" customHeight="1">
      <c r="A56" s="144" t="s">
        <v>132</v>
      </c>
      <c r="B56" s="145"/>
      <c r="C56" s="149"/>
      <c r="D56" s="158"/>
      <c r="E56" s="149"/>
    </row>
    <row r="57" spans="1:5" s="57" customFormat="1" ht="17.100000000000001" customHeight="1">
      <c r="A57" s="151" t="s">
        <v>162</v>
      </c>
      <c r="B57" s="145"/>
      <c r="C57" s="149"/>
      <c r="D57" s="150"/>
      <c r="E57" s="149"/>
    </row>
    <row r="58" spans="1:5" s="57" customFormat="1" ht="17.100000000000001" customHeight="1">
      <c r="A58" s="151" t="s">
        <v>163</v>
      </c>
      <c r="B58" s="145"/>
      <c r="C58" s="149">
        <v>-13440000</v>
      </c>
      <c r="D58" s="150"/>
      <c r="E58" s="149">
        <v>8680000</v>
      </c>
    </row>
    <row r="59" spans="1:5" s="57" customFormat="1" ht="17.100000000000001" customHeight="1">
      <c r="A59" s="148" t="s">
        <v>162</v>
      </c>
      <c r="B59" s="145"/>
      <c r="C59" s="149"/>
      <c r="D59" s="147"/>
      <c r="E59" s="149"/>
    </row>
    <row r="60" spans="1:5" s="57" customFormat="1" ht="17.100000000000001" customHeight="1">
      <c r="A60" s="151" t="s">
        <v>164</v>
      </c>
      <c r="B60" s="145"/>
      <c r="C60" s="149">
        <v>2663</v>
      </c>
      <c r="D60" s="147"/>
      <c r="E60" s="149">
        <v>-581962</v>
      </c>
    </row>
    <row r="61" spans="1:5" s="57" customFormat="1" ht="17.100000000000001" customHeight="1">
      <c r="A61" s="168" t="s">
        <v>119</v>
      </c>
      <c r="B61" s="145"/>
      <c r="C61" s="149">
        <v>0</v>
      </c>
      <c r="D61" s="150"/>
      <c r="E61" s="149">
        <v>5000000</v>
      </c>
    </row>
    <row r="62" spans="1:5" s="57" customFormat="1" ht="17.100000000000001" customHeight="1">
      <c r="A62" s="168" t="s">
        <v>126</v>
      </c>
      <c r="B62" s="145"/>
      <c r="C62" s="149">
        <v>0</v>
      </c>
      <c r="D62" s="150"/>
      <c r="E62" s="149">
        <v>-15000000</v>
      </c>
    </row>
    <row r="63" spans="1:5" s="57" customFormat="1" ht="17.100000000000001" customHeight="1">
      <c r="A63" s="151" t="s">
        <v>95</v>
      </c>
      <c r="B63" s="145"/>
      <c r="C63" s="149">
        <v>-55528</v>
      </c>
      <c r="D63" s="150"/>
      <c r="E63" s="149">
        <v>-40353</v>
      </c>
    </row>
    <row r="64" spans="1:5" s="57" customFormat="1" ht="17.100000000000001" customHeight="1">
      <c r="A64" s="151" t="s">
        <v>159</v>
      </c>
      <c r="B64" s="145"/>
      <c r="C64" s="152">
        <v>10000000</v>
      </c>
      <c r="D64" s="150"/>
      <c r="E64" s="152">
        <v>5500000</v>
      </c>
    </row>
    <row r="65" spans="1:7" s="57" customFormat="1" ht="17.100000000000001" customHeight="1">
      <c r="A65" s="153" t="s">
        <v>92</v>
      </c>
      <c r="B65" s="145"/>
      <c r="C65" s="163">
        <f>SUM(C57:C64)</f>
        <v>-3492865</v>
      </c>
      <c r="D65" s="150"/>
      <c r="E65" s="163">
        <f>SUM(E57:E64)</f>
        <v>3557685</v>
      </c>
    </row>
    <row r="66" spans="1:7" s="57" customFormat="1" ht="17.100000000000001" customHeight="1">
      <c r="A66" s="148" t="s">
        <v>90</v>
      </c>
      <c r="B66" s="145"/>
      <c r="C66" s="149">
        <v>-2790185</v>
      </c>
      <c r="D66" s="150"/>
      <c r="E66" s="149">
        <v>-3004085</v>
      </c>
    </row>
    <row r="67" spans="1:7" s="57" customFormat="1" ht="17.100000000000001" customHeight="1">
      <c r="A67" s="148" t="s">
        <v>117</v>
      </c>
      <c r="B67" s="145"/>
      <c r="C67" s="152">
        <v>-417951</v>
      </c>
      <c r="D67" s="150"/>
      <c r="E67" s="152">
        <v>-477856</v>
      </c>
    </row>
    <row r="68" spans="1:7" s="57" customFormat="1" ht="17.100000000000001" customHeight="1">
      <c r="A68" s="169" t="s">
        <v>156</v>
      </c>
      <c r="B68" s="145"/>
      <c r="C68" s="161">
        <f>SUM(C65:C67)</f>
        <v>-6701001</v>
      </c>
      <c r="D68" s="160"/>
      <c r="E68" s="161">
        <f>SUM(E65:E67)</f>
        <v>75744</v>
      </c>
    </row>
    <row r="69" spans="1:7" s="57" customFormat="1" ht="5.0999999999999996" customHeight="1">
      <c r="A69" s="153"/>
      <c r="B69" s="145"/>
      <c r="C69" s="157"/>
      <c r="D69" s="158"/>
      <c r="E69" s="157"/>
    </row>
    <row r="70" spans="1:7" s="57" customFormat="1" ht="17.100000000000001" customHeight="1">
      <c r="A70" s="153" t="s">
        <v>131</v>
      </c>
      <c r="B70" s="145"/>
      <c r="C70" s="163">
        <f>C34+C53+C68</f>
        <v>4558140</v>
      </c>
      <c r="D70" s="170"/>
      <c r="E70" s="163">
        <f>E34+E53+E68</f>
        <v>-24795732</v>
      </c>
    </row>
    <row r="71" spans="1:7" s="57" customFormat="1" ht="17.100000000000001" customHeight="1">
      <c r="A71" s="148" t="s">
        <v>120</v>
      </c>
      <c r="B71" s="145"/>
      <c r="C71" s="152">
        <v>331908</v>
      </c>
      <c r="D71" s="150"/>
      <c r="E71" s="152">
        <v>25127640</v>
      </c>
    </row>
    <row r="72" spans="1:7" s="57" customFormat="1" ht="17.100000000000001" customHeight="1" thickBot="1">
      <c r="A72" s="153" t="s">
        <v>121</v>
      </c>
      <c r="B72" s="145"/>
      <c r="C72" s="171">
        <f>SUM(C70:C71)</f>
        <v>4890048</v>
      </c>
      <c r="D72" s="160"/>
      <c r="E72" s="171">
        <f>SUM(E70:E71)</f>
        <v>331908</v>
      </c>
      <c r="F72" s="90"/>
      <c r="G72" s="90"/>
    </row>
    <row r="73" spans="1:7" s="57" customFormat="1" ht="5.0999999999999996" customHeight="1" thickTop="1">
      <c r="A73" s="153"/>
      <c r="B73" s="145"/>
      <c r="C73" s="163"/>
      <c r="D73" s="160"/>
      <c r="E73" s="163"/>
      <c r="F73" s="90"/>
      <c r="G73" s="90"/>
    </row>
    <row r="74" spans="1:7" ht="17.100000000000001" customHeight="1">
      <c r="A74" s="172" t="s">
        <v>71</v>
      </c>
      <c r="B74" s="173"/>
      <c r="C74" s="174"/>
      <c r="D74" s="174"/>
      <c r="E74" s="174"/>
    </row>
    <row r="75" spans="1:7" ht="17.100000000000001" customHeight="1">
      <c r="A75" s="175" t="s">
        <v>143</v>
      </c>
      <c r="B75" s="173"/>
      <c r="C75" s="174"/>
      <c r="D75" s="174"/>
      <c r="E75" s="174"/>
    </row>
    <row r="76" spans="1:7" ht="17.100000000000001" customHeight="1">
      <c r="A76" s="174" t="s">
        <v>89</v>
      </c>
      <c r="B76" s="173"/>
      <c r="C76" s="176">
        <v>9923</v>
      </c>
      <c r="D76" s="176"/>
      <c r="E76" s="176">
        <v>5713</v>
      </c>
    </row>
    <row r="91" spans="1:2">
      <c r="A91" s="58" t="s">
        <v>66</v>
      </c>
      <c r="B91" s="58"/>
    </row>
  </sheetData>
  <mergeCells count="2">
    <mergeCell ref="C6:E6"/>
    <mergeCell ref="C41:E41"/>
  </mergeCells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&amp;L&amp;10The accompanying notes are an integral part of these financial statements.&amp;11
&amp;C&amp;P</oddFooter>
  </headerFooter>
  <rowBreaks count="1" manualBreakCount="1">
    <brk id="35" max="5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60B19051034469AB8F9E7C274A6FA" ma:contentTypeVersion="13" ma:contentTypeDescription="Create a new document." ma:contentTypeScope="" ma:versionID="2baef4e8bde96f406186e25460fcac75">
  <xsd:schema xmlns:xsd="http://www.w3.org/2001/XMLSchema" xmlns:xs="http://www.w3.org/2001/XMLSchema" xmlns:p="http://schemas.microsoft.com/office/2006/metadata/properties" xmlns:ns3="1d703268-754a-4ef7-ac3d-ca24fd18ec03" xmlns:ns4="cec37a54-e5a3-4004-a7cc-60ea3aa865ce" targetNamespace="http://schemas.microsoft.com/office/2006/metadata/properties" ma:root="true" ma:fieldsID="ff196752a1f4b88ffcd3149da4f4ca4a" ns3:_="" ns4:_="">
    <xsd:import namespace="1d703268-754a-4ef7-ac3d-ca24fd18ec03"/>
    <xsd:import namespace="cec37a54-e5a3-4004-a7cc-60ea3aa865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03268-754a-4ef7-ac3d-ca24fd18e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37a54-e5a3-4004-a7cc-60ea3aa865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4E37BD-A738-497C-A2AC-460321E5A3D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1d703268-754a-4ef7-ac3d-ca24fd18ec03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cec37a54-e5a3-4004-a7cc-60ea3aa865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E460F-16A4-4A11-9B52-3F9A81539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03268-754a-4ef7-ac3d-ca24fd18ec03"/>
    <ds:schemaRef ds:uri="cec37a54-e5a3-4004-a7cc-60ea3aa86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Pichamon Maklamthong</cp:lastModifiedBy>
  <cp:lastPrinted>2023-02-13T06:59:00Z</cp:lastPrinted>
  <dcterms:created xsi:type="dcterms:W3CDTF">2016-12-21T04:01:38Z</dcterms:created>
  <dcterms:modified xsi:type="dcterms:W3CDTF">2023-02-13T06:59:10Z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0x01010059860B19051034469AB8F9E7C274A6FA</vt:lpwstr>
  </property>
</Properties>
</file>