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2\Ye12'2022\TAE\"/>
    </mc:Choice>
  </mc:AlternateContent>
  <xr:revisionPtr revIDLastSave="0" documentId="13_ncr:1_{507BBACD-7C08-4160-B7FF-9DE14E1EDB2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000000" sheetId="1" state="veryHidden" r:id="rId1"/>
    <sheet name="bs &amp; pl" sheetId="2" r:id="rId2"/>
    <sheet name="SE" sheetId="7" r:id="rId3"/>
    <sheet name="cf" sheetId="8" r:id="rId4"/>
  </sheets>
  <definedNames>
    <definedName name="_xlnm.Print_Area" localSheetId="1">'bs &amp; pl'!$A$1:$I$113</definedName>
    <definedName name="_xlnm.Print_Area" localSheetId="3">cf!$A$1:$I$65</definedName>
    <definedName name="_xlnm.Print_Area" localSheetId="2">SE!$A$1:$R$22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G47" i="8"/>
  <c r="G39" i="2"/>
  <c r="G89" i="2"/>
  <c r="G84" i="2"/>
  <c r="I55" i="8"/>
  <c r="I47" i="8"/>
  <c r="I103" i="2"/>
  <c r="I104" i="2" s="1"/>
  <c r="I89" i="2"/>
  <c r="I84" i="2"/>
  <c r="I90" i="2" s="1"/>
  <c r="I93" i="2" s="1"/>
  <c r="I39" i="2"/>
  <c r="I14" i="2"/>
  <c r="G55" i="8"/>
  <c r="G103" i="2"/>
  <c r="G104" i="2" s="1"/>
  <c r="G90" i="2" l="1"/>
  <c r="G93" i="2" s="1"/>
  <c r="I95" i="2"/>
  <c r="I105" i="2" s="1"/>
  <c r="I7" i="8"/>
  <c r="I19" i="8" s="1"/>
  <c r="I30" i="8" s="1"/>
  <c r="I34" i="8" s="1"/>
  <c r="I56" i="8" l="1"/>
  <c r="I58" i="8" s="1"/>
  <c r="I22" i="2"/>
  <c r="G95" i="2" l="1"/>
  <c r="G105" i="2" s="1"/>
  <c r="G7" i="8"/>
  <c r="G19" i="8" s="1"/>
  <c r="G30" i="8" s="1"/>
  <c r="G22" i="2"/>
  <c r="G34" i="8" l="1"/>
  <c r="G56" i="8" s="1"/>
  <c r="G58" i="8" s="1"/>
  <c r="F12" i="7"/>
  <c r="F14" i="7" s="1"/>
  <c r="F16" i="7" l="1"/>
  <c r="R9" i="7" l="1"/>
  <c r="P11" i="7"/>
  <c r="R11" i="7" s="1"/>
  <c r="I23" i="2"/>
  <c r="R13" i="7"/>
  <c r="N12" i="7"/>
  <c r="N14" i="7"/>
  <c r="L12" i="7"/>
  <c r="L14" i="7" s="1"/>
  <c r="J12" i="7"/>
  <c r="J14" i="7" s="1"/>
  <c r="H12" i="7"/>
  <c r="H14" i="7" s="1"/>
  <c r="I59" i="2"/>
  <c r="N19" i="7"/>
  <c r="L19" i="7"/>
  <c r="J19" i="7"/>
  <c r="H19" i="7"/>
  <c r="F19" i="7"/>
  <c r="F20" i="7" s="1"/>
  <c r="G44" i="2"/>
  <c r="I44" i="2"/>
  <c r="G59" i="2" l="1"/>
  <c r="I63" i="2"/>
  <c r="L16" i="7"/>
  <c r="L20" i="7" s="1"/>
  <c r="I64" i="2"/>
  <c r="N16" i="7"/>
  <c r="N20" i="7" s="1"/>
  <c r="I60" i="2"/>
  <c r="H16" i="7"/>
  <c r="H20" i="7" s="1"/>
  <c r="I61" i="2"/>
  <c r="J16" i="7"/>
  <c r="J20" i="7" s="1"/>
  <c r="I45" i="2"/>
  <c r="G23" i="2"/>
  <c r="G45" i="2"/>
  <c r="P18" i="7"/>
  <c r="R18" i="7" s="1"/>
  <c r="G61" i="2" l="1"/>
  <c r="G64" i="2"/>
  <c r="G60" i="2"/>
  <c r="G63" i="2"/>
  <c r="P10" i="7"/>
  <c r="P17" i="7" l="1"/>
  <c r="R10" i="7"/>
  <c r="R12" i="7" s="1"/>
  <c r="R14" i="7" s="1"/>
  <c r="R16" i="7" s="1"/>
  <c r="P12" i="7"/>
  <c r="P14" i="7" s="1"/>
  <c r="I65" i="2" l="1"/>
  <c r="I66" i="2" s="1"/>
  <c r="I67" i="2" s="1"/>
  <c r="I68" i="2" s="1"/>
  <c r="P16" i="7"/>
  <c r="R17" i="7"/>
  <c r="R19" i="7" s="1"/>
  <c r="R20" i="7" s="1"/>
  <c r="P19" i="7"/>
  <c r="P20" i="7" l="1"/>
  <c r="G65" i="2" l="1"/>
  <c r="G66" i="2" s="1"/>
  <c r="G67" i="2" s="1"/>
  <c r="G68" i="2" s="1"/>
</calcChain>
</file>

<file path=xl/sharedStrings.xml><?xml version="1.0" encoding="utf-8"?>
<sst xmlns="http://schemas.openxmlformats.org/spreadsheetml/2006/main" count="197" uniqueCount="157">
  <si>
    <t>Note</t>
  </si>
  <si>
    <t>The accompanying notes are an integral part of the financial statements.</t>
  </si>
  <si>
    <t>Total</t>
  </si>
  <si>
    <t>Cash and cash equivalents at beginning of year</t>
  </si>
  <si>
    <t>Retained earnings</t>
  </si>
  <si>
    <t xml:space="preserve">Cash flows from operating activities </t>
  </si>
  <si>
    <t>Cash flows from investing activities</t>
  </si>
  <si>
    <t>Cash flows from financing activities</t>
  </si>
  <si>
    <t>(Unit: Baht)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</si>
  <si>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</si>
  <si>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</si>
  <si>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</si>
  <si>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</si>
  <si>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</si>
  <si>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</si>
  <si>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</si>
  <si>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</si>
  <si>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</si>
  <si>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</si>
  <si>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</si>
  <si>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</si>
  <si>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</si>
  <si>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</si>
  <si>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</si>
  <si>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</si>
  <si>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</si>
  <si>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</si>
  <si>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</si>
  <si>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</si>
  <si>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</si>
  <si>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</si>
  <si>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</si>
  <si>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</si>
  <si>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</si>
  <si>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</si>
  <si>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</si>
  <si>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</si>
  <si>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</si>
  <si>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</si>
  <si>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</si>
  <si>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</si>
  <si>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</si>
  <si>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</si>
  <si>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</si>
  <si>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</si>
  <si>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</si>
  <si>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</si>
  <si>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</si>
  <si>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   Appropriated - statutory reserve</t>
  </si>
  <si>
    <t xml:space="preserve"> share capital</t>
  </si>
  <si>
    <t xml:space="preserve">   Cash paid for interest expenses</t>
  </si>
  <si>
    <t>Profit or loss:</t>
  </si>
  <si>
    <t>Other comprehensive income:</t>
  </si>
  <si>
    <t xml:space="preserve">   Provision for long-term employee benefits</t>
  </si>
  <si>
    <t xml:space="preserve">Inventories </t>
  </si>
  <si>
    <t>Advance payments for purchase of goods</t>
  </si>
  <si>
    <t>Property, plant and equipment</t>
  </si>
  <si>
    <t>Intangible assets</t>
  </si>
  <si>
    <t>Other comprehensive income for the year</t>
  </si>
  <si>
    <t>Total comprehensive income for the year</t>
  </si>
  <si>
    <t>Provision for short-term employee benefits</t>
  </si>
  <si>
    <t>Trade and other payables</t>
  </si>
  <si>
    <t xml:space="preserve">   Trade and other payables</t>
  </si>
  <si>
    <t>Net cash used in investing activities</t>
  </si>
  <si>
    <t>Provision for long-term employee benefits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</si>
  <si>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</si>
  <si>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</si>
  <si>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</si>
  <si>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</si>
  <si>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Statement of cash flows (continued)</t>
  </si>
  <si>
    <t>Statement of cash flows</t>
  </si>
  <si>
    <t xml:space="preserve">Profit from operating activities before changes in </t>
  </si>
  <si>
    <t xml:space="preserve">   Advance payment for purchase of goods</t>
  </si>
  <si>
    <t xml:space="preserve">Acquisitions of property, plant and equipment 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</si>
  <si>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</si>
  <si>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</si>
  <si>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</si>
  <si>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</si>
  <si>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</si>
  <si>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</si>
  <si>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>Dividend paid</t>
  </si>
  <si>
    <t xml:space="preserve">Issued and </t>
  </si>
  <si>
    <t xml:space="preserve">Unappropriated </t>
  </si>
  <si>
    <t xml:space="preserve">   Cash received from interest income</t>
  </si>
  <si>
    <t>Cash paid for dividend</t>
  </si>
  <si>
    <t>Capital reserve for share-based payment transactions</t>
  </si>
  <si>
    <t xml:space="preserve">Capital reserve </t>
  </si>
  <si>
    <t xml:space="preserve">for share-based </t>
  </si>
  <si>
    <t xml:space="preserve">payment </t>
  </si>
  <si>
    <t>transactions</t>
  </si>
  <si>
    <t>Supplemental cash flows information</t>
  </si>
  <si>
    <t>Non-cash related transaction from investing activities</t>
  </si>
  <si>
    <t>Share premium</t>
  </si>
  <si>
    <t>Trade and other receivables</t>
  </si>
  <si>
    <t>fully paid up</t>
  </si>
  <si>
    <t xml:space="preserve">   Trade and other receivables</t>
  </si>
  <si>
    <t xml:space="preserve">Appropriated </t>
  </si>
  <si>
    <t>Statutory reserve</t>
  </si>
  <si>
    <t xml:space="preserve">   Appropriated - general reserve</t>
  </si>
  <si>
    <t>General reserve</t>
  </si>
  <si>
    <t>Selling and distribution expenses</t>
  </si>
  <si>
    <t>Current portion of long-term loans</t>
  </si>
  <si>
    <t>Long-term loans - net of current portion</t>
  </si>
  <si>
    <t>Biological assets</t>
  </si>
  <si>
    <t xml:space="preserve">   Gain on disposals of equipment</t>
  </si>
  <si>
    <t>Proceeds from disposals equipment</t>
  </si>
  <si>
    <t xml:space="preserve">   Accounts payables from purchases of plant and</t>
  </si>
  <si>
    <t>Acquisitions of Mangium sprout and planting cost</t>
  </si>
  <si>
    <t>Liabilities and shareholders' equity (continued)</t>
  </si>
  <si>
    <t>Other current financial asset</t>
  </si>
  <si>
    <t>Current portion of lease liabilities</t>
  </si>
  <si>
    <t>Lease liabilities - net of current portion</t>
  </si>
  <si>
    <t xml:space="preserve">Cash paid for long-term loans </t>
  </si>
  <si>
    <t>Finance income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</si>
  <si>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</si>
  <si>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</si>
  <si>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</si>
  <si>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Other non-current financial assets</t>
  </si>
  <si>
    <t>Right-of-use assets</t>
  </si>
  <si>
    <t>Actuarial loss</t>
  </si>
  <si>
    <t xml:space="preserve">   to profit or loss in subsequent periods - net to income tax</t>
  </si>
  <si>
    <t>Revenue</t>
  </si>
  <si>
    <t>Weighted average number of ordinary shares (shares)</t>
  </si>
  <si>
    <t xml:space="preserve">   Finance income</t>
  </si>
  <si>
    <t xml:space="preserve">   Finance cost</t>
  </si>
  <si>
    <t>2021</t>
  </si>
  <si>
    <t>Balance as at 1 January 2021</t>
  </si>
  <si>
    <t>Balance as at 31 December 2021</t>
  </si>
  <si>
    <t>Cash and cash equivalents at end of year (Note 7)</t>
  </si>
  <si>
    <t>Cash paid for interest expense of lease liabilities</t>
  </si>
  <si>
    <t xml:space="preserve">Cash paid for principal portion of lease liabilities </t>
  </si>
  <si>
    <t xml:space="preserve">   Other non-current assets</t>
  </si>
  <si>
    <t xml:space="preserve">   Cash received from (paid for) income tax </t>
  </si>
  <si>
    <t>Loss for the year</t>
  </si>
  <si>
    <t xml:space="preserve">   Unrealised gain on change in value of investment in open-end fund</t>
  </si>
  <si>
    <t xml:space="preserve">As at 31 December 2022 </t>
  </si>
  <si>
    <t xml:space="preserve">For the year ended 31 December 2022 </t>
  </si>
  <si>
    <t>2022</t>
  </si>
  <si>
    <t>Balance as at 1 January 2022</t>
  </si>
  <si>
    <t>Balance as at 31 December 2022</t>
  </si>
  <si>
    <t>Operating loss</t>
  </si>
  <si>
    <t>Loss per share</t>
  </si>
  <si>
    <t>Basic loss per share</t>
  </si>
  <si>
    <t xml:space="preserve">Loss for the year </t>
  </si>
  <si>
    <t>Loss before tax</t>
  </si>
  <si>
    <t xml:space="preserve">   Reduction of inventories to net realisable value (reversal)</t>
  </si>
  <si>
    <t>Net cash from financing activities</t>
  </si>
  <si>
    <t>Net increase (decrease) in cash and cash equivalents</t>
  </si>
  <si>
    <t>Net increase (decrease) in short-term loans from financial institutions</t>
  </si>
  <si>
    <t>Net cash from operating activities</t>
  </si>
  <si>
    <t>Cash used in operating activities</t>
  </si>
  <si>
    <t>Adjustments to reconcile loss before tax to</t>
  </si>
  <si>
    <t xml:space="preserve">Income tax </t>
  </si>
  <si>
    <t xml:space="preserve">Loss before income tax </t>
  </si>
  <si>
    <t xml:space="preserve">      equipment</t>
  </si>
  <si>
    <t xml:space="preserve">   Loss from write off of equipment, intangible assets and right-of-use assets</t>
  </si>
  <si>
    <t>Cash received from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</si>
</sst>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0.0%"/>
    <numFmt numFmtId="165" formatCode="#,##0.000_);\(#,##0.000\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77">
    <xf numFmtId="0" fontId="0" fillId="0" borderId="0" xfId="0"/>
    <xf numFmtId="0" fontId="7" fillId="0" borderId="0" xfId="0" applyFont="1" applyFill="1" applyAlignment="1"/>
    <xf numFmtId="38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centerContinuous"/>
    </xf>
    <xf numFmtId="38" fontId="8" fillId="0" borderId="0" xfId="0" applyNumberFormat="1" applyFont="1" applyFill="1" applyAlignment="1"/>
    <xf numFmtId="0" fontId="8" fillId="0" borderId="0" xfId="0" applyFont="1" applyFill="1" applyAlignment="1"/>
    <xf numFmtId="38" fontId="8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/>
    <xf numFmtId="37" fontId="8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38" fontId="8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/>
    </xf>
    <xf numFmtId="41" fontId="8" fillId="0" borderId="3" xfId="0" applyNumberFormat="1" applyFont="1" applyFill="1" applyBorder="1" applyAlignment="1"/>
    <xf numFmtId="38" fontId="10" fillId="0" borderId="0" xfId="0" applyNumberFormat="1" applyFont="1" applyFill="1" applyAlignment="1"/>
    <xf numFmtId="41" fontId="8" fillId="0" borderId="4" xfId="0" applyNumberFormat="1" applyFont="1" applyFill="1" applyBorder="1" applyAlignment="1"/>
    <xf numFmtId="41" fontId="8" fillId="0" borderId="5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0" fontId="8" fillId="0" borderId="6" xfId="0" applyFont="1" applyFill="1" applyBorder="1" applyAlignment="1"/>
    <xf numFmtId="38" fontId="8" fillId="0" borderId="6" xfId="0" applyNumberFormat="1" applyFont="1" applyFill="1" applyBorder="1" applyAlignment="1"/>
    <xf numFmtId="0" fontId="8" fillId="0" borderId="6" xfId="0" applyNumberFormat="1" applyFont="1" applyFill="1" applyBorder="1" applyAlignment="1"/>
    <xf numFmtId="38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38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/>
    <xf numFmtId="15" fontId="9" fillId="0" borderId="0" xfId="0" quotePrefix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41" fontId="12" fillId="0" borderId="0" xfId="0" applyNumberFormat="1" applyFont="1" applyFill="1" applyBorder="1" applyAlignment="1">
      <alignment horizontal="right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4" borderId="0" xfId="8" applyFont="1" applyFill="1" applyBorder="1" applyAlignment="1">
      <alignment horizontal="center"/>
    </xf>
    <xf numFmtId="41" fontId="8" fillId="4" borderId="0" xfId="0" applyNumberFormat="1" applyFont="1" applyFill="1" applyAlignment="1">
      <alignment horizontal="right"/>
    </xf>
    <xf numFmtId="41" fontId="8" fillId="4" borderId="0" xfId="0" applyNumberFormat="1" applyFont="1" applyFill="1" applyBorder="1" applyAlignment="1">
      <alignment horizontal="right"/>
    </xf>
    <xf numFmtId="0" fontId="10" fillId="4" borderId="0" xfId="8" applyFont="1" applyFill="1" applyBorder="1" applyAlignment="1">
      <alignment horizontal="center"/>
    </xf>
    <xf numFmtId="41" fontId="8" fillId="4" borderId="7" xfId="0" applyNumberFormat="1" applyFont="1" applyFill="1" applyBorder="1" applyAlignment="1">
      <alignment horizontal="right"/>
    </xf>
    <xf numFmtId="41" fontId="8" fillId="4" borderId="4" xfId="0" applyNumberFormat="1" applyFont="1" applyFill="1" applyBorder="1" applyAlignment="1">
      <alignment horizontal="right"/>
    </xf>
    <xf numFmtId="0" fontId="8" fillId="0" borderId="0" xfId="0" applyFont="1" applyBorder="1" applyAlignment="1"/>
    <xf numFmtId="41" fontId="8" fillId="0" borderId="7" xfId="0" applyNumberFormat="1" applyFont="1" applyFill="1" applyBorder="1" applyAlignment="1"/>
    <xf numFmtId="0" fontId="7" fillId="4" borderId="0" xfId="8" applyFont="1" applyFill="1" applyAlignment="1"/>
    <xf numFmtId="0" fontId="8" fillId="4" borderId="0" xfId="8" applyFont="1" applyFill="1" applyBorder="1" applyAlignment="1"/>
    <xf numFmtId="0" fontId="7" fillId="4" borderId="0" xfId="8" applyFont="1" applyFill="1" applyBorder="1" applyAlignment="1"/>
    <xf numFmtId="41" fontId="8" fillId="0" borderId="0" xfId="0" applyNumberFormat="1" applyFont="1" applyAlignment="1"/>
    <xf numFmtId="41" fontId="8" fillId="0" borderId="4" xfId="0" applyNumberFormat="1" applyFont="1" applyFill="1" applyBorder="1" applyAlignment="1">
      <alignment horizontal="right"/>
    </xf>
    <xf numFmtId="0" fontId="8" fillId="0" borderId="4" xfId="0" applyFont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>
      <alignment horizontal="right"/>
    </xf>
    <xf numFmtId="0" fontId="13" fillId="0" borderId="0" xfId="0" applyFont="1" applyFill="1" applyAlignment="1"/>
    <xf numFmtId="0" fontId="8" fillId="0" borderId="0" xfId="0" applyFont="1" applyFill="1" applyAlignment="1">
      <alignment horizontal="right"/>
    </xf>
    <xf numFmtId="41" fontId="8" fillId="0" borderId="3" xfId="0" applyNumberFormat="1" applyFont="1" applyBorder="1" applyAlignment="1"/>
    <xf numFmtId="41" fontId="8" fillId="0" borderId="4" xfId="0" applyNumberFormat="1" applyFont="1" applyBorder="1" applyAlignment="1"/>
    <xf numFmtId="165" fontId="8" fillId="0" borderId="5" xfId="0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4" xfId="0" applyFont="1" applyBorder="1" applyAlignment="1">
      <alignment horizontal="center"/>
    </xf>
  </cellXfs>
  <cellStyles count="11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_CE-Thai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5"/>
  <sheetViews>
    <sheetView showGridLines="0" tabSelected="1" view="pageBreakPreview" zoomScaleNormal="115" zoomScaleSheetLayoutView="100" workbookViewId="0">
      <selection activeCell="D108" sqref="D108"/>
    </sheetView>
  </sheetViews>
  <sheetFormatPr defaultColWidth="8.85546875" defaultRowHeight="20.45" customHeight="1"/>
  <cols>
    <col min="1" max="1" width="20.7109375" style="5" customWidth="1"/>
    <col min="2" max="4" width="10.7109375" style="5" customWidth="1"/>
    <col min="5" max="5" width="6.140625" style="5" customWidth="1"/>
    <col min="6" max="6" width="2.7109375" style="9" customWidth="1"/>
    <col min="7" max="7" width="14.7109375" style="9" customWidth="1"/>
    <col min="8" max="8" width="1.85546875" style="9" customWidth="1"/>
    <col min="9" max="9" width="14.7109375" style="9" customWidth="1"/>
    <col min="10" max="10" width="1.5703125" style="5" customWidth="1"/>
    <col min="11" max="11" width="13.7109375" style="5" customWidth="1"/>
    <col min="12" max="16384" width="8.85546875" style="5"/>
  </cols>
  <sheetData>
    <row r="1" spans="1:11" ht="20.45" customHeight="1">
      <c r="A1" s="1" t="s">
        <v>9</v>
      </c>
      <c r="B1" s="2"/>
      <c r="C1" s="2"/>
      <c r="D1" s="3"/>
      <c r="E1" s="2"/>
      <c r="F1" s="4"/>
      <c r="G1" s="4"/>
      <c r="H1" s="4"/>
      <c r="I1" s="4"/>
    </row>
    <row r="2" spans="1:11" ht="20.45" customHeight="1">
      <c r="A2" s="1" t="s">
        <v>65</v>
      </c>
      <c r="B2" s="2"/>
      <c r="C2" s="2"/>
      <c r="D2" s="3"/>
      <c r="E2" s="2"/>
      <c r="F2" s="4"/>
      <c r="G2" s="4"/>
      <c r="H2" s="4"/>
      <c r="I2" s="4"/>
    </row>
    <row r="3" spans="1:11" ht="20.45" customHeight="1">
      <c r="A3" s="1" t="s">
        <v>135</v>
      </c>
      <c r="B3" s="2"/>
      <c r="C3" s="2"/>
      <c r="D3" s="3"/>
      <c r="E3" s="2"/>
      <c r="F3" s="4"/>
      <c r="G3" s="6"/>
      <c r="H3" s="4"/>
      <c r="I3" s="6"/>
    </row>
    <row r="4" spans="1:11" ht="20.45" customHeight="1">
      <c r="A4" s="69"/>
      <c r="F4" s="5"/>
      <c r="G4" s="5"/>
      <c r="H4" s="5"/>
      <c r="I4" s="7" t="s">
        <v>8</v>
      </c>
    </row>
    <row r="5" spans="1:11" ht="20.45" customHeight="1">
      <c r="A5" s="6"/>
      <c r="C5" s="10"/>
      <c r="D5" s="10"/>
      <c r="E5" s="32" t="s">
        <v>0</v>
      </c>
      <c r="F5" s="6"/>
      <c r="G5" s="33">
        <v>2022</v>
      </c>
      <c r="I5" s="33">
        <v>2021</v>
      </c>
    </row>
    <row r="6" spans="1:11" ht="20.45" customHeight="1">
      <c r="A6" s="8" t="s">
        <v>40</v>
      </c>
    </row>
    <row r="7" spans="1:11" ht="20.45" customHeight="1">
      <c r="A7" s="1" t="s">
        <v>22</v>
      </c>
      <c r="D7" s="10"/>
    </row>
    <row r="8" spans="1:11" ht="20.45" customHeight="1">
      <c r="A8" s="6" t="s">
        <v>10</v>
      </c>
      <c r="D8" s="10"/>
      <c r="E8" s="11">
        <v>7</v>
      </c>
      <c r="F8" s="11"/>
      <c r="G8" s="64">
        <v>21941749</v>
      </c>
      <c r="I8" s="12">
        <v>36738750</v>
      </c>
    </row>
    <row r="9" spans="1:11" ht="20.45" customHeight="1">
      <c r="A9" s="6" t="s">
        <v>93</v>
      </c>
      <c r="D9" s="10"/>
      <c r="E9" s="11">
        <v>8</v>
      </c>
      <c r="F9" s="11"/>
      <c r="G9" s="64">
        <v>185631819</v>
      </c>
      <c r="I9" s="12">
        <v>197906175</v>
      </c>
    </row>
    <row r="10" spans="1:11" ht="20.45" customHeight="1">
      <c r="A10" s="6" t="s">
        <v>54</v>
      </c>
      <c r="E10" s="17">
        <v>9</v>
      </c>
      <c r="F10" s="11"/>
      <c r="G10" s="64">
        <v>143345214</v>
      </c>
      <c r="I10" s="14">
        <v>104564199</v>
      </c>
    </row>
    <row r="11" spans="1:11" s="16" customFormat="1" ht="20.45" customHeight="1">
      <c r="A11" s="15" t="s">
        <v>55</v>
      </c>
      <c r="E11" s="11">
        <v>10</v>
      </c>
      <c r="F11" s="17"/>
      <c r="G11" s="64">
        <v>540341029</v>
      </c>
      <c r="H11" s="9"/>
      <c r="I11" s="14">
        <v>286970759</v>
      </c>
      <c r="K11" s="5"/>
    </row>
    <row r="12" spans="1:11" s="16" customFormat="1" ht="20.45" customHeight="1">
      <c r="A12" s="70" t="s">
        <v>109</v>
      </c>
      <c r="E12" s="11"/>
      <c r="F12" s="17"/>
      <c r="G12" s="64">
        <v>1073752</v>
      </c>
      <c r="H12" s="9"/>
      <c r="I12" s="14">
        <v>1068806</v>
      </c>
      <c r="K12" s="5"/>
    </row>
    <row r="13" spans="1:11" ht="20.45" customHeight="1">
      <c r="A13" s="6" t="s">
        <v>11</v>
      </c>
      <c r="E13" s="11"/>
      <c r="F13" s="11"/>
      <c r="G13" s="64">
        <v>22567165</v>
      </c>
      <c r="I13" s="14">
        <v>9404515</v>
      </c>
    </row>
    <row r="14" spans="1:11" ht="20.45" customHeight="1">
      <c r="A14" s="1" t="s">
        <v>23</v>
      </c>
      <c r="E14" s="11"/>
      <c r="F14" s="11"/>
      <c r="G14" s="72">
        <f>SUM(G8:G13)</f>
        <v>914900728</v>
      </c>
      <c r="I14" s="18">
        <f>SUM(I8:I13)</f>
        <v>636653204</v>
      </c>
    </row>
    <row r="15" spans="1:11" ht="20.45" customHeight="1">
      <c r="A15" s="1" t="s">
        <v>24</v>
      </c>
      <c r="E15" s="11"/>
      <c r="F15" s="19"/>
      <c r="G15" s="64"/>
      <c r="I15" s="12"/>
    </row>
    <row r="16" spans="1:11" ht="20.45" customHeight="1">
      <c r="A16" s="6" t="s">
        <v>103</v>
      </c>
      <c r="E16" s="11">
        <v>11</v>
      </c>
      <c r="F16" s="19"/>
      <c r="G16" s="64">
        <v>15168924</v>
      </c>
      <c r="I16" s="12">
        <v>11577452</v>
      </c>
    </row>
    <row r="17" spans="1:9" ht="20.45" customHeight="1">
      <c r="A17" s="6" t="s">
        <v>56</v>
      </c>
      <c r="D17" s="10"/>
      <c r="E17" s="11">
        <v>12</v>
      </c>
      <c r="F17" s="11"/>
      <c r="G17" s="64">
        <v>2617745794</v>
      </c>
      <c r="I17" s="12">
        <v>2702002858</v>
      </c>
    </row>
    <row r="18" spans="1:9" ht="20.45" customHeight="1">
      <c r="A18" s="6" t="s">
        <v>118</v>
      </c>
      <c r="D18" s="10"/>
      <c r="E18" s="11">
        <v>17</v>
      </c>
      <c r="F18" s="11"/>
      <c r="G18" s="64">
        <v>17711938</v>
      </c>
      <c r="I18" s="12">
        <v>25266110</v>
      </c>
    </row>
    <row r="19" spans="1:9" ht="20.45" customHeight="1">
      <c r="A19" s="6" t="s">
        <v>57</v>
      </c>
      <c r="D19" s="10"/>
      <c r="E19" s="11">
        <v>13</v>
      </c>
      <c r="F19" s="11"/>
      <c r="G19" s="64">
        <v>1990244</v>
      </c>
      <c r="I19" s="12">
        <v>2244888</v>
      </c>
    </row>
    <row r="20" spans="1:9" ht="20.45" customHeight="1">
      <c r="A20" s="6" t="s">
        <v>75</v>
      </c>
      <c r="D20" s="10"/>
      <c r="E20" s="11">
        <v>21</v>
      </c>
      <c r="F20" s="11"/>
      <c r="G20" s="64">
        <v>40100010</v>
      </c>
      <c r="I20" s="14">
        <v>19701818</v>
      </c>
    </row>
    <row r="21" spans="1:9" s="16" customFormat="1" ht="20.45" customHeight="1">
      <c r="A21" s="15" t="s">
        <v>117</v>
      </c>
      <c r="D21" s="67"/>
      <c r="E21" s="17"/>
      <c r="F21" s="17"/>
      <c r="G21" s="73">
        <v>789139</v>
      </c>
      <c r="H21" s="9"/>
      <c r="I21" s="20">
        <v>795940</v>
      </c>
    </row>
    <row r="22" spans="1:9" ht="20.45" customHeight="1">
      <c r="A22" s="1" t="s">
        <v>25</v>
      </c>
      <c r="D22" s="10"/>
      <c r="E22" s="11"/>
      <c r="F22" s="11"/>
      <c r="G22" s="20">
        <f>SUM(G16:G21)</f>
        <v>2693506049</v>
      </c>
      <c r="I22" s="20">
        <f>SUM(I16:I21)</f>
        <v>2761589066</v>
      </c>
    </row>
    <row r="23" spans="1:9" ht="20.45" customHeight="1" thickBot="1">
      <c r="A23" s="1" t="s">
        <v>26</v>
      </c>
      <c r="D23" s="10"/>
      <c r="F23" s="5"/>
      <c r="G23" s="21">
        <f>SUM(G14:G21)</f>
        <v>3608406777</v>
      </c>
      <c r="I23" s="21">
        <f>SUM(I14:I21)</f>
        <v>3398242270</v>
      </c>
    </row>
    <row r="24" spans="1:9" ht="20.45" customHeight="1" thickTop="1">
      <c r="A24" s="1"/>
      <c r="D24" s="10"/>
      <c r="F24" s="5"/>
      <c r="G24" s="14"/>
      <c r="I24" s="14"/>
    </row>
    <row r="25" spans="1:9" ht="20.45" customHeight="1">
      <c r="A25" s="6" t="s">
        <v>1</v>
      </c>
      <c r="D25" s="10"/>
      <c r="G25" s="4"/>
      <c r="H25" s="4"/>
      <c r="I25" s="4"/>
    </row>
    <row r="26" spans="1:9" ht="20.45" customHeight="1">
      <c r="A26" s="1" t="s">
        <v>9</v>
      </c>
      <c r="B26" s="2"/>
      <c r="C26" s="2"/>
      <c r="D26" s="3"/>
      <c r="E26" s="2"/>
      <c r="F26" s="4"/>
      <c r="G26" s="4"/>
      <c r="H26" s="4"/>
      <c r="I26" s="4"/>
    </row>
    <row r="27" spans="1:9" ht="20.45" customHeight="1">
      <c r="A27" s="1" t="s">
        <v>66</v>
      </c>
      <c r="B27" s="2"/>
      <c r="C27" s="2"/>
      <c r="D27" s="3"/>
      <c r="E27" s="2"/>
      <c r="F27" s="4"/>
      <c r="G27" s="4"/>
      <c r="H27" s="4"/>
      <c r="I27" s="4"/>
    </row>
    <row r="28" spans="1:9" ht="20.45" customHeight="1">
      <c r="A28" s="1" t="s">
        <v>135</v>
      </c>
      <c r="B28" s="2"/>
      <c r="C28" s="2"/>
      <c r="D28" s="3"/>
      <c r="E28" s="2"/>
      <c r="F28" s="4"/>
      <c r="G28" s="6"/>
      <c r="H28" s="4"/>
      <c r="I28" s="6"/>
    </row>
    <row r="29" spans="1:9" ht="20.45" customHeight="1">
      <c r="A29" s="69"/>
      <c r="F29" s="5"/>
      <c r="G29" s="5"/>
      <c r="H29" s="5"/>
      <c r="I29" s="7" t="s">
        <v>8</v>
      </c>
    </row>
    <row r="30" spans="1:9" ht="20.45" customHeight="1">
      <c r="A30" s="6"/>
      <c r="C30" s="10"/>
      <c r="D30" s="10"/>
      <c r="E30" s="32" t="s">
        <v>0</v>
      </c>
      <c r="F30" s="6"/>
      <c r="G30" s="33">
        <v>2022</v>
      </c>
      <c r="I30" s="33">
        <v>2021</v>
      </c>
    </row>
    <row r="31" spans="1:9" ht="20.45" customHeight="1">
      <c r="A31" s="1" t="s">
        <v>27</v>
      </c>
      <c r="F31" s="22"/>
    </row>
    <row r="32" spans="1:9" ht="20.45" customHeight="1">
      <c r="A32" s="1" t="s">
        <v>28</v>
      </c>
      <c r="D32" s="10"/>
      <c r="E32" s="11"/>
      <c r="G32" s="5"/>
      <c r="H32" s="5"/>
      <c r="I32" s="5"/>
    </row>
    <row r="33" spans="1:9" ht="20.45" customHeight="1">
      <c r="A33" s="6" t="s">
        <v>76</v>
      </c>
      <c r="D33" s="10"/>
      <c r="E33" s="11">
        <v>14</v>
      </c>
      <c r="F33" s="11"/>
      <c r="G33" s="12">
        <v>1303948048</v>
      </c>
      <c r="I33" s="14">
        <v>763613321</v>
      </c>
    </row>
    <row r="34" spans="1:9" ht="20.45" customHeight="1">
      <c r="A34" s="6" t="s">
        <v>61</v>
      </c>
      <c r="D34" s="10"/>
      <c r="E34" s="11">
        <v>15</v>
      </c>
      <c r="F34" s="11"/>
      <c r="G34" s="12">
        <v>78745915</v>
      </c>
      <c r="I34" s="12">
        <v>67786841</v>
      </c>
    </row>
    <row r="35" spans="1:9" ht="20.45" customHeight="1">
      <c r="A35" s="70" t="s">
        <v>110</v>
      </c>
      <c r="D35" s="10"/>
      <c r="E35" s="11">
        <v>17</v>
      </c>
      <c r="F35" s="11"/>
      <c r="G35" s="12">
        <v>6883030</v>
      </c>
      <c r="I35" s="12">
        <v>7088240</v>
      </c>
    </row>
    <row r="36" spans="1:9" ht="20.45" customHeight="1">
      <c r="A36" s="6" t="s">
        <v>101</v>
      </c>
      <c r="D36" s="10"/>
      <c r="E36" s="11">
        <v>16</v>
      </c>
      <c r="F36" s="11"/>
      <c r="G36" s="12">
        <v>243707250</v>
      </c>
      <c r="I36" s="12">
        <v>243707250</v>
      </c>
    </row>
    <row r="37" spans="1:9" ht="20.45" customHeight="1">
      <c r="A37" s="6" t="s">
        <v>60</v>
      </c>
      <c r="D37" s="10"/>
      <c r="E37" s="11">
        <v>18</v>
      </c>
      <c r="F37" s="11"/>
      <c r="G37" s="12">
        <v>957973</v>
      </c>
      <c r="I37" s="12">
        <v>2258753</v>
      </c>
    </row>
    <row r="38" spans="1:9" ht="20.45" customHeight="1">
      <c r="A38" s="6" t="s">
        <v>12</v>
      </c>
      <c r="D38" s="10"/>
      <c r="E38" s="11"/>
      <c r="F38" s="11"/>
      <c r="G38" s="20">
        <v>5336773</v>
      </c>
      <c r="I38" s="20">
        <v>8861686</v>
      </c>
    </row>
    <row r="39" spans="1:9" ht="20.45" customHeight="1">
      <c r="A39" s="1" t="s">
        <v>29</v>
      </c>
      <c r="D39" s="10"/>
      <c r="E39" s="11"/>
      <c r="F39" s="11"/>
      <c r="G39" s="18">
        <f>SUM(G33:G38)</f>
        <v>1639578989</v>
      </c>
      <c r="I39" s="18">
        <f>SUM(I33:I38)</f>
        <v>1093316091</v>
      </c>
    </row>
    <row r="40" spans="1:9" ht="20.45" customHeight="1">
      <c r="A40" s="1" t="s">
        <v>30</v>
      </c>
      <c r="D40" s="10"/>
      <c r="E40" s="11"/>
      <c r="F40" s="11"/>
      <c r="G40" s="12"/>
      <c r="I40" s="14"/>
    </row>
    <row r="41" spans="1:9" ht="20.45" customHeight="1">
      <c r="A41" s="70" t="s">
        <v>111</v>
      </c>
      <c r="D41" s="10"/>
      <c r="E41" s="11">
        <v>17</v>
      </c>
      <c r="F41" s="11"/>
      <c r="G41" s="12">
        <v>12415197</v>
      </c>
      <c r="I41" s="14">
        <v>19283227</v>
      </c>
    </row>
    <row r="42" spans="1:9" ht="20.45" customHeight="1">
      <c r="A42" s="6" t="s">
        <v>102</v>
      </c>
      <c r="D42" s="10"/>
      <c r="E42" s="11">
        <v>16</v>
      </c>
      <c r="F42" s="11"/>
      <c r="G42" s="12">
        <v>328445692</v>
      </c>
      <c r="I42" s="14">
        <v>572152942</v>
      </c>
    </row>
    <row r="43" spans="1:9" ht="20.45" customHeight="1">
      <c r="A43" s="6" t="s">
        <v>64</v>
      </c>
      <c r="D43" s="10"/>
      <c r="E43" s="11">
        <v>18</v>
      </c>
      <c r="F43" s="11"/>
      <c r="G43" s="12">
        <v>10390858</v>
      </c>
      <c r="I43" s="14">
        <v>8212160</v>
      </c>
    </row>
    <row r="44" spans="1:9" ht="20.45" customHeight="1">
      <c r="A44" s="1" t="s">
        <v>31</v>
      </c>
      <c r="D44" s="10"/>
      <c r="E44" s="11"/>
      <c r="F44" s="11"/>
      <c r="G44" s="18">
        <f>SUM(G41:G43)</f>
        <v>351251747</v>
      </c>
      <c r="I44" s="18">
        <f>SUM(I41:I43)</f>
        <v>599648329</v>
      </c>
    </row>
    <row r="45" spans="1:9" ht="20.45" customHeight="1">
      <c r="A45" s="1" t="s">
        <v>32</v>
      </c>
      <c r="D45" s="10"/>
      <c r="E45" s="11"/>
      <c r="F45" s="11"/>
      <c r="G45" s="20">
        <f>SUM(G39,G44)</f>
        <v>1990830736</v>
      </c>
      <c r="I45" s="20">
        <f>SUM(I39,I44)</f>
        <v>1692964420</v>
      </c>
    </row>
    <row r="46" spans="1:9" ht="20.45" customHeight="1">
      <c r="A46" s="1"/>
      <c r="D46" s="10"/>
      <c r="F46" s="5"/>
      <c r="G46" s="14"/>
      <c r="I46" s="14"/>
    </row>
    <row r="47" spans="1:9" ht="20.45" customHeight="1">
      <c r="A47" s="6" t="s">
        <v>1</v>
      </c>
      <c r="D47" s="10"/>
      <c r="G47" s="4"/>
      <c r="H47" s="4"/>
      <c r="I47" s="4"/>
    </row>
    <row r="48" spans="1:9" ht="20.45" customHeight="1">
      <c r="A48" s="1" t="s">
        <v>9</v>
      </c>
      <c r="B48" s="2"/>
      <c r="C48" s="2"/>
      <c r="D48" s="3"/>
      <c r="E48" s="2"/>
      <c r="F48" s="4"/>
      <c r="G48" s="4"/>
      <c r="H48" s="4"/>
      <c r="I48" s="4"/>
    </row>
    <row r="49" spans="1:9" ht="20.45" customHeight="1">
      <c r="A49" s="1" t="s">
        <v>66</v>
      </c>
      <c r="B49" s="2"/>
      <c r="C49" s="2"/>
      <c r="D49" s="3"/>
      <c r="E49" s="2"/>
      <c r="F49" s="4"/>
      <c r="G49" s="4"/>
      <c r="H49" s="4"/>
      <c r="I49" s="4"/>
    </row>
    <row r="50" spans="1:9" ht="20.45" customHeight="1">
      <c r="A50" s="1" t="s">
        <v>135</v>
      </c>
      <c r="B50" s="2"/>
      <c r="C50" s="2"/>
      <c r="D50" s="3"/>
      <c r="E50" s="2"/>
      <c r="F50" s="4"/>
      <c r="G50" s="6"/>
      <c r="H50" s="4"/>
      <c r="I50" s="6"/>
    </row>
    <row r="51" spans="1:9" ht="20.45" customHeight="1">
      <c r="A51" s="69"/>
      <c r="F51" s="5"/>
      <c r="G51" s="5"/>
      <c r="H51" s="5"/>
      <c r="I51" s="7" t="s">
        <v>8</v>
      </c>
    </row>
    <row r="52" spans="1:9" ht="20.45" customHeight="1">
      <c r="A52" s="6"/>
      <c r="C52" s="10"/>
      <c r="D52" s="10"/>
      <c r="E52" s="32" t="s">
        <v>0</v>
      </c>
      <c r="F52" s="6"/>
      <c r="G52" s="33">
        <v>2022</v>
      </c>
      <c r="I52" s="33">
        <v>2021</v>
      </c>
    </row>
    <row r="53" spans="1:9" ht="20.45" customHeight="1">
      <c r="A53" s="1" t="s">
        <v>108</v>
      </c>
      <c r="F53" s="22"/>
    </row>
    <row r="54" spans="1:9" ht="20.45" customHeight="1">
      <c r="A54" s="1" t="s">
        <v>33</v>
      </c>
      <c r="D54" s="10"/>
      <c r="G54" s="12"/>
      <c r="H54" s="13"/>
      <c r="I54" s="23"/>
    </row>
    <row r="55" spans="1:9" ht="20.45" customHeight="1">
      <c r="A55" s="6" t="s">
        <v>13</v>
      </c>
      <c r="D55" s="10"/>
      <c r="E55" s="11"/>
      <c r="G55" s="12"/>
      <c r="H55" s="13"/>
      <c r="I55" s="23"/>
    </row>
    <row r="56" spans="1:9" ht="20.45" customHeight="1">
      <c r="A56" s="6" t="s">
        <v>77</v>
      </c>
      <c r="D56" s="10"/>
      <c r="G56" s="12"/>
      <c r="H56" s="13"/>
      <c r="I56" s="23"/>
    </row>
    <row r="57" spans="1:9" ht="20.45" customHeight="1" thickBot="1">
      <c r="A57" s="6" t="s">
        <v>79</v>
      </c>
      <c r="D57" s="10"/>
      <c r="E57" s="11"/>
      <c r="G57" s="21">
        <v>1000000000</v>
      </c>
      <c r="I57" s="21">
        <v>1000000000</v>
      </c>
    </row>
    <row r="58" spans="1:9" ht="20.45" customHeight="1" thickTop="1">
      <c r="A58" s="6" t="s">
        <v>78</v>
      </c>
      <c r="D58" s="10"/>
      <c r="G58" s="5"/>
      <c r="I58" s="5"/>
    </row>
    <row r="59" spans="1:9" ht="20.45" customHeight="1">
      <c r="A59" s="6" t="s">
        <v>79</v>
      </c>
      <c r="D59" s="10"/>
      <c r="E59" s="11"/>
      <c r="G59" s="12">
        <f>SUM(SE!F20)</f>
        <v>1000000000</v>
      </c>
      <c r="I59" s="12">
        <f>SE!F14</f>
        <v>1000000000</v>
      </c>
    </row>
    <row r="60" spans="1:9" ht="20.45" customHeight="1">
      <c r="A60" s="6" t="s">
        <v>92</v>
      </c>
      <c r="D60" s="10"/>
      <c r="E60" s="11"/>
      <c r="G60" s="12">
        <f>SUM(SE!H20)</f>
        <v>188795985</v>
      </c>
      <c r="I60" s="12">
        <f>SE!H14</f>
        <v>188795985</v>
      </c>
    </row>
    <row r="61" spans="1:9" ht="20.45" customHeight="1">
      <c r="A61" s="6" t="s">
        <v>85</v>
      </c>
      <c r="D61" s="10"/>
      <c r="G61" s="12">
        <f>SUM(SE!J20)</f>
        <v>556451</v>
      </c>
      <c r="I61" s="12">
        <f>SE!J14</f>
        <v>556451</v>
      </c>
    </row>
    <row r="62" spans="1:9" ht="20.45" customHeight="1">
      <c r="A62" s="6" t="s">
        <v>14</v>
      </c>
      <c r="D62" s="10"/>
      <c r="E62" s="11"/>
      <c r="G62" s="14"/>
      <c r="I62" s="14"/>
    </row>
    <row r="63" spans="1:9" ht="20.45" customHeight="1">
      <c r="A63" s="6" t="s">
        <v>48</v>
      </c>
      <c r="D63" s="10"/>
      <c r="E63" s="11">
        <v>19</v>
      </c>
      <c r="G63" s="14">
        <f>SUM(SE!L20)</f>
        <v>100000000</v>
      </c>
      <c r="I63" s="14">
        <f>SE!L14</f>
        <v>100000000</v>
      </c>
    </row>
    <row r="64" spans="1:9" ht="20.45" customHeight="1">
      <c r="A64" s="6" t="s">
        <v>98</v>
      </c>
      <c r="D64" s="10"/>
      <c r="E64" s="11"/>
      <c r="G64" s="14">
        <f>SUM(SE!N20)</f>
        <v>192000000</v>
      </c>
      <c r="I64" s="14">
        <f>SE!N14</f>
        <v>192000000</v>
      </c>
    </row>
    <row r="65" spans="1:9" ht="20.45" customHeight="1">
      <c r="A65" s="6" t="s">
        <v>41</v>
      </c>
      <c r="D65" s="10"/>
      <c r="G65" s="20">
        <f>SUM(SE!P20)</f>
        <v>136223605</v>
      </c>
      <c r="I65" s="20">
        <f>SE!P14</f>
        <v>223925414</v>
      </c>
    </row>
    <row r="66" spans="1:9" ht="20.45" customHeight="1">
      <c r="A66" s="1" t="s">
        <v>34</v>
      </c>
      <c r="D66" s="10"/>
      <c r="G66" s="20">
        <f>SUM(G59:G65)</f>
        <v>1617576041</v>
      </c>
      <c r="I66" s="20">
        <f>SUM(I59:I65)</f>
        <v>1705277850</v>
      </c>
    </row>
    <row r="67" spans="1:9" ht="20.45" customHeight="1" thickBot="1">
      <c r="A67" s="1" t="s">
        <v>35</v>
      </c>
      <c r="D67" s="10"/>
      <c r="G67" s="21">
        <f>SUM(G45+G66)</f>
        <v>3608406777</v>
      </c>
      <c r="I67" s="21">
        <f>SUM(I45+I66)</f>
        <v>3398242270</v>
      </c>
    </row>
    <row r="68" spans="1:9" ht="20.45" customHeight="1" thickTop="1">
      <c r="A68" s="6"/>
      <c r="D68" s="10"/>
      <c r="G68" s="13">
        <f>SUM(G23-G67)</f>
        <v>0</v>
      </c>
      <c r="H68" s="46"/>
      <c r="I68" s="13">
        <f>SUM(I23-I67)</f>
        <v>0</v>
      </c>
    </row>
    <row r="69" spans="1:9" ht="20.45" customHeight="1">
      <c r="A69" s="6" t="s">
        <v>1</v>
      </c>
      <c r="D69" s="10"/>
    </row>
    <row r="70" spans="1:9" ht="20.45" customHeight="1">
      <c r="A70" s="6"/>
      <c r="D70" s="10"/>
    </row>
    <row r="71" spans="1:9" ht="20.45" customHeight="1">
      <c r="A71" s="24"/>
      <c r="B71" s="25"/>
      <c r="C71" s="26"/>
      <c r="D71" s="27"/>
    </row>
    <row r="72" spans="1:9" ht="20.45" customHeight="1">
      <c r="A72" s="6"/>
      <c r="B72" s="16"/>
      <c r="C72" s="28"/>
      <c r="D72" s="27"/>
    </row>
    <row r="73" spans="1:9" ht="20.45" customHeight="1">
      <c r="A73" s="6"/>
      <c r="B73" s="16"/>
      <c r="C73" s="28"/>
      <c r="D73" s="27" t="s">
        <v>42</v>
      </c>
    </row>
    <row r="74" spans="1:9" ht="20.45" customHeight="1">
      <c r="A74" s="24"/>
      <c r="B74" s="25"/>
      <c r="C74" s="26"/>
      <c r="D74" s="27"/>
    </row>
    <row r="75" spans="1:9" ht="20.45" customHeight="1">
      <c r="A75" s="1" t="s">
        <v>9</v>
      </c>
      <c r="B75" s="29"/>
      <c r="C75" s="29"/>
      <c r="D75" s="30"/>
      <c r="E75" s="29"/>
      <c r="F75" s="31"/>
      <c r="G75" s="31"/>
      <c r="H75" s="31"/>
      <c r="I75" s="31"/>
    </row>
    <row r="76" spans="1:9" ht="20.45" customHeight="1">
      <c r="A76" s="1" t="s">
        <v>67</v>
      </c>
      <c r="B76" s="29"/>
      <c r="C76" s="29"/>
      <c r="D76" s="29"/>
      <c r="E76" s="29"/>
      <c r="F76" s="29"/>
      <c r="G76" s="29"/>
      <c r="H76" s="29"/>
      <c r="I76" s="29"/>
    </row>
    <row r="77" spans="1:9" ht="20.45" customHeight="1">
      <c r="A77" s="1" t="s">
        <v>136</v>
      </c>
      <c r="B77" s="29"/>
      <c r="C77" s="29"/>
      <c r="D77" s="29"/>
      <c r="E77" s="29"/>
      <c r="F77" s="29"/>
      <c r="G77" s="6"/>
      <c r="H77" s="29"/>
      <c r="I77" s="6"/>
    </row>
    <row r="78" spans="1:9" ht="20.45" customHeight="1">
      <c r="A78" s="69"/>
      <c r="F78" s="5"/>
      <c r="G78" s="5"/>
      <c r="H78" s="5"/>
      <c r="I78" s="7" t="s">
        <v>8</v>
      </c>
    </row>
    <row r="79" spans="1:9" ht="20.45" customHeight="1">
      <c r="A79" s="6"/>
      <c r="C79" s="10"/>
      <c r="D79" s="10"/>
      <c r="E79" s="32" t="s">
        <v>0</v>
      </c>
      <c r="F79" s="6"/>
      <c r="G79" s="33">
        <v>2022</v>
      </c>
      <c r="I79" s="33">
        <v>2021</v>
      </c>
    </row>
    <row r="80" spans="1:9" ht="20.45" customHeight="1">
      <c r="A80" s="1" t="s">
        <v>51</v>
      </c>
      <c r="C80" s="10"/>
      <c r="D80" s="10"/>
      <c r="E80" s="32"/>
      <c r="F80" s="6"/>
      <c r="G80" s="33"/>
      <c r="I80" s="33"/>
    </row>
    <row r="81" spans="1:9" ht="20.45" customHeight="1">
      <c r="A81" s="1" t="s">
        <v>36</v>
      </c>
      <c r="E81" s="9"/>
      <c r="F81" s="6"/>
      <c r="G81" s="34"/>
      <c r="I81" s="34"/>
    </row>
    <row r="82" spans="1:9" ht="20.45" customHeight="1">
      <c r="A82" s="6" t="s">
        <v>121</v>
      </c>
      <c r="E82" s="35">
        <v>22</v>
      </c>
      <c r="F82" s="6"/>
      <c r="G82" s="12">
        <v>2003976143</v>
      </c>
      <c r="H82" s="14"/>
      <c r="I82" s="12">
        <v>2207296626</v>
      </c>
    </row>
    <row r="83" spans="1:9" ht="20.45" customHeight="1">
      <c r="A83" s="6" t="s">
        <v>15</v>
      </c>
      <c r="E83" s="35"/>
      <c r="F83" s="6"/>
      <c r="G83" s="20">
        <v>1589103</v>
      </c>
      <c r="H83" s="14"/>
      <c r="I83" s="20">
        <v>597181</v>
      </c>
    </row>
    <row r="84" spans="1:9" ht="20.45" customHeight="1">
      <c r="A84" s="1" t="s">
        <v>37</v>
      </c>
      <c r="E84" s="35"/>
      <c r="F84" s="6"/>
      <c r="G84" s="20">
        <f>SUM(G82:G83)</f>
        <v>2005565246</v>
      </c>
      <c r="H84" s="14"/>
      <c r="I84" s="20">
        <f>SUM(I82:I83)</f>
        <v>2207893807</v>
      </c>
    </row>
    <row r="85" spans="1:9" ht="20.45" customHeight="1">
      <c r="A85" s="1" t="s">
        <v>38</v>
      </c>
      <c r="B85" s="8"/>
      <c r="E85" s="35">
        <v>20</v>
      </c>
      <c r="F85" s="6"/>
      <c r="G85" s="12"/>
      <c r="H85" s="14"/>
      <c r="I85" s="12"/>
    </row>
    <row r="86" spans="1:9" ht="20.45" customHeight="1">
      <c r="A86" s="6" t="s">
        <v>16</v>
      </c>
      <c r="E86" s="35"/>
      <c r="F86" s="6"/>
      <c r="G86" s="64">
        <v>1917949255</v>
      </c>
      <c r="H86" s="14"/>
      <c r="I86" s="12">
        <v>2142485971</v>
      </c>
    </row>
    <row r="87" spans="1:9" ht="20.45" customHeight="1">
      <c r="A87" s="6" t="s">
        <v>100</v>
      </c>
      <c r="E87" s="9"/>
      <c r="F87" s="6"/>
      <c r="G87" s="64">
        <v>17949223</v>
      </c>
      <c r="H87" s="14"/>
      <c r="I87" s="12">
        <v>20566994</v>
      </c>
    </row>
    <row r="88" spans="1:9" ht="20.45" customHeight="1">
      <c r="A88" s="6" t="s">
        <v>43</v>
      </c>
      <c r="E88" s="9"/>
      <c r="F88" s="6"/>
      <c r="G88" s="64">
        <v>130355450</v>
      </c>
      <c r="H88" s="14"/>
      <c r="I88" s="12">
        <v>81485369</v>
      </c>
    </row>
    <row r="89" spans="1:9" ht="20.45" customHeight="1">
      <c r="A89" s="1" t="s">
        <v>39</v>
      </c>
      <c r="E89" s="9"/>
      <c r="F89" s="6"/>
      <c r="G89" s="18">
        <f>SUM(G86:G88)</f>
        <v>2066253928</v>
      </c>
      <c r="H89" s="14"/>
      <c r="I89" s="18">
        <f>SUM(I86:I88)</f>
        <v>2244538334</v>
      </c>
    </row>
    <row r="90" spans="1:9" ht="20.45" customHeight="1">
      <c r="A90" s="1" t="s">
        <v>140</v>
      </c>
      <c r="E90" s="9"/>
      <c r="F90" s="6"/>
      <c r="G90" s="12">
        <f>SUM(G84-G89)</f>
        <v>-60688682</v>
      </c>
      <c r="H90" s="14"/>
      <c r="I90" s="12">
        <f>SUM(I84-I89)</f>
        <v>-36644527</v>
      </c>
    </row>
    <row r="91" spans="1:9" ht="20.45" customHeight="1">
      <c r="A91" s="6" t="s">
        <v>113</v>
      </c>
      <c r="E91" s="9"/>
      <c r="F91" s="6"/>
      <c r="G91" s="12">
        <v>36714</v>
      </c>
      <c r="H91" s="14"/>
      <c r="I91" s="12">
        <v>39045</v>
      </c>
    </row>
    <row r="92" spans="1:9" ht="20.45" customHeight="1">
      <c r="A92" s="6" t="s">
        <v>44</v>
      </c>
      <c r="E92" s="9"/>
      <c r="F92" s="6"/>
      <c r="G92" s="20">
        <v>-45175018</v>
      </c>
      <c r="H92" s="14"/>
      <c r="I92" s="20">
        <v>-36777569</v>
      </c>
    </row>
    <row r="93" spans="1:9" ht="20.45" customHeight="1">
      <c r="A93" s="1" t="s">
        <v>153</v>
      </c>
      <c r="E93" s="9"/>
      <c r="F93" s="6"/>
      <c r="G93" s="12">
        <f>SUM(G90:G92)</f>
        <v>-105826986</v>
      </c>
      <c r="H93" s="14"/>
      <c r="I93" s="12">
        <f>SUM(I90:I92)</f>
        <v>-73383051</v>
      </c>
    </row>
    <row r="94" spans="1:9" ht="20.45" customHeight="1">
      <c r="A94" s="6" t="s">
        <v>152</v>
      </c>
      <c r="E94" s="35">
        <v>21</v>
      </c>
      <c r="F94" s="6"/>
      <c r="G94" s="20">
        <v>19943589</v>
      </c>
      <c r="H94" s="14"/>
      <c r="I94" s="20">
        <v>14967619</v>
      </c>
    </row>
    <row r="95" spans="1:9" ht="20.45" customHeight="1">
      <c r="A95" s="1" t="s">
        <v>133</v>
      </c>
      <c r="E95" s="35"/>
      <c r="F95" s="6"/>
      <c r="G95" s="20">
        <f>SUM(G93:G94)</f>
        <v>-85883397</v>
      </c>
      <c r="H95" s="14"/>
      <c r="I95" s="20">
        <f>SUM(I93:I94)</f>
        <v>-58415432</v>
      </c>
    </row>
    <row r="96" spans="1:9" ht="20.45" customHeight="1">
      <c r="A96" s="1"/>
      <c r="E96" s="35"/>
      <c r="F96" s="6"/>
      <c r="G96" s="14"/>
      <c r="H96" s="14"/>
      <c r="I96" s="14"/>
    </row>
    <row r="97" spans="1:9" ht="20.45" customHeight="1">
      <c r="A97" s="1" t="s">
        <v>52</v>
      </c>
      <c r="E97" s="35"/>
      <c r="F97" s="6"/>
      <c r="G97" s="14"/>
      <c r="H97" s="14"/>
      <c r="I97" s="14"/>
    </row>
    <row r="98" spans="1:9" ht="20.45" customHeight="1">
      <c r="A98" s="68" t="s">
        <v>114</v>
      </c>
      <c r="E98" s="35"/>
      <c r="F98" s="6"/>
      <c r="G98" s="14"/>
      <c r="H98" s="14"/>
      <c r="I98" s="14"/>
    </row>
    <row r="99" spans="1:9" ht="20.45" customHeight="1">
      <c r="A99" s="68" t="s">
        <v>115</v>
      </c>
      <c r="E99" s="35"/>
      <c r="F99" s="6"/>
      <c r="G99" s="14"/>
      <c r="H99" s="14"/>
      <c r="I99" s="14"/>
    </row>
    <row r="100" spans="1:9" ht="20.45" customHeight="1">
      <c r="A100" s="6" t="s">
        <v>119</v>
      </c>
      <c r="E100" s="35"/>
      <c r="F100" s="6"/>
      <c r="G100" s="12">
        <v>-2273015</v>
      </c>
      <c r="H100" s="12"/>
      <c r="I100" s="12">
        <v>0</v>
      </c>
    </row>
    <row r="101" spans="1:9" ht="20.45" customHeight="1">
      <c r="A101" s="6" t="s">
        <v>116</v>
      </c>
      <c r="E101" s="35">
        <v>21</v>
      </c>
      <c r="F101" s="6"/>
      <c r="G101" s="20">
        <v>454603</v>
      </c>
      <c r="H101" s="12"/>
      <c r="I101" s="20">
        <v>0</v>
      </c>
    </row>
    <row r="102" spans="1:9" ht="20.45" customHeight="1">
      <c r="A102" s="68" t="s">
        <v>114</v>
      </c>
      <c r="E102" s="35"/>
      <c r="F102" s="6"/>
      <c r="G102" s="14"/>
      <c r="H102" s="12"/>
      <c r="I102" s="14"/>
    </row>
    <row r="103" spans="1:9" ht="20.45" customHeight="1">
      <c r="A103" s="68" t="s">
        <v>120</v>
      </c>
      <c r="E103" s="35"/>
      <c r="F103" s="6"/>
      <c r="G103" s="20">
        <f>SUM(G100:G102)</f>
        <v>-1818412</v>
      </c>
      <c r="H103" s="12"/>
      <c r="I103" s="20">
        <f>SUM(I100:I102)</f>
        <v>0</v>
      </c>
    </row>
    <row r="104" spans="1:9" ht="20.45" customHeight="1">
      <c r="A104" s="1" t="s">
        <v>58</v>
      </c>
      <c r="E104" s="35"/>
      <c r="F104" s="6"/>
      <c r="G104" s="20">
        <f>SUM(G103)</f>
        <v>-1818412</v>
      </c>
      <c r="H104" s="12"/>
      <c r="I104" s="20">
        <f>SUM(I103)</f>
        <v>0</v>
      </c>
    </row>
    <row r="105" spans="1:9" ht="20.45" customHeight="1" thickBot="1">
      <c r="A105" s="1" t="s">
        <v>59</v>
      </c>
      <c r="E105" s="35"/>
      <c r="F105" s="6"/>
      <c r="G105" s="60">
        <f>SUM(G95,G104)</f>
        <v>-87701809</v>
      </c>
      <c r="H105" s="14"/>
      <c r="I105" s="60">
        <f>SUM(I95,I104)</f>
        <v>-58415432</v>
      </c>
    </row>
    <row r="106" spans="1:9" ht="20.45" customHeight="1" thickTop="1">
      <c r="A106" s="6"/>
      <c r="E106" s="9"/>
      <c r="F106" s="6"/>
    </row>
    <row r="107" spans="1:9" ht="20.45" customHeight="1">
      <c r="A107" s="1" t="s">
        <v>141</v>
      </c>
      <c r="E107" s="35">
        <v>23</v>
      </c>
      <c r="F107" s="6"/>
    </row>
    <row r="108" spans="1:9" ht="20.45" customHeight="1">
      <c r="A108" s="6" t="s">
        <v>142</v>
      </c>
      <c r="F108" s="6"/>
      <c r="G108" s="5"/>
      <c r="H108" s="5"/>
      <c r="I108" s="5"/>
    </row>
    <row r="109" spans="1:9" ht="20.45" customHeight="1" thickBot="1">
      <c r="A109" s="6" t="s">
        <v>143</v>
      </c>
      <c r="E109" s="35"/>
      <c r="F109" s="6"/>
      <c r="G109" s="74">
        <v>-8.5999999999999993E-2</v>
      </c>
      <c r="H109" s="36"/>
      <c r="I109" s="74">
        <v>-5.8000000000000003E-2</v>
      </c>
    </row>
    <row r="110" spans="1:9" ht="20.45" customHeight="1" thickTop="1">
      <c r="A110" s="6"/>
      <c r="E110" s="35"/>
      <c r="F110" s="6"/>
      <c r="G110" s="36"/>
      <c r="H110" s="36"/>
      <c r="I110" s="36"/>
    </row>
    <row r="111" spans="1:9" ht="20.45" customHeight="1" thickBot="1">
      <c r="A111" s="6" t="s">
        <v>122</v>
      </c>
      <c r="E111" s="36"/>
      <c r="F111" s="6"/>
      <c r="G111" s="21">
        <v>1000000000</v>
      </c>
      <c r="H111" s="14"/>
      <c r="I111" s="21">
        <v>1000000000</v>
      </c>
    </row>
    <row r="112" spans="1:9" ht="20.45" customHeight="1" thickTop="1">
      <c r="A112" s="6"/>
      <c r="E112" s="36"/>
      <c r="F112" s="6"/>
    </row>
    <row r="113" spans="1:9" ht="20.45" customHeight="1">
      <c r="A113" s="6" t="s">
        <v>1</v>
      </c>
      <c r="E113" s="34"/>
      <c r="F113" s="34"/>
      <c r="G113" s="34"/>
      <c r="H113" s="34"/>
      <c r="I113" s="34"/>
    </row>
    <row r="114" spans="1:9" ht="20.45" customHeight="1">
      <c r="A114" s="6"/>
      <c r="B114" s="34"/>
      <c r="C114" s="34"/>
      <c r="D114" s="34"/>
      <c r="E114" s="34"/>
      <c r="F114" s="34"/>
      <c r="G114" s="44"/>
      <c r="I114" s="44"/>
    </row>
    <row r="115" spans="1:9" ht="20.45" customHeight="1">
      <c r="B115" s="34"/>
      <c r="C115" s="34"/>
      <c r="D115" s="34"/>
      <c r="E115" s="34"/>
      <c r="F115" s="34"/>
      <c r="G115" s="34"/>
      <c r="H115" s="6"/>
      <c r="I115" s="34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3" manualBreakCount="3">
    <brk id="25" max="16383" man="1"/>
    <brk id="47" max="8" man="1"/>
    <brk id="74" max="16383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5"/>
  <sheetViews>
    <sheetView showGridLines="0" view="pageBreakPreview" zoomScaleNormal="100" zoomScaleSheetLayoutView="100" workbookViewId="0">
      <selection activeCell="D20" sqref="D20"/>
    </sheetView>
  </sheetViews>
  <sheetFormatPr defaultColWidth="9.140625" defaultRowHeight="19.5" customHeight="1"/>
  <cols>
    <col min="1" max="1" width="26" style="6" customWidth="1"/>
    <col min="2" max="2" width="4.28515625" style="6" customWidth="1"/>
    <col min="3" max="3" width="4.7109375" style="6" customWidth="1"/>
    <col min="4" max="4" width="4.42578125" style="6" customWidth="1"/>
    <col min="5" max="5" width="1.7109375" style="6" customWidth="1"/>
    <col min="6" max="6" width="15.28515625" style="6" customWidth="1"/>
    <col min="7" max="7" width="0.85546875" style="6" customWidth="1"/>
    <col min="8" max="8" width="15.28515625" style="6" customWidth="1"/>
    <col min="9" max="9" width="0.85546875" style="6" customWidth="1"/>
    <col min="10" max="10" width="15.28515625" style="6" customWidth="1"/>
    <col min="11" max="11" width="0.85546875" style="6" customWidth="1"/>
    <col min="12" max="12" width="15.28515625" style="6" customWidth="1"/>
    <col min="13" max="13" width="0.85546875" style="6" customWidth="1"/>
    <col min="14" max="14" width="15.28515625" style="6" customWidth="1"/>
    <col min="15" max="15" width="0.85546875" style="15" customWidth="1"/>
    <col min="16" max="16" width="15.28515625" style="6" customWidth="1"/>
    <col min="17" max="17" width="0.85546875" style="15" customWidth="1"/>
    <col min="18" max="18" width="15.28515625" style="6" customWidth="1"/>
    <col min="19" max="19" width="12.5703125" style="6" bestFit="1" customWidth="1"/>
    <col min="20" max="20" width="12" style="6" bestFit="1" customWidth="1"/>
    <col min="21" max="16384" width="9.140625" style="6"/>
  </cols>
  <sheetData>
    <row r="1" spans="1:18" ht="19.5" customHeight="1">
      <c r="A1" s="1" t="s">
        <v>9</v>
      </c>
      <c r="B1" s="1"/>
      <c r="C1" s="1"/>
      <c r="D1" s="45"/>
      <c r="E1" s="1"/>
      <c r="F1" s="45"/>
      <c r="G1" s="45"/>
      <c r="H1" s="45"/>
      <c r="I1" s="1"/>
      <c r="J1" s="45"/>
      <c r="K1" s="45"/>
      <c r="L1" s="45"/>
      <c r="M1" s="45"/>
      <c r="N1" s="45"/>
      <c r="O1" s="45"/>
      <c r="Q1" s="45"/>
      <c r="R1" s="45"/>
    </row>
    <row r="2" spans="1:18" ht="19.5" customHeight="1">
      <c r="A2" s="1" t="s">
        <v>68</v>
      </c>
      <c r="B2" s="1"/>
      <c r="C2" s="1"/>
      <c r="D2" s="45"/>
      <c r="E2" s="1"/>
      <c r="F2" s="45"/>
      <c r="G2" s="45"/>
      <c r="H2" s="45"/>
      <c r="I2" s="1"/>
      <c r="J2" s="45"/>
      <c r="K2" s="45"/>
      <c r="L2" s="45"/>
      <c r="M2" s="45"/>
      <c r="N2" s="45"/>
      <c r="O2" s="45"/>
      <c r="P2" s="45"/>
      <c r="Q2" s="45"/>
      <c r="R2" s="45"/>
    </row>
    <row r="3" spans="1:18" ht="19.5" customHeight="1">
      <c r="A3" s="1" t="s">
        <v>136</v>
      </c>
      <c r="B3" s="1"/>
      <c r="C3" s="1"/>
      <c r="D3" s="45"/>
      <c r="E3" s="1"/>
      <c r="F3" s="45"/>
      <c r="G3" s="45"/>
      <c r="H3" s="45"/>
      <c r="I3" s="1"/>
      <c r="J3" s="45"/>
      <c r="K3" s="45"/>
      <c r="L3" s="45"/>
      <c r="M3" s="45"/>
      <c r="N3" s="45"/>
      <c r="O3" s="45"/>
      <c r="P3" s="45"/>
      <c r="Q3" s="45"/>
      <c r="R3" s="45"/>
    </row>
    <row r="4" spans="1:18" ht="19.5" customHeight="1">
      <c r="A4" s="75" t="s">
        <v>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s="49" customFormat="1" ht="21" customHeight="1">
      <c r="J5" s="48" t="s">
        <v>86</v>
      </c>
      <c r="Q5" s="48"/>
      <c r="R5" s="51"/>
    </row>
    <row r="6" spans="1:18" s="49" customFormat="1" ht="21" customHeight="1">
      <c r="F6" s="48" t="s">
        <v>81</v>
      </c>
      <c r="G6" s="48"/>
      <c r="H6" s="48"/>
      <c r="J6" s="48" t="s">
        <v>87</v>
      </c>
      <c r="L6" s="76" t="s">
        <v>4</v>
      </c>
      <c r="M6" s="76"/>
      <c r="N6" s="76"/>
      <c r="O6" s="76"/>
      <c r="P6" s="76"/>
      <c r="Q6" s="48"/>
      <c r="R6" s="51"/>
    </row>
    <row r="7" spans="1:18" s="49" customFormat="1" ht="21" customHeight="1">
      <c r="F7" s="48" t="s">
        <v>94</v>
      </c>
      <c r="G7" s="48"/>
      <c r="H7" s="48"/>
      <c r="J7" s="48" t="s">
        <v>88</v>
      </c>
      <c r="L7" s="76" t="s">
        <v>96</v>
      </c>
      <c r="M7" s="76"/>
      <c r="N7" s="76"/>
      <c r="O7" s="48"/>
      <c r="Q7" s="48"/>
      <c r="R7" s="51"/>
    </row>
    <row r="8" spans="1:18" s="49" customFormat="1" ht="21" customHeight="1">
      <c r="D8" s="52" t="s">
        <v>0</v>
      </c>
      <c r="F8" s="66" t="s">
        <v>49</v>
      </c>
      <c r="G8" s="48"/>
      <c r="H8" s="66" t="s">
        <v>92</v>
      </c>
      <c r="J8" s="66" t="s">
        <v>89</v>
      </c>
      <c r="L8" s="66" t="s">
        <v>97</v>
      </c>
      <c r="M8" s="48"/>
      <c r="N8" s="66" t="s">
        <v>99</v>
      </c>
      <c r="O8" s="48"/>
      <c r="P8" s="66" t="s">
        <v>82</v>
      </c>
      <c r="Q8" s="48"/>
      <c r="R8" s="66" t="s">
        <v>2</v>
      </c>
    </row>
    <row r="9" spans="1:18" s="50" customFormat="1" ht="21" customHeight="1">
      <c r="A9" s="47" t="s">
        <v>126</v>
      </c>
      <c r="B9" s="47"/>
      <c r="C9" s="47"/>
      <c r="D9" s="53"/>
      <c r="E9" s="61"/>
      <c r="F9" s="54">
        <v>1000000000</v>
      </c>
      <c r="G9" s="54"/>
      <c r="H9" s="54">
        <v>188795985</v>
      </c>
      <c r="I9" s="61"/>
      <c r="J9" s="54">
        <v>556451</v>
      </c>
      <c r="K9" s="61"/>
      <c r="L9" s="54">
        <v>100000000</v>
      </c>
      <c r="M9" s="54"/>
      <c r="N9" s="54">
        <v>192000000</v>
      </c>
      <c r="O9" s="55"/>
      <c r="P9" s="54">
        <v>317340437</v>
      </c>
      <c r="Q9" s="55"/>
      <c r="R9" s="55">
        <f>SUM(F9:P9)</f>
        <v>1798692873</v>
      </c>
    </row>
    <row r="10" spans="1:18" s="50" customFormat="1" ht="21" customHeight="1">
      <c r="A10" s="59" t="s">
        <v>133</v>
      </c>
      <c r="D10" s="56"/>
      <c r="E10" s="62"/>
      <c r="F10" s="55">
        <v>0</v>
      </c>
      <c r="G10" s="55"/>
      <c r="H10" s="55">
        <v>0</v>
      </c>
      <c r="I10" s="63"/>
      <c r="J10" s="55">
        <v>0</v>
      </c>
      <c r="K10" s="63"/>
      <c r="L10" s="55">
        <v>0</v>
      </c>
      <c r="M10" s="55"/>
      <c r="N10" s="55">
        <v>0</v>
      </c>
      <c r="O10" s="55"/>
      <c r="P10" s="55">
        <f>'bs &amp; pl'!I95</f>
        <v>-58415432</v>
      </c>
      <c r="Q10" s="55"/>
      <c r="R10" s="55">
        <f>SUM(F10:P10)</f>
        <v>-58415432</v>
      </c>
    </row>
    <row r="11" spans="1:18" s="50" customFormat="1" ht="21" customHeight="1">
      <c r="A11" s="50" t="s">
        <v>58</v>
      </c>
      <c r="D11" s="56"/>
      <c r="E11" s="62"/>
      <c r="F11" s="58">
        <v>0</v>
      </c>
      <c r="G11" s="54"/>
      <c r="H11" s="58">
        <v>0</v>
      </c>
      <c r="I11" s="62"/>
      <c r="J11" s="58">
        <v>0</v>
      </c>
      <c r="K11" s="62"/>
      <c r="L11" s="58">
        <v>0</v>
      </c>
      <c r="M11" s="55"/>
      <c r="N11" s="58">
        <v>0</v>
      </c>
      <c r="O11" s="55"/>
      <c r="P11" s="58">
        <f>'bs &amp; pl'!I104</f>
        <v>0</v>
      </c>
      <c r="Q11" s="55"/>
      <c r="R11" s="58">
        <f>SUM(J11:P11)</f>
        <v>0</v>
      </c>
    </row>
    <row r="12" spans="1:18" s="50" customFormat="1" ht="21" customHeight="1">
      <c r="A12" s="50" t="s">
        <v>59</v>
      </c>
      <c r="D12" s="56"/>
      <c r="E12" s="62"/>
      <c r="F12" s="54">
        <f>SUM(F10:F11)</f>
        <v>0</v>
      </c>
      <c r="G12" s="54"/>
      <c r="H12" s="54">
        <f>SUM(H10:H11)</f>
        <v>0</v>
      </c>
      <c r="I12" s="62"/>
      <c r="J12" s="54">
        <f>SUM(J10:J11)</f>
        <v>0</v>
      </c>
      <c r="K12" s="62"/>
      <c r="L12" s="54">
        <f>SUM(L10:L11)</f>
        <v>0</v>
      </c>
      <c r="M12" s="54"/>
      <c r="N12" s="54">
        <f>SUM(N10:N11)</f>
        <v>0</v>
      </c>
      <c r="O12" s="55"/>
      <c r="P12" s="54">
        <f>SUM(P10:P11)</f>
        <v>-58415432</v>
      </c>
      <c r="Q12" s="55"/>
      <c r="R12" s="54">
        <f>SUM(R10:R11)</f>
        <v>-58415432</v>
      </c>
    </row>
    <row r="13" spans="1:18" s="50" customFormat="1" ht="21" customHeight="1">
      <c r="A13" s="50" t="s">
        <v>80</v>
      </c>
      <c r="D13" s="56">
        <v>26</v>
      </c>
      <c r="E13" s="61"/>
      <c r="F13" s="54">
        <v>0</v>
      </c>
      <c r="G13" s="54"/>
      <c r="H13" s="54">
        <v>0</v>
      </c>
      <c r="I13" s="61"/>
      <c r="J13" s="54">
        <v>0</v>
      </c>
      <c r="K13" s="61"/>
      <c r="L13" s="54">
        <v>0</v>
      </c>
      <c r="M13" s="54"/>
      <c r="N13" s="54">
        <v>0</v>
      </c>
      <c r="O13" s="55"/>
      <c r="P13" s="54">
        <v>-34999591</v>
      </c>
      <c r="Q13" s="55"/>
      <c r="R13" s="55">
        <f>SUM(F13:P13)</f>
        <v>-34999591</v>
      </c>
    </row>
    <row r="14" spans="1:18" s="50" customFormat="1" ht="21" customHeight="1" thickBot="1">
      <c r="A14" s="47" t="s">
        <v>127</v>
      </c>
      <c r="B14" s="47"/>
      <c r="C14" s="47"/>
      <c r="D14" s="63"/>
      <c r="E14" s="61"/>
      <c r="F14" s="57">
        <f>SUM(F9:F13)-F12</f>
        <v>1000000000</v>
      </c>
      <c r="G14" s="55"/>
      <c r="H14" s="57">
        <f>SUM(H9:H13)-H12</f>
        <v>188795985</v>
      </c>
      <c r="I14" s="61"/>
      <c r="J14" s="57">
        <f>SUM(J9:J13)-J12</f>
        <v>556451</v>
      </c>
      <c r="K14" s="61"/>
      <c r="L14" s="57">
        <f>SUM(L9:L13)-L12</f>
        <v>100000000</v>
      </c>
      <c r="M14" s="55"/>
      <c r="N14" s="57">
        <f>SUM(N9:N13)-N12</f>
        <v>192000000</v>
      </c>
      <c r="O14" s="55"/>
      <c r="P14" s="57">
        <f>SUM(P9:P13)-P12</f>
        <v>223925414</v>
      </c>
      <c r="Q14" s="55"/>
      <c r="R14" s="57">
        <f>SUM(R9:R13)-R12</f>
        <v>1705277850</v>
      </c>
    </row>
    <row r="15" spans="1:18" s="50" customFormat="1" ht="21" customHeight="1" thickTop="1">
      <c r="A15" s="47"/>
      <c r="B15" s="47"/>
      <c r="C15" s="47"/>
      <c r="D15" s="53"/>
      <c r="E15" s="61"/>
      <c r="F15" s="54"/>
      <c r="G15" s="54"/>
      <c r="H15" s="54"/>
      <c r="I15" s="61"/>
      <c r="J15" s="54"/>
      <c r="K15" s="61"/>
      <c r="L15" s="54"/>
      <c r="M15" s="54"/>
      <c r="N15" s="54"/>
      <c r="O15" s="55"/>
      <c r="P15" s="54"/>
      <c r="Q15" s="55"/>
      <c r="R15" s="54"/>
    </row>
    <row r="16" spans="1:18" s="50" customFormat="1" ht="21" customHeight="1">
      <c r="A16" s="47" t="s">
        <v>138</v>
      </c>
      <c r="B16" s="47"/>
      <c r="C16" s="47"/>
      <c r="D16" s="56"/>
      <c r="E16" s="61"/>
      <c r="F16" s="54">
        <f>SUM(F14)</f>
        <v>1000000000</v>
      </c>
      <c r="G16" s="54"/>
      <c r="H16" s="54">
        <f>SUM(H14)</f>
        <v>188795985</v>
      </c>
      <c r="I16" s="61"/>
      <c r="J16" s="54">
        <f>SUM(J14)</f>
        <v>556451</v>
      </c>
      <c r="K16" s="61"/>
      <c r="L16" s="54">
        <f>SUM(L14)</f>
        <v>100000000</v>
      </c>
      <c r="M16" s="54"/>
      <c r="N16" s="54">
        <f>SUM(N14)</f>
        <v>192000000</v>
      </c>
      <c r="O16" s="55"/>
      <c r="P16" s="54">
        <f>SUM(P14)</f>
        <v>223925414</v>
      </c>
      <c r="Q16" s="55"/>
      <c r="R16" s="54">
        <f>SUM(R14)</f>
        <v>1705277850</v>
      </c>
    </row>
    <row r="17" spans="1:20" s="59" customFormat="1" ht="21" customHeight="1">
      <c r="A17" s="59" t="s">
        <v>133</v>
      </c>
      <c r="D17" s="56"/>
      <c r="E17" s="63"/>
      <c r="F17" s="55">
        <v>0</v>
      </c>
      <c r="G17" s="55"/>
      <c r="H17" s="55">
        <v>0</v>
      </c>
      <c r="I17" s="63"/>
      <c r="J17" s="55">
        <v>0</v>
      </c>
      <c r="K17" s="63"/>
      <c r="L17" s="55">
        <v>0</v>
      </c>
      <c r="M17" s="55"/>
      <c r="N17" s="55">
        <v>0</v>
      </c>
      <c r="O17" s="55"/>
      <c r="P17" s="55">
        <f>'bs &amp; pl'!G95</f>
        <v>-85883397</v>
      </c>
      <c r="Q17" s="55"/>
      <c r="R17" s="55">
        <f>SUM(F17:P17)</f>
        <v>-85883397</v>
      </c>
    </row>
    <row r="18" spans="1:20" s="50" customFormat="1" ht="21" customHeight="1">
      <c r="A18" s="50" t="s">
        <v>58</v>
      </c>
      <c r="D18" s="56"/>
      <c r="E18" s="61"/>
      <c r="F18" s="58">
        <v>0</v>
      </c>
      <c r="G18" s="54"/>
      <c r="H18" s="58">
        <v>0</v>
      </c>
      <c r="I18" s="62"/>
      <c r="J18" s="58">
        <v>0</v>
      </c>
      <c r="K18" s="62"/>
      <c r="L18" s="58">
        <v>0</v>
      </c>
      <c r="M18" s="55"/>
      <c r="N18" s="58">
        <v>0</v>
      </c>
      <c r="O18" s="55"/>
      <c r="P18" s="65">
        <f>'bs &amp; pl'!G104</f>
        <v>-1818412</v>
      </c>
      <c r="Q18" s="55"/>
      <c r="R18" s="58">
        <f>SUM(J18:P18)</f>
        <v>-1818412</v>
      </c>
      <c r="S18" s="64"/>
      <c r="T18" s="64"/>
    </row>
    <row r="19" spans="1:20" s="50" customFormat="1" ht="21" customHeight="1">
      <c r="A19" s="50" t="s">
        <v>59</v>
      </c>
      <c r="D19" s="56"/>
      <c r="E19" s="61"/>
      <c r="F19" s="54">
        <f>SUM(F17:F18)</f>
        <v>0</v>
      </c>
      <c r="G19" s="54"/>
      <c r="H19" s="54">
        <f>SUM(H17:H18)</f>
        <v>0</v>
      </c>
      <c r="I19" s="62"/>
      <c r="J19" s="54">
        <f>SUM(J17:J18)</f>
        <v>0</v>
      </c>
      <c r="K19" s="62"/>
      <c r="L19" s="54">
        <f>SUM(L17:L18)</f>
        <v>0</v>
      </c>
      <c r="M19" s="54"/>
      <c r="N19" s="54">
        <f>SUM(N17:N18)</f>
        <v>0</v>
      </c>
      <c r="O19" s="55"/>
      <c r="P19" s="54">
        <f>SUM(P17:P18)</f>
        <v>-87701809</v>
      </c>
      <c r="Q19" s="55"/>
      <c r="R19" s="54">
        <f>SUM(R17:R18)</f>
        <v>-87701809</v>
      </c>
      <c r="S19" s="64"/>
    </row>
    <row r="20" spans="1:20" s="50" customFormat="1" ht="21" customHeight="1" thickBot="1">
      <c r="A20" s="47" t="s">
        <v>139</v>
      </c>
      <c r="B20" s="47"/>
      <c r="C20" s="47"/>
      <c r="F20" s="57">
        <f>SUM(F16:F19)-F19</f>
        <v>1000000000</v>
      </c>
      <c r="G20" s="55"/>
      <c r="H20" s="57">
        <f>SUM(H16:H19)-H19</f>
        <v>188795985</v>
      </c>
      <c r="I20" s="61"/>
      <c r="J20" s="57">
        <f>SUM(J16:J19)-J19</f>
        <v>556451</v>
      </c>
      <c r="K20" s="61"/>
      <c r="L20" s="57">
        <f>SUM(L16:L19)-L19</f>
        <v>100000000</v>
      </c>
      <c r="M20" s="55"/>
      <c r="N20" s="57">
        <f>SUM(N16:N19)-N19</f>
        <v>192000000</v>
      </c>
      <c r="O20" s="55"/>
      <c r="P20" s="57">
        <f>SUM(P16:P19)-P19</f>
        <v>136223605</v>
      </c>
      <c r="Q20" s="55"/>
      <c r="R20" s="57">
        <f>SUM(R16:R19)-R19</f>
        <v>1617576041</v>
      </c>
    </row>
    <row r="21" spans="1:20" s="50" customFormat="1" ht="21" customHeight="1" thickTop="1">
      <c r="A21" s="47"/>
      <c r="B21" s="47"/>
      <c r="C21" s="47"/>
      <c r="F21" s="55"/>
      <c r="G21" s="55"/>
      <c r="H21" s="55"/>
      <c r="I21" s="61"/>
      <c r="J21" s="55"/>
      <c r="K21" s="61"/>
      <c r="L21" s="55"/>
      <c r="M21" s="55"/>
      <c r="N21" s="55"/>
      <c r="O21" s="55"/>
      <c r="P21" s="55"/>
      <c r="Q21" s="55"/>
      <c r="R21" s="55"/>
    </row>
    <row r="22" spans="1:20" s="50" customFormat="1" ht="21" customHeight="1">
      <c r="A22" s="6" t="s">
        <v>1</v>
      </c>
      <c r="B22" s="47"/>
      <c r="C22" s="47"/>
    </row>
    <row r="23" spans="1:20" ht="19.5" customHeight="1">
      <c r="O23" s="6"/>
      <c r="Q23" s="6"/>
    </row>
    <row r="25" spans="1:20" ht="19.5" customHeight="1">
      <c r="P25" s="12"/>
    </row>
  </sheetData>
  <mergeCells count="3">
    <mergeCell ref="A4:R4"/>
    <mergeCell ref="L6:P6"/>
    <mergeCell ref="L7:N7"/>
  </mergeCells>
  <phoneticPr fontId="0" type="noConversion"/>
  <pageMargins left="0.70866141732283472" right="0.51181102362204722" top="0.98425196850393704" bottom="0.39370078740157483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DF2E-D2F6-4230-82F6-B449B551E965}">
  <dimension ref="A1:K67"/>
  <sheetViews>
    <sheetView showGridLines="0" view="pageBreakPreview" zoomScaleNormal="115" zoomScaleSheetLayoutView="100" workbookViewId="0">
      <selection activeCell="E36" sqref="E36"/>
    </sheetView>
  </sheetViews>
  <sheetFormatPr defaultColWidth="8.85546875" defaultRowHeight="21" customHeight="1"/>
  <cols>
    <col min="1" max="1" width="20.7109375" style="5" customWidth="1"/>
    <col min="2" max="4" width="10.7109375" style="5" customWidth="1"/>
    <col min="5" max="5" width="6.140625" style="5" customWidth="1"/>
    <col min="6" max="6" width="2.7109375" style="9" customWidth="1"/>
    <col min="7" max="7" width="14.7109375" style="9" customWidth="1"/>
    <col min="8" max="8" width="1.85546875" style="9" customWidth="1"/>
    <col min="9" max="9" width="14.7109375" style="9" customWidth="1"/>
    <col min="10" max="10" width="1.5703125" style="5" customWidth="1"/>
    <col min="11" max="11" width="13.7109375" style="5" customWidth="1"/>
    <col min="12" max="16384" width="8.85546875" style="5"/>
  </cols>
  <sheetData>
    <row r="1" spans="1:11" ht="21" customHeight="1">
      <c r="A1" s="1" t="s">
        <v>9</v>
      </c>
      <c r="B1" s="2"/>
      <c r="C1" s="2"/>
      <c r="D1" s="3"/>
      <c r="E1" s="2"/>
      <c r="F1" s="4"/>
      <c r="G1" s="4"/>
      <c r="H1" s="4"/>
      <c r="I1" s="4"/>
    </row>
    <row r="2" spans="1:11" ht="21" customHeight="1">
      <c r="A2" s="1" t="s">
        <v>70</v>
      </c>
      <c r="B2" s="37"/>
      <c r="C2" s="37"/>
      <c r="D2" s="37"/>
      <c r="E2" s="37"/>
      <c r="F2" s="37"/>
      <c r="G2" s="6"/>
      <c r="H2" s="37"/>
      <c r="I2" s="6"/>
    </row>
    <row r="3" spans="1:11" ht="21" customHeight="1">
      <c r="A3" s="1" t="s">
        <v>136</v>
      </c>
      <c r="B3" s="37"/>
      <c r="C3" s="37"/>
      <c r="D3" s="37"/>
      <c r="E3" s="38"/>
      <c r="F3" s="38"/>
      <c r="G3" s="37"/>
      <c r="H3" s="37"/>
      <c r="I3" s="37"/>
    </row>
    <row r="4" spans="1:11" ht="21" customHeight="1">
      <c r="A4" s="71"/>
      <c r="F4" s="5"/>
      <c r="G4" s="5"/>
      <c r="H4" s="5"/>
      <c r="I4" s="7" t="s">
        <v>8</v>
      </c>
    </row>
    <row r="5" spans="1:11" ht="21" customHeight="1">
      <c r="A5" s="6"/>
      <c r="B5" s="34"/>
      <c r="C5" s="34"/>
      <c r="D5" s="34"/>
      <c r="E5" s="32"/>
      <c r="F5" s="39"/>
      <c r="G5" s="40" t="s">
        <v>137</v>
      </c>
      <c r="H5" s="41"/>
      <c r="I5" s="40" t="s">
        <v>125</v>
      </c>
    </row>
    <row r="6" spans="1:11" ht="21" customHeight="1">
      <c r="A6" s="1" t="s">
        <v>5</v>
      </c>
      <c r="B6" s="34"/>
      <c r="C6" s="34"/>
      <c r="D6" s="34"/>
      <c r="E6" s="34"/>
      <c r="F6" s="42"/>
      <c r="G6" s="6"/>
      <c r="H6" s="6"/>
      <c r="I6" s="6"/>
    </row>
    <row r="7" spans="1:11" ht="21" customHeight="1">
      <c r="A7" s="6" t="s">
        <v>144</v>
      </c>
      <c r="B7" s="34"/>
      <c r="C7" s="34"/>
      <c r="D7" s="34"/>
      <c r="E7" s="34"/>
      <c r="F7" s="42"/>
      <c r="G7" s="13">
        <f>'bs &amp; pl'!G93</f>
        <v>-105826986</v>
      </c>
      <c r="H7" s="23"/>
      <c r="I7" s="13">
        <f>'bs &amp; pl'!I93</f>
        <v>-73383051</v>
      </c>
    </row>
    <row r="8" spans="1:11" ht="21" customHeight="1">
      <c r="A8" s="6" t="s">
        <v>151</v>
      </c>
      <c r="B8" s="34"/>
      <c r="C8" s="34"/>
      <c r="D8" s="34"/>
      <c r="E8" s="34"/>
      <c r="F8" s="42"/>
      <c r="G8" s="13"/>
      <c r="H8" s="23"/>
      <c r="I8" s="13"/>
    </row>
    <row r="9" spans="1:11" ht="21" customHeight="1">
      <c r="A9" s="6" t="s">
        <v>45</v>
      </c>
      <c r="B9" s="34"/>
      <c r="C9" s="34"/>
      <c r="D9" s="34"/>
      <c r="E9" s="34"/>
      <c r="F9" s="42"/>
      <c r="G9" s="13"/>
      <c r="H9" s="23"/>
      <c r="I9" s="13"/>
    </row>
    <row r="10" spans="1:11" s="16" customFormat="1" ht="21" customHeight="1">
      <c r="A10" s="6" t="s">
        <v>46</v>
      </c>
      <c r="B10" s="9"/>
      <c r="C10" s="9"/>
      <c r="D10" s="9"/>
      <c r="E10" s="9"/>
      <c r="F10" s="22"/>
      <c r="G10" s="64">
        <v>170232294</v>
      </c>
      <c r="H10" s="13"/>
      <c r="I10" s="12">
        <v>170904521</v>
      </c>
      <c r="K10" s="5"/>
    </row>
    <row r="11" spans="1:11" s="16" customFormat="1" ht="21" customHeight="1">
      <c r="A11" s="6" t="s">
        <v>145</v>
      </c>
      <c r="B11" s="9"/>
      <c r="C11" s="9"/>
      <c r="D11" s="9"/>
      <c r="E11" s="9"/>
      <c r="F11" s="22"/>
      <c r="G11" s="64">
        <v>-672015</v>
      </c>
      <c r="H11" s="13"/>
      <c r="I11" s="12">
        <v>672015</v>
      </c>
      <c r="K11" s="5"/>
    </row>
    <row r="12" spans="1:11" s="16" customFormat="1" ht="21" customHeight="1">
      <c r="A12" s="6" t="s">
        <v>104</v>
      </c>
      <c r="B12" s="9"/>
      <c r="C12" s="9"/>
      <c r="D12" s="9"/>
      <c r="E12" s="9"/>
      <c r="F12" s="22"/>
      <c r="G12" s="64">
        <v>-464</v>
      </c>
      <c r="H12" s="14"/>
      <c r="I12" s="12">
        <v>0</v>
      </c>
      <c r="K12" s="5"/>
    </row>
    <row r="13" spans="1:11" s="16" customFormat="1" ht="21" customHeight="1">
      <c r="A13" s="6" t="s">
        <v>155</v>
      </c>
      <c r="B13" s="9"/>
      <c r="C13" s="9"/>
      <c r="D13" s="9"/>
      <c r="E13" s="9"/>
      <c r="F13" s="22"/>
      <c r="G13" s="64">
        <v>1462</v>
      </c>
      <c r="H13" s="14"/>
      <c r="I13" s="12">
        <v>0</v>
      </c>
      <c r="K13" s="5"/>
    </row>
    <row r="14" spans="1:11" s="16" customFormat="1" ht="21" customHeight="1">
      <c r="A14" s="34" t="s">
        <v>134</v>
      </c>
      <c r="B14" s="9"/>
      <c r="C14" s="9"/>
      <c r="D14" s="9"/>
      <c r="E14" s="9"/>
      <c r="F14" s="22"/>
      <c r="G14" s="64">
        <v>-4946</v>
      </c>
      <c r="H14" s="14"/>
      <c r="I14" s="12">
        <v>-4043</v>
      </c>
      <c r="K14" s="5"/>
    </row>
    <row r="15" spans="1:11" ht="21" customHeight="1">
      <c r="A15" s="6" t="s">
        <v>53</v>
      </c>
      <c r="B15" s="34"/>
      <c r="C15" s="34"/>
      <c r="D15" s="34"/>
      <c r="E15" s="34"/>
      <c r="F15" s="42"/>
      <c r="G15" s="64">
        <v>848903</v>
      </c>
      <c r="H15" s="14"/>
      <c r="I15" s="12">
        <v>1136722</v>
      </c>
    </row>
    <row r="16" spans="1:11" s="16" customFormat="1" ht="21" customHeight="1">
      <c r="A16" s="15" t="s">
        <v>123</v>
      </c>
      <c r="B16" s="9"/>
      <c r="C16" s="9"/>
      <c r="D16" s="9"/>
      <c r="E16" s="9"/>
      <c r="F16" s="22"/>
      <c r="G16" s="64">
        <v>-36714</v>
      </c>
      <c r="H16" s="14"/>
      <c r="I16" s="12">
        <v>-39045</v>
      </c>
      <c r="K16" s="5"/>
    </row>
    <row r="17" spans="1:9" ht="21" customHeight="1">
      <c r="A17" s="6" t="s">
        <v>124</v>
      </c>
      <c r="B17" s="34"/>
      <c r="C17" s="34"/>
      <c r="D17" s="34"/>
      <c r="E17" s="34"/>
      <c r="F17" s="42"/>
      <c r="G17" s="73">
        <v>45319966</v>
      </c>
      <c r="H17" s="12"/>
      <c r="I17" s="20">
        <v>36796983</v>
      </c>
    </row>
    <row r="18" spans="1:9" ht="21" customHeight="1">
      <c r="A18" s="6" t="s">
        <v>71</v>
      </c>
      <c r="B18" s="34"/>
      <c r="C18" s="34"/>
      <c r="D18" s="34"/>
      <c r="E18" s="34"/>
      <c r="F18" s="42"/>
      <c r="G18" s="64"/>
      <c r="H18" s="13"/>
      <c r="I18" s="14"/>
    </row>
    <row r="19" spans="1:9" ht="21" customHeight="1">
      <c r="A19" s="6" t="s">
        <v>47</v>
      </c>
      <c r="B19" s="34"/>
      <c r="C19" s="34"/>
      <c r="D19" s="34"/>
      <c r="E19" s="34"/>
      <c r="F19" s="42"/>
      <c r="G19" s="64">
        <f>SUM(G7:G17)</f>
        <v>109861500</v>
      </c>
      <c r="H19" s="13"/>
      <c r="I19" s="14">
        <f>SUM(I7:I17)</f>
        <v>136084102</v>
      </c>
    </row>
    <row r="20" spans="1:9" ht="21" customHeight="1">
      <c r="A20" s="6" t="s">
        <v>17</v>
      </c>
      <c r="B20" s="34"/>
      <c r="C20" s="34"/>
      <c r="D20" s="34"/>
      <c r="E20" s="34"/>
      <c r="F20" s="42"/>
      <c r="G20" s="64"/>
      <c r="H20" s="13"/>
      <c r="I20" s="14"/>
    </row>
    <row r="21" spans="1:9" ht="21" customHeight="1">
      <c r="A21" s="6" t="s">
        <v>95</v>
      </c>
      <c r="B21" s="9"/>
      <c r="C21" s="9"/>
      <c r="D21" s="9"/>
      <c r="E21" s="9"/>
      <c r="F21" s="42"/>
      <c r="G21" s="64">
        <v>12274276</v>
      </c>
      <c r="H21" s="13"/>
      <c r="I21" s="12">
        <v>-18827022</v>
      </c>
    </row>
    <row r="22" spans="1:9" ht="21" customHeight="1">
      <c r="A22" s="6" t="s">
        <v>18</v>
      </c>
      <c r="B22" s="9"/>
      <c r="C22" s="9"/>
      <c r="D22" s="9"/>
      <c r="E22" s="9"/>
      <c r="F22" s="42"/>
      <c r="G22" s="64">
        <v>-38109000</v>
      </c>
      <c r="H22" s="13"/>
      <c r="I22" s="12">
        <v>19320077</v>
      </c>
    </row>
    <row r="23" spans="1:9" ht="21" customHeight="1">
      <c r="A23" s="6" t="s">
        <v>72</v>
      </c>
      <c r="B23" s="34"/>
      <c r="C23" s="34"/>
      <c r="D23" s="34"/>
      <c r="E23" s="34"/>
      <c r="F23" s="42"/>
      <c r="G23" s="64">
        <v>-253370270</v>
      </c>
      <c r="H23" s="13"/>
      <c r="I23" s="12">
        <v>-105794521</v>
      </c>
    </row>
    <row r="24" spans="1:9" ht="21" customHeight="1">
      <c r="A24" s="6" t="s">
        <v>19</v>
      </c>
      <c r="B24" s="34"/>
      <c r="C24" s="34"/>
      <c r="D24" s="34"/>
      <c r="E24" s="34"/>
      <c r="F24" s="42"/>
      <c r="G24" s="64">
        <v>-13162282</v>
      </c>
      <c r="H24" s="13"/>
      <c r="I24" s="12">
        <v>77563</v>
      </c>
    </row>
    <row r="25" spans="1:9" ht="21" customHeight="1">
      <c r="A25" s="6" t="s">
        <v>131</v>
      </c>
      <c r="B25" s="34"/>
      <c r="C25" s="34"/>
      <c r="D25" s="34"/>
      <c r="E25" s="34"/>
      <c r="F25" s="42"/>
      <c r="G25" s="64">
        <v>6801</v>
      </c>
      <c r="H25" s="13"/>
      <c r="I25" s="12">
        <v>-27180</v>
      </c>
    </row>
    <row r="26" spans="1:9" ht="21" customHeight="1">
      <c r="A26" s="6" t="s">
        <v>20</v>
      </c>
      <c r="B26" s="34"/>
      <c r="C26" s="34"/>
      <c r="D26" s="34"/>
      <c r="E26" s="34"/>
      <c r="F26" s="42"/>
      <c r="G26" s="64"/>
      <c r="H26" s="13"/>
      <c r="I26" s="12"/>
    </row>
    <row r="27" spans="1:9" ht="21" customHeight="1">
      <c r="A27" s="6" t="s">
        <v>62</v>
      </c>
      <c r="B27" s="34"/>
      <c r="C27" s="34"/>
      <c r="D27" s="34"/>
      <c r="E27" s="34"/>
      <c r="F27" s="42"/>
      <c r="G27" s="64">
        <v>8924900</v>
      </c>
      <c r="H27" s="13"/>
      <c r="I27" s="12">
        <v>-55909319</v>
      </c>
    </row>
    <row r="28" spans="1:9" ht="21" customHeight="1">
      <c r="A28" s="6" t="s">
        <v>21</v>
      </c>
      <c r="B28" s="34"/>
      <c r="C28" s="34"/>
      <c r="D28" s="34"/>
      <c r="E28" s="34"/>
      <c r="F28" s="42"/>
      <c r="G28" s="64">
        <v>-3533538</v>
      </c>
      <c r="H28" s="14"/>
      <c r="I28" s="12">
        <v>-6139236.7699999996</v>
      </c>
    </row>
    <row r="29" spans="1:9" ht="21" customHeight="1">
      <c r="A29" s="6" t="s">
        <v>53</v>
      </c>
      <c r="B29" s="34"/>
      <c r="C29" s="34"/>
      <c r="D29" s="34"/>
      <c r="E29" s="34"/>
      <c r="F29" s="42"/>
      <c r="G29" s="73">
        <v>-2244000</v>
      </c>
      <c r="H29" s="14"/>
      <c r="I29" s="20">
        <v>-867390</v>
      </c>
    </row>
    <row r="30" spans="1:9" ht="21" customHeight="1">
      <c r="A30" s="6" t="s">
        <v>150</v>
      </c>
      <c r="B30" s="34"/>
      <c r="C30" s="34"/>
      <c r="D30" s="34"/>
      <c r="E30" s="34"/>
      <c r="F30" s="42"/>
      <c r="G30" s="64">
        <f>SUM(G19:G29)</f>
        <v>-179351613</v>
      </c>
      <c r="H30" s="13"/>
      <c r="I30" s="12">
        <f>SUM(I19:I29)</f>
        <v>-32082926.77</v>
      </c>
    </row>
    <row r="31" spans="1:9" ht="21" customHeight="1">
      <c r="A31" s="6" t="s">
        <v>83</v>
      </c>
      <c r="B31" s="34"/>
      <c r="C31" s="34"/>
      <c r="D31" s="34"/>
      <c r="E31" s="34"/>
      <c r="F31" s="42"/>
      <c r="G31" s="64">
        <v>36794</v>
      </c>
      <c r="H31" s="13"/>
      <c r="I31" s="12">
        <v>38933.870000000003</v>
      </c>
    </row>
    <row r="32" spans="1:9" ht="21" customHeight="1">
      <c r="A32" s="6" t="s">
        <v>50</v>
      </c>
      <c r="B32" s="34"/>
      <c r="C32" s="34"/>
      <c r="D32" s="34"/>
      <c r="E32" s="34"/>
      <c r="F32" s="42"/>
      <c r="G32" s="64">
        <v>-44589574</v>
      </c>
      <c r="H32" s="13"/>
      <c r="I32" s="12">
        <v>-36153330</v>
      </c>
    </row>
    <row r="33" spans="1:9" ht="21" customHeight="1">
      <c r="A33" s="34" t="s">
        <v>132</v>
      </c>
      <c r="B33" s="34"/>
      <c r="C33" s="34"/>
      <c r="D33" s="34"/>
      <c r="E33" s="34"/>
      <c r="F33" s="42"/>
      <c r="G33" s="64">
        <v>-368</v>
      </c>
      <c r="H33" s="13"/>
      <c r="I33" s="12">
        <v>5153084</v>
      </c>
    </row>
    <row r="34" spans="1:9" ht="21" customHeight="1">
      <c r="A34" s="1" t="s">
        <v>149</v>
      </c>
      <c r="B34" s="34"/>
      <c r="C34" s="34"/>
      <c r="D34" s="34"/>
      <c r="E34" s="34"/>
      <c r="F34" s="42"/>
      <c r="G34" s="18">
        <f>SUM(G30:G33)</f>
        <v>-223904761</v>
      </c>
      <c r="H34" s="23"/>
      <c r="I34" s="18">
        <f>SUM(I30:I33)</f>
        <v>-63044238.900000006</v>
      </c>
    </row>
    <row r="35" spans="1:9" ht="21" customHeight="1">
      <c r="A35" s="6"/>
      <c r="E35" s="36"/>
      <c r="F35" s="6"/>
    </row>
    <row r="36" spans="1:9" ht="21" customHeight="1">
      <c r="A36" s="6" t="s">
        <v>1</v>
      </c>
      <c r="E36" s="34"/>
      <c r="F36" s="34"/>
      <c r="G36" s="34"/>
      <c r="H36" s="34"/>
      <c r="I36" s="34"/>
    </row>
    <row r="37" spans="1:9" ht="21" customHeight="1">
      <c r="A37" s="1" t="s">
        <v>9</v>
      </c>
      <c r="B37" s="2"/>
      <c r="C37" s="2"/>
      <c r="D37" s="3"/>
      <c r="E37" s="2"/>
      <c r="F37" s="4"/>
      <c r="G37" s="4"/>
      <c r="H37" s="4"/>
      <c r="I37" s="4"/>
    </row>
    <row r="38" spans="1:9" ht="21" customHeight="1">
      <c r="A38" s="1" t="s">
        <v>69</v>
      </c>
      <c r="B38" s="37"/>
      <c r="C38" s="37"/>
      <c r="D38" s="37"/>
      <c r="E38" s="37"/>
      <c r="F38" s="37"/>
      <c r="G38" s="6"/>
      <c r="H38" s="37"/>
      <c r="I38" s="6"/>
    </row>
    <row r="39" spans="1:9" ht="21" customHeight="1">
      <c r="A39" s="1" t="s">
        <v>136</v>
      </c>
      <c r="B39" s="37"/>
      <c r="C39" s="37"/>
      <c r="D39" s="37"/>
      <c r="E39" s="38"/>
      <c r="F39" s="38"/>
      <c r="G39" s="37"/>
      <c r="H39" s="37"/>
      <c r="I39" s="37"/>
    </row>
    <row r="40" spans="1:9" ht="21" customHeight="1">
      <c r="A40" s="71"/>
      <c r="F40" s="5"/>
      <c r="G40" s="5"/>
      <c r="H40" s="5"/>
      <c r="I40" s="7" t="s">
        <v>8</v>
      </c>
    </row>
    <row r="41" spans="1:9" ht="21" customHeight="1">
      <c r="A41" s="6"/>
      <c r="B41" s="34"/>
      <c r="C41" s="34"/>
      <c r="D41" s="34"/>
      <c r="E41" s="32"/>
      <c r="F41" s="39"/>
      <c r="G41" s="40" t="s">
        <v>137</v>
      </c>
      <c r="H41" s="41"/>
      <c r="I41" s="40" t="s">
        <v>125</v>
      </c>
    </row>
    <row r="42" spans="1:9" ht="21" customHeight="1">
      <c r="A42" s="1" t="s">
        <v>6</v>
      </c>
      <c r="B42" s="34"/>
      <c r="C42" s="34"/>
      <c r="D42" s="34"/>
      <c r="E42" s="34"/>
      <c r="F42" s="42"/>
      <c r="G42" s="14"/>
      <c r="H42" s="23"/>
      <c r="I42" s="14"/>
    </row>
    <row r="43" spans="1:9" ht="21" customHeight="1">
      <c r="A43" s="6" t="s">
        <v>107</v>
      </c>
      <c r="B43" s="34"/>
      <c r="C43" s="34"/>
      <c r="D43" s="34"/>
      <c r="E43" s="34"/>
      <c r="F43" s="42"/>
      <c r="G43" s="12">
        <v>-3591472</v>
      </c>
      <c r="H43" s="23"/>
      <c r="I43" s="12">
        <v>-5118771</v>
      </c>
    </row>
    <row r="44" spans="1:9" ht="21" customHeight="1">
      <c r="A44" s="6" t="s">
        <v>73</v>
      </c>
      <c r="B44" s="34"/>
      <c r="C44" s="34"/>
      <c r="D44" s="34"/>
      <c r="E44" s="34"/>
      <c r="F44" s="42"/>
      <c r="G44" s="12">
        <v>-75805569</v>
      </c>
      <c r="H44" s="13"/>
      <c r="I44" s="12">
        <v>-81371118</v>
      </c>
    </row>
    <row r="45" spans="1:9" ht="21" customHeight="1">
      <c r="A45" s="6" t="s">
        <v>74</v>
      </c>
      <c r="B45" s="34"/>
      <c r="C45" s="34"/>
      <c r="D45" s="34"/>
      <c r="E45" s="34"/>
      <c r="F45" s="42"/>
      <c r="G45" s="12">
        <v>-328136</v>
      </c>
      <c r="H45" s="13"/>
      <c r="I45" s="12">
        <v>-1627655</v>
      </c>
    </row>
    <row r="46" spans="1:9" ht="21" customHeight="1">
      <c r="A46" s="6" t="s">
        <v>105</v>
      </c>
      <c r="B46" s="34"/>
      <c r="C46" s="34"/>
      <c r="D46" s="34"/>
      <c r="E46" s="34"/>
      <c r="F46" s="42"/>
      <c r="G46" s="12">
        <v>467</v>
      </c>
      <c r="H46" s="13"/>
      <c r="I46" s="12">
        <v>0</v>
      </c>
    </row>
    <row r="47" spans="1:9" ht="21" customHeight="1">
      <c r="A47" s="1" t="s">
        <v>63</v>
      </c>
      <c r="B47" s="34"/>
      <c r="C47" s="34"/>
      <c r="D47" s="34"/>
      <c r="E47" s="34"/>
      <c r="F47" s="42"/>
      <c r="G47" s="18">
        <f>SUM(G43:G46)</f>
        <v>-79724710</v>
      </c>
      <c r="H47" s="13"/>
      <c r="I47" s="18">
        <f>SUM(I43:I46)</f>
        <v>-88117544</v>
      </c>
    </row>
    <row r="48" spans="1:9" ht="21" customHeight="1">
      <c r="A48" s="1" t="s">
        <v>7</v>
      </c>
      <c r="B48" s="9"/>
      <c r="C48" s="9"/>
      <c r="D48" s="9"/>
      <c r="E48" s="9"/>
      <c r="F48" s="42"/>
      <c r="G48" s="6"/>
      <c r="H48" s="5"/>
      <c r="I48" s="6"/>
    </row>
    <row r="49" spans="1:9" ht="21" customHeight="1">
      <c r="A49" s="34" t="s">
        <v>148</v>
      </c>
      <c r="B49" s="9"/>
      <c r="C49" s="9"/>
      <c r="D49" s="9"/>
      <c r="E49" s="9"/>
      <c r="F49" s="42"/>
      <c r="G49" s="12">
        <v>540334727</v>
      </c>
      <c r="H49" s="5"/>
      <c r="I49" s="12">
        <v>-151716460</v>
      </c>
    </row>
    <row r="50" spans="1:9" ht="21" customHeight="1">
      <c r="A50" s="6" t="s">
        <v>156</v>
      </c>
      <c r="B50" s="9"/>
      <c r="C50" s="9"/>
      <c r="D50" s="9"/>
      <c r="E50" s="9"/>
      <c r="F50" s="42"/>
      <c r="G50" s="12">
        <v>0</v>
      </c>
      <c r="H50" s="5"/>
      <c r="I50" s="12">
        <v>499365000</v>
      </c>
    </row>
    <row r="51" spans="1:9" ht="21" customHeight="1">
      <c r="A51" s="34" t="s">
        <v>112</v>
      </c>
      <c r="B51" s="9"/>
      <c r="C51" s="9"/>
      <c r="D51" s="9"/>
      <c r="E51" s="9"/>
      <c r="F51" s="42"/>
      <c r="G51" s="12">
        <v>-244000000</v>
      </c>
      <c r="H51" s="5"/>
      <c r="I51" s="12">
        <v>-144000000</v>
      </c>
    </row>
    <row r="52" spans="1:9" ht="21" customHeight="1">
      <c r="A52" s="34" t="s">
        <v>130</v>
      </c>
      <c r="B52" s="9"/>
      <c r="C52" s="9"/>
      <c r="D52" s="9"/>
      <c r="E52" s="9"/>
      <c r="F52" s="42"/>
      <c r="G52" s="12">
        <v>-7073240</v>
      </c>
      <c r="H52" s="5"/>
      <c r="I52" s="12">
        <v>-7086982</v>
      </c>
    </row>
    <row r="53" spans="1:9" ht="21" customHeight="1">
      <c r="A53" s="6" t="s">
        <v>129</v>
      </c>
      <c r="B53" s="9"/>
      <c r="C53" s="9"/>
      <c r="D53" s="9"/>
      <c r="E53" s="9"/>
      <c r="F53" s="42"/>
      <c r="G53" s="12">
        <v>-429017</v>
      </c>
      <c r="H53" s="5"/>
      <c r="I53" s="12">
        <v>-585083</v>
      </c>
    </row>
    <row r="54" spans="1:9" ht="21" customHeight="1">
      <c r="A54" s="6" t="s">
        <v>84</v>
      </c>
      <c r="B54" s="9"/>
      <c r="C54" s="9"/>
      <c r="D54" s="9"/>
      <c r="E54" s="9"/>
      <c r="F54" s="42"/>
      <c r="G54" s="12">
        <v>0</v>
      </c>
      <c r="H54" s="23"/>
      <c r="I54" s="12">
        <v>-34578136</v>
      </c>
    </row>
    <row r="55" spans="1:9" ht="21" customHeight="1">
      <c r="A55" s="1" t="s">
        <v>146</v>
      </c>
      <c r="B55" s="34"/>
      <c r="C55" s="34"/>
      <c r="D55" s="34"/>
      <c r="E55" s="34"/>
      <c r="F55" s="42"/>
      <c r="G55" s="18">
        <f>SUM(G49:G54)</f>
        <v>288832470</v>
      </c>
      <c r="H55" s="13"/>
      <c r="I55" s="18">
        <f>SUM(I49:I54)</f>
        <v>161398339</v>
      </c>
    </row>
    <row r="56" spans="1:9" ht="21" customHeight="1">
      <c r="A56" s="1" t="s">
        <v>147</v>
      </c>
      <c r="B56" s="34"/>
      <c r="C56" s="34"/>
      <c r="D56" s="34"/>
      <c r="E56" s="34"/>
      <c r="F56" s="42"/>
      <c r="G56" s="14">
        <f>SUM(G34,G47,G55)</f>
        <v>-14797001</v>
      </c>
      <c r="H56" s="13"/>
      <c r="I56" s="14">
        <f>SUM(I34,I47,I55)</f>
        <v>10236556.099999994</v>
      </c>
    </row>
    <row r="57" spans="1:9" ht="21" customHeight="1">
      <c r="A57" s="6" t="s">
        <v>3</v>
      </c>
      <c r="B57" s="34"/>
      <c r="C57" s="34"/>
      <c r="D57" s="34"/>
      <c r="E57" s="34"/>
      <c r="F57" s="42"/>
      <c r="G57" s="12">
        <v>36738750</v>
      </c>
      <c r="H57" s="13"/>
      <c r="I57" s="14">
        <v>26502194</v>
      </c>
    </row>
    <row r="58" spans="1:9" ht="21" customHeight="1" thickBot="1">
      <c r="A58" s="1" t="s">
        <v>128</v>
      </c>
      <c r="B58" s="34"/>
      <c r="C58" s="34"/>
      <c r="D58" s="43"/>
      <c r="E58" s="34"/>
      <c r="F58" s="42"/>
      <c r="G58" s="60">
        <f>SUM(G56:G57)</f>
        <v>21941749</v>
      </c>
      <c r="H58" s="13"/>
      <c r="I58" s="60">
        <f>SUM(I56:I57)</f>
        <v>36738750.099999994</v>
      </c>
    </row>
    <row r="59" spans="1:9" ht="21" customHeight="1" thickTop="1">
      <c r="A59" s="6"/>
      <c r="B59" s="34"/>
      <c r="C59" s="34"/>
      <c r="D59" s="34"/>
      <c r="E59" s="34"/>
      <c r="F59" s="42"/>
      <c r="G59" s="14"/>
      <c r="H59" s="13"/>
      <c r="I59" s="14"/>
    </row>
    <row r="60" spans="1:9" ht="21" customHeight="1">
      <c r="A60" s="1" t="s">
        <v>90</v>
      </c>
      <c r="B60" s="34"/>
      <c r="C60" s="34"/>
      <c r="D60" s="34"/>
      <c r="E60" s="34"/>
      <c r="F60" s="42"/>
      <c r="G60" s="14"/>
      <c r="H60" s="13"/>
      <c r="I60" s="14"/>
    </row>
    <row r="61" spans="1:9" ht="21" customHeight="1">
      <c r="A61" s="6" t="s">
        <v>91</v>
      </c>
      <c r="B61" s="34"/>
      <c r="C61" s="34"/>
      <c r="D61" s="34"/>
      <c r="E61" s="34"/>
      <c r="F61" s="42"/>
      <c r="G61" s="14"/>
      <c r="H61" s="23"/>
      <c r="I61" s="14"/>
    </row>
    <row r="62" spans="1:9" ht="21" customHeight="1">
      <c r="A62" s="6" t="s">
        <v>106</v>
      </c>
      <c r="B62" s="34"/>
      <c r="C62" s="34"/>
      <c r="D62" s="34"/>
      <c r="E62" s="34"/>
      <c r="F62" s="34"/>
      <c r="G62" s="5"/>
      <c r="I62" s="5"/>
    </row>
    <row r="63" spans="1:9" ht="21" customHeight="1">
      <c r="A63" s="6" t="s">
        <v>154</v>
      </c>
      <c r="B63" s="34"/>
      <c r="C63" s="34"/>
      <c r="D63" s="34"/>
      <c r="E63" s="34"/>
      <c r="F63" s="42"/>
      <c r="G63" s="12">
        <v>2904065</v>
      </c>
      <c r="H63" s="13"/>
      <c r="I63" s="14">
        <v>869891</v>
      </c>
    </row>
    <row r="64" spans="1:9" ht="21" customHeight="1">
      <c r="A64" s="6"/>
      <c r="B64" s="34"/>
      <c r="C64" s="34"/>
      <c r="D64" s="34"/>
      <c r="E64" s="34"/>
      <c r="F64" s="34"/>
      <c r="G64" s="44"/>
      <c r="I64" s="44"/>
    </row>
    <row r="65" spans="1:9" ht="21" customHeight="1">
      <c r="A65" s="6" t="s">
        <v>1</v>
      </c>
      <c r="B65" s="34"/>
      <c r="C65" s="34"/>
      <c r="D65" s="34"/>
      <c r="E65" s="34"/>
      <c r="F65" s="34"/>
      <c r="G65" s="44"/>
      <c r="I65" s="44"/>
    </row>
    <row r="66" spans="1:9" ht="21" customHeight="1">
      <c r="A66" s="6"/>
      <c r="B66" s="34"/>
      <c r="C66" s="34"/>
      <c r="D66" s="34"/>
      <c r="E66" s="34"/>
      <c r="F66" s="34"/>
      <c r="G66" s="44"/>
      <c r="I66" s="44"/>
    </row>
    <row r="67" spans="1:9" ht="21" customHeight="1">
      <c r="B67" s="34"/>
      <c r="C67" s="34"/>
      <c r="D67" s="34"/>
      <c r="E67" s="34"/>
      <c r="F67" s="34"/>
      <c r="G67" s="34"/>
      <c r="H67" s="6"/>
      <c r="I67" s="34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32380</vt:lpwstr>
  </property>
  <property fmtid="{D5CDD505-2E9C-101B-9397-08002B2CF9AE}" pid="4" name="OptimizationTime">
    <vt:lpwstr>20230214_1616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</vt:lpstr>
      <vt:lpstr>SE</vt:lpstr>
      <vt:lpstr>cf</vt:lpstr>
      <vt:lpstr>'bs &amp; pl'!Print_Area</vt:lpstr>
      <vt:lpstr>cf!Print_Area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2023-02-14T08:58:27Z</cp:lastPrinted>
  <dcterms:created xsi:type="dcterms:W3CDTF">1999-08-11T03:59:05Z</dcterms:created>
  <dcterms:modified xsi:type="dcterms:W3CDTF">2023-02-14T08:58:30Z</dcterms:modified>
</cp:coreProperties>
</file>