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titao\Desktop\ข่าวตลาด\2023\ก.พ\14.02.2023\EN\"/>
    </mc:Choice>
  </mc:AlternateContent>
  <bookViews>
    <workbookView xWindow="0" yWindow="0" windowWidth="20490" windowHeight="7620" tabRatio="776"/>
  </bookViews>
  <sheets>
    <sheet name="BS" sheetId="1" r:id="rId1"/>
    <sheet name="PL" sheetId="7" r:id="rId2"/>
    <sheet name="CE-1" sheetId="13" r:id="rId3"/>
    <sheet name="CE-2" sheetId="6" r:id="rId4"/>
    <sheet name="CE-3" sheetId="14" r:id="rId5"/>
    <sheet name="CE-4" sheetId="4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2" hidden="1">[1]detail!#REF!</definedName>
    <definedName name="_Fill" localSheetId="3" hidden="1">[1]detail!#REF!</definedName>
    <definedName name="_Fill" localSheetId="4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2" hidden="1">[2]PLANBS3!#REF!</definedName>
    <definedName name="_Key1" localSheetId="3" hidden="1">[2]PLANBS3!#REF!</definedName>
    <definedName name="_Key1" localSheetId="4" hidden="1">[2]PLANBS3!#REF!</definedName>
    <definedName name="_Key1" localSheetId="1" hidden="1">[2]PLANBS3!#REF!</definedName>
    <definedName name="_Key1" hidden="1">[2]PLANBS3!#REF!</definedName>
    <definedName name="_Key2" localSheetId="2" hidden="1">[2]PLANBS3!#REF!</definedName>
    <definedName name="_Key2" localSheetId="3" hidden="1">[2]PLANBS3!#REF!</definedName>
    <definedName name="_Key2" localSheetId="4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2" hidden="1">[3]total!#REF!</definedName>
    <definedName name="_Parse_Out" localSheetId="3" hidden="1">[3]total!#REF!</definedName>
    <definedName name="_Parse_Out" localSheetId="4" hidden="1">[3]total!#REF!</definedName>
    <definedName name="_Parse_Out" localSheetId="1" hidden="1">[3]total!#REF!</definedName>
    <definedName name="_Parse_Out" hidden="1">[3]total!#REF!</definedName>
    <definedName name="_Sort" localSheetId="2" hidden="1">[2]PLANBS3!#REF!</definedName>
    <definedName name="_Sort" localSheetId="3" hidden="1">[2]PLANBS3!#REF!</definedName>
    <definedName name="_Sort" localSheetId="4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BS!$B$2:$M$90</definedName>
    <definedName name="_xlnm.Print_Area" localSheetId="2">'CE-1'!$B$2:$R$29</definedName>
    <definedName name="_xlnm.Print_Area" localSheetId="3">'CE-2'!$B$2:$AB$33</definedName>
    <definedName name="_xlnm.Print_Area" localSheetId="4">'CE-3'!$B$2:$R$25</definedName>
    <definedName name="_xlnm.Print_Area" localSheetId="5">'CE-4'!$B$2:$R$25</definedName>
    <definedName name="_xlnm.Print_Area" localSheetId="6">CF!$B$2:$N$82</definedName>
    <definedName name="_xlnm.Print_Area" localSheetId="1">PL!$B$2:$O$69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9" i="13" l="1"/>
  <c r="R21" i="13"/>
  <c r="R23" i="13"/>
  <c r="P21" i="13"/>
  <c r="P23" i="13"/>
  <c r="L21" i="13"/>
  <c r="L23" i="13"/>
  <c r="N21" i="13"/>
  <c r="N23" i="13"/>
  <c r="J21" i="13"/>
  <c r="J23" i="13"/>
  <c r="H21" i="13"/>
  <c r="H23" i="13"/>
  <c r="F21" i="13"/>
  <c r="F23" i="13"/>
  <c r="Z25" i="6"/>
  <c r="Z27" i="6"/>
  <c r="X25" i="6"/>
  <c r="V25" i="6"/>
  <c r="T25" i="6"/>
  <c r="R25" i="6"/>
  <c r="P25" i="6"/>
  <c r="N25" i="6"/>
  <c r="L25" i="6"/>
  <c r="J25" i="6"/>
  <c r="H25" i="6"/>
  <c r="AB23" i="6"/>
  <c r="AB25" i="6"/>
  <c r="Z31" i="6"/>
  <c r="Z33" i="6"/>
  <c r="R14" i="13"/>
  <c r="L59" i="5"/>
  <c r="AB32" i="6"/>
  <c r="V30" i="6"/>
  <c r="I60" i="7"/>
  <c r="I61" i="7"/>
  <c r="I63" i="7"/>
  <c r="I66" i="7"/>
  <c r="K60" i="7"/>
  <c r="K61" i="7"/>
  <c r="J59" i="5"/>
  <c r="O60" i="7"/>
  <c r="O61" i="7"/>
  <c r="X30" i="6"/>
  <c r="AB30" i="6"/>
  <c r="R26" i="13"/>
  <c r="M60" i="7"/>
  <c r="M61" i="7"/>
  <c r="H59" i="5"/>
  <c r="R25" i="13"/>
  <c r="R28" i="13"/>
  <c r="N59" i="5"/>
  <c r="R24" i="14"/>
  <c r="T32" i="6"/>
  <c r="V32" i="6"/>
  <c r="R24" i="4"/>
  <c r="O63" i="7"/>
  <c r="O66" i="7"/>
  <c r="M63" i="7"/>
  <c r="M66" i="7"/>
  <c r="K63" i="7"/>
  <c r="K66" i="7"/>
  <c r="M14" i="7"/>
  <c r="I14" i="7"/>
  <c r="O14" i="7"/>
  <c r="K14" i="7"/>
  <c r="N70" i="5"/>
  <c r="L70" i="5"/>
  <c r="J70" i="5"/>
  <c r="H70" i="5"/>
  <c r="R11" i="14"/>
  <c r="P23" i="14"/>
  <c r="N23" i="14"/>
  <c r="J23" i="14"/>
  <c r="L17" i="14"/>
  <c r="L19" i="14"/>
  <c r="J17" i="14"/>
  <c r="J19" i="14"/>
  <c r="H17" i="14"/>
  <c r="H19" i="14"/>
  <c r="P17" i="14"/>
  <c r="P19" i="14"/>
  <c r="N17" i="14"/>
  <c r="N19" i="14"/>
  <c r="B4" i="14"/>
  <c r="N25" i="14"/>
  <c r="J25" i="14"/>
  <c r="P25" i="14"/>
  <c r="L23" i="14"/>
  <c r="L25" i="14"/>
  <c r="R22" i="14"/>
  <c r="R21" i="14"/>
  <c r="R16" i="14"/>
  <c r="R17" i="14"/>
  <c r="R19" i="14"/>
  <c r="H23" i="14"/>
  <c r="H25" i="14"/>
  <c r="R23" i="14"/>
  <c r="R25" i="14"/>
  <c r="N27" i="13"/>
  <c r="B4" i="13"/>
  <c r="L27" i="13"/>
  <c r="P27" i="13"/>
  <c r="N29" i="13"/>
  <c r="H27" i="13"/>
  <c r="H29" i="13"/>
  <c r="J27" i="13"/>
  <c r="J29" i="13"/>
  <c r="P29" i="13"/>
  <c r="F27" i="13"/>
  <c r="F29" i="13"/>
  <c r="L29" i="13"/>
  <c r="R27" i="13"/>
  <c r="T29" i="6"/>
  <c r="T18" i="6"/>
  <c r="V18" i="6"/>
  <c r="V13" i="6"/>
  <c r="X13" i="6"/>
  <c r="AB13" i="6"/>
  <c r="L11" i="5"/>
  <c r="L24" i="5"/>
  <c r="V29" i="6"/>
  <c r="X18" i="6"/>
  <c r="AB18" i="6"/>
  <c r="AB20" i="6"/>
  <c r="AB27" i="6"/>
  <c r="R29" i="13"/>
  <c r="I35" i="7"/>
  <c r="R11" i="4"/>
  <c r="R15" i="4"/>
  <c r="R21" i="4"/>
  <c r="X29" i="6"/>
  <c r="AB29" i="6"/>
  <c r="AB31" i="6"/>
  <c r="V31" i="6"/>
  <c r="L67" i="5"/>
  <c r="L72" i="5"/>
  <c r="N67" i="5"/>
  <c r="N72" i="5"/>
  <c r="J67" i="5"/>
  <c r="J72" i="5"/>
  <c r="H67" i="5"/>
  <c r="H72" i="5"/>
  <c r="N37" i="5"/>
  <c r="J37" i="5"/>
  <c r="N31" i="5"/>
  <c r="J31" i="5"/>
  <c r="P23" i="4"/>
  <c r="J23" i="4"/>
  <c r="R22" i="4"/>
  <c r="H23" i="4"/>
  <c r="X31" i="6"/>
  <c r="H37" i="5"/>
  <c r="L23" i="4"/>
  <c r="H31" i="5"/>
  <c r="N23" i="4"/>
  <c r="L31" i="5"/>
  <c r="L37" i="5"/>
  <c r="R23" i="4"/>
  <c r="L39" i="5"/>
  <c r="L41" i="5"/>
  <c r="L74" i="5"/>
  <c r="L77" i="5"/>
  <c r="R31" i="6"/>
  <c r="T31" i="6"/>
  <c r="P31" i="6"/>
  <c r="N31" i="6"/>
  <c r="L31" i="6"/>
  <c r="J31" i="6"/>
  <c r="H31" i="6"/>
  <c r="K83" i="1"/>
  <c r="K87" i="1"/>
  <c r="G83" i="1"/>
  <c r="G87" i="1"/>
  <c r="R17" i="4"/>
  <c r="R19" i="4"/>
  <c r="R25" i="4"/>
  <c r="P17" i="4"/>
  <c r="P19" i="4"/>
  <c r="P25" i="4"/>
  <c r="N17" i="4"/>
  <c r="N19" i="4"/>
  <c r="N25" i="4"/>
  <c r="L17" i="4"/>
  <c r="L19" i="4"/>
  <c r="L25" i="4"/>
  <c r="J17" i="4"/>
  <c r="J19" i="4"/>
  <c r="J25" i="4"/>
  <c r="H17" i="4"/>
  <c r="H19" i="4"/>
  <c r="H25" i="4"/>
  <c r="X20" i="6"/>
  <c r="R20" i="6"/>
  <c r="P20" i="6"/>
  <c r="N20" i="6"/>
  <c r="L20" i="6"/>
  <c r="J20" i="6"/>
  <c r="H20" i="6"/>
  <c r="H27" i="6"/>
  <c r="P27" i="6"/>
  <c r="P33" i="6"/>
  <c r="R27" i="6"/>
  <c r="R33" i="6"/>
  <c r="J27" i="6"/>
  <c r="J33" i="6"/>
  <c r="L27" i="6"/>
  <c r="L33" i="6"/>
  <c r="N27" i="6"/>
  <c r="N33" i="6"/>
  <c r="X27" i="6"/>
  <c r="X33" i="6"/>
  <c r="H33" i="6"/>
  <c r="T20" i="6"/>
  <c r="V20" i="6"/>
  <c r="V27" i="6"/>
  <c r="T27" i="6"/>
  <c r="T33" i="6"/>
  <c r="V33" i="6"/>
  <c r="O68" i="7"/>
  <c r="M68" i="7"/>
  <c r="K68" i="7"/>
  <c r="I68" i="7"/>
  <c r="O21" i="7"/>
  <c r="M21" i="7"/>
  <c r="K21" i="7"/>
  <c r="I21" i="7"/>
  <c r="O17" i="7"/>
  <c r="M17" i="7"/>
  <c r="K17" i="7"/>
  <c r="I17" i="7"/>
  <c r="M83" i="1"/>
  <c r="M87" i="1"/>
  <c r="I83" i="1"/>
  <c r="I87" i="1"/>
  <c r="M55" i="1"/>
  <c r="K55" i="1"/>
  <c r="I55" i="1"/>
  <c r="G55" i="1"/>
  <c r="M47" i="1"/>
  <c r="K47" i="1"/>
  <c r="I47" i="1"/>
  <c r="G47" i="1"/>
  <c r="M29" i="1"/>
  <c r="K29" i="1"/>
  <c r="I29" i="1"/>
  <c r="G29" i="1"/>
  <c r="K17" i="1"/>
  <c r="M17" i="1"/>
  <c r="I17" i="1"/>
  <c r="G17" i="1"/>
  <c r="AB33" i="6"/>
  <c r="M57" i="1"/>
  <c r="M89" i="1"/>
  <c r="G31" i="1"/>
  <c r="I31" i="1"/>
  <c r="M31" i="1"/>
  <c r="I57" i="1"/>
  <c r="I89" i="1"/>
  <c r="K31" i="1"/>
  <c r="K57" i="1"/>
  <c r="K89" i="1"/>
  <c r="G57" i="1"/>
  <c r="I23" i="7"/>
  <c r="I27" i="7"/>
  <c r="I30" i="7"/>
  <c r="H11" i="5"/>
  <c r="K23" i="7"/>
  <c r="K27" i="7"/>
  <c r="K30" i="7"/>
  <c r="M23" i="7"/>
  <c r="M27" i="7"/>
  <c r="M30" i="7"/>
  <c r="M35" i="7"/>
  <c r="O23" i="7"/>
  <c r="O27" i="7"/>
  <c r="G89" i="1"/>
  <c r="H24" i="5"/>
  <c r="H39" i="5"/>
  <c r="H41" i="5"/>
  <c r="K35" i="7"/>
  <c r="J11" i="5"/>
  <c r="B45" i="5"/>
  <c r="B4" i="5"/>
  <c r="B4" i="4"/>
  <c r="B4" i="6"/>
  <c r="B42" i="7"/>
  <c r="H74" i="5"/>
  <c r="H77" i="5"/>
  <c r="O30" i="7"/>
  <c r="J24" i="5"/>
  <c r="J39" i="5"/>
  <c r="J41" i="5"/>
  <c r="J74" i="5"/>
  <c r="J77" i="5"/>
  <c r="B35" i="1"/>
  <c r="O35" i="7"/>
  <c r="N11" i="5"/>
  <c r="N24" i="5"/>
  <c r="N39" i="5"/>
  <c r="N41" i="5"/>
  <c r="N74" i="5"/>
  <c r="N77" i="5"/>
  <c r="B61" i="1"/>
</calcChain>
</file>

<file path=xl/sharedStrings.xml><?xml version="1.0" encoding="utf-8"?>
<sst xmlns="http://schemas.openxmlformats.org/spreadsheetml/2006/main" count="394" uniqueCount="220">
  <si>
    <t xml:space="preserve">         </t>
  </si>
  <si>
    <t>Statement of financial position</t>
  </si>
  <si>
    <t xml:space="preserve">Consolidated 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</si>
  <si>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</si>
  <si>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</si>
  <si>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</si>
  <si>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</si>
  <si>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</si>
  <si>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</si>
  <si>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</si>
  <si>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</si>
  <si>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</si>
  <si>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</si>
  <si>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</si>
  <si>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</si>
  <si>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</si>
  <si>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</si>
  <si>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</si>
  <si>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</si>
  <si>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</si>
  <si>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</si>
  <si>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</si>
  <si>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</si>
  <si>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</si>
  <si>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</si>
  <si>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</si>
  <si>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</si>
  <si>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Retained earnings</t>
  </si>
  <si>
    <t>Appropriated</t>
  </si>
  <si>
    <t>Unappropriated</t>
  </si>
  <si>
    <t>Non-controlling interests</t>
  </si>
  <si>
    <t>Total liabilities and shareholders’ equity</t>
  </si>
  <si>
    <t>Total equity attributable to</t>
  </si>
  <si>
    <t>Gross profit</t>
  </si>
  <si>
    <t>Other income</t>
  </si>
  <si>
    <t>Profit before expenses</t>
  </si>
  <si>
    <t>Distribution costs</t>
  </si>
  <si>
    <t>Total expenses</t>
  </si>
  <si>
    <t>Finance costs</t>
  </si>
  <si>
    <t>Statement of comprehensive income</t>
  </si>
  <si>
    <t>Other comprehensive income</t>
  </si>
  <si>
    <t>Total comprehensive income attributable to</t>
  </si>
  <si>
    <t>Statement of cash flows</t>
  </si>
  <si>
    <t>Cash flows from operating activities</t>
  </si>
  <si>
    <t xml:space="preserve">Adjustments for 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</si>
  <si>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</si>
  <si>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</si>
  <si>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</si>
  <si>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</si>
  <si>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</si>
  <si>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</si>
  <si>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</si>
  <si>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</si>
  <si>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</si>
  <si>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Acquisition of property, plant and equipment</t>
  </si>
  <si>
    <t>Acquisition of intangible assets</t>
  </si>
  <si>
    <t>Interest received</t>
  </si>
  <si>
    <t>Net cash flows used in investing activities</t>
  </si>
  <si>
    <t>Cash flows from financing activities</t>
  </si>
  <si>
    <t>Supplementary information for cash flows</t>
  </si>
  <si>
    <t>Legal</t>
  </si>
  <si>
    <t>reserve</t>
  </si>
  <si>
    <t>Total</t>
  </si>
  <si>
    <t>shareholders’</t>
  </si>
  <si>
    <t>equity</t>
  </si>
  <si>
    <t xml:space="preserve">Issued and </t>
  </si>
  <si>
    <t>paid</t>
  </si>
  <si>
    <t>share capital</t>
  </si>
  <si>
    <t>Profit or loss</t>
  </si>
  <si>
    <t>Other components of shareholders’ equity</t>
  </si>
  <si>
    <t xml:space="preserve">Contributions by and distributions to </t>
  </si>
  <si>
    <t>Dividends</t>
  </si>
  <si>
    <t xml:space="preserve">Total contributions by and distributions to </t>
  </si>
  <si>
    <t>Total equity</t>
  </si>
  <si>
    <t>attributable to</t>
  </si>
  <si>
    <t>owners of</t>
  </si>
  <si>
    <t>Non-</t>
  </si>
  <si>
    <t xml:space="preserve">controlling </t>
  </si>
  <si>
    <t>interests</t>
  </si>
  <si>
    <t>Investment property</t>
  </si>
  <si>
    <t>Property, plant and equipment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</si>
  <si>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</si>
  <si>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</si>
  <si>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</si>
  <si>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</si>
  <si>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 xml:space="preserve">Issued and paid share capital </t>
  </si>
  <si>
    <t xml:space="preserve">Legal reserve </t>
  </si>
  <si>
    <t xml:space="preserve">Unappropriated </t>
  </si>
  <si>
    <t>Income statement</t>
  </si>
  <si>
    <t xml:space="preserve">Administrative expenses </t>
  </si>
  <si>
    <t>Non-current provisions</t>
  </si>
  <si>
    <t>for employee benefits</t>
  </si>
  <si>
    <t>Depreciation and amortization</t>
  </si>
  <si>
    <t>Other assets</t>
  </si>
  <si>
    <t>Provisions for employee benefits</t>
  </si>
  <si>
    <t>Other liabilities</t>
  </si>
  <si>
    <t>Account payables from purchase of assets</t>
  </si>
  <si>
    <t>Statement of changes in shareholders’ equity</t>
  </si>
  <si>
    <t>Share premium on ordinary shares</t>
  </si>
  <si>
    <t>Share</t>
  </si>
  <si>
    <t>premium on</t>
  </si>
  <si>
    <t>ordinary shares</t>
  </si>
  <si>
    <t>Land development for sale</t>
  </si>
  <si>
    <t>Separate</t>
  </si>
  <si>
    <t xml:space="preserve">Total transactions with owners, </t>
  </si>
  <si>
    <t>recorded directly in shareholders’ equity</t>
  </si>
  <si>
    <t xml:space="preserve">Transactions with owners, </t>
  </si>
  <si>
    <t>Consolidated</t>
  </si>
  <si>
    <t xml:space="preserve">Total changes in ownership interests </t>
  </si>
  <si>
    <t>Current provisions</t>
  </si>
  <si>
    <t>Current portion of lease liabilities</t>
  </si>
  <si>
    <t>Lease liabilities</t>
  </si>
  <si>
    <t>that do not result in a loss of control</t>
  </si>
  <si>
    <t xml:space="preserve">Changes in </t>
  </si>
  <si>
    <t>other</t>
  </si>
  <si>
    <t xml:space="preserve"> components</t>
  </si>
  <si>
    <t>from</t>
  </si>
  <si>
    <t xml:space="preserve"> shareholders</t>
  </si>
  <si>
    <t xml:space="preserve">Changes that do not result in a loss of control </t>
  </si>
  <si>
    <t>par value at Baht 1 per share)</t>
  </si>
  <si>
    <t xml:space="preserve">Other comprehensive income </t>
  </si>
  <si>
    <t xml:space="preserve">   owners of the parent</t>
  </si>
  <si>
    <t>Long-term investment in other company</t>
  </si>
  <si>
    <t>Total other</t>
  </si>
  <si>
    <t>components</t>
  </si>
  <si>
    <t>Other intangible assets</t>
  </si>
  <si>
    <t xml:space="preserve">Corporate income tax payable </t>
  </si>
  <si>
    <t>Payments of lease liabilities</t>
  </si>
  <si>
    <t>Revenue from sales and rendering of services</t>
  </si>
  <si>
    <t>Cost of sales and rendering of services</t>
  </si>
  <si>
    <t>Provisions for employee benefit expenses</t>
  </si>
  <si>
    <t>(5,962,621 thousand ordinary shares,</t>
  </si>
  <si>
    <t>Balance at 1 January 2021</t>
  </si>
  <si>
    <t>Other surpluses</t>
  </si>
  <si>
    <t xml:space="preserve">Loss (gain) on foreign currency exchange </t>
  </si>
  <si>
    <t>Dividends paid</t>
  </si>
  <si>
    <t>Total dividends paid</t>
  </si>
  <si>
    <t>financial statements</t>
  </si>
  <si>
    <t>Consolidated financial statements</t>
  </si>
  <si>
    <t>Separate financial statements</t>
  </si>
  <si>
    <t>Net cash flows used in financing activities</t>
  </si>
  <si>
    <t>Payments of borrowings</t>
  </si>
  <si>
    <t>Dividends received</t>
  </si>
  <si>
    <t>Loss on inventories devaluation</t>
  </si>
  <si>
    <t>Loss on sales of assets and others</t>
  </si>
  <si>
    <t xml:space="preserve">Net decrease in borrowings </t>
  </si>
  <si>
    <t>Revenue from sales of land</t>
  </si>
  <si>
    <t>Cost of sales of land</t>
  </si>
  <si>
    <t>Dividend income</t>
  </si>
  <si>
    <t>Proceeds from sale of property, plant and equipment</t>
  </si>
  <si>
    <t>Total comprehensive income for the year</t>
  </si>
  <si>
    <t>Balance at 31 December 2021</t>
  </si>
  <si>
    <t>Transfer to legal reserve</t>
  </si>
  <si>
    <t>Cash and cash equivalents at beginning of the year</t>
  </si>
  <si>
    <t>Cash and cash equivalents at end of the year</t>
  </si>
  <si>
    <t>Comprehensive income for the year</t>
  </si>
  <si>
    <t>Items that will not be reclassified subsequently</t>
  </si>
  <si>
    <t xml:space="preserve"> to profit or loss</t>
  </si>
  <si>
    <t>Gain on remeasurements of defined benefit plans</t>
  </si>
  <si>
    <t xml:space="preserve">Income tax relating to items that will not be </t>
  </si>
  <si>
    <t xml:space="preserve"> reclassified subsequently to profit or loss</t>
  </si>
  <si>
    <t xml:space="preserve">Total items that will not be reclassified </t>
  </si>
  <si>
    <t>subsequently to profit or loss</t>
  </si>
  <si>
    <t>Other comprehensive income for the year, net of tax</t>
  </si>
  <si>
    <t>As at 31 December 2022</t>
  </si>
  <si>
    <t>For the year ended 31 December 2022</t>
  </si>
  <si>
    <t>Balance at 1 January 2022</t>
  </si>
  <si>
    <t>Balance at 31 December 2022</t>
  </si>
  <si>
    <t>Short-term investment</t>
  </si>
  <si>
    <t>Exchange</t>
  </si>
  <si>
    <t>differences on</t>
  </si>
  <si>
    <t>translating</t>
  </si>
  <si>
    <t>financial</t>
  </si>
  <si>
    <t>statement</t>
  </si>
  <si>
    <t>Effect of exchange rate changes on cash and cash equivalents</t>
  </si>
  <si>
    <t xml:space="preserve">Items that will  be reclassified subsequently </t>
  </si>
  <si>
    <t>to profit or loss</t>
  </si>
  <si>
    <t>Exchange differences on translating financial statement</t>
  </si>
  <si>
    <t>of shareholders'</t>
  </si>
  <si>
    <t>Changes in ownership interests</t>
  </si>
  <si>
    <t xml:space="preserve"> in subsidiaries</t>
  </si>
  <si>
    <t>in subsidiaries</t>
  </si>
  <si>
    <t xml:space="preserve">Other </t>
  </si>
  <si>
    <t>surpluses</t>
  </si>
  <si>
    <t>Net increase in operating liabilities</t>
  </si>
  <si>
    <t>Net increase in operating assets</t>
  </si>
  <si>
    <t>SCG Ceramics Public Company Limited and its Subsidiaries</t>
  </si>
  <si>
    <t>owners of the company</t>
  </si>
  <si>
    <t>Profit (loss) from operations</t>
  </si>
  <si>
    <t>Profit (loss) before income tax</t>
  </si>
  <si>
    <t>Profit (loss) for the year</t>
  </si>
  <si>
    <t>Owners of the Company</t>
  </si>
  <si>
    <t>Profit (loss) attributable to</t>
  </si>
  <si>
    <t>Basic earnings (loss) per share (in Baht)</t>
  </si>
  <si>
    <t>Attributable to owners of the Company</t>
  </si>
  <si>
    <t>the Company</t>
  </si>
  <si>
    <t xml:space="preserve">owners </t>
  </si>
  <si>
    <t xml:space="preserve">Contributions by and distributions to owners </t>
  </si>
  <si>
    <t xml:space="preserve">Total contributions by and distributions to owners </t>
  </si>
  <si>
    <t>Contributions by and distributions to owners</t>
  </si>
  <si>
    <t>Dividends paid to owners of the Company</t>
  </si>
  <si>
    <t>Tax income (expense)</t>
  </si>
  <si>
    <t>Non-cash from investing transactions at end of the year</t>
  </si>
  <si>
    <t>Note</t>
  </si>
  <si>
    <t>4, 6</t>
  </si>
  <si>
    <t>4, 16</t>
  </si>
  <si>
    <t>Tax (income) expense</t>
  </si>
  <si>
    <t>Proceeds of changes in ownership interests in subsidiary</t>
  </si>
  <si>
    <t>Investment in subsidiaries</t>
  </si>
  <si>
    <t>Loss on impairment of account receivables</t>
  </si>
  <si>
    <t>Payment from loans from related party</t>
  </si>
  <si>
    <t>Short-term loans</t>
  </si>
  <si>
    <t>4, 30</t>
  </si>
  <si>
    <t>4, 7, 30</t>
  </si>
  <si>
    <t>21, 30</t>
  </si>
  <si>
    <t>Interest and other finance cost paid</t>
  </si>
  <si>
    <t>Other components of</t>
  </si>
  <si>
    <t>shareholders’ equity</t>
  </si>
  <si>
    <t>Net increase (decrease) in cash and cash equivalents</t>
  </si>
  <si>
    <t>Acquisition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</si>
</sst>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8" fontId="2" fillId="0" borderId="0"/>
    <xf numFmtId="168" fontId="4" fillId="0" borderId="0"/>
    <xf numFmtId="0" fontId="10" fillId="0" borderId="0"/>
    <xf numFmtId="0" fontId="4" fillId="0" borderId="0"/>
    <xf numFmtId="0" fontId="2" fillId="0" borderId="0"/>
  </cellStyleXfs>
  <cellXfs count="222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66" fontId="5" fillId="0" borderId="1" xfId="2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166" fontId="5" fillId="0" borderId="0" xfId="2" applyNumberFormat="1" applyFont="1" applyBorder="1" applyAlignment="1">
      <alignment horizontal="right" vertical="center"/>
    </xf>
    <xf numFmtId="0" fontId="4" fillId="0" borderId="4" xfId="2" applyFont="1" applyBorder="1" applyAlignment="1">
      <alignment vertical="center"/>
    </xf>
    <xf numFmtId="0" fontId="5" fillId="0" borderId="0" xfId="4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5" fillId="0" borderId="0" xfId="2" applyNumberFormat="1" applyFont="1" applyFill="1" applyAlignment="1">
      <alignment vertical="center"/>
    </xf>
    <xf numFmtId="168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5" fillId="0" borderId="4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0" fontId="4" fillId="0" borderId="0" xfId="4" applyNumberFormat="1" applyFont="1" applyFill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5" xfId="1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5" fillId="0" borderId="0" xfId="4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0" fontId="7" fillId="0" borderId="0" xfId="4" applyNumberFormat="1" applyFont="1" applyFill="1" applyAlignment="1">
      <alignment vertical="center"/>
    </xf>
    <xf numFmtId="0" fontId="4" fillId="0" borderId="0" xfId="4" applyNumberFormat="1" applyFont="1" applyAlignment="1">
      <alignment horizontal="centerContinuous" vertical="center"/>
    </xf>
    <xf numFmtId="166" fontId="5" fillId="0" borderId="0" xfId="1" applyNumberFormat="1" applyFont="1" applyBorder="1" applyAlignment="1">
      <alignment vertical="center"/>
    </xf>
    <xf numFmtId="164" fontId="4" fillId="0" borderId="0" xfId="8" applyNumberFormat="1" applyFont="1" applyBorder="1" applyAlignment="1">
      <alignment horizontal="centerContinuous" vertical="center"/>
    </xf>
    <xf numFmtId="0" fontId="4" fillId="0" borderId="0" xfId="8" applyFont="1" applyBorder="1" applyAlignment="1">
      <alignment horizontal="centerContinuous" vertical="center"/>
    </xf>
    <xf numFmtId="0" fontId="6" fillId="0" borderId="0" xfId="8" applyFont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0" xfId="2" applyNumberFormat="1" applyFont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4" applyNumberFormat="1" applyFont="1" applyAlignment="1">
      <alignment vertical="center"/>
    </xf>
    <xf numFmtId="0" fontId="4" fillId="0" borderId="0" xfId="4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8" applyNumberFormat="1" applyFont="1" applyAlignment="1">
      <alignment horizontal="center" vertical="center"/>
    </xf>
    <xf numFmtId="0" fontId="4" fillId="0" borderId="0" xfId="8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3" xfId="8" applyFont="1" applyBorder="1" applyAlignment="1">
      <alignment horizontal="centerContinuous" vertical="center"/>
    </xf>
    <xf numFmtId="168" fontId="4" fillId="0" borderId="0" xfId="4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49" fontId="6" fillId="0" borderId="0" xfId="5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37" fontId="4" fillId="0" borderId="0" xfId="4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1" xfId="3" applyNumberFormat="1" applyFont="1" applyFill="1" applyBorder="1" applyAlignment="1">
      <alignment vertical="center"/>
    </xf>
    <xf numFmtId="166" fontId="5" fillId="0" borderId="2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5" xfId="3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166" fontId="4" fillId="0" borderId="5" xfId="2" applyNumberFormat="1" applyFont="1" applyFill="1" applyBorder="1" applyAlignment="1">
      <alignment vertical="center"/>
    </xf>
    <xf numFmtId="165" fontId="4" fillId="0" borderId="0" xfId="3" applyFont="1" applyFill="1" applyAlignment="1">
      <alignment vertical="center"/>
    </xf>
    <xf numFmtId="165" fontId="5" fillId="0" borderId="2" xfId="3" quotePrefix="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5" fillId="0" borderId="0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left" vertical="center"/>
    </xf>
    <xf numFmtId="166" fontId="4" fillId="0" borderId="0" xfId="1" applyNumberFormat="1" applyFont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6" fontId="4" fillId="0" borderId="3" xfId="2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49" fontId="6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horizontal="right" vertical="center"/>
    </xf>
    <xf numFmtId="0" fontId="6" fillId="0" borderId="0" xfId="8" applyFont="1" applyBorder="1" applyAlignment="1">
      <alignment horizontal="centerContinuous" vertical="center"/>
    </xf>
    <xf numFmtId="0" fontId="6" fillId="0" borderId="3" xfId="8" applyFont="1" applyBorder="1" applyAlignment="1">
      <alignment horizontal="center" vertical="center"/>
    </xf>
    <xf numFmtId="0" fontId="6" fillId="0" borderId="3" xfId="8" applyFont="1" applyBorder="1" applyAlignment="1">
      <alignment horizontal="left" vertical="center"/>
    </xf>
    <xf numFmtId="164" fontId="4" fillId="0" borderId="0" xfId="2" applyNumberFormat="1" applyFont="1" applyBorder="1" applyAlignment="1">
      <alignment horizontal="center" vertical="center"/>
    </xf>
    <xf numFmtId="0" fontId="4" fillId="0" borderId="3" xfId="8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vertical="center"/>
    </xf>
    <xf numFmtId="164" fontId="5" fillId="0" borderId="0" xfId="2" applyNumberFormat="1" applyFont="1" applyAlignment="1">
      <alignment horizontal="center" vertical="center"/>
    </xf>
  </cellXfs>
  <cellStyles count="9">
    <cellStyle name="Comma" xfId="1" builtinId="3"/>
    <cellStyle name="Comma 2" xfId="3"/>
    <cellStyle name="Normal" xfId="0" builtinId="0"/>
    <cellStyle name="Normal 2" xfId="2"/>
    <cellStyle name="Normal 2 2" xfId="6"/>
    <cellStyle name="Normal 3" xfId="4"/>
    <cellStyle name="Normal 4" xfId="7"/>
    <cellStyle name="Normal_B&amp;Pt" xfId="5"/>
    <cellStyle name="Normal_Q1-11_FS_KPMG_TH_link" xfId="8"/>
  </cellStyles>
  <dxfs count="0"/>
  <tableStyles count="0" defaultTableStyle="TableStyleMedium2" defaultPivotStyle="PivotStyleLight16"/>
  <colors>
    <mruColors>
      <color rgb="FFFFFFCC"/>
      <color rgb="FFA0F2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Emplyee Record"/>
      <sheetName val="Master1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Merter"/>
      <sheetName val="Sheet4"/>
      <sheetName val="SCG Chemicals group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PLANBS3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J1"/>
      <sheetName val="non taxable"/>
      <sheetName val="Group"/>
      <sheetName val="________BLDG"/>
      <sheetName val="DATA LC_TR__K_Bank  "/>
      <sheetName val="Rate"/>
      <sheetName val="JH"/>
      <sheetName val="JAN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  <sheetName val="925"/>
      <sheetName val="Graph dat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30"/>
      <sheetName val="pa group"/>
      <sheetName val="JDS"/>
      <sheetName val="Type"/>
      <sheetName val="SEA"/>
      <sheetName val="xrt2005"/>
      <sheetName val="Messer"/>
      <sheetName val="Assumptions"/>
      <sheetName val="NZDUTY-JAN01"/>
      <sheetName val="Fixed asset register"/>
      <sheetName val="XREF"/>
      <sheetName val="BS"/>
      <sheetName val="G350"/>
      <sheetName val="TO - SP"/>
      <sheetName val="Accure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showGridLines="0" tabSelected="1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1" customWidth="1"/>
    <col min="4" max="4" width="33.7109375" style="1" customWidth="1"/>
    <col min="5" max="5" width="5.5703125" style="1" customWidth="1"/>
    <col min="6" max="6" width="0.85546875" style="1" customWidth="1"/>
    <col min="7" max="7" width="12.7109375" style="2" customWidth="1"/>
    <col min="8" max="8" width="0.85546875" style="1" customWidth="1"/>
    <col min="9" max="9" width="12.7109375" style="2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6384" width="9.140625" style="1"/>
  </cols>
  <sheetData>
    <row r="1" spans="1:13" ht="9.9499999999999993" customHeight="1" x14ac:dyDescent="0.25"/>
    <row r="2" spans="1:13" ht="23.1" customHeight="1" x14ac:dyDescent="0.25">
      <c r="B2" s="37" t="s">
        <v>186</v>
      </c>
      <c r="C2" s="4"/>
      <c r="D2" s="4"/>
      <c r="E2" s="5"/>
      <c r="F2" s="6"/>
      <c r="G2" s="7"/>
      <c r="H2" s="6"/>
      <c r="I2" s="7"/>
      <c r="J2" s="6"/>
      <c r="K2" s="6"/>
    </row>
    <row r="3" spans="1:13" ht="23.1" customHeight="1" x14ac:dyDescent="0.25">
      <c r="B3" s="36" t="s">
        <v>1</v>
      </c>
      <c r="C3" s="4"/>
      <c r="D3" s="4"/>
      <c r="E3" s="5"/>
      <c r="F3" s="6"/>
      <c r="G3" s="7"/>
      <c r="H3" s="6"/>
      <c r="I3" s="7"/>
      <c r="J3" s="6"/>
      <c r="K3" s="6"/>
    </row>
    <row r="4" spans="1:13" ht="23.1" customHeight="1" x14ac:dyDescent="0.25">
      <c r="B4" s="36" t="s">
        <v>164</v>
      </c>
      <c r="C4" s="8"/>
      <c r="D4" s="8"/>
      <c r="E4" s="5"/>
      <c r="F4" s="6"/>
      <c r="G4" s="7"/>
      <c r="H4" s="6"/>
      <c r="I4" s="7"/>
      <c r="J4" s="6"/>
      <c r="K4" s="6"/>
    </row>
    <row r="5" spans="1:13" ht="23.1" customHeight="1" x14ac:dyDescent="0.25">
      <c r="B5" s="3"/>
      <c r="C5" s="8"/>
      <c r="D5" s="8"/>
      <c r="E5" s="5"/>
      <c r="F5" s="6"/>
      <c r="G5" s="7"/>
      <c r="H5" s="6"/>
      <c r="I5" s="7"/>
      <c r="J5" s="6"/>
      <c r="K5" s="6"/>
    </row>
    <row r="6" spans="1:13" ht="20.100000000000001" customHeight="1" x14ac:dyDescent="0.25">
      <c r="B6" s="8"/>
      <c r="C6" s="9"/>
      <c r="D6" s="9"/>
      <c r="E6" s="5"/>
      <c r="F6" s="6"/>
      <c r="G6" s="10" t="s">
        <v>107</v>
      </c>
      <c r="H6" s="10"/>
      <c r="I6" s="10"/>
      <c r="J6" s="6"/>
      <c r="K6" s="10" t="s">
        <v>103</v>
      </c>
      <c r="L6" s="11"/>
      <c r="M6" s="11"/>
    </row>
    <row r="7" spans="1:13" ht="20.100000000000001" customHeight="1" x14ac:dyDescent="0.25">
      <c r="B7" s="8"/>
      <c r="C7" s="9"/>
      <c r="D7" s="9"/>
      <c r="E7" s="5" t="s">
        <v>203</v>
      </c>
      <c r="F7" s="6"/>
      <c r="G7" s="10" t="s">
        <v>137</v>
      </c>
      <c r="H7" s="10"/>
      <c r="I7" s="10"/>
      <c r="J7" s="6"/>
      <c r="K7" s="10" t="s">
        <v>137</v>
      </c>
      <c r="L7" s="11"/>
      <c r="M7" s="11"/>
    </row>
    <row r="8" spans="1:13" ht="20.100000000000001" customHeight="1" x14ac:dyDescent="0.25">
      <c r="B8" s="3" t="s">
        <v>16</v>
      </c>
      <c r="C8" s="9"/>
      <c r="D8" s="9"/>
      <c r="E8" s="5"/>
      <c r="F8" s="121"/>
      <c r="G8" s="75">
        <v>2022</v>
      </c>
      <c r="H8" s="125"/>
      <c r="I8" s="125">
        <v>2021</v>
      </c>
      <c r="J8" s="121"/>
      <c r="K8" s="125">
        <v>2022</v>
      </c>
      <c r="L8" s="125"/>
      <c r="M8" s="125">
        <v>2021</v>
      </c>
    </row>
    <row r="9" spans="1:13" s="6" customFormat="1" ht="20.100000000000001" customHeight="1" x14ac:dyDescent="0.25">
      <c r="A9" s="1"/>
      <c r="B9" s="3"/>
      <c r="C9" s="4"/>
      <c r="D9" s="4"/>
      <c r="E9" s="12"/>
      <c r="F9" s="13"/>
      <c r="G9" s="14" t="s">
        <v>3</v>
      </c>
      <c r="H9" s="14"/>
      <c r="I9" s="14"/>
      <c r="J9" s="14"/>
      <c r="K9" s="14"/>
      <c r="L9" s="15"/>
      <c r="M9" s="15"/>
    </row>
    <row r="10" spans="1:13" s="6" customFormat="1" ht="20.100000000000001" customHeight="1" x14ac:dyDescent="0.25">
      <c r="A10" s="1"/>
      <c r="B10" s="16" t="s">
        <v>4</v>
      </c>
      <c r="C10" s="17"/>
      <c r="D10" s="17"/>
      <c r="E10" s="12"/>
      <c r="F10" s="18"/>
      <c r="G10" s="19"/>
      <c r="H10" s="18"/>
      <c r="I10" s="19"/>
    </row>
    <row r="11" spans="1:13" s="6" customFormat="1" ht="20.100000000000001" customHeight="1" x14ac:dyDescent="0.25">
      <c r="A11" s="1"/>
      <c r="B11" s="6" t="s">
        <v>5</v>
      </c>
      <c r="C11" s="20"/>
      <c r="D11" s="20"/>
      <c r="E11" s="129">
        <v>5</v>
      </c>
      <c r="F11" s="18"/>
      <c r="G11" s="7">
        <v>712549</v>
      </c>
      <c r="H11" s="18"/>
      <c r="I11" s="7">
        <v>1323902</v>
      </c>
      <c r="K11" s="7">
        <v>500621</v>
      </c>
      <c r="M11" s="7">
        <v>826460</v>
      </c>
    </row>
    <row r="12" spans="1:13" s="6" customFormat="1" ht="20.100000000000001" customHeight="1" x14ac:dyDescent="0.25">
      <c r="A12" s="1"/>
      <c r="B12" s="6" t="s">
        <v>168</v>
      </c>
      <c r="C12" s="20"/>
      <c r="D12" s="20"/>
      <c r="E12" s="129"/>
      <c r="F12" s="18"/>
      <c r="G12" s="21">
        <v>500000</v>
      </c>
      <c r="H12" s="22"/>
      <c r="I12" s="21">
        <v>0</v>
      </c>
      <c r="J12" s="23"/>
      <c r="K12" s="21">
        <v>350000</v>
      </c>
      <c r="M12" s="7">
        <v>0</v>
      </c>
    </row>
    <row r="13" spans="1:13" s="121" customFormat="1" ht="20.100000000000001" customHeight="1" x14ac:dyDescent="0.25">
      <c r="A13" s="1"/>
      <c r="B13" s="121" t="s">
        <v>6</v>
      </c>
      <c r="C13" s="20"/>
      <c r="D13" s="20"/>
      <c r="E13" s="129" t="s">
        <v>204</v>
      </c>
      <c r="F13" s="18"/>
      <c r="G13" s="21">
        <v>1620930</v>
      </c>
      <c r="H13" s="22"/>
      <c r="I13" s="21">
        <v>1348127</v>
      </c>
      <c r="J13" s="128"/>
      <c r="K13" s="21">
        <v>1409182</v>
      </c>
      <c r="M13" s="122">
        <v>1348198</v>
      </c>
    </row>
    <row r="14" spans="1:13" s="121" customFormat="1" ht="20.100000000000001" customHeight="1" x14ac:dyDescent="0.25">
      <c r="A14" s="1"/>
      <c r="B14" s="121" t="s">
        <v>211</v>
      </c>
      <c r="C14" s="20"/>
      <c r="D14" s="20"/>
      <c r="E14" s="129">
        <v>4</v>
      </c>
      <c r="F14" s="18"/>
      <c r="G14" s="21">
        <v>0</v>
      </c>
      <c r="H14" s="22"/>
      <c r="I14" s="21">
        <v>0</v>
      </c>
      <c r="J14" s="128"/>
      <c r="K14" s="21">
        <v>130000</v>
      </c>
      <c r="M14" s="122">
        <v>0</v>
      </c>
    </row>
    <row r="15" spans="1:13" s="6" customFormat="1" ht="20.100000000000001" customHeight="1" x14ac:dyDescent="0.25">
      <c r="A15" s="1"/>
      <c r="B15" s="6" t="s">
        <v>7</v>
      </c>
      <c r="C15" s="20"/>
      <c r="D15" s="20"/>
      <c r="E15" s="129">
        <v>7</v>
      </c>
      <c r="F15" s="18"/>
      <c r="G15" s="21">
        <v>3068229</v>
      </c>
      <c r="H15" s="22"/>
      <c r="I15" s="21">
        <v>2770613</v>
      </c>
      <c r="J15" s="23"/>
      <c r="K15" s="21">
        <v>2766223</v>
      </c>
      <c r="M15" s="7">
        <v>2545596</v>
      </c>
    </row>
    <row r="16" spans="1:13" s="6" customFormat="1" ht="20.100000000000001" customHeight="1" x14ac:dyDescent="0.25">
      <c r="A16" s="1"/>
      <c r="B16" s="6" t="s">
        <v>102</v>
      </c>
      <c r="C16" s="20"/>
      <c r="D16" s="20"/>
      <c r="E16" s="129"/>
      <c r="F16" s="18"/>
      <c r="G16" s="21">
        <v>429701</v>
      </c>
      <c r="H16" s="22"/>
      <c r="I16" s="21">
        <v>429701</v>
      </c>
      <c r="J16" s="23"/>
      <c r="K16" s="21">
        <v>429701</v>
      </c>
      <c r="M16" s="7">
        <v>429701</v>
      </c>
    </row>
    <row r="17" spans="1:14" s="6" customFormat="1" ht="20.100000000000001" customHeight="1" x14ac:dyDescent="0.25">
      <c r="B17" s="3" t="s">
        <v>8</v>
      </c>
      <c r="C17" s="4"/>
      <c r="D17" s="4"/>
      <c r="E17" s="129"/>
      <c r="F17" s="18"/>
      <c r="G17" s="24">
        <f>SUM(G11:G16)</f>
        <v>6331409</v>
      </c>
      <c r="H17" s="18"/>
      <c r="I17" s="24">
        <f>SUM(I11:I16)</f>
        <v>5872343</v>
      </c>
      <c r="K17" s="24">
        <f>SUM(K11:K16)</f>
        <v>5585727</v>
      </c>
      <c r="M17" s="24">
        <f>SUM(M11:M16)</f>
        <v>5149955</v>
      </c>
    </row>
    <row r="18" spans="1:14" s="6" customFormat="1" ht="9.9499999999999993" customHeight="1" x14ac:dyDescent="0.25">
      <c r="A18" s="1"/>
      <c r="B18" s="3"/>
      <c r="C18" s="4"/>
      <c r="D18" s="4"/>
      <c r="E18" s="129"/>
      <c r="F18" s="18"/>
      <c r="G18" s="7"/>
      <c r="H18" s="18"/>
      <c r="I18" s="7"/>
    </row>
    <row r="19" spans="1:14" s="6" customFormat="1" ht="20.100000000000001" customHeight="1" x14ac:dyDescent="0.25">
      <c r="A19" s="1"/>
      <c r="B19" s="16" t="s">
        <v>9</v>
      </c>
      <c r="C19" s="17"/>
      <c r="D19" s="17"/>
      <c r="E19" s="129"/>
      <c r="F19" s="18"/>
      <c r="G19" s="7"/>
      <c r="H19" s="18"/>
      <c r="I19" s="7"/>
    </row>
    <row r="20" spans="1:14" s="6" customFormat="1" ht="20.100000000000001" customHeight="1" x14ac:dyDescent="0.25">
      <c r="A20" s="1"/>
      <c r="B20" s="128" t="s">
        <v>122</v>
      </c>
      <c r="C20" s="29"/>
      <c r="D20" s="29"/>
      <c r="E20" s="129"/>
      <c r="F20" s="18"/>
      <c r="G20" s="7">
        <v>16605</v>
      </c>
      <c r="H20" s="18"/>
      <c r="I20" s="7">
        <v>16605</v>
      </c>
      <c r="K20" s="25">
        <v>16605</v>
      </c>
      <c r="M20" s="25">
        <v>16605</v>
      </c>
    </row>
    <row r="21" spans="1:14" s="6" customFormat="1" ht="20.100000000000001" customHeight="1" x14ac:dyDescent="0.25">
      <c r="A21" s="1"/>
      <c r="B21" s="6" t="s">
        <v>208</v>
      </c>
      <c r="C21" s="20"/>
      <c r="D21" s="20"/>
      <c r="E21" s="129">
        <v>8</v>
      </c>
      <c r="F21" s="18"/>
      <c r="G21" s="7">
        <v>0</v>
      </c>
      <c r="H21" s="18"/>
      <c r="I21" s="7">
        <v>0</v>
      </c>
      <c r="K21" s="25">
        <v>1433935</v>
      </c>
      <c r="M21" s="25">
        <v>1333935</v>
      </c>
    </row>
    <row r="22" spans="1:14" s="6" customFormat="1" ht="20.100000000000001" customHeight="1" x14ac:dyDescent="0.25">
      <c r="A22" s="1"/>
      <c r="B22" s="6" t="s">
        <v>10</v>
      </c>
      <c r="C22" s="20"/>
      <c r="D22" s="20"/>
      <c r="E22" s="129"/>
      <c r="F22" s="18"/>
      <c r="G22" s="7">
        <v>60121</v>
      </c>
      <c r="H22" s="18"/>
      <c r="I22" s="7">
        <v>91960</v>
      </c>
      <c r="K22" s="25">
        <v>60121</v>
      </c>
      <c r="M22" s="25">
        <v>91960</v>
      </c>
    </row>
    <row r="23" spans="1:14" s="6" customFormat="1" ht="20.100000000000001" customHeight="1" x14ac:dyDescent="0.25">
      <c r="A23" s="1"/>
      <c r="B23" s="6" t="s">
        <v>79</v>
      </c>
      <c r="C23" s="20"/>
      <c r="D23" s="20"/>
      <c r="E23" s="129">
        <v>9</v>
      </c>
      <c r="F23" s="18"/>
      <c r="G23" s="7">
        <v>401442</v>
      </c>
      <c r="H23" s="18"/>
      <c r="I23" s="7">
        <v>400945</v>
      </c>
      <c r="K23" s="25">
        <v>399266</v>
      </c>
      <c r="M23" s="25">
        <v>398732</v>
      </c>
    </row>
    <row r="24" spans="1:14" s="6" customFormat="1" ht="20.100000000000001" customHeight="1" x14ac:dyDescent="0.25">
      <c r="A24" s="1"/>
      <c r="B24" s="6" t="s">
        <v>80</v>
      </c>
      <c r="C24" s="20"/>
      <c r="D24" s="20"/>
      <c r="E24" s="129">
        <v>10</v>
      </c>
      <c r="F24" s="18"/>
      <c r="G24" s="7">
        <v>4055007</v>
      </c>
      <c r="H24" s="18"/>
      <c r="I24" s="7">
        <v>4825227</v>
      </c>
      <c r="K24" s="25">
        <v>3573408</v>
      </c>
      <c r="M24" s="25">
        <v>4392608</v>
      </c>
      <c r="N24" s="128"/>
    </row>
    <row r="25" spans="1:14" s="128" customFormat="1" ht="20.100000000000001" customHeight="1" x14ac:dyDescent="0.25">
      <c r="A25" s="160"/>
      <c r="B25" s="128" t="s">
        <v>11</v>
      </c>
      <c r="C25" s="29"/>
      <c r="D25" s="29"/>
      <c r="E25" s="129"/>
      <c r="F25" s="22"/>
      <c r="G25" s="21">
        <v>25350</v>
      </c>
      <c r="H25" s="22"/>
      <c r="I25" s="21">
        <v>25350</v>
      </c>
      <c r="K25" s="161">
        <v>0</v>
      </c>
      <c r="M25" s="161">
        <v>0</v>
      </c>
    </row>
    <row r="26" spans="1:14" s="128" customFormat="1" ht="20.100000000000001" customHeight="1" x14ac:dyDescent="0.25">
      <c r="A26" s="160"/>
      <c r="B26" s="128" t="s">
        <v>125</v>
      </c>
      <c r="C26" s="29"/>
      <c r="D26" s="29"/>
      <c r="E26" s="129">
        <v>12</v>
      </c>
      <c r="F26" s="22"/>
      <c r="G26" s="21">
        <v>60770</v>
      </c>
      <c r="H26" s="22"/>
      <c r="I26" s="21">
        <v>83990</v>
      </c>
      <c r="K26" s="161">
        <v>58687</v>
      </c>
      <c r="M26" s="161">
        <v>82891</v>
      </c>
      <c r="N26" s="6"/>
    </row>
    <row r="27" spans="1:14" s="6" customFormat="1" ht="20.100000000000001" customHeight="1" x14ac:dyDescent="0.25">
      <c r="A27" s="1"/>
      <c r="B27" s="6" t="s">
        <v>12</v>
      </c>
      <c r="C27" s="20"/>
      <c r="D27" s="20"/>
      <c r="E27" s="129">
        <v>13</v>
      </c>
      <c r="F27" s="18"/>
      <c r="G27" s="7">
        <v>347422</v>
      </c>
      <c r="H27" s="18"/>
      <c r="I27" s="7">
        <v>189195</v>
      </c>
      <c r="K27" s="25">
        <v>322543</v>
      </c>
      <c r="M27" s="25">
        <v>165300</v>
      </c>
    </row>
    <row r="28" spans="1:14" s="6" customFormat="1" ht="20.100000000000001" customHeight="1" x14ac:dyDescent="0.25">
      <c r="A28" s="1"/>
      <c r="B28" s="6" t="s">
        <v>13</v>
      </c>
      <c r="C28" s="20"/>
      <c r="D28" s="20"/>
      <c r="E28" s="129"/>
      <c r="F28" s="18"/>
      <c r="G28" s="7">
        <v>11903</v>
      </c>
      <c r="H28" s="18"/>
      <c r="I28" s="7">
        <v>15763</v>
      </c>
      <c r="K28" s="25">
        <v>11903</v>
      </c>
      <c r="M28" s="25">
        <v>15763</v>
      </c>
    </row>
    <row r="29" spans="1:14" s="6" customFormat="1" ht="20.100000000000001" customHeight="1" x14ac:dyDescent="0.25">
      <c r="B29" s="3" t="s">
        <v>14</v>
      </c>
      <c r="C29" s="4"/>
      <c r="D29" s="4"/>
      <c r="E29" s="129"/>
      <c r="F29" s="18"/>
      <c r="G29" s="24">
        <f>SUM(G20:G28)</f>
        <v>4978620</v>
      </c>
      <c r="H29" s="18"/>
      <c r="I29" s="24">
        <f>SUM(I20:I28)</f>
        <v>5649035</v>
      </c>
      <c r="K29" s="24">
        <f>SUM(K20:K28)</f>
        <v>5876468</v>
      </c>
      <c r="M29" s="24">
        <f>SUM(M20:M28)</f>
        <v>6497794</v>
      </c>
    </row>
    <row r="30" spans="1:14" s="6" customFormat="1" ht="9.9499999999999993" customHeight="1" x14ac:dyDescent="0.25">
      <c r="B30" s="3"/>
      <c r="C30" s="4"/>
      <c r="D30" s="4"/>
      <c r="E30" s="129"/>
      <c r="F30" s="18"/>
      <c r="G30" s="26"/>
      <c r="H30" s="18"/>
      <c r="I30" s="26"/>
      <c r="K30" s="26"/>
      <c r="M30" s="26"/>
    </row>
    <row r="31" spans="1:14" s="6" customFormat="1" ht="20.100000000000001" customHeight="1" thickBot="1" x14ac:dyDescent="0.3">
      <c r="B31" s="3" t="s">
        <v>15</v>
      </c>
      <c r="C31" s="4"/>
      <c r="D31" s="4"/>
      <c r="E31" s="129"/>
      <c r="F31" s="18"/>
      <c r="G31" s="27">
        <f>SUM(G29,G17)</f>
        <v>11310029</v>
      </c>
      <c r="H31" s="18"/>
      <c r="I31" s="27">
        <f>SUM(I29,I17)</f>
        <v>11521378</v>
      </c>
      <c r="K31" s="27">
        <f>SUM(K29,K17)</f>
        <v>11462195</v>
      </c>
      <c r="M31" s="27">
        <f>SUM(M29,M17)</f>
        <v>11647749</v>
      </c>
    </row>
    <row r="32" spans="1:14" s="6" customFormat="1" ht="23.1" customHeight="1" thickTop="1" x14ac:dyDescent="0.25">
      <c r="A32" s="1"/>
      <c r="B32" s="3"/>
      <c r="C32" s="4"/>
      <c r="D32" s="4"/>
      <c r="E32" s="129"/>
      <c r="F32" s="18"/>
      <c r="G32" s="19"/>
      <c r="H32" s="18"/>
      <c r="I32" s="19"/>
    </row>
    <row r="33" spans="1:13" s="6" customFormat="1" ht="23.1" customHeight="1" x14ac:dyDescent="0.25">
      <c r="A33" s="1"/>
      <c r="B33" s="37" t="s">
        <v>186</v>
      </c>
      <c r="C33" s="4"/>
      <c r="D33" s="4"/>
      <c r="E33" s="82"/>
      <c r="G33" s="7"/>
      <c r="I33" s="7"/>
    </row>
    <row r="34" spans="1:13" s="6" customFormat="1" ht="23.1" customHeight="1" x14ac:dyDescent="0.25">
      <c r="A34" s="1"/>
      <c r="B34" s="36" t="s">
        <v>1</v>
      </c>
      <c r="C34" s="4"/>
      <c r="D34" s="4"/>
      <c r="E34" s="82"/>
      <c r="G34" s="7"/>
      <c r="I34" s="7"/>
    </row>
    <row r="35" spans="1:13" s="6" customFormat="1" ht="23.1" customHeight="1" x14ac:dyDescent="0.25">
      <c r="A35" s="1"/>
      <c r="B35" s="36" t="str">
        <f>$B$4</f>
        <v>As at 31 December 2022</v>
      </c>
      <c r="C35" s="8"/>
      <c r="D35" s="8"/>
      <c r="E35" s="82"/>
      <c r="G35" s="7"/>
      <c r="I35" s="7"/>
    </row>
    <row r="36" spans="1:13" s="6" customFormat="1" ht="23.1" customHeight="1" x14ac:dyDescent="0.25">
      <c r="A36" s="1"/>
      <c r="B36" s="3"/>
      <c r="C36" s="8"/>
      <c r="D36" s="8"/>
      <c r="E36" s="82"/>
      <c r="G36" s="7"/>
      <c r="I36" s="7"/>
    </row>
    <row r="37" spans="1:13" s="6" customFormat="1" ht="20.100000000000001" customHeight="1" x14ac:dyDescent="0.25">
      <c r="A37" s="1"/>
      <c r="B37" s="3"/>
      <c r="C37" s="4"/>
      <c r="D37" s="4"/>
      <c r="E37" s="82"/>
      <c r="G37" s="10" t="s">
        <v>2</v>
      </c>
      <c r="H37" s="10"/>
      <c r="I37" s="10"/>
      <c r="K37" s="10" t="s">
        <v>103</v>
      </c>
      <c r="L37" s="11"/>
      <c r="M37" s="11"/>
    </row>
    <row r="38" spans="1:13" s="6" customFormat="1" ht="20.100000000000001" customHeight="1" x14ac:dyDescent="0.25">
      <c r="A38" s="1"/>
      <c r="B38" s="3"/>
      <c r="C38" s="4"/>
      <c r="D38" s="4"/>
      <c r="E38" s="82"/>
      <c r="G38" s="10" t="s">
        <v>137</v>
      </c>
      <c r="H38" s="10"/>
      <c r="I38" s="10"/>
      <c r="K38" s="10" t="s">
        <v>137</v>
      </c>
      <c r="L38" s="11"/>
      <c r="M38" s="11"/>
    </row>
    <row r="39" spans="1:13" ht="20.100000000000001" customHeight="1" x14ac:dyDescent="0.25">
      <c r="B39" s="8" t="s">
        <v>17</v>
      </c>
      <c r="C39" s="9"/>
      <c r="D39" s="9"/>
      <c r="E39" s="5" t="s">
        <v>203</v>
      </c>
      <c r="F39" s="121"/>
      <c r="G39" s="75">
        <v>2022</v>
      </c>
      <c r="H39" s="125"/>
      <c r="I39" s="125">
        <v>2021</v>
      </c>
      <c r="J39" s="121"/>
      <c r="K39" s="125">
        <v>2022</v>
      </c>
      <c r="L39" s="125"/>
      <c r="M39" s="125">
        <v>2021</v>
      </c>
    </row>
    <row r="40" spans="1:13" s="6" customFormat="1" ht="20.100000000000001" customHeight="1" x14ac:dyDescent="0.25">
      <c r="A40" s="1"/>
      <c r="B40" s="3"/>
      <c r="C40" s="4"/>
      <c r="D40" s="4"/>
      <c r="E40" s="129"/>
      <c r="F40" s="13"/>
      <c r="G40" s="14" t="s">
        <v>3</v>
      </c>
      <c r="H40" s="14"/>
      <c r="I40" s="14"/>
      <c r="J40" s="14"/>
      <c r="K40" s="14"/>
      <c r="L40" s="15"/>
      <c r="M40" s="15"/>
    </row>
    <row r="41" spans="1:13" s="6" customFormat="1" ht="20.100000000000001" customHeight="1" x14ac:dyDescent="0.25">
      <c r="B41" s="16" t="s">
        <v>18</v>
      </c>
      <c r="C41" s="17"/>
      <c r="D41" s="17"/>
      <c r="E41" s="129"/>
      <c r="F41" s="28"/>
      <c r="G41" s="19"/>
      <c r="H41" s="28"/>
      <c r="I41" s="19"/>
    </row>
    <row r="42" spans="1:13" s="6" customFormat="1" ht="20.100000000000001" customHeight="1" x14ac:dyDescent="0.25">
      <c r="A42" s="1"/>
      <c r="B42" s="6" t="s">
        <v>19</v>
      </c>
      <c r="C42" s="20"/>
      <c r="D42" s="20"/>
      <c r="E42" s="129" t="s">
        <v>205</v>
      </c>
      <c r="F42" s="18"/>
      <c r="G42" s="7">
        <v>1705593</v>
      </c>
      <c r="H42" s="18"/>
      <c r="I42" s="7">
        <v>1487241</v>
      </c>
      <c r="J42" s="19"/>
      <c r="K42" s="25">
        <v>1650702</v>
      </c>
      <c r="M42" s="25">
        <v>1498267</v>
      </c>
    </row>
    <row r="43" spans="1:13" s="6" customFormat="1" ht="20.100000000000001" customHeight="1" x14ac:dyDescent="0.25">
      <c r="A43" s="1"/>
      <c r="B43" s="128" t="s">
        <v>110</v>
      </c>
      <c r="C43" s="29"/>
      <c r="D43" s="29"/>
      <c r="E43" s="129">
        <v>15</v>
      </c>
      <c r="F43" s="18"/>
      <c r="G43" s="7">
        <v>75066</v>
      </c>
      <c r="H43" s="18"/>
      <c r="I43" s="7">
        <v>57820</v>
      </c>
      <c r="J43" s="19"/>
      <c r="K43" s="25">
        <v>69667</v>
      </c>
      <c r="M43" s="25">
        <v>56635</v>
      </c>
    </row>
    <row r="44" spans="1:13" s="6" customFormat="1" ht="20.100000000000001" customHeight="1" x14ac:dyDescent="0.25">
      <c r="A44" s="1"/>
      <c r="B44" s="6" t="s">
        <v>126</v>
      </c>
      <c r="C44" s="20"/>
      <c r="D44" s="20"/>
      <c r="E44" s="129"/>
      <c r="F44" s="18"/>
      <c r="G44" s="7">
        <v>2210</v>
      </c>
      <c r="H44" s="18"/>
      <c r="I44" s="7">
        <v>25076</v>
      </c>
      <c r="J44" s="19"/>
      <c r="K44" s="25">
        <v>0</v>
      </c>
      <c r="M44" s="25">
        <v>17963</v>
      </c>
    </row>
    <row r="45" spans="1:13" s="6" customFormat="1" ht="20.100000000000001" customHeight="1" x14ac:dyDescent="0.25">
      <c r="A45" s="1"/>
      <c r="B45" s="23" t="s">
        <v>109</v>
      </c>
      <c r="C45" s="20"/>
      <c r="D45" s="20"/>
      <c r="E45" s="129"/>
      <c r="F45" s="18"/>
      <c r="G45" s="7"/>
      <c r="H45" s="18"/>
      <c r="I45" s="7"/>
      <c r="J45" s="19"/>
      <c r="K45" s="25"/>
      <c r="M45" s="25"/>
    </row>
    <row r="46" spans="1:13" s="6" customFormat="1" ht="20.100000000000001" customHeight="1" x14ac:dyDescent="0.25">
      <c r="A46" s="1"/>
      <c r="B46" s="23"/>
      <c r="C46" s="23" t="s">
        <v>91</v>
      </c>
      <c r="D46" s="29"/>
      <c r="E46" s="129"/>
      <c r="F46" s="18"/>
      <c r="G46" s="7">
        <v>48257</v>
      </c>
      <c r="H46" s="18"/>
      <c r="I46" s="7">
        <v>27443</v>
      </c>
      <c r="J46" s="19"/>
      <c r="K46" s="25">
        <v>45722</v>
      </c>
      <c r="M46" s="25">
        <v>23996</v>
      </c>
    </row>
    <row r="47" spans="1:13" s="6" customFormat="1" ht="20.100000000000001" customHeight="1" x14ac:dyDescent="0.25">
      <c r="B47" s="3" t="s">
        <v>20</v>
      </c>
      <c r="C47" s="4"/>
      <c r="D47" s="4"/>
      <c r="E47" s="129"/>
      <c r="F47" s="18"/>
      <c r="G47" s="30">
        <f>SUM(G42:G46)</f>
        <v>1831126</v>
      </c>
      <c r="H47" s="18"/>
      <c r="I47" s="30">
        <f>SUM(I42:I46)</f>
        <v>1597580</v>
      </c>
      <c r="J47" s="31"/>
      <c r="K47" s="30">
        <f>SUM(K42:K46)</f>
        <v>1766091</v>
      </c>
      <c r="M47" s="30">
        <f>SUM(M42:M46)</f>
        <v>1596861</v>
      </c>
    </row>
    <row r="48" spans="1:13" s="6" customFormat="1" ht="9.9499999999999993" customHeight="1" x14ac:dyDescent="0.25">
      <c r="A48" s="1"/>
      <c r="B48" s="3"/>
      <c r="C48" s="4"/>
      <c r="D48" s="4"/>
      <c r="E48" s="129"/>
      <c r="F48" s="18"/>
      <c r="G48" s="7"/>
      <c r="H48" s="18"/>
      <c r="I48" s="7"/>
      <c r="K48" s="7"/>
      <c r="M48" s="7"/>
    </row>
    <row r="49" spans="1:13" s="6" customFormat="1" ht="20.100000000000001" customHeight="1" x14ac:dyDescent="0.25">
      <c r="A49" s="1"/>
      <c r="B49" s="16" t="s">
        <v>21</v>
      </c>
      <c r="C49" s="17"/>
      <c r="D49" s="17"/>
      <c r="E49" s="129"/>
      <c r="F49" s="18"/>
      <c r="G49" s="7"/>
      <c r="H49" s="18"/>
      <c r="I49" s="7"/>
      <c r="K49" s="7"/>
      <c r="M49" s="7"/>
    </row>
    <row r="50" spans="1:13" s="6" customFormat="1" ht="20.100000000000001" customHeight="1" x14ac:dyDescent="0.25">
      <c r="A50" s="1"/>
      <c r="B50" s="128" t="s">
        <v>111</v>
      </c>
      <c r="C50" s="71"/>
      <c r="D50" s="71"/>
      <c r="E50" s="129">
        <v>15</v>
      </c>
      <c r="F50" s="18"/>
      <c r="G50" s="7">
        <v>147452</v>
      </c>
      <c r="H50" s="18"/>
      <c r="I50" s="7">
        <v>91142</v>
      </c>
      <c r="K50" s="7">
        <v>130386</v>
      </c>
      <c r="M50" s="7">
        <v>89539</v>
      </c>
    </row>
    <row r="51" spans="1:13" s="6" customFormat="1" ht="20.100000000000001" customHeight="1" x14ac:dyDescent="0.25">
      <c r="A51" s="1"/>
      <c r="B51" s="23" t="s">
        <v>90</v>
      </c>
      <c r="C51" s="71"/>
      <c r="D51" s="71"/>
      <c r="E51" s="129"/>
      <c r="F51" s="22"/>
      <c r="G51" s="21"/>
      <c r="H51" s="22"/>
      <c r="I51" s="21"/>
      <c r="J51" s="23"/>
      <c r="K51" s="21"/>
      <c r="L51" s="23"/>
      <c r="M51" s="21"/>
    </row>
    <row r="52" spans="1:13" s="6" customFormat="1" ht="20.100000000000001" customHeight="1" x14ac:dyDescent="0.25">
      <c r="A52" s="1"/>
      <c r="C52" s="6" t="s">
        <v>91</v>
      </c>
      <c r="D52" s="20"/>
      <c r="E52" s="129">
        <v>17</v>
      </c>
      <c r="F52" s="18"/>
      <c r="G52" s="7">
        <v>493108</v>
      </c>
      <c r="H52" s="18"/>
      <c r="I52" s="7">
        <v>566232</v>
      </c>
      <c r="K52" s="7">
        <v>424439</v>
      </c>
      <c r="M52" s="7">
        <v>496212</v>
      </c>
    </row>
    <row r="53" spans="1:13" s="6" customFormat="1" ht="20.100000000000001" customHeight="1" x14ac:dyDescent="0.25">
      <c r="A53" s="1"/>
      <c r="B53" s="23" t="s">
        <v>22</v>
      </c>
      <c r="C53" s="29"/>
      <c r="D53" s="29"/>
      <c r="E53" s="129"/>
      <c r="F53" s="18"/>
      <c r="G53" s="21">
        <v>10319</v>
      </c>
      <c r="H53" s="18"/>
      <c r="I53" s="7">
        <v>10640</v>
      </c>
      <c r="K53" s="7">
        <v>2820</v>
      </c>
      <c r="M53" s="7">
        <v>2820</v>
      </c>
    </row>
    <row r="54" spans="1:13" s="6" customFormat="1" ht="20.100000000000001" customHeight="1" x14ac:dyDescent="0.25">
      <c r="A54" s="1"/>
      <c r="B54" s="23" t="s">
        <v>23</v>
      </c>
      <c r="C54" s="29"/>
      <c r="D54" s="29"/>
      <c r="E54" s="129"/>
      <c r="F54" s="18"/>
      <c r="G54" s="21">
        <v>10930</v>
      </c>
      <c r="H54" s="18"/>
      <c r="I54" s="7">
        <v>5227</v>
      </c>
      <c r="K54" s="7">
        <v>8574</v>
      </c>
      <c r="M54" s="7">
        <v>5227</v>
      </c>
    </row>
    <row r="55" spans="1:13" s="6" customFormat="1" ht="20.100000000000001" customHeight="1" x14ac:dyDescent="0.25">
      <c r="B55" s="3" t="s">
        <v>24</v>
      </c>
      <c r="C55" s="4"/>
      <c r="D55" s="4"/>
      <c r="E55" s="129"/>
      <c r="F55" s="18"/>
      <c r="G55" s="24">
        <f>SUM(G50:G54)</f>
        <v>661809</v>
      </c>
      <c r="H55" s="18"/>
      <c r="I55" s="24">
        <f>SUM(I50:I54)</f>
        <v>673241</v>
      </c>
      <c r="K55" s="24">
        <f>SUM(K50:K54)</f>
        <v>566219</v>
      </c>
      <c r="M55" s="24">
        <f>SUM(M50:M54)</f>
        <v>593798</v>
      </c>
    </row>
    <row r="56" spans="1:13" s="6" customFormat="1" ht="9.9499999999999993" customHeight="1" x14ac:dyDescent="0.25">
      <c r="C56" s="20"/>
      <c r="D56" s="20"/>
      <c r="E56" s="129"/>
      <c r="F56" s="18"/>
      <c r="G56" s="26"/>
      <c r="H56" s="18"/>
      <c r="I56" s="26"/>
      <c r="K56" s="26"/>
      <c r="M56" s="26"/>
    </row>
    <row r="57" spans="1:13" s="6" customFormat="1" ht="20.100000000000001" customHeight="1" x14ac:dyDescent="0.25">
      <c r="B57" s="3" t="s">
        <v>25</v>
      </c>
      <c r="C57" s="4"/>
      <c r="D57" s="4"/>
      <c r="E57" s="129"/>
      <c r="F57" s="18"/>
      <c r="G57" s="32">
        <f>SUM(G47,G55)</f>
        <v>2492935</v>
      </c>
      <c r="H57" s="18"/>
      <c r="I57" s="32">
        <f>SUM(I47,I55)</f>
        <v>2270821</v>
      </c>
      <c r="K57" s="32">
        <f>SUM(K47,K55)</f>
        <v>2332310</v>
      </c>
      <c r="M57" s="32">
        <f>SUM(M47,M55)</f>
        <v>2190659</v>
      </c>
    </row>
    <row r="58" spans="1:13" s="6" customFormat="1" ht="23.1" customHeight="1" x14ac:dyDescent="0.25">
      <c r="A58" s="1"/>
      <c r="B58" s="3"/>
      <c r="C58" s="4"/>
      <c r="D58" s="4"/>
      <c r="E58" s="129"/>
      <c r="F58" s="18"/>
      <c r="G58" s="19"/>
      <c r="H58" s="18"/>
      <c r="I58" s="19"/>
    </row>
    <row r="59" spans="1:13" s="6" customFormat="1" ht="23.1" customHeight="1" x14ac:dyDescent="0.25">
      <c r="A59" s="1"/>
      <c r="B59" s="37" t="s">
        <v>186</v>
      </c>
      <c r="C59" s="4"/>
      <c r="D59" s="4"/>
      <c r="E59" s="82"/>
      <c r="G59" s="7"/>
      <c r="I59" s="7"/>
    </row>
    <row r="60" spans="1:13" s="6" customFormat="1" ht="23.1" customHeight="1" x14ac:dyDescent="0.25">
      <c r="A60" s="1"/>
      <c r="B60" s="36" t="s">
        <v>1</v>
      </c>
      <c r="C60" s="4"/>
      <c r="D60" s="4"/>
      <c r="E60" s="82"/>
      <c r="G60" s="7"/>
      <c r="I60" s="7"/>
    </row>
    <row r="61" spans="1:13" s="6" customFormat="1" ht="23.1" customHeight="1" x14ac:dyDescent="0.25">
      <c r="A61" s="1"/>
      <c r="B61" s="36" t="str">
        <f>$B$4</f>
        <v>As at 31 December 2022</v>
      </c>
      <c r="C61" s="8"/>
      <c r="D61" s="8"/>
      <c r="E61" s="82"/>
      <c r="G61" s="7"/>
      <c r="I61" s="7"/>
    </row>
    <row r="62" spans="1:13" s="6" customFormat="1" ht="23.1" customHeight="1" x14ac:dyDescent="0.25">
      <c r="A62" s="1"/>
      <c r="B62" s="3"/>
      <c r="C62" s="8"/>
      <c r="D62" s="8"/>
      <c r="E62" s="82"/>
      <c r="G62" s="7"/>
      <c r="I62" s="7"/>
    </row>
    <row r="63" spans="1:13" s="6" customFormat="1" ht="20.100000000000001" customHeight="1" x14ac:dyDescent="0.25">
      <c r="A63" s="1"/>
      <c r="B63" s="3"/>
      <c r="C63" s="8"/>
      <c r="D63" s="8"/>
      <c r="E63" s="82"/>
      <c r="G63" s="10" t="s">
        <v>2</v>
      </c>
      <c r="H63" s="10"/>
      <c r="I63" s="10"/>
      <c r="K63" s="10" t="s">
        <v>103</v>
      </c>
      <c r="L63" s="11"/>
      <c r="M63" s="11"/>
    </row>
    <row r="64" spans="1:13" s="6" customFormat="1" ht="20.100000000000001" customHeight="1" x14ac:dyDescent="0.25">
      <c r="A64" s="1"/>
      <c r="B64" s="3"/>
      <c r="C64" s="4"/>
      <c r="D64" s="4"/>
      <c r="E64" s="82"/>
      <c r="G64" s="10" t="s">
        <v>137</v>
      </c>
      <c r="H64" s="10"/>
      <c r="I64" s="10"/>
      <c r="K64" s="10" t="s">
        <v>137</v>
      </c>
      <c r="L64" s="11"/>
      <c r="M64" s="11"/>
    </row>
    <row r="65" spans="1:13" ht="20.100000000000001" customHeight="1" x14ac:dyDescent="0.25">
      <c r="B65" s="123" t="s">
        <v>17</v>
      </c>
      <c r="C65" s="9"/>
      <c r="D65" s="9"/>
      <c r="E65" s="5" t="s">
        <v>203</v>
      </c>
      <c r="F65" s="121"/>
      <c r="G65" s="75">
        <v>2022</v>
      </c>
      <c r="H65" s="125"/>
      <c r="I65" s="125">
        <v>2021</v>
      </c>
      <c r="J65" s="121"/>
      <c r="K65" s="125">
        <v>2022</v>
      </c>
      <c r="L65" s="125"/>
      <c r="M65" s="125">
        <v>2021</v>
      </c>
    </row>
    <row r="66" spans="1:13" s="6" customFormat="1" ht="20.100000000000001" customHeight="1" x14ac:dyDescent="0.25">
      <c r="A66" s="1"/>
      <c r="E66" s="128"/>
      <c r="F66" s="13"/>
      <c r="G66" s="14" t="s">
        <v>3</v>
      </c>
      <c r="H66" s="14"/>
      <c r="I66" s="14"/>
      <c r="J66" s="14"/>
      <c r="K66" s="14"/>
      <c r="L66" s="15"/>
      <c r="M66" s="15"/>
    </row>
    <row r="67" spans="1:13" s="6" customFormat="1" ht="20.100000000000001" customHeight="1" x14ac:dyDescent="0.25">
      <c r="A67" s="1"/>
      <c r="B67" s="16" t="s">
        <v>26</v>
      </c>
      <c r="C67" s="17"/>
      <c r="D67" s="17"/>
      <c r="E67" s="129"/>
      <c r="F67" s="18"/>
      <c r="G67" s="19"/>
      <c r="H67" s="18"/>
      <c r="I67" s="19"/>
    </row>
    <row r="68" spans="1:13" s="6" customFormat="1" ht="20.100000000000001" customHeight="1" x14ac:dyDescent="0.25">
      <c r="A68" s="1"/>
      <c r="B68" s="6" t="s">
        <v>81</v>
      </c>
      <c r="C68" s="33"/>
      <c r="D68" s="33"/>
      <c r="E68" s="129"/>
      <c r="F68" s="18"/>
      <c r="G68" s="19"/>
      <c r="H68" s="18"/>
      <c r="I68" s="19"/>
    </row>
    <row r="69" spans="1:13" s="6" customFormat="1" ht="20.100000000000001" customHeight="1" x14ac:dyDescent="0.25">
      <c r="A69" s="1"/>
      <c r="B69" s="5"/>
      <c r="C69" s="33" t="s">
        <v>84</v>
      </c>
      <c r="D69" s="33"/>
      <c r="E69" s="129"/>
      <c r="F69" s="18"/>
      <c r="G69" s="19"/>
      <c r="H69" s="18"/>
      <c r="I69" s="19"/>
    </row>
    <row r="70" spans="1:13" s="121" customFormat="1" ht="20.100000000000001" customHeight="1" x14ac:dyDescent="0.25">
      <c r="A70" s="1"/>
      <c r="B70" s="5"/>
      <c r="C70" s="33"/>
      <c r="D70" s="33" t="s">
        <v>131</v>
      </c>
      <c r="E70" s="129"/>
      <c r="F70" s="18"/>
      <c r="G70" s="19"/>
      <c r="H70" s="18"/>
      <c r="I70" s="19"/>
    </row>
    <row r="71" spans="1:13" s="6" customFormat="1" ht="20.100000000000001" customHeight="1" thickBot="1" x14ac:dyDescent="0.3">
      <c r="D71" s="156" t="s">
        <v>119</v>
      </c>
      <c r="E71" s="129"/>
      <c r="F71" s="18"/>
      <c r="G71" s="27">
        <v>5962621</v>
      </c>
      <c r="H71" s="28"/>
      <c r="I71" s="27">
        <v>5962621</v>
      </c>
      <c r="J71" s="3"/>
      <c r="K71" s="27">
        <v>5962621</v>
      </c>
      <c r="L71" s="3"/>
      <c r="M71" s="27">
        <v>5962621</v>
      </c>
    </row>
    <row r="72" spans="1:13" s="6" customFormat="1" ht="20.100000000000001" customHeight="1" thickTop="1" x14ac:dyDescent="0.25">
      <c r="C72" s="33" t="s">
        <v>85</v>
      </c>
      <c r="E72" s="129"/>
      <c r="F72" s="18"/>
      <c r="G72" s="31"/>
      <c r="H72" s="18"/>
      <c r="I72" s="31"/>
      <c r="K72" s="31"/>
      <c r="M72" s="31"/>
    </row>
    <row r="73" spans="1:13" s="121" customFormat="1" ht="20.100000000000001" customHeight="1" x14ac:dyDescent="0.25">
      <c r="C73" s="33"/>
      <c r="D73" s="5" t="s">
        <v>131</v>
      </c>
      <c r="E73" s="129"/>
      <c r="F73" s="18"/>
      <c r="G73" s="31"/>
      <c r="H73" s="18"/>
      <c r="I73" s="31"/>
      <c r="K73" s="31"/>
      <c r="M73" s="31"/>
    </row>
    <row r="74" spans="1:13" s="6" customFormat="1" ht="20.100000000000001" customHeight="1" x14ac:dyDescent="0.25">
      <c r="A74" s="1"/>
      <c r="C74" s="20"/>
      <c r="D74" s="156" t="s">
        <v>119</v>
      </c>
      <c r="E74" s="129"/>
      <c r="F74" s="18"/>
      <c r="G74" s="7">
        <v>5962621</v>
      </c>
      <c r="H74" s="18"/>
      <c r="I74" s="7">
        <v>5962621</v>
      </c>
      <c r="K74" s="7">
        <v>5962621</v>
      </c>
      <c r="M74" s="7">
        <v>5962621</v>
      </c>
    </row>
    <row r="75" spans="1:13" s="6" customFormat="1" ht="20.100000000000001" customHeight="1" x14ac:dyDescent="0.25">
      <c r="A75" s="1"/>
      <c r="B75" s="6" t="s">
        <v>98</v>
      </c>
      <c r="C75" s="20"/>
      <c r="D75" s="20"/>
      <c r="E75" s="129">
        <v>18</v>
      </c>
      <c r="F75" s="18"/>
      <c r="G75" s="7">
        <v>1133594</v>
      </c>
      <c r="H75" s="18"/>
      <c r="I75" s="7">
        <v>1133594</v>
      </c>
      <c r="K75" s="7">
        <v>1133594</v>
      </c>
      <c r="M75" s="7">
        <v>1133594</v>
      </c>
    </row>
    <row r="76" spans="1:13" s="6" customFormat="1" ht="20.100000000000001" customHeight="1" x14ac:dyDescent="0.25">
      <c r="A76" s="1"/>
      <c r="B76" s="6" t="s">
        <v>133</v>
      </c>
      <c r="D76" s="20"/>
      <c r="E76" s="129">
        <v>18</v>
      </c>
      <c r="F76" s="18"/>
      <c r="G76" s="7">
        <v>211060</v>
      </c>
      <c r="H76" s="18"/>
      <c r="I76" s="7">
        <v>211060</v>
      </c>
      <c r="K76" s="7">
        <v>274225</v>
      </c>
      <c r="M76" s="7">
        <v>274225</v>
      </c>
    </row>
    <row r="77" spans="1:13" s="6" customFormat="1" ht="20.100000000000001" customHeight="1" x14ac:dyDescent="0.25">
      <c r="A77" s="1"/>
      <c r="B77" s="6" t="s">
        <v>82</v>
      </c>
      <c r="C77" s="33"/>
      <c r="D77" s="33"/>
      <c r="E77" s="129"/>
      <c r="F77" s="18"/>
      <c r="G77" s="7"/>
      <c r="H77" s="18"/>
      <c r="I77" s="7"/>
      <c r="K77" s="7"/>
      <c r="M77" s="7"/>
    </row>
    <row r="78" spans="1:13" s="6" customFormat="1" ht="20.100000000000001" customHeight="1" x14ac:dyDescent="0.25">
      <c r="A78" s="1"/>
      <c r="C78" s="33" t="s">
        <v>28</v>
      </c>
      <c r="D78" s="20"/>
      <c r="E78" s="129"/>
      <c r="F78" s="18"/>
      <c r="G78" s="7"/>
      <c r="H78" s="18"/>
      <c r="I78" s="7"/>
      <c r="K78" s="7"/>
      <c r="M78" s="7"/>
    </row>
    <row r="79" spans="1:13" s="6" customFormat="1" ht="20.100000000000001" customHeight="1" x14ac:dyDescent="0.25">
      <c r="A79" s="1"/>
      <c r="C79" s="20"/>
      <c r="D79" s="20" t="s">
        <v>86</v>
      </c>
      <c r="E79" s="129">
        <v>18</v>
      </c>
      <c r="F79" s="18"/>
      <c r="G79" s="7">
        <v>267056</v>
      </c>
      <c r="H79" s="18"/>
      <c r="I79" s="7">
        <v>267056</v>
      </c>
      <c r="K79" s="7">
        <v>267056</v>
      </c>
      <c r="M79" s="7">
        <v>267056</v>
      </c>
    </row>
    <row r="80" spans="1:13" s="6" customFormat="1" ht="20.100000000000001" customHeight="1" x14ac:dyDescent="0.25">
      <c r="A80" s="1"/>
      <c r="C80" s="33" t="s">
        <v>87</v>
      </c>
      <c r="D80" s="20"/>
      <c r="E80" s="129"/>
      <c r="F80" s="18"/>
      <c r="G80" s="7">
        <v>1279391</v>
      </c>
      <c r="H80" s="18"/>
      <c r="I80" s="7">
        <v>1720083</v>
      </c>
      <c r="K80" s="7">
        <v>1492389</v>
      </c>
      <c r="M80" s="7">
        <v>1819594</v>
      </c>
    </row>
    <row r="81" spans="1:13" s="6" customFormat="1" ht="20.100000000000001" customHeight="1" x14ac:dyDescent="0.25">
      <c r="A81" s="1"/>
      <c r="B81" s="6" t="s">
        <v>69</v>
      </c>
      <c r="C81" s="33"/>
      <c r="D81" s="20"/>
      <c r="E81" s="129"/>
      <c r="F81" s="18"/>
      <c r="G81" s="7">
        <v>-44139</v>
      </c>
      <c r="H81" s="18"/>
      <c r="I81" s="7">
        <v>-43857</v>
      </c>
      <c r="K81" s="7">
        <v>0</v>
      </c>
      <c r="M81" s="7">
        <v>0</v>
      </c>
    </row>
    <row r="82" spans="1:13" s="6" customFormat="1" ht="20.100000000000001" customHeight="1" x14ac:dyDescent="0.25">
      <c r="B82" s="3" t="s">
        <v>32</v>
      </c>
      <c r="C82" s="4"/>
      <c r="D82" s="4"/>
      <c r="E82" s="129"/>
      <c r="F82" s="18"/>
      <c r="G82" s="39"/>
      <c r="I82" s="39"/>
      <c r="K82" s="39"/>
      <c r="M82" s="39"/>
    </row>
    <row r="83" spans="1:13" s="6" customFormat="1" ht="20.100000000000001" customHeight="1" x14ac:dyDescent="0.25">
      <c r="B83" s="3"/>
      <c r="C83" s="3" t="s">
        <v>187</v>
      </c>
      <c r="D83" s="4"/>
      <c r="E83" s="129"/>
      <c r="F83" s="18"/>
      <c r="G83" s="38">
        <f>SUM(G74:G81)</f>
        <v>8809583</v>
      </c>
      <c r="H83" s="18"/>
      <c r="I83" s="38">
        <f>SUM(I74:I81)</f>
        <v>9250557</v>
      </c>
      <c r="K83" s="38">
        <f>SUM(K74:K81)</f>
        <v>9129885</v>
      </c>
      <c r="M83" s="38">
        <f>SUM(M74:M81)</f>
        <v>9457090</v>
      </c>
    </row>
    <row r="84" spans="1:13" s="121" customFormat="1" ht="5.0999999999999996" customHeight="1" x14ac:dyDescent="0.25">
      <c r="B84" s="120"/>
      <c r="C84" s="120"/>
      <c r="D84" s="4"/>
      <c r="E84" s="129"/>
      <c r="F84" s="18"/>
      <c r="G84" s="38"/>
      <c r="H84" s="18"/>
      <c r="I84" s="38"/>
      <c r="K84" s="38"/>
      <c r="M84" s="38"/>
    </row>
    <row r="85" spans="1:13" s="121" customFormat="1" ht="20.100000000000001" customHeight="1" x14ac:dyDescent="0.25">
      <c r="B85" s="121" t="s">
        <v>30</v>
      </c>
      <c r="C85" s="120"/>
      <c r="D85" s="4"/>
      <c r="E85" s="129"/>
      <c r="F85" s="18"/>
      <c r="G85" s="214">
        <v>7511</v>
      </c>
      <c r="H85" s="18"/>
      <c r="I85" s="214">
        <v>0</v>
      </c>
      <c r="K85" s="214">
        <v>0</v>
      </c>
      <c r="M85" s="214">
        <v>0</v>
      </c>
    </row>
    <row r="86" spans="1:13" s="121" customFormat="1" ht="5.0999999999999996" customHeight="1" x14ac:dyDescent="0.25">
      <c r="B86" s="120"/>
      <c r="C86" s="120"/>
      <c r="D86" s="4"/>
      <c r="E86" s="129"/>
      <c r="F86" s="18"/>
      <c r="G86" s="38"/>
      <c r="H86" s="18"/>
      <c r="I86" s="38"/>
      <c r="K86" s="38"/>
      <c r="M86" s="38"/>
    </row>
    <row r="87" spans="1:13" s="6" customFormat="1" ht="20.100000000000001" customHeight="1" x14ac:dyDescent="0.25">
      <c r="B87" s="3" t="s">
        <v>83</v>
      </c>
      <c r="C87" s="4"/>
      <c r="D87" s="4"/>
      <c r="E87" s="129"/>
      <c r="F87" s="18"/>
      <c r="G87" s="30">
        <f>SUM(G83,G85)</f>
        <v>8817094</v>
      </c>
      <c r="H87" s="18"/>
      <c r="I87" s="30">
        <f>SUM(I83,I85)</f>
        <v>9250557</v>
      </c>
      <c r="K87" s="30">
        <f>SUM(K83,K85)</f>
        <v>9129885</v>
      </c>
      <c r="M87" s="30">
        <f>SUM(M83,M85)</f>
        <v>9457090</v>
      </c>
    </row>
    <row r="88" spans="1:13" s="6" customFormat="1" ht="9.75" customHeight="1" x14ac:dyDescent="0.25">
      <c r="B88" s="3"/>
      <c r="C88" s="4"/>
      <c r="D88" s="4"/>
      <c r="E88" s="12"/>
      <c r="F88" s="18"/>
      <c r="G88" s="26"/>
      <c r="H88" s="18"/>
      <c r="I88" s="26"/>
      <c r="K88" s="26"/>
      <c r="M88" s="26"/>
    </row>
    <row r="89" spans="1:13" s="6" customFormat="1" ht="20.100000000000001" customHeight="1" thickBot="1" x14ac:dyDescent="0.3">
      <c r="B89" s="3" t="s">
        <v>31</v>
      </c>
      <c r="C89" s="4"/>
      <c r="D89" s="4"/>
      <c r="E89" s="12"/>
      <c r="F89" s="18"/>
      <c r="G89" s="27">
        <f>(G87+G57)</f>
        <v>11310029</v>
      </c>
      <c r="H89" s="18"/>
      <c r="I89" s="27">
        <f>(I87+I57)</f>
        <v>11521378</v>
      </c>
      <c r="J89" s="7">
        <v>0</v>
      </c>
      <c r="K89" s="27">
        <f>(K87+K57)</f>
        <v>11462195</v>
      </c>
      <c r="M89" s="27">
        <f>(M87+M57)</f>
        <v>11647749</v>
      </c>
    </row>
    <row r="90" spans="1:13" s="6" customFormat="1" ht="23.1" customHeight="1" thickTop="1" x14ac:dyDescent="0.25">
      <c r="A90" s="1"/>
      <c r="B90" s="3"/>
      <c r="C90" s="4"/>
      <c r="D90" s="4"/>
      <c r="E90" s="5"/>
      <c r="G90" s="7"/>
      <c r="I90" s="7"/>
      <c r="J90" s="7">
        <v>0</v>
      </c>
    </row>
  </sheetData>
  <pageMargins left="0.74803149606299213" right="0.51181102362204722" top="0.74803149606299213" bottom="0.51181102362204722" header="0.51181102362204722" footer="0.23622047244094491"/>
  <pageSetup paperSize="9" scale="92" firstPageNumber="5" fitToWidth="0" fitToHeight="0" orientation="portrait" blackAndWhite="1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2" manualBreakCount="2">
    <brk id="32" max="16383" man="1"/>
    <brk id="58" max="16383" man="1"/>
  </rowBreaks>
  <customProperties>
    <customPr name="_pios_id" r:id="rId2"/>
    <customPr name="EpmWorksheetKeyString_GUID" r:id="rId3"/>
  </customProperties>
  <ignoredErrors>
    <ignoredError sqref="E4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7109375" style="160" customWidth="1"/>
    <col min="4" max="4" width="32.7109375" style="160" customWidth="1"/>
    <col min="5" max="5" width="5.7109375" style="160" customWidth="1"/>
    <col min="6" max="6" width="0.85546875" style="160" customWidth="1"/>
    <col min="7" max="7" width="9.7109375" style="186" customWidth="1"/>
    <col min="8" max="8" width="0.85546875" style="160" customWidth="1"/>
    <col min="9" max="9" width="12.7109375" style="186" customWidth="1"/>
    <col min="10" max="10" width="0.85546875" style="160" customWidth="1"/>
    <col min="11" max="11" width="12.7109375" style="160" customWidth="1"/>
    <col min="12" max="12" width="0.85546875" style="160" customWidth="1"/>
    <col min="13" max="13" width="12.7109375" style="160" customWidth="1"/>
    <col min="14" max="14" width="1.7109375" style="160" customWidth="1"/>
    <col min="15" max="15" width="12.7109375" style="160" customWidth="1"/>
    <col min="16" max="16384" width="9.140625" style="160"/>
  </cols>
  <sheetData>
    <row r="1" spans="1:15" ht="9.9499999999999993" customHeight="1" x14ac:dyDescent="0.25"/>
    <row r="2" spans="1:15" s="128" customFormat="1" ht="23.1" customHeight="1" x14ac:dyDescent="0.25">
      <c r="A2" s="160"/>
      <c r="B2" s="165" t="s">
        <v>186</v>
      </c>
      <c r="C2" s="35"/>
      <c r="D2" s="35"/>
      <c r="E2" s="94"/>
      <c r="G2" s="21"/>
      <c r="I2" s="21"/>
      <c r="J2" s="187"/>
    </row>
    <row r="3" spans="1:15" s="128" customFormat="1" ht="23.1" customHeight="1" x14ac:dyDescent="0.25">
      <c r="A3" s="160"/>
      <c r="B3" s="167" t="s">
        <v>88</v>
      </c>
      <c r="C3" s="35"/>
      <c r="D3" s="35"/>
      <c r="E3" s="94" t="s">
        <v>0</v>
      </c>
      <c r="G3" s="21"/>
      <c r="I3" s="21"/>
    </row>
    <row r="4" spans="1:15" s="128" customFormat="1" ht="23.1" customHeight="1" x14ac:dyDescent="0.25">
      <c r="A4" s="160"/>
      <c r="B4" s="167" t="s">
        <v>165</v>
      </c>
      <c r="C4" s="182"/>
      <c r="D4" s="182"/>
      <c r="E4" s="82"/>
      <c r="G4" s="21"/>
      <c r="I4" s="21"/>
    </row>
    <row r="5" spans="1:15" s="128" customFormat="1" ht="23.1" customHeight="1" x14ac:dyDescent="0.25">
      <c r="A5" s="160"/>
      <c r="B5" s="162"/>
      <c r="C5" s="35"/>
      <c r="D5" s="35"/>
      <c r="E5" s="129"/>
      <c r="M5" s="188"/>
      <c r="O5" s="188"/>
    </row>
    <row r="6" spans="1:15" s="121" customFormat="1" ht="20.100000000000001" customHeight="1" x14ac:dyDescent="0.25">
      <c r="A6" s="1"/>
      <c r="B6" s="120"/>
      <c r="C6" s="4"/>
      <c r="D6" s="4"/>
      <c r="E6" s="124"/>
      <c r="I6" s="10" t="s">
        <v>2</v>
      </c>
      <c r="J6" s="10"/>
      <c r="K6" s="10"/>
      <c r="M6" s="10" t="s">
        <v>103</v>
      </c>
      <c r="N6" s="10"/>
      <c r="O6" s="10"/>
    </row>
    <row r="7" spans="1:15" s="121" customFormat="1" ht="20.100000000000001" customHeight="1" x14ac:dyDescent="0.25">
      <c r="A7" s="1"/>
      <c r="B7" s="120"/>
      <c r="C7" s="4"/>
      <c r="D7" s="4"/>
      <c r="E7" s="124"/>
      <c r="G7" s="124" t="s">
        <v>203</v>
      </c>
      <c r="I7" s="10" t="s">
        <v>137</v>
      </c>
      <c r="J7" s="10"/>
      <c r="K7" s="10"/>
      <c r="M7" s="10" t="s">
        <v>137</v>
      </c>
      <c r="N7" s="10"/>
      <c r="O7" s="10"/>
    </row>
    <row r="8" spans="1:15" s="128" customFormat="1" ht="23.1" customHeight="1" x14ac:dyDescent="0.25">
      <c r="A8" s="160"/>
      <c r="B8" s="162"/>
      <c r="C8" s="35"/>
      <c r="D8" s="35"/>
      <c r="G8" s="129"/>
      <c r="I8" s="73">
        <v>2022</v>
      </c>
      <c r="J8" s="73"/>
      <c r="K8" s="73">
        <v>2021</v>
      </c>
      <c r="M8" s="73">
        <v>2022</v>
      </c>
      <c r="O8" s="73">
        <v>2021</v>
      </c>
    </row>
    <row r="9" spans="1:15" s="121" customFormat="1" ht="20.100000000000001" customHeight="1" x14ac:dyDescent="0.25">
      <c r="A9" s="1"/>
      <c r="B9" s="120"/>
      <c r="C9" s="4"/>
      <c r="D9" s="4"/>
      <c r="E9" s="124"/>
      <c r="F9" s="125"/>
      <c r="I9" s="126" t="s">
        <v>3</v>
      </c>
      <c r="J9" s="126"/>
      <c r="K9" s="126"/>
      <c r="L9" s="126"/>
      <c r="M9" s="126"/>
      <c r="N9" s="15"/>
      <c r="O9" s="126"/>
    </row>
    <row r="10" spans="1:15" s="128" customFormat="1" ht="23.1" customHeight="1" x14ac:dyDescent="0.25">
      <c r="A10" s="160"/>
      <c r="B10" s="128" t="s">
        <v>128</v>
      </c>
      <c r="C10" s="29"/>
      <c r="D10" s="29"/>
      <c r="G10" s="129" t="s">
        <v>212</v>
      </c>
      <c r="I10" s="161">
        <v>13157068</v>
      </c>
      <c r="J10" s="161"/>
      <c r="K10" s="161">
        <v>11142500</v>
      </c>
      <c r="L10" s="189"/>
      <c r="M10" s="161">
        <v>12836980</v>
      </c>
      <c r="O10" s="161">
        <v>11142554</v>
      </c>
    </row>
    <row r="11" spans="1:15" s="128" customFormat="1" ht="23.1" customHeight="1" x14ac:dyDescent="0.25">
      <c r="A11" s="160"/>
      <c r="B11" s="128" t="s">
        <v>146</v>
      </c>
      <c r="C11" s="29"/>
      <c r="D11" s="29"/>
      <c r="G11" s="129"/>
      <c r="I11" s="161">
        <v>0</v>
      </c>
      <c r="J11" s="161"/>
      <c r="K11" s="161">
        <v>130680</v>
      </c>
      <c r="L11" s="189"/>
      <c r="M11" s="161">
        <v>0</v>
      </c>
      <c r="O11" s="161">
        <v>130680</v>
      </c>
    </row>
    <row r="12" spans="1:15" s="128" customFormat="1" ht="23.1" customHeight="1" x14ac:dyDescent="0.25">
      <c r="A12" s="160"/>
      <c r="B12" s="128" t="s">
        <v>129</v>
      </c>
      <c r="C12" s="29"/>
      <c r="D12" s="29"/>
      <c r="G12" s="129" t="s">
        <v>213</v>
      </c>
      <c r="I12" s="210">
        <v>-9985245</v>
      </c>
      <c r="J12" s="161"/>
      <c r="K12" s="210">
        <v>-8103969</v>
      </c>
      <c r="L12" s="189"/>
      <c r="M12" s="210">
        <v>-10012333</v>
      </c>
      <c r="O12" s="210">
        <v>-8458307</v>
      </c>
    </row>
    <row r="13" spans="1:15" s="128" customFormat="1" ht="23.1" customHeight="1" x14ac:dyDescent="0.25">
      <c r="A13" s="160"/>
      <c r="B13" s="128" t="s">
        <v>147</v>
      </c>
      <c r="C13" s="29"/>
      <c r="D13" s="29"/>
      <c r="G13" s="129"/>
      <c r="I13" s="190">
        <v>0</v>
      </c>
      <c r="J13" s="161"/>
      <c r="K13" s="190">
        <v>-57450</v>
      </c>
      <c r="L13" s="189"/>
      <c r="M13" s="190">
        <v>0</v>
      </c>
      <c r="O13" s="190">
        <v>-57450</v>
      </c>
    </row>
    <row r="14" spans="1:15" s="128" customFormat="1" ht="23.1" customHeight="1" x14ac:dyDescent="0.25">
      <c r="B14" s="162" t="s">
        <v>33</v>
      </c>
      <c r="C14" s="35"/>
      <c r="D14" s="35"/>
      <c r="G14" s="129"/>
      <c r="I14" s="191">
        <f>SUM(I10:I13)</f>
        <v>3171823</v>
      </c>
      <c r="K14" s="191">
        <f>SUM(K10:K13)</f>
        <v>3111761</v>
      </c>
      <c r="L14" s="192"/>
      <c r="M14" s="191">
        <f>SUM(M10:M13)</f>
        <v>2824647</v>
      </c>
      <c r="O14" s="191">
        <f>SUM(O10:O13)</f>
        <v>2757477</v>
      </c>
    </row>
    <row r="15" spans="1:15" s="128" customFormat="1" ht="5.0999999999999996" customHeight="1" x14ac:dyDescent="0.25">
      <c r="A15" s="160"/>
      <c r="B15" s="162"/>
      <c r="C15" s="35"/>
      <c r="D15" s="35"/>
      <c r="G15" s="129"/>
      <c r="I15" s="161"/>
      <c r="K15" s="161"/>
      <c r="L15" s="189"/>
      <c r="M15" s="161"/>
      <c r="O15" s="161"/>
    </row>
    <row r="16" spans="1:15" s="128" customFormat="1" ht="23.1" customHeight="1" x14ac:dyDescent="0.25">
      <c r="A16" s="160"/>
      <c r="B16" s="128" t="s">
        <v>34</v>
      </c>
      <c r="C16" s="29"/>
      <c r="D16" s="29"/>
      <c r="G16" s="129" t="s">
        <v>212</v>
      </c>
      <c r="I16" s="190">
        <v>66869</v>
      </c>
      <c r="J16" s="190"/>
      <c r="K16" s="190">
        <v>71354</v>
      </c>
      <c r="L16" s="189"/>
      <c r="M16" s="190">
        <v>266222</v>
      </c>
      <c r="O16" s="190">
        <v>81471</v>
      </c>
    </row>
    <row r="17" spans="1:15" s="128" customFormat="1" ht="23.1" customHeight="1" x14ac:dyDescent="0.25">
      <c r="B17" s="162" t="s">
        <v>35</v>
      </c>
      <c r="C17" s="35"/>
      <c r="D17" s="29"/>
      <c r="G17" s="129"/>
      <c r="I17" s="191">
        <f>SUM(I14,I16)</f>
        <v>3238692</v>
      </c>
      <c r="K17" s="191">
        <f>SUM(K14,K16)</f>
        <v>3183115</v>
      </c>
      <c r="L17" s="189"/>
      <c r="M17" s="191">
        <f>SUM(M14,M16)</f>
        <v>3090869</v>
      </c>
      <c r="O17" s="191">
        <f>SUM(O14,O16)</f>
        <v>2838948</v>
      </c>
    </row>
    <row r="18" spans="1:15" s="128" customFormat="1" ht="5.0999999999999996" customHeight="1" x14ac:dyDescent="0.25">
      <c r="A18" s="160"/>
      <c r="B18" s="162"/>
      <c r="C18" s="35"/>
      <c r="D18" s="35"/>
      <c r="G18" s="129"/>
      <c r="I18" s="161"/>
      <c r="K18" s="161"/>
      <c r="L18" s="189"/>
      <c r="M18" s="161"/>
      <c r="O18" s="161"/>
    </row>
    <row r="19" spans="1:15" s="128" customFormat="1" ht="23.1" customHeight="1" x14ac:dyDescent="0.25">
      <c r="A19" s="160"/>
      <c r="B19" s="128" t="s">
        <v>36</v>
      </c>
      <c r="C19" s="29"/>
      <c r="D19" s="29"/>
      <c r="G19" s="129">
        <v>20</v>
      </c>
      <c r="I19" s="161">
        <v>-2052325</v>
      </c>
      <c r="J19" s="161"/>
      <c r="K19" s="161">
        <v>-1831800</v>
      </c>
      <c r="L19" s="189"/>
      <c r="M19" s="161">
        <v>-1857982</v>
      </c>
      <c r="O19" s="161">
        <v>-1661668</v>
      </c>
    </row>
    <row r="20" spans="1:15" s="128" customFormat="1" ht="23.1" customHeight="1" x14ac:dyDescent="0.25">
      <c r="A20" s="160"/>
      <c r="B20" s="128" t="s">
        <v>89</v>
      </c>
      <c r="C20" s="29"/>
      <c r="D20" s="29"/>
      <c r="G20" s="129" t="s">
        <v>214</v>
      </c>
      <c r="I20" s="161">
        <v>-1459876</v>
      </c>
      <c r="J20" s="161"/>
      <c r="K20" s="161">
        <v>-617422</v>
      </c>
      <c r="L20" s="189"/>
      <c r="M20" s="161">
        <v>-1401152</v>
      </c>
      <c r="O20" s="161">
        <v>-561903</v>
      </c>
    </row>
    <row r="21" spans="1:15" s="128" customFormat="1" ht="23.1" customHeight="1" x14ac:dyDescent="0.25">
      <c r="B21" s="162" t="s">
        <v>37</v>
      </c>
      <c r="C21" s="35"/>
      <c r="D21" s="35"/>
      <c r="G21" s="129"/>
      <c r="I21" s="193">
        <f>SUM(I19:I20)</f>
        <v>-3512201</v>
      </c>
      <c r="K21" s="193">
        <f>SUM(K19:K20)</f>
        <v>-2449222</v>
      </c>
      <c r="L21" s="192"/>
      <c r="M21" s="193">
        <f>SUM(M19:M20)</f>
        <v>-3259134</v>
      </c>
      <c r="O21" s="193">
        <f>SUM(O19:O20)</f>
        <v>-2223571</v>
      </c>
    </row>
    <row r="22" spans="1:15" s="128" customFormat="1" ht="5.0999999999999996" customHeight="1" x14ac:dyDescent="0.25">
      <c r="B22" s="162"/>
      <c r="C22" s="35"/>
      <c r="D22" s="35"/>
      <c r="G22" s="129"/>
      <c r="I22" s="161"/>
      <c r="K22" s="161"/>
      <c r="L22" s="192"/>
      <c r="M22" s="161"/>
      <c r="O22" s="161"/>
    </row>
    <row r="23" spans="1:15" s="128" customFormat="1" ht="23.1" customHeight="1" x14ac:dyDescent="0.25">
      <c r="B23" s="162" t="s">
        <v>188</v>
      </c>
      <c r="C23" s="35"/>
      <c r="D23" s="35"/>
      <c r="G23" s="129"/>
      <c r="I23" s="191">
        <f>I17+I21</f>
        <v>-273509</v>
      </c>
      <c r="K23" s="191">
        <f>K17+K21</f>
        <v>733893</v>
      </c>
      <c r="L23" s="192"/>
      <c r="M23" s="191">
        <f>M17+M21</f>
        <v>-168265</v>
      </c>
      <c r="O23" s="191">
        <f>O17+O21</f>
        <v>615377</v>
      </c>
    </row>
    <row r="24" spans="1:15" s="128" customFormat="1" ht="5.0999999999999996" customHeight="1" x14ac:dyDescent="0.25">
      <c r="B24" s="162"/>
      <c r="C24" s="35"/>
      <c r="D24" s="35"/>
      <c r="G24" s="129"/>
      <c r="I24" s="161"/>
      <c r="K24" s="161"/>
      <c r="L24" s="192"/>
      <c r="M24" s="161"/>
      <c r="O24" s="161"/>
    </row>
    <row r="25" spans="1:15" s="128" customFormat="1" ht="23.1" customHeight="1" x14ac:dyDescent="0.25">
      <c r="B25" s="128" t="s">
        <v>38</v>
      </c>
      <c r="C25" s="29"/>
      <c r="D25" s="35"/>
      <c r="G25" s="129"/>
      <c r="I25" s="190">
        <v>-4275</v>
      </c>
      <c r="J25" s="161"/>
      <c r="K25" s="190">
        <v>-3513</v>
      </c>
      <c r="L25" s="192"/>
      <c r="M25" s="190">
        <v>-4076</v>
      </c>
      <c r="O25" s="190">
        <v>-3174</v>
      </c>
    </row>
    <row r="26" spans="1:15" s="128" customFormat="1" ht="5.0999999999999996" customHeight="1" x14ac:dyDescent="0.25">
      <c r="B26" s="162"/>
      <c r="C26" s="35"/>
      <c r="D26" s="35"/>
      <c r="G26" s="129"/>
      <c r="I26" s="161"/>
      <c r="K26" s="161"/>
      <c r="L26" s="192"/>
      <c r="M26" s="161"/>
      <c r="O26" s="161"/>
    </row>
    <row r="27" spans="1:15" s="128" customFormat="1" ht="23.1" customHeight="1" x14ac:dyDescent="0.25">
      <c r="B27" s="162" t="s">
        <v>189</v>
      </c>
      <c r="C27" s="35"/>
      <c r="D27" s="35"/>
      <c r="G27" s="129"/>
      <c r="I27" s="191">
        <f>I23+I25</f>
        <v>-277784</v>
      </c>
      <c r="K27" s="191">
        <f>K23+K25</f>
        <v>730380</v>
      </c>
      <c r="L27" s="192"/>
      <c r="M27" s="191">
        <f>M23+M25</f>
        <v>-172341</v>
      </c>
      <c r="O27" s="191">
        <f>O23+O25</f>
        <v>612203</v>
      </c>
    </row>
    <row r="28" spans="1:15" s="128" customFormat="1" ht="5.0999999999999996" customHeight="1" x14ac:dyDescent="0.25">
      <c r="B28" s="162"/>
      <c r="C28" s="35"/>
      <c r="D28" s="35"/>
      <c r="G28" s="129"/>
      <c r="I28" s="161"/>
      <c r="K28" s="161"/>
      <c r="L28" s="192"/>
      <c r="M28" s="161"/>
      <c r="O28" s="161"/>
    </row>
    <row r="29" spans="1:15" s="128" customFormat="1" ht="23.1" customHeight="1" x14ac:dyDescent="0.25">
      <c r="A29" s="160"/>
      <c r="B29" s="128" t="s">
        <v>201</v>
      </c>
      <c r="C29" s="29"/>
      <c r="D29" s="29"/>
      <c r="G29" s="129">
        <v>23</v>
      </c>
      <c r="I29" s="190">
        <v>49897</v>
      </c>
      <c r="K29" s="190">
        <v>-146776</v>
      </c>
      <c r="L29" s="189"/>
      <c r="M29" s="190">
        <v>63370</v>
      </c>
      <c r="O29" s="190">
        <v>-123277</v>
      </c>
    </row>
    <row r="30" spans="1:15" s="128" customFormat="1" ht="23.1" customHeight="1" thickBot="1" x14ac:dyDescent="0.3">
      <c r="B30" s="162" t="s">
        <v>190</v>
      </c>
      <c r="C30" s="35"/>
      <c r="D30" s="35"/>
      <c r="E30" s="129"/>
      <c r="F30" s="22"/>
      <c r="I30" s="194">
        <f>I27+I29</f>
        <v>-227887</v>
      </c>
      <c r="J30" s="22"/>
      <c r="K30" s="194">
        <f>K27+K29</f>
        <v>583604</v>
      </c>
      <c r="L30" s="192"/>
      <c r="M30" s="194">
        <f>M27+M29</f>
        <v>-108971</v>
      </c>
      <c r="O30" s="194">
        <f>O27+O29</f>
        <v>488926</v>
      </c>
    </row>
    <row r="31" spans="1:15" s="128" customFormat="1" ht="5.0999999999999996" customHeight="1" thickTop="1" x14ac:dyDescent="0.25">
      <c r="A31" s="160"/>
      <c r="B31" s="162"/>
      <c r="C31" s="35"/>
      <c r="D31" s="35"/>
      <c r="E31" s="129"/>
      <c r="I31" s="161"/>
      <c r="K31" s="161"/>
    </row>
    <row r="32" spans="1:15" s="128" customFormat="1" ht="23.1" customHeight="1" x14ac:dyDescent="0.25">
      <c r="A32" s="160"/>
      <c r="B32" s="195" t="s">
        <v>192</v>
      </c>
      <c r="C32" s="182"/>
      <c r="D32" s="35"/>
      <c r="E32" s="129"/>
      <c r="I32" s="161"/>
      <c r="K32" s="161"/>
    </row>
    <row r="33" spans="1:15" s="128" customFormat="1" ht="23.1" customHeight="1" x14ac:dyDescent="0.25">
      <c r="C33" s="35" t="s">
        <v>191</v>
      </c>
      <c r="D33" s="35"/>
      <c r="E33" s="129"/>
      <c r="I33" s="191">
        <v>-227793</v>
      </c>
      <c r="K33" s="191">
        <v>583604</v>
      </c>
      <c r="M33" s="191">
        <v>-108971</v>
      </c>
      <c r="O33" s="191">
        <v>488926</v>
      </c>
    </row>
    <row r="34" spans="1:15" s="128" customFormat="1" ht="23.1" customHeight="1" x14ac:dyDescent="0.25">
      <c r="A34" s="160"/>
      <c r="C34" s="29" t="s">
        <v>30</v>
      </c>
      <c r="D34" s="35"/>
      <c r="E34" s="129"/>
      <c r="I34" s="161">
        <v>-94</v>
      </c>
      <c r="K34" s="161">
        <v>0</v>
      </c>
      <c r="M34" s="161">
        <v>0</v>
      </c>
      <c r="O34" s="161">
        <v>0</v>
      </c>
    </row>
    <row r="35" spans="1:15" s="128" customFormat="1" ht="23.1" customHeight="1" thickBot="1" x14ac:dyDescent="0.3">
      <c r="A35" s="160"/>
      <c r="B35" s="162"/>
      <c r="C35" s="35"/>
      <c r="D35" s="35"/>
      <c r="E35" s="129"/>
      <c r="I35" s="196">
        <f>SUM(I33:I34)</f>
        <v>-227887</v>
      </c>
      <c r="J35" s="22"/>
      <c r="K35" s="196">
        <f>K30</f>
        <v>583604</v>
      </c>
      <c r="L35" s="189"/>
      <c r="M35" s="196">
        <f>M30</f>
        <v>-108971</v>
      </c>
      <c r="O35" s="196">
        <f>O30</f>
        <v>488926</v>
      </c>
    </row>
    <row r="36" spans="1:15" s="128" customFormat="1" ht="5.0999999999999996" customHeight="1" thickTop="1" x14ac:dyDescent="0.25">
      <c r="A36" s="160"/>
      <c r="B36" s="162"/>
      <c r="C36" s="35"/>
      <c r="D36" s="35"/>
      <c r="E36" s="129"/>
      <c r="I36" s="161"/>
      <c r="K36" s="161"/>
      <c r="M36" s="161"/>
      <c r="O36" s="161"/>
    </row>
    <row r="37" spans="1:15" s="128" customFormat="1" ht="23.1" customHeight="1" x14ac:dyDescent="0.25">
      <c r="A37" s="160"/>
      <c r="B37" s="94" t="s">
        <v>193</v>
      </c>
      <c r="C37" s="71"/>
      <c r="D37" s="71"/>
      <c r="E37" s="129"/>
      <c r="I37" s="161"/>
      <c r="K37" s="161"/>
      <c r="M37" s="161"/>
      <c r="O37" s="161"/>
    </row>
    <row r="38" spans="1:15" s="128" customFormat="1" ht="23.1" customHeight="1" thickBot="1" x14ac:dyDescent="0.3">
      <c r="B38" s="162" t="s">
        <v>194</v>
      </c>
      <c r="C38" s="35"/>
      <c r="D38" s="35"/>
      <c r="F38" s="22"/>
      <c r="G38" s="129"/>
      <c r="I38" s="202">
        <v>-0.04</v>
      </c>
      <c r="J38" s="197"/>
      <c r="K38" s="202">
        <v>0.1</v>
      </c>
      <c r="M38" s="202">
        <v>-0.02</v>
      </c>
      <c r="O38" s="202">
        <v>0.08</v>
      </c>
    </row>
    <row r="39" spans="1:15" s="128" customFormat="1" ht="23.1" customHeight="1" thickTop="1" x14ac:dyDescent="0.25">
      <c r="A39" s="160"/>
      <c r="C39" s="29"/>
      <c r="D39" s="29"/>
      <c r="E39" s="82"/>
      <c r="G39" s="21"/>
      <c r="I39" s="21"/>
    </row>
    <row r="40" spans="1:15" s="128" customFormat="1" ht="23.1" customHeight="1" x14ac:dyDescent="0.25">
      <c r="A40" s="160"/>
      <c r="B40" s="165" t="s">
        <v>186</v>
      </c>
      <c r="C40" s="35"/>
      <c r="D40" s="35"/>
      <c r="E40" s="94"/>
      <c r="G40" s="21"/>
      <c r="I40" s="21"/>
    </row>
    <row r="41" spans="1:15" s="128" customFormat="1" ht="23.1" customHeight="1" x14ac:dyDescent="0.25">
      <c r="A41" s="160"/>
      <c r="B41" s="167" t="s">
        <v>39</v>
      </c>
      <c r="C41" s="35"/>
      <c r="D41" s="35"/>
      <c r="E41" s="94"/>
      <c r="G41" s="21"/>
      <c r="I41" s="21"/>
    </row>
    <row r="42" spans="1:15" s="128" customFormat="1" ht="23.1" customHeight="1" x14ac:dyDescent="0.25">
      <c r="A42" s="160"/>
      <c r="B42" s="167" t="str">
        <f>$B$4</f>
        <v>For the year ended 31 December 2022</v>
      </c>
      <c r="C42" s="182"/>
      <c r="D42" s="182"/>
      <c r="E42" s="82"/>
      <c r="G42" s="21"/>
      <c r="I42" s="21"/>
    </row>
    <row r="43" spans="1:15" s="128" customFormat="1" ht="23.1" customHeight="1" x14ac:dyDescent="0.25">
      <c r="A43" s="160"/>
      <c r="B43" s="162"/>
      <c r="C43" s="35"/>
      <c r="D43" s="35"/>
      <c r="E43" s="129"/>
      <c r="M43" s="188"/>
      <c r="O43" s="188"/>
    </row>
    <row r="44" spans="1:15" s="121" customFormat="1" ht="20.100000000000001" customHeight="1" x14ac:dyDescent="0.25">
      <c r="A44" s="1"/>
      <c r="B44" s="120"/>
      <c r="C44" s="4"/>
      <c r="D44" s="4"/>
      <c r="E44" s="124"/>
      <c r="I44" s="10" t="s">
        <v>2</v>
      </c>
      <c r="J44" s="10"/>
      <c r="K44" s="10"/>
      <c r="M44" s="10" t="s">
        <v>103</v>
      </c>
      <c r="N44" s="10"/>
      <c r="O44" s="10"/>
    </row>
    <row r="45" spans="1:15" s="121" customFormat="1" ht="20.100000000000001" customHeight="1" x14ac:dyDescent="0.25">
      <c r="A45" s="1"/>
      <c r="B45" s="120"/>
      <c r="C45" s="4"/>
      <c r="D45" s="4"/>
      <c r="E45" s="124"/>
      <c r="G45" s="124" t="s">
        <v>203</v>
      </c>
      <c r="I45" s="10" t="s">
        <v>137</v>
      </c>
      <c r="J45" s="10"/>
      <c r="K45" s="10"/>
      <c r="M45" s="10" t="s">
        <v>137</v>
      </c>
      <c r="N45" s="10"/>
      <c r="O45" s="10"/>
    </row>
    <row r="46" spans="1:15" s="128" customFormat="1" ht="23.1" customHeight="1" x14ac:dyDescent="0.25">
      <c r="A46" s="160"/>
      <c r="B46" s="162"/>
      <c r="C46" s="35"/>
      <c r="D46" s="35"/>
      <c r="G46" s="129"/>
      <c r="I46" s="73">
        <v>2022</v>
      </c>
      <c r="J46" s="73"/>
      <c r="K46" s="73">
        <v>2021</v>
      </c>
      <c r="M46" s="73">
        <v>2022</v>
      </c>
      <c r="O46" s="73">
        <v>2021</v>
      </c>
    </row>
    <row r="47" spans="1:15" s="121" customFormat="1" ht="20.100000000000001" customHeight="1" x14ac:dyDescent="0.25">
      <c r="A47" s="1"/>
      <c r="B47" s="120"/>
      <c r="C47" s="4"/>
      <c r="D47" s="4"/>
      <c r="E47" s="124"/>
      <c r="F47" s="125"/>
      <c r="I47" s="126" t="s">
        <v>3</v>
      </c>
      <c r="J47" s="126"/>
      <c r="K47" s="126"/>
      <c r="L47" s="126"/>
      <c r="M47" s="126"/>
      <c r="N47" s="15"/>
      <c r="O47" s="126"/>
    </row>
    <row r="48" spans="1:15" s="128" customFormat="1" ht="23.1" customHeight="1" x14ac:dyDescent="0.25">
      <c r="A48" s="160"/>
      <c r="B48" s="162" t="s">
        <v>190</v>
      </c>
      <c r="C48" s="35"/>
      <c r="D48" s="29"/>
      <c r="E48" s="82"/>
      <c r="I48" s="191">
        <v>-227887</v>
      </c>
      <c r="K48" s="191">
        <v>583604</v>
      </c>
      <c r="M48" s="191">
        <v>-108971</v>
      </c>
      <c r="O48" s="191">
        <v>488926</v>
      </c>
    </row>
    <row r="49" spans="1:15" s="128" customFormat="1" ht="5.0999999999999996" customHeight="1" x14ac:dyDescent="0.25">
      <c r="A49" s="160"/>
      <c r="C49" s="29"/>
      <c r="D49" s="29"/>
      <c r="E49" s="82"/>
      <c r="I49" s="21"/>
      <c r="K49" s="21"/>
    </row>
    <row r="50" spans="1:15" s="128" customFormat="1" ht="23.1" customHeight="1" x14ac:dyDescent="0.25">
      <c r="A50" s="160"/>
      <c r="B50" s="162" t="s">
        <v>120</v>
      </c>
      <c r="C50" s="35"/>
      <c r="D50" s="29"/>
      <c r="E50" s="129"/>
      <c r="I50" s="203"/>
      <c r="J50" s="204"/>
      <c r="K50" s="203"/>
      <c r="L50" s="204"/>
      <c r="M50" s="204"/>
      <c r="N50" s="204"/>
      <c r="O50" s="204"/>
    </row>
    <row r="51" spans="1:15" s="128" customFormat="1" ht="23.1" customHeight="1" x14ac:dyDescent="0.25">
      <c r="A51" s="160"/>
      <c r="B51" s="94" t="s">
        <v>175</v>
      </c>
      <c r="C51" s="71"/>
      <c r="D51" s="213"/>
      <c r="E51" s="129"/>
      <c r="I51" s="203"/>
      <c r="J51" s="204"/>
      <c r="K51" s="203"/>
      <c r="L51" s="204"/>
      <c r="M51" s="204"/>
      <c r="N51" s="204"/>
      <c r="O51" s="204"/>
    </row>
    <row r="52" spans="1:15" s="128" customFormat="1" ht="23.1" customHeight="1" x14ac:dyDescent="0.25">
      <c r="A52" s="160"/>
      <c r="B52" s="94"/>
      <c r="C52" s="71" t="s">
        <v>176</v>
      </c>
      <c r="D52" s="213"/>
      <c r="E52" s="129"/>
      <c r="I52" s="203"/>
      <c r="J52" s="204"/>
      <c r="K52" s="203"/>
      <c r="L52" s="204"/>
      <c r="M52" s="204"/>
      <c r="N52" s="204"/>
      <c r="O52" s="204"/>
    </row>
    <row r="53" spans="1:15" s="128" customFormat="1" ht="23.1" customHeight="1" x14ac:dyDescent="0.25">
      <c r="A53" s="160"/>
      <c r="B53" s="128" t="s">
        <v>177</v>
      </c>
      <c r="C53" s="71"/>
      <c r="D53" s="213"/>
      <c r="E53" s="129"/>
      <c r="I53" s="212">
        <v>-470</v>
      </c>
      <c r="J53" s="204"/>
      <c r="K53" s="212">
        <v>0</v>
      </c>
      <c r="L53" s="204"/>
      <c r="M53" s="212">
        <v>0</v>
      </c>
      <c r="N53" s="204"/>
      <c r="O53" s="212">
        <v>0</v>
      </c>
    </row>
    <row r="54" spans="1:15" s="128" customFormat="1" ht="23.1" customHeight="1" x14ac:dyDescent="0.25">
      <c r="A54" s="160"/>
      <c r="B54" s="127" t="s">
        <v>156</v>
      </c>
      <c r="C54" s="120"/>
      <c r="D54" s="20"/>
      <c r="E54" s="129"/>
      <c r="I54" s="203"/>
      <c r="J54" s="204"/>
      <c r="K54" s="203"/>
      <c r="L54" s="204"/>
      <c r="M54" s="204"/>
      <c r="N54" s="204"/>
      <c r="O54" s="204"/>
    </row>
    <row r="55" spans="1:15" s="128" customFormat="1" ht="23.1" customHeight="1" x14ac:dyDescent="0.25">
      <c r="A55" s="160"/>
      <c r="B55" s="120"/>
      <c r="C55" s="127" t="s">
        <v>157</v>
      </c>
      <c r="D55" s="20"/>
      <c r="E55" s="129"/>
      <c r="I55" s="203"/>
      <c r="J55" s="204"/>
      <c r="K55" s="203"/>
      <c r="L55" s="204"/>
      <c r="M55" s="204"/>
      <c r="N55" s="204"/>
      <c r="O55" s="204"/>
    </row>
    <row r="56" spans="1:15" s="128" customFormat="1" ht="23.1" customHeight="1" x14ac:dyDescent="0.25">
      <c r="A56" s="160"/>
      <c r="B56" s="121" t="s">
        <v>158</v>
      </c>
      <c r="C56" s="20"/>
      <c r="D56" s="20"/>
      <c r="E56" s="121"/>
      <c r="G56" s="129">
        <v>17</v>
      </c>
      <c r="I56" s="203">
        <v>84180</v>
      </c>
      <c r="J56" s="204"/>
      <c r="K56" s="203">
        <v>34874</v>
      </c>
      <c r="L56" s="204"/>
      <c r="M56" s="212">
        <v>77511</v>
      </c>
      <c r="N56" s="204"/>
      <c r="O56" s="203">
        <v>25807</v>
      </c>
    </row>
    <row r="57" spans="1:15" s="128" customFormat="1" ht="23.1" customHeight="1" x14ac:dyDescent="0.25">
      <c r="A57" s="160"/>
      <c r="B57" s="121" t="s">
        <v>159</v>
      </c>
      <c r="C57" s="20"/>
      <c r="D57" s="20"/>
      <c r="E57" s="121"/>
      <c r="G57" s="129"/>
      <c r="I57" s="203"/>
      <c r="J57" s="204"/>
      <c r="K57" s="203"/>
      <c r="L57" s="204"/>
      <c r="M57" s="204"/>
      <c r="N57" s="204"/>
      <c r="O57" s="204"/>
    </row>
    <row r="58" spans="1:15" s="128" customFormat="1" ht="23.1" customHeight="1" x14ac:dyDescent="0.25">
      <c r="A58" s="160"/>
      <c r="B58" s="121"/>
      <c r="C58" s="121" t="s">
        <v>160</v>
      </c>
      <c r="D58" s="20"/>
      <c r="E58" s="121"/>
      <c r="G58" s="129">
        <v>23</v>
      </c>
      <c r="I58" s="211">
        <v>-16836</v>
      </c>
      <c r="K58" s="211">
        <v>-6975</v>
      </c>
      <c r="M58" s="211">
        <v>-15502</v>
      </c>
      <c r="O58" s="211">
        <v>-5161</v>
      </c>
    </row>
    <row r="59" spans="1:15" s="128" customFormat="1" ht="23.1" customHeight="1" x14ac:dyDescent="0.25">
      <c r="B59" s="120" t="s">
        <v>161</v>
      </c>
      <c r="C59" s="120"/>
      <c r="D59" s="121"/>
      <c r="E59" s="129"/>
      <c r="G59" s="129"/>
    </row>
    <row r="60" spans="1:15" s="128" customFormat="1" ht="23.1" customHeight="1" x14ac:dyDescent="0.25">
      <c r="B60" s="162"/>
      <c r="C60" s="120" t="s">
        <v>162</v>
      </c>
      <c r="D60" s="120"/>
      <c r="E60" s="129"/>
      <c r="I60" s="183">
        <f>SUM(I56:I58)</f>
        <v>67344</v>
      </c>
      <c r="K60" s="183">
        <f>SUM(K56:K58)</f>
        <v>27899</v>
      </c>
      <c r="M60" s="183">
        <f>SUM(M56:M58)</f>
        <v>62009</v>
      </c>
      <c r="O60" s="183">
        <f>SUM(O56:O58)</f>
        <v>20646</v>
      </c>
    </row>
    <row r="61" spans="1:15" s="128" customFormat="1" ht="23.1" customHeight="1" x14ac:dyDescent="0.25">
      <c r="B61" s="162" t="s">
        <v>163</v>
      </c>
      <c r="C61" s="162"/>
      <c r="D61" s="35"/>
      <c r="E61" s="129"/>
      <c r="I61" s="183">
        <f>SUM(I60,I53)</f>
        <v>66874</v>
      </c>
      <c r="K61" s="183">
        <f>SUM(K60,K53)</f>
        <v>27899</v>
      </c>
      <c r="M61" s="183">
        <f>SUM(M60,M53)</f>
        <v>62009</v>
      </c>
      <c r="O61" s="183">
        <f>SUM(O60,O53)</f>
        <v>20646</v>
      </c>
    </row>
    <row r="62" spans="1:15" s="128" customFormat="1" ht="5.0999999999999996" customHeight="1" x14ac:dyDescent="0.25">
      <c r="C62" s="162"/>
      <c r="D62" s="35"/>
      <c r="E62" s="129"/>
      <c r="I62" s="56"/>
      <c r="K62" s="56"/>
      <c r="M62" s="56"/>
      <c r="O62" s="56"/>
    </row>
    <row r="63" spans="1:15" s="128" customFormat="1" ht="23.1" customHeight="1" thickBot="1" x14ac:dyDescent="0.3">
      <c r="B63" s="162" t="s">
        <v>150</v>
      </c>
      <c r="C63" s="120"/>
      <c r="D63" s="121"/>
      <c r="E63" s="129"/>
      <c r="I63" s="198">
        <f>SUM(I48,I61)</f>
        <v>-161013</v>
      </c>
      <c r="K63" s="198">
        <f>SUM(K48,K61)</f>
        <v>611503</v>
      </c>
      <c r="M63" s="198">
        <f>SUM(M48,M61)</f>
        <v>-46962</v>
      </c>
      <c r="O63" s="198">
        <f>SUM(O48,O61)</f>
        <v>509572</v>
      </c>
    </row>
    <row r="64" spans="1:15" s="128" customFormat="1" ht="5.0999999999999996" customHeight="1" thickTop="1" x14ac:dyDescent="0.25">
      <c r="C64" s="29"/>
      <c r="D64" s="29"/>
      <c r="E64" s="129"/>
      <c r="I64" s="21"/>
      <c r="K64" s="21"/>
    </row>
    <row r="65" spans="1:15" s="128" customFormat="1" ht="23.1" customHeight="1" x14ac:dyDescent="0.25">
      <c r="B65" s="195" t="s">
        <v>41</v>
      </c>
      <c r="C65" s="182"/>
      <c r="D65" s="29"/>
      <c r="E65" s="129"/>
      <c r="I65" s="21"/>
      <c r="K65" s="21"/>
    </row>
    <row r="66" spans="1:15" s="128" customFormat="1" ht="23.1" customHeight="1" x14ac:dyDescent="0.25">
      <c r="B66" s="195"/>
      <c r="C66" s="182" t="s">
        <v>191</v>
      </c>
      <c r="D66" s="29"/>
      <c r="E66" s="129"/>
      <c r="I66" s="191">
        <f>I63-I67</f>
        <v>-160731</v>
      </c>
      <c r="J66" s="191"/>
      <c r="K66" s="191">
        <f>K63-K67</f>
        <v>611503</v>
      </c>
      <c r="L66" s="21"/>
      <c r="M66" s="191">
        <f>M63-M67</f>
        <v>-46962</v>
      </c>
      <c r="O66" s="191">
        <f>O63-O67</f>
        <v>509572</v>
      </c>
    </row>
    <row r="67" spans="1:15" s="128" customFormat="1" ht="23.1" customHeight="1" x14ac:dyDescent="0.25">
      <c r="B67" s="195"/>
      <c r="C67" s="195" t="s">
        <v>30</v>
      </c>
      <c r="D67" s="29"/>
      <c r="E67" s="129"/>
      <c r="I67" s="161">
        <v>-282</v>
      </c>
      <c r="K67" s="161">
        <v>0</v>
      </c>
      <c r="L67" s="199"/>
      <c r="M67" s="161">
        <v>0</v>
      </c>
      <c r="O67" s="161">
        <v>0</v>
      </c>
    </row>
    <row r="68" spans="1:15" s="128" customFormat="1" ht="23.1" customHeight="1" thickBot="1" x14ac:dyDescent="0.3">
      <c r="B68" s="195"/>
      <c r="C68" s="195"/>
      <c r="D68" s="29"/>
      <c r="E68" s="129"/>
      <c r="I68" s="200">
        <f>SUM(I66:I67)</f>
        <v>-161013</v>
      </c>
      <c r="K68" s="200">
        <f>SUM(K66:K67)</f>
        <v>611503</v>
      </c>
      <c r="L68" s="201"/>
      <c r="M68" s="200">
        <f>SUM(M66:M67)</f>
        <v>-46962</v>
      </c>
      <c r="O68" s="200">
        <f>SUM(O66:O67)</f>
        <v>509572</v>
      </c>
    </row>
    <row r="69" spans="1:15" s="128" customFormat="1" ht="23.1" customHeight="1" thickTop="1" x14ac:dyDescent="0.25">
      <c r="A69" s="160"/>
      <c r="C69" s="29"/>
      <c r="D69" s="29"/>
      <c r="E69" s="82"/>
      <c r="G69" s="21"/>
      <c r="I69" s="21"/>
      <c r="M69" s="73"/>
      <c r="O69" s="73"/>
    </row>
  </sheetData>
  <pageMargins left="0.74803149606299213" right="0.51181102362204722" top="0.74803149606299213" bottom="0.51181102362204722" header="0.51181102362204722" footer="0.23622047244094491"/>
  <pageSetup paperSize="9" scale="83" firstPageNumber="8" orientation="portrait" blackAndWhite="1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2" manualBreakCount="2">
    <brk id="1" min="1" max="10" man="1"/>
    <brk id="39" min="1" max="14" man="1"/>
  </rowBreaks>
  <customProperties>
    <customPr name="_pios_id" r:id="rId2"/>
  </customProperties>
  <ignoredErrors>
    <ignoredError sqref="G10 G12 G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121" customWidth="1"/>
    <col min="4" max="4" width="36.5703125" style="121" customWidth="1"/>
    <col min="5" max="5" width="7.5703125" style="124" customWidth="1"/>
    <col min="6" max="6" width="12.5703125" style="133" customWidth="1"/>
    <col min="7" max="7" width="0.85546875" style="133" customWidth="1"/>
    <col min="8" max="8" width="12.5703125" style="133" customWidth="1"/>
    <col min="9" max="9" width="0.85546875" style="133" customWidth="1"/>
    <col min="10" max="10" width="12.5703125" style="133" customWidth="1"/>
    <col min="11" max="11" width="0.85546875" style="121" customWidth="1"/>
    <col min="12" max="12" width="12.5703125" style="133" customWidth="1"/>
    <col min="13" max="13" width="0.85546875" style="133" customWidth="1"/>
    <col min="14" max="14" width="12.5703125" style="133" customWidth="1"/>
    <col min="15" max="15" width="0.85546875" style="133" customWidth="1"/>
    <col min="16" max="16" width="12.5703125" style="133" customWidth="1"/>
    <col min="17" max="17" width="1" style="133" customWidth="1"/>
    <col min="18" max="18" width="12.5703125" style="133" customWidth="1"/>
    <col min="19" max="16384" width="9.140625" style="121"/>
  </cols>
  <sheetData>
    <row r="1" spans="2:18" ht="9.9499999999999993" customHeight="1" x14ac:dyDescent="0.25"/>
    <row r="2" spans="2:18" ht="23.1" customHeight="1" x14ac:dyDescent="0.25">
      <c r="B2" s="37" t="s">
        <v>186</v>
      </c>
      <c r="C2" s="120"/>
      <c r="D2" s="120"/>
      <c r="E2" s="120"/>
      <c r="F2" s="120"/>
      <c r="G2" s="120"/>
      <c r="H2" s="120"/>
      <c r="I2" s="120"/>
      <c r="J2" s="120"/>
      <c r="K2" s="120"/>
      <c r="O2" s="120"/>
      <c r="R2" s="125"/>
    </row>
    <row r="3" spans="2:18" ht="23.1" customHeight="1" x14ac:dyDescent="0.25">
      <c r="B3" s="53" t="s">
        <v>97</v>
      </c>
      <c r="C3" s="123"/>
      <c r="D3" s="123"/>
      <c r="E3" s="134"/>
      <c r="F3" s="135"/>
      <c r="G3" s="135"/>
      <c r="H3" s="135"/>
      <c r="I3" s="135"/>
      <c r="J3" s="135"/>
      <c r="K3" s="123"/>
      <c r="O3" s="135"/>
      <c r="R3" s="18"/>
    </row>
    <row r="4" spans="2:18" ht="23.1" customHeight="1" x14ac:dyDescent="0.25">
      <c r="B4" s="120" t="str">
        <f>PL!$B$4</f>
        <v>For the year ended 31 December 2022</v>
      </c>
      <c r="C4" s="123"/>
      <c r="D4" s="123"/>
      <c r="O4" s="121"/>
    </row>
    <row r="5" spans="2:18" ht="23.1" customHeight="1" x14ac:dyDescent="0.25">
      <c r="B5" s="120"/>
      <c r="C5" s="123"/>
      <c r="D5" s="123"/>
      <c r="F5" s="44" t="s">
        <v>138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spans="2:18" ht="23.1" customHeight="1" x14ac:dyDescent="0.25">
      <c r="B6" s="125"/>
      <c r="C6" s="125"/>
      <c r="D6" s="125"/>
      <c r="F6" s="121"/>
      <c r="G6" s="121"/>
      <c r="H6" s="121"/>
      <c r="I6" s="121"/>
      <c r="J6" s="121"/>
      <c r="K6" s="125"/>
      <c r="P6" s="215" t="s">
        <v>216</v>
      </c>
      <c r="Q6" s="215"/>
    </row>
    <row r="7" spans="2:18" ht="23.1" customHeight="1" x14ac:dyDescent="0.25">
      <c r="B7" s="125"/>
      <c r="C7" s="125"/>
      <c r="D7" s="125"/>
      <c r="F7" s="121"/>
      <c r="G7" s="121"/>
      <c r="H7" s="121"/>
      <c r="I7" s="121"/>
      <c r="J7" s="121"/>
      <c r="K7" s="125"/>
      <c r="O7" s="220"/>
      <c r="P7" s="163" t="s">
        <v>217</v>
      </c>
      <c r="Q7" s="163"/>
    </row>
    <row r="8" spans="2:18" ht="19.5" customHeight="1" x14ac:dyDescent="0.25">
      <c r="B8" s="125"/>
      <c r="C8" s="125"/>
      <c r="D8" s="125"/>
      <c r="F8" s="121"/>
      <c r="G8" s="121"/>
      <c r="H8" s="121"/>
      <c r="I8" s="121"/>
      <c r="J8" s="125"/>
      <c r="K8" s="125"/>
      <c r="P8" s="157" t="s">
        <v>113</v>
      </c>
      <c r="Q8" s="81"/>
    </row>
    <row r="9" spans="2:18" ht="19.5" customHeight="1" x14ac:dyDescent="0.25">
      <c r="B9" s="125"/>
      <c r="C9" s="125"/>
      <c r="D9" s="125"/>
      <c r="F9" s="121"/>
      <c r="G9" s="121"/>
      <c r="H9" s="121"/>
      <c r="I9" s="121"/>
      <c r="J9" s="125"/>
      <c r="K9" s="125"/>
      <c r="L9" s="136" t="s">
        <v>27</v>
      </c>
      <c r="M9" s="137"/>
      <c r="N9" s="137"/>
      <c r="P9" s="158" t="s">
        <v>114</v>
      </c>
      <c r="Q9" s="138"/>
    </row>
    <row r="10" spans="2:18" ht="19.5" customHeight="1" x14ac:dyDescent="0.25">
      <c r="B10" s="125"/>
      <c r="C10" s="125"/>
      <c r="D10" s="125"/>
      <c r="F10" s="125" t="s">
        <v>65</v>
      </c>
      <c r="G10" s="125"/>
      <c r="H10" s="125" t="s">
        <v>99</v>
      </c>
      <c r="I10" s="125"/>
      <c r="J10" s="125" t="s">
        <v>133</v>
      </c>
      <c r="K10" s="125"/>
      <c r="L10" s="139" t="s">
        <v>28</v>
      </c>
      <c r="M10" s="140"/>
      <c r="N10" s="139" t="s">
        <v>29</v>
      </c>
      <c r="P10" s="158" t="s">
        <v>115</v>
      </c>
      <c r="Q10" s="125"/>
      <c r="R10" s="125" t="s">
        <v>62</v>
      </c>
    </row>
    <row r="11" spans="2:18" s="125" customFormat="1" ht="19.5" customHeight="1" x14ac:dyDescent="0.25">
      <c r="E11" s="124"/>
      <c r="F11" s="125" t="s">
        <v>66</v>
      </c>
      <c r="H11" s="125" t="s">
        <v>100</v>
      </c>
      <c r="L11" s="125" t="s">
        <v>60</v>
      </c>
      <c r="M11" s="138"/>
      <c r="N11" s="138"/>
      <c r="O11" s="133"/>
      <c r="P11" s="158" t="s">
        <v>116</v>
      </c>
      <c r="R11" s="125" t="s">
        <v>63</v>
      </c>
    </row>
    <row r="12" spans="2:18" s="125" customFormat="1" ht="19.5" customHeight="1" x14ac:dyDescent="0.25">
      <c r="E12" s="124" t="s">
        <v>203</v>
      </c>
      <c r="F12" s="138" t="s">
        <v>67</v>
      </c>
      <c r="G12" s="138"/>
      <c r="H12" s="125" t="s">
        <v>101</v>
      </c>
      <c r="I12" s="138"/>
      <c r="L12" s="138" t="s">
        <v>61</v>
      </c>
      <c r="P12" s="157" t="s">
        <v>117</v>
      </c>
      <c r="Q12" s="138"/>
      <c r="R12" s="125" t="s">
        <v>64</v>
      </c>
    </row>
    <row r="13" spans="2:18" s="125" customFormat="1" ht="23.1" customHeight="1" x14ac:dyDescent="0.2">
      <c r="B13" s="141"/>
      <c r="C13" s="141"/>
      <c r="E13" s="124"/>
      <c r="F13" s="126" t="s">
        <v>3</v>
      </c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</row>
    <row r="14" spans="2:18" s="155" customFormat="1" ht="20.45" customHeight="1" x14ac:dyDescent="0.25">
      <c r="B14" s="205" t="s">
        <v>132</v>
      </c>
      <c r="C14" s="205"/>
      <c r="D14" s="206"/>
      <c r="E14" s="207"/>
      <c r="F14" s="151">
        <v>5962621</v>
      </c>
      <c r="G14" s="151"/>
      <c r="H14" s="151">
        <v>1133594</v>
      </c>
      <c r="I14" s="151"/>
      <c r="J14" s="151">
        <v>211060</v>
      </c>
      <c r="K14" s="151"/>
      <c r="L14" s="151">
        <v>242610</v>
      </c>
      <c r="M14" s="185"/>
      <c r="N14" s="151">
        <v>1305942</v>
      </c>
      <c r="O14" s="151"/>
      <c r="P14" s="151">
        <v>-43857</v>
      </c>
      <c r="Q14" s="151"/>
      <c r="R14" s="151">
        <f>SUM(F14,H14,J14,L14,N14,P14)</f>
        <v>8811970</v>
      </c>
    </row>
    <row r="15" spans="2:18" s="155" customFormat="1" ht="20.45" customHeight="1" x14ac:dyDescent="0.25">
      <c r="B15" s="208" t="s">
        <v>106</v>
      </c>
      <c r="C15" s="205"/>
      <c r="D15" s="206"/>
      <c r="E15" s="207"/>
      <c r="F15" s="151"/>
      <c r="G15" s="151"/>
      <c r="H15" s="151"/>
      <c r="I15" s="151"/>
      <c r="J15" s="151"/>
      <c r="K15" s="151"/>
      <c r="L15" s="151"/>
      <c r="M15" s="185"/>
      <c r="N15" s="151"/>
      <c r="O15" s="151"/>
      <c r="P15" s="151"/>
      <c r="Q15" s="151"/>
      <c r="R15" s="151"/>
    </row>
    <row r="16" spans="2:18" s="133" customFormat="1" ht="20.45" customHeight="1" x14ac:dyDescent="0.25">
      <c r="B16" s="123"/>
      <c r="C16" s="123" t="s">
        <v>105</v>
      </c>
      <c r="D16" s="121"/>
      <c r="E16" s="124"/>
      <c r="F16" s="130"/>
      <c r="G16" s="130"/>
      <c r="H16" s="130"/>
      <c r="I16" s="130"/>
      <c r="J16" s="130"/>
      <c r="K16" s="130"/>
      <c r="L16" s="130"/>
      <c r="M16" s="143"/>
      <c r="N16" s="130"/>
      <c r="O16" s="130"/>
      <c r="P16" s="130"/>
      <c r="Q16" s="130"/>
      <c r="R16" s="130"/>
    </row>
    <row r="17" spans="1:18" s="133" customFormat="1" ht="20.45" customHeight="1" x14ac:dyDescent="0.25">
      <c r="B17" s="147"/>
      <c r="C17" s="147" t="s">
        <v>70</v>
      </c>
      <c r="D17" s="127"/>
      <c r="E17" s="124"/>
      <c r="F17" s="130"/>
      <c r="G17" s="130"/>
      <c r="H17" s="130"/>
      <c r="I17" s="130"/>
      <c r="J17" s="130"/>
      <c r="K17" s="130"/>
      <c r="L17" s="130"/>
      <c r="M17" s="143"/>
      <c r="N17" s="130"/>
      <c r="O17" s="130"/>
      <c r="P17" s="130"/>
      <c r="Q17" s="130"/>
      <c r="R17" s="130"/>
    </row>
    <row r="18" spans="1:18" s="133" customFormat="1" ht="20.45" customHeight="1" x14ac:dyDescent="0.25">
      <c r="B18" s="147"/>
      <c r="C18" s="147"/>
      <c r="D18" s="127" t="s">
        <v>196</v>
      </c>
      <c r="E18" s="124"/>
      <c r="F18" s="130"/>
      <c r="G18" s="130"/>
      <c r="H18" s="130"/>
      <c r="I18" s="130"/>
      <c r="J18" s="130"/>
      <c r="K18" s="130"/>
      <c r="L18" s="130"/>
      <c r="M18" s="143"/>
      <c r="N18" s="130"/>
      <c r="O18" s="130"/>
      <c r="P18" s="130"/>
      <c r="Q18" s="130"/>
      <c r="R18" s="130"/>
    </row>
    <row r="19" spans="1:18" s="133" customFormat="1" ht="20.45" customHeight="1" x14ac:dyDescent="0.25">
      <c r="B19" s="123"/>
      <c r="C19" s="121" t="s">
        <v>71</v>
      </c>
      <c r="D19" s="121"/>
      <c r="E19" s="124">
        <v>25</v>
      </c>
      <c r="F19" s="144">
        <v>0</v>
      </c>
      <c r="G19" s="122"/>
      <c r="H19" s="144">
        <v>0</v>
      </c>
      <c r="I19" s="122"/>
      <c r="J19" s="144">
        <v>0</v>
      </c>
      <c r="K19" s="122"/>
      <c r="L19" s="144">
        <v>0</v>
      </c>
      <c r="N19" s="144">
        <v>-172916</v>
      </c>
      <c r="O19" s="122"/>
      <c r="P19" s="144">
        <v>0</v>
      </c>
      <c r="Q19" s="122"/>
      <c r="R19" s="144">
        <f>SUM(F19,H19,J19,L19,N19,P19)</f>
        <v>-172916</v>
      </c>
    </row>
    <row r="20" spans="1:18" s="133" customFormat="1" ht="20.45" customHeight="1" x14ac:dyDescent="0.25">
      <c r="C20" s="147" t="s">
        <v>72</v>
      </c>
      <c r="D20" s="121"/>
      <c r="E20" s="124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</row>
    <row r="21" spans="1:18" s="133" customFormat="1" ht="20.45" customHeight="1" x14ac:dyDescent="0.25">
      <c r="A21" s="153"/>
      <c r="B21" s="152"/>
      <c r="C21" s="152" t="s">
        <v>121</v>
      </c>
      <c r="D21" s="94" t="s">
        <v>196</v>
      </c>
      <c r="E21" s="129"/>
      <c r="F21" s="183">
        <f>SUM(F19)</f>
        <v>0</v>
      </c>
      <c r="G21" s="130"/>
      <c r="H21" s="132">
        <f>SUM(H19)</f>
        <v>0</v>
      </c>
      <c r="I21" s="130"/>
      <c r="J21" s="132">
        <f>SUM(J19)</f>
        <v>0</v>
      </c>
      <c r="K21" s="130"/>
      <c r="L21" s="132">
        <f>SUM(L19)</f>
        <v>0</v>
      </c>
      <c r="M21" s="143"/>
      <c r="N21" s="132">
        <f>SUM(N19)</f>
        <v>-172916</v>
      </c>
      <c r="O21" s="130"/>
      <c r="P21" s="132">
        <f>SUM(P19)</f>
        <v>0</v>
      </c>
      <c r="Q21" s="151"/>
      <c r="R21" s="132">
        <f>SUM(R19)</f>
        <v>-172916</v>
      </c>
    </row>
    <row r="22" spans="1:18" s="133" customFormat="1" ht="20.45" customHeight="1" x14ac:dyDescent="0.25">
      <c r="A22" s="153"/>
      <c r="B22" s="182" t="s">
        <v>104</v>
      </c>
      <c r="C22" s="152"/>
      <c r="D22" s="128"/>
      <c r="E22" s="129"/>
      <c r="F22" s="184"/>
      <c r="G22" s="151"/>
      <c r="H22" s="151"/>
      <c r="I22" s="151"/>
      <c r="J22" s="151"/>
      <c r="K22" s="151"/>
      <c r="L22" s="154"/>
      <c r="M22" s="155"/>
      <c r="N22" s="154"/>
      <c r="O22" s="151"/>
      <c r="P22" s="151"/>
      <c r="Q22" s="151"/>
      <c r="R22" s="151"/>
    </row>
    <row r="23" spans="1:18" s="133" customFormat="1" ht="20.45" customHeight="1" x14ac:dyDescent="0.25">
      <c r="B23" s="123"/>
      <c r="C23" s="123" t="s">
        <v>105</v>
      </c>
      <c r="D23" s="121"/>
      <c r="E23" s="124"/>
      <c r="F23" s="132">
        <f>SUM(F21,)</f>
        <v>0</v>
      </c>
      <c r="G23" s="151"/>
      <c r="H23" s="132">
        <f>SUM(H21,)</f>
        <v>0</v>
      </c>
      <c r="I23" s="151"/>
      <c r="J23" s="132">
        <f>SUM(J21,)</f>
        <v>0</v>
      </c>
      <c r="K23" s="151"/>
      <c r="L23" s="144">
        <f>SUM(L21,)</f>
        <v>0</v>
      </c>
      <c r="M23" s="155"/>
      <c r="N23" s="132">
        <f>SUM(N21,)</f>
        <v>-172916</v>
      </c>
      <c r="O23" s="151"/>
      <c r="P23" s="132">
        <f>SUM(P21,)</f>
        <v>0</v>
      </c>
      <c r="Q23" s="151"/>
      <c r="R23" s="132">
        <f>SUM(R21,)</f>
        <v>-172916</v>
      </c>
    </row>
    <row r="24" spans="1:18" s="133" customFormat="1" ht="20.45" customHeight="1" x14ac:dyDescent="0.25">
      <c r="B24" s="123" t="s">
        <v>155</v>
      </c>
      <c r="C24" s="153"/>
      <c r="D24" s="152"/>
      <c r="E24" s="124"/>
      <c r="F24" s="151"/>
      <c r="G24" s="151"/>
      <c r="H24" s="151"/>
      <c r="I24" s="151"/>
      <c r="J24" s="151"/>
      <c r="K24" s="151"/>
      <c r="L24" s="154"/>
      <c r="M24" s="155"/>
      <c r="N24" s="154"/>
      <c r="O24" s="151"/>
      <c r="P24" s="151"/>
      <c r="Q24" s="151"/>
      <c r="R24" s="151"/>
    </row>
    <row r="25" spans="1:18" s="133" customFormat="1" ht="20.45" customHeight="1" x14ac:dyDescent="0.25">
      <c r="B25" s="123"/>
      <c r="C25" s="131" t="s">
        <v>68</v>
      </c>
      <c r="D25" s="121"/>
      <c r="E25" s="124"/>
      <c r="F25" s="151">
        <v>0</v>
      </c>
      <c r="G25" s="151"/>
      <c r="H25" s="151">
        <v>0</v>
      </c>
      <c r="I25" s="151"/>
      <c r="J25" s="151">
        <v>0</v>
      </c>
      <c r="K25" s="151"/>
      <c r="L25" s="154">
        <v>0</v>
      </c>
      <c r="M25" s="155"/>
      <c r="N25" s="154">
        <v>583604.00000000047</v>
      </c>
      <c r="O25" s="151"/>
      <c r="P25" s="151">
        <v>0</v>
      </c>
      <c r="Q25" s="151"/>
      <c r="R25" s="154">
        <f t="shared" ref="R25:R26" si="0">SUM(F25,H25,J25,L25,N25,P25)</f>
        <v>583604.00000000047</v>
      </c>
    </row>
    <row r="26" spans="1:18" s="133" customFormat="1" ht="20.45" customHeight="1" x14ac:dyDescent="0.25">
      <c r="C26" s="131" t="s">
        <v>40</v>
      </c>
      <c r="D26" s="121"/>
      <c r="E26" s="124"/>
      <c r="F26" s="132">
        <v>0</v>
      </c>
      <c r="G26" s="151"/>
      <c r="H26" s="132">
        <v>0</v>
      </c>
      <c r="I26" s="151"/>
      <c r="J26" s="132">
        <v>0</v>
      </c>
      <c r="K26" s="151"/>
      <c r="L26" s="144">
        <v>0</v>
      </c>
      <c r="M26" s="155"/>
      <c r="N26" s="144">
        <v>27899</v>
      </c>
      <c r="O26" s="151"/>
      <c r="P26" s="132">
        <v>0</v>
      </c>
      <c r="Q26" s="151"/>
      <c r="R26" s="144">
        <f t="shared" si="0"/>
        <v>27899</v>
      </c>
    </row>
    <row r="27" spans="1:18" s="133" customFormat="1" ht="20.45" customHeight="1" x14ac:dyDescent="0.25">
      <c r="B27" s="123" t="s">
        <v>150</v>
      </c>
      <c r="C27" s="131"/>
      <c r="D27" s="121"/>
      <c r="E27" s="124"/>
      <c r="F27" s="151">
        <f>SUM(F25:F26)</f>
        <v>0</v>
      </c>
      <c r="G27" s="151"/>
      <c r="H27" s="151">
        <f>SUM(H25:H26)</f>
        <v>0</v>
      </c>
      <c r="I27" s="151"/>
      <c r="J27" s="151">
        <f>SUM(J25:J26)</f>
        <v>0</v>
      </c>
      <c r="K27" s="151"/>
      <c r="L27" s="151">
        <f>SUM(L25:L26)</f>
        <v>0</v>
      </c>
      <c r="M27" s="185"/>
      <c r="N27" s="151">
        <f>SUM(N25:N26)</f>
        <v>611503.00000000047</v>
      </c>
      <c r="O27" s="151"/>
      <c r="P27" s="151">
        <f>SUM(P25:P26)</f>
        <v>0</v>
      </c>
      <c r="Q27" s="151"/>
      <c r="R27" s="151">
        <f>SUM(R25:R26)</f>
        <v>611503.00000000047</v>
      </c>
    </row>
    <row r="28" spans="1:18" s="133" customFormat="1" ht="20.45" customHeight="1" x14ac:dyDescent="0.25">
      <c r="B28" s="123"/>
      <c r="C28" s="131" t="s">
        <v>152</v>
      </c>
      <c r="D28" s="121"/>
      <c r="E28" s="124">
        <v>18</v>
      </c>
      <c r="F28" s="151">
        <v>0</v>
      </c>
      <c r="G28" s="151"/>
      <c r="H28" s="151">
        <v>0</v>
      </c>
      <c r="I28" s="151"/>
      <c r="J28" s="151">
        <v>0</v>
      </c>
      <c r="K28" s="151"/>
      <c r="L28" s="154">
        <v>24446</v>
      </c>
      <c r="M28" s="155"/>
      <c r="N28" s="154">
        <v>-24446</v>
      </c>
      <c r="O28" s="151"/>
      <c r="P28" s="151">
        <v>0</v>
      </c>
      <c r="Q28" s="151"/>
      <c r="R28" s="151">
        <f>SUM(F28,H28,J28,L28,N28,P28)</f>
        <v>0</v>
      </c>
    </row>
    <row r="29" spans="1:18" s="133" customFormat="1" ht="20.45" customHeight="1" thickBot="1" x14ac:dyDescent="0.3">
      <c r="B29" s="120" t="s">
        <v>151</v>
      </c>
      <c r="C29" s="120"/>
      <c r="D29" s="121"/>
      <c r="E29" s="124"/>
      <c r="F29" s="150">
        <f>SUM(F14,F23,F27,F28)</f>
        <v>5962621</v>
      </c>
      <c r="G29" s="145"/>
      <c r="H29" s="150">
        <f>SUM(H14,H23,H27,H28)</f>
        <v>1133594</v>
      </c>
      <c r="I29" s="145"/>
      <c r="J29" s="150">
        <f>SUM(J14,J23,J27,J28)</f>
        <v>211060</v>
      </c>
      <c r="K29" s="146"/>
      <c r="L29" s="150">
        <f>SUM(L14,L23,L27,L28)</f>
        <v>267056</v>
      </c>
      <c r="M29" s="145"/>
      <c r="N29" s="150">
        <f>SUM(N14,N23,N27,N28)</f>
        <v>1720083.0000000005</v>
      </c>
      <c r="O29" s="145"/>
      <c r="P29" s="150">
        <f>SUM(P14,P23,P27,P28)</f>
        <v>-43857</v>
      </c>
      <c r="Q29" s="78"/>
      <c r="R29" s="150">
        <f>SUM(R14,R23,R27,R28)</f>
        <v>9250557</v>
      </c>
    </row>
    <row r="30" spans="1:18" ht="23.1" customHeight="1" thickTop="1" x14ac:dyDescent="0.25"/>
  </sheetData>
  <pageMargins left="0.74803149606299213" right="0.51181102362204722" top="0.74803149606299213" bottom="0.51181102362204722" header="0.51181102362204722" footer="0.23622047244094491"/>
  <pageSetup paperSize="9" scale="87" firstPageNumber="10" fitToWidth="0" fitToHeight="0" orientation="landscape" blackAndWhite="1" useFirstPageNumber="1" r:id="rId1"/>
  <headerFooter alignWithMargins="0"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  <ignoredErrors>
    <ignoredError sqref="R2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"/>
  <sheetViews>
    <sheetView showGridLines="0" zoomScaleNormal="100" zoomScaleSheetLayoutView="100" zoomScalePageLayoutView="80" workbookViewId="0"/>
  </sheetViews>
  <sheetFormatPr defaultColWidth="9.140625" defaultRowHeight="23.1" customHeight="1" x14ac:dyDescent="0.25"/>
  <cols>
    <col min="1" max="3" width="1.5703125" style="6" customWidth="1"/>
    <col min="4" max="4" width="33.7109375" style="6" customWidth="1"/>
    <col min="5" max="5" width="3.7109375" style="121" customWidth="1"/>
    <col min="6" max="6" width="7.7109375" style="12" customWidth="1"/>
    <col min="7" max="7" width="0.85546875" style="124" customWidth="1"/>
    <col min="8" max="8" width="11.7109375" style="41" customWidth="1"/>
    <col min="9" max="9" width="0.85546875" style="41" customWidth="1"/>
    <col min="10" max="10" width="11.7109375" style="41" customWidth="1"/>
    <col min="11" max="11" width="0.85546875" style="41" customWidth="1"/>
    <col min="12" max="12" width="9.7109375" style="41" customWidth="1"/>
    <col min="13" max="13" width="0.85546875" style="6" customWidth="1"/>
    <col min="14" max="14" width="9.7109375" style="41" customWidth="1"/>
    <col min="15" max="15" width="0.85546875" style="41" customWidth="1"/>
    <col min="16" max="16" width="12.5703125" style="41" customWidth="1"/>
    <col min="17" max="17" width="0.85546875" style="41" customWidth="1"/>
    <col min="18" max="18" width="9.7109375" style="41" customWidth="1"/>
    <col min="19" max="19" width="1" style="41" customWidth="1"/>
    <col min="20" max="20" width="9.7109375" style="133" customWidth="1"/>
    <col min="21" max="21" width="0.85546875" style="133" customWidth="1"/>
    <col min="22" max="22" width="11.7109375" style="41" customWidth="1"/>
    <col min="23" max="23" width="0.5703125" style="41" customWidth="1"/>
    <col min="24" max="24" width="11.7109375" style="133" customWidth="1"/>
    <col min="25" max="25" width="0.85546875" style="133" customWidth="1"/>
    <col min="26" max="26" width="9.7109375" style="133" customWidth="1"/>
    <col min="27" max="27" width="0.85546875" style="41" customWidth="1"/>
    <col min="28" max="28" width="11.7109375" style="41" customWidth="1"/>
    <col min="29" max="16384" width="9.140625" style="6"/>
  </cols>
  <sheetData>
    <row r="1" spans="2:28" ht="9.9499999999999993" customHeight="1" x14ac:dyDescent="0.25"/>
    <row r="2" spans="2:28" ht="23.1" customHeight="1" x14ac:dyDescent="0.25">
      <c r="B2" s="37" t="s">
        <v>186</v>
      </c>
      <c r="C2" s="3"/>
      <c r="D2" s="3"/>
      <c r="E2" s="120"/>
      <c r="F2" s="3"/>
      <c r="G2" s="120"/>
      <c r="H2" s="3"/>
      <c r="I2" s="3"/>
      <c r="J2" s="3"/>
      <c r="K2" s="3"/>
      <c r="L2" s="3"/>
      <c r="M2" s="3"/>
      <c r="Q2" s="3"/>
      <c r="AB2" s="13"/>
    </row>
    <row r="3" spans="2:28" ht="23.1" customHeight="1" x14ac:dyDescent="0.25">
      <c r="B3" s="53" t="s">
        <v>97</v>
      </c>
      <c r="C3" s="8"/>
      <c r="D3" s="8"/>
      <c r="E3" s="123"/>
      <c r="F3" s="42"/>
      <c r="G3" s="134"/>
      <c r="H3" s="43"/>
      <c r="I3" s="43"/>
      <c r="J3" s="43"/>
      <c r="K3" s="43"/>
      <c r="L3" s="43"/>
      <c r="M3" s="8"/>
      <c r="Q3" s="43"/>
      <c r="AB3" s="18"/>
    </row>
    <row r="4" spans="2:28" ht="23.1" customHeight="1" x14ac:dyDescent="0.25">
      <c r="B4" s="3" t="str">
        <f>PL!$B$4</f>
        <v>For the year ended 31 December 2022</v>
      </c>
      <c r="C4" s="8"/>
      <c r="D4" s="8"/>
      <c r="E4" s="123"/>
      <c r="Q4" s="6"/>
    </row>
    <row r="5" spans="2:28" ht="23.1" customHeight="1" x14ac:dyDescent="0.25">
      <c r="B5" s="3"/>
      <c r="C5" s="8"/>
      <c r="D5" s="8"/>
      <c r="E5" s="123"/>
      <c r="H5" s="44" t="s">
        <v>138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</row>
    <row r="6" spans="2:28" ht="23.1" customHeight="1" x14ac:dyDescent="0.25">
      <c r="B6" s="13"/>
      <c r="C6" s="13"/>
      <c r="D6" s="13"/>
      <c r="E6" s="125"/>
      <c r="H6" s="6"/>
      <c r="I6" s="6"/>
      <c r="J6" s="6"/>
      <c r="K6" s="6"/>
      <c r="L6" s="6"/>
      <c r="M6" s="13"/>
      <c r="O6" s="155"/>
      <c r="P6" s="218"/>
      <c r="Q6" s="155"/>
      <c r="R6" s="217" t="s">
        <v>69</v>
      </c>
      <c r="S6" s="163"/>
      <c r="T6" s="216"/>
      <c r="U6" s="216"/>
      <c r="V6" s="216"/>
      <c r="W6" s="219"/>
      <c r="X6" s="81"/>
      <c r="Y6" s="79"/>
      <c r="Z6" s="81"/>
      <c r="AA6" s="47"/>
    </row>
    <row r="7" spans="2:28" ht="19.5" customHeight="1" x14ac:dyDescent="0.25">
      <c r="B7" s="13"/>
      <c r="C7" s="13"/>
      <c r="D7" s="13"/>
      <c r="E7" s="125"/>
      <c r="H7" s="6"/>
      <c r="I7" s="6"/>
      <c r="J7" s="6"/>
      <c r="K7" s="6"/>
      <c r="L7" s="13"/>
      <c r="M7" s="13"/>
      <c r="R7" s="157" t="s">
        <v>169</v>
      </c>
      <c r="S7" s="81"/>
      <c r="T7" s="159" t="s">
        <v>113</v>
      </c>
      <c r="U7" s="81"/>
      <c r="V7" s="81"/>
      <c r="W7" s="80"/>
      <c r="X7" s="81"/>
      <c r="Y7" s="79"/>
      <c r="Z7" s="81"/>
      <c r="AA7" s="47"/>
    </row>
    <row r="8" spans="2:28" ht="19.5" customHeight="1" x14ac:dyDescent="0.25">
      <c r="B8" s="13"/>
      <c r="C8" s="13"/>
      <c r="D8" s="13"/>
      <c r="E8" s="125"/>
      <c r="H8" s="6"/>
      <c r="I8" s="6"/>
      <c r="J8" s="6"/>
      <c r="K8" s="6"/>
      <c r="L8" s="13"/>
      <c r="M8" s="13"/>
      <c r="N8" s="45" t="s">
        <v>27</v>
      </c>
      <c r="O8" s="46"/>
      <c r="P8" s="46"/>
      <c r="R8" s="158" t="s">
        <v>170</v>
      </c>
      <c r="S8" s="47"/>
      <c r="T8" s="138" t="s">
        <v>114</v>
      </c>
      <c r="U8" s="138"/>
      <c r="V8" s="47" t="s">
        <v>123</v>
      </c>
      <c r="W8" s="47"/>
      <c r="X8" s="138" t="s">
        <v>73</v>
      </c>
      <c r="Y8" s="125"/>
      <c r="Z8" s="138"/>
      <c r="AA8" s="47"/>
    </row>
    <row r="9" spans="2:28" ht="19.5" customHeight="1" x14ac:dyDescent="0.25">
      <c r="B9" s="13"/>
      <c r="C9" s="13"/>
      <c r="D9" s="13"/>
      <c r="E9" s="125"/>
      <c r="H9" s="13" t="s">
        <v>65</v>
      </c>
      <c r="I9" s="13"/>
      <c r="J9" s="13" t="s">
        <v>99</v>
      </c>
      <c r="K9" s="13"/>
      <c r="L9" s="13"/>
      <c r="M9" s="13"/>
      <c r="N9" s="48" t="s">
        <v>28</v>
      </c>
      <c r="O9" s="49"/>
      <c r="P9" s="48" t="s">
        <v>29</v>
      </c>
      <c r="R9" s="158" t="s">
        <v>171</v>
      </c>
      <c r="S9" s="13"/>
      <c r="T9" s="138" t="s">
        <v>115</v>
      </c>
      <c r="U9" s="125"/>
      <c r="V9" s="13" t="s">
        <v>124</v>
      </c>
      <c r="W9" s="13"/>
      <c r="X9" s="125" t="s">
        <v>74</v>
      </c>
      <c r="Y9" s="125"/>
      <c r="Z9" s="125" t="s">
        <v>76</v>
      </c>
      <c r="AA9" s="6"/>
      <c r="AB9" s="13" t="s">
        <v>62</v>
      </c>
    </row>
    <row r="10" spans="2:28" s="13" customFormat="1" ht="19.5" customHeight="1" x14ac:dyDescent="0.25">
      <c r="E10" s="125"/>
      <c r="F10" s="12"/>
      <c r="G10" s="124"/>
      <c r="H10" s="13" t="s">
        <v>66</v>
      </c>
      <c r="J10" s="13" t="s">
        <v>100</v>
      </c>
      <c r="L10" s="125" t="s">
        <v>182</v>
      </c>
      <c r="N10" s="13" t="s">
        <v>60</v>
      </c>
      <c r="O10" s="47"/>
      <c r="P10" s="47"/>
      <c r="Q10" s="41"/>
      <c r="R10" s="158" t="s">
        <v>172</v>
      </c>
      <c r="T10" s="125" t="s">
        <v>116</v>
      </c>
      <c r="U10" s="125"/>
      <c r="V10" s="13" t="s">
        <v>178</v>
      </c>
      <c r="X10" s="125" t="s">
        <v>75</v>
      </c>
      <c r="Y10" s="125"/>
      <c r="Z10" s="125" t="s">
        <v>77</v>
      </c>
      <c r="AA10" s="47"/>
      <c r="AB10" s="13" t="s">
        <v>63</v>
      </c>
    </row>
    <row r="11" spans="2:28" s="13" customFormat="1" ht="19.5" customHeight="1" x14ac:dyDescent="0.25">
      <c r="E11" s="125"/>
      <c r="F11" s="12" t="s">
        <v>203</v>
      </c>
      <c r="G11" s="124"/>
      <c r="H11" s="47" t="s">
        <v>67</v>
      </c>
      <c r="I11" s="47"/>
      <c r="J11" s="13" t="s">
        <v>101</v>
      </c>
      <c r="K11" s="47"/>
      <c r="L11" s="125" t="s">
        <v>183</v>
      </c>
      <c r="N11" s="47" t="s">
        <v>61</v>
      </c>
      <c r="R11" s="157" t="s">
        <v>173</v>
      </c>
      <c r="S11" s="47"/>
      <c r="T11" s="125" t="s">
        <v>117</v>
      </c>
      <c r="U11" s="138"/>
      <c r="V11" s="47" t="s">
        <v>64</v>
      </c>
      <c r="W11" s="47"/>
      <c r="X11" s="138" t="s">
        <v>195</v>
      </c>
      <c r="Y11" s="125"/>
      <c r="Z11" s="138" t="s">
        <v>78</v>
      </c>
      <c r="AA11" s="47"/>
      <c r="AB11" s="13" t="s">
        <v>64</v>
      </c>
    </row>
    <row r="12" spans="2:28" s="13" customFormat="1" ht="23.1" customHeight="1" x14ac:dyDescent="0.2">
      <c r="B12" s="50"/>
      <c r="C12" s="50"/>
      <c r="E12" s="125"/>
      <c r="F12" s="12"/>
      <c r="G12" s="124"/>
      <c r="H12" s="14" t="s">
        <v>3</v>
      </c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142"/>
      <c r="U12" s="142"/>
      <c r="V12" s="51"/>
      <c r="W12" s="51"/>
      <c r="X12" s="142"/>
      <c r="Y12" s="142"/>
      <c r="Z12" s="142"/>
      <c r="AA12" s="51"/>
      <c r="AB12" s="51"/>
    </row>
    <row r="13" spans="2:28" s="41" customFormat="1" ht="20.45" customHeight="1" x14ac:dyDescent="0.25">
      <c r="B13" s="3" t="s">
        <v>166</v>
      </c>
      <c r="C13" s="3"/>
      <c r="D13" s="6"/>
      <c r="E13" s="121"/>
      <c r="F13" s="12"/>
      <c r="G13" s="124"/>
      <c r="H13" s="26">
        <v>5962621</v>
      </c>
      <c r="I13" s="26"/>
      <c r="J13" s="26">
        <v>1133594</v>
      </c>
      <c r="K13" s="26"/>
      <c r="L13" s="26">
        <v>211060</v>
      </c>
      <c r="M13" s="26"/>
      <c r="N13" s="26">
        <v>267056</v>
      </c>
      <c r="O13" s="52"/>
      <c r="P13" s="26">
        <v>1720083</v>
      </c>
      <c r="Q13" s="26"/>
      <c r="R13" s="26">
        <v>0</v>
      </c>
      <c r="S13" s="26"/>
      <c r="T13" s="130">
        <v>-43857</v>
      </c>
      <c r="U13" s="130"/>
      <c r="V13" s="26">
        <f>SUM(R13,T13)</f>
        <v>-43857</v>
      </c>
      <c r="W13" s="26"/>
      <c r="X13" s="130">
        <f>SUM(H13,J13,L13,N13,P13,V13)</f>
        <v>9250557</v>
      </c>
      <c r="Y13" s="130"/>
      <c r="Z13" s="130">
        <v>0</v>
      </c>
      <c r="AA13" s="26"/>
      <c r="AB13" s="26">
        <f>SUM(X13,Z13)</f>
        <v>9250557</v>
      </c>
    </row>
    <row r="14" spans="2:28" s="41" customFormat="1" ht="20.45" customHeight="1" x14ac:dyDescent="0.25">
      <c r="B14" s="85" t="s">
        <v>106</v>
      </c>
      <c r="C14" s="83"/>
      <c r="D14" s="84"/>
      <c r="E14" s="121"/>
      <c r="F14" s="12"/>
      <c r="G14" s="124"/>
      <c r="H14" s="26"/>
      <c r="I14" s="26"/>
      <c r="J14" s="26"/>
      <c r="K14" s="26"/>
      <c r="L14" s="26"/>
      <c r="M14" s="26"/>
      <c r="N14" s="26"/>
      <c r="O14" s="52"/>
      <c r="P14" s="26"/>
      <c r="Q14" s="26"/>
      <c r="R14" s="26"/>
      <c r="S14" s="26"/>
      <c r="T14" s="130"/>
      <c r="U14" s="130"/>
      <c r="V14" s="26"/>
      <c r="W14" s="26"/>
      <c r="X14" s="130"/>
      <c r="Y14" s="130"/>
      <c r="Z14" s="130"/>
      <c r="AA14" s="26"/>
      <c r="AB14" s="26"/>
    </row>
    <row r="15" spans="2:28" s="41" customFormat="1" ht="20.45" customHeight="1" x14ac:dyDescent="0.25">
      <c r="B15" s="85"/>
      <c r="C15" s="85" t="s">
        <v>105</v>
      </c>
      <c r="D15" s="84"/>
      <c r="E15" s="121"/>
      <c r="F15" s="12"/>
      <c r="G15" s="124"/>
      <c r="H15" s="26"/>
      <c r="I15" s="26"/>
      <c r="J15" s="26"/>
      <c r="K15" s="26"/>
      <c r="L15" s="26"/>
      <c r="M15" s="26"/>
      <c r="N15" s="26"/>
      <c r="O15" s="52"/>
      <c r="P15" s="26"/>
      <c r="Q15" s="26"/>
      <c r="R15" s="26"/>
      <c r="S15" s="26"/>
      <c r="T15" s="130"/>
      <c r="U15" s="130"/>
      <c r="V15" s="26"/>
      <c r="W15" s="26"/>
      <c r="X15" s="130"/>
      <c r="Y15" s="130"/>
      <c r="Z15" s="130"/>
      <c r="AA15" s="26"/>
      <c r="AB15" s="26"/>
    </row>
    <row r="16" spans="2:28" s="41" customFormat="1" ht="20.45" customHeight="1" x14ac:dyDescent="0.25">
      <c r="B16" s="87"/>
      <c r="C16" s="87" t="s">
        <v>197</v>
      </c>
      <c r="D16" s="86"/>
      <c r="E16" s="127"/>
      <c r="F16" s="12"/>
      <c r="G16" s="124"/>
      <c r="H16" s="26"/>
      <c r="I16" s="26"/>
      <c r="J16" s="26"/>
      <c r="K16" s="26"/>
      <c r="L16" s="26"/>
      <c r="M16" s="26"/>
      <c r="N16" s="26"/>
      <c r="O16" s="52"/>
      <c r="P16" s="26"/>
      <c r="Q16" s="26"/>
      <c r="R16" s="26"/>
      <c r="S16" s="26"/>
      <c r="T16" s="130"/>
      <c r="U16" s="130"/>
      <c r="V16" s="26"/>
      <c r="W16" s="26"/>
      <c r="X16" s="130"/>
      <c r="Y16" s="130"/>
      <c r="Z16" s="130"/>
      <c r="AA16" s="26"/>
      <c r="AB16" s="26"/>
    </row>
    <row r="17" spans="1:28" s="41" customFormat="1" ht="20.45" customHeight="1" x14ac:dyDescent="0.25">
      <c r="B17" s="87"/>
      <c r="C17" s="87"/>
      <c r="D17" s="86" t="s">
        <v>196</v>
      </c>
      <c r="E17" s="127"/>
      <c r="F17" s="12"/>
      <c r="G17" s="124"/>
      <c r="H17" s="26"/>
      <c r="I17" s="26"/>
      <c r="J17" s="26"/>
      <c r="K17" s="26"/>
      <c r="L17" s="26"/>
      <c r="M17" s="26"/>
      <c r="N17" s="26"/>
      <c r="O17" s="52"/>
      <c r="P17" s="26"/>
      <c r="Q17" s="26"/>
      <c r="R17" s="26"/>
      <c r="S17" s="26"/>
      <c r="T17" s="130"/>
      <c r="U17" s="130"/>
      <c r="V17" s="26"/>
      <c r="W17" s="26"/>
      <c r="X17" s="130"/>
      <c r="Y17" s="130"/>
      <c r="Z17" s="130"/>
      <c r="AA17" s="26"/>
      <c r="AB17" s="26"/>
    </row>
    <row r="18" spans="1:28" s="41" customFormat="1" ht="20.45" customHeight="1" x14ac:dyDescent="0.25">
      <c r="B18" s="8"/>
      <c r="C18" s="88" t="s">
        <v>71</v>
      </c>
      <c r="D18" s="6"/>
      <c r="E18" s="121"/>
      <c r="F18" s="12">
        <v>25</v>
      </c>
      <c r="G18" s="124"/>
      <c r="H18" s="91">
        <v>0</v>
      </c>
      <c r="I18" s="7"/>
      <c r="J18" s="91">
        <v>0</v>
      </c>
      <c r="K18" s="7"/>
      <c r="L18" s="91">
        <v>0</v>
      </c>
      <c r="M18" s="7"/>
      <c r="N18" s="91">
        <v>0</v>
      </c>
      <c r="P18" s="91">
        <v>-280243</v>
      </c>
      <c r="Q18" s="7"/>
      <c r="R18" s="91">
        <v>0</v>
      </c>
      <c r="S18" s="7"/>
      <c r="T18" s="144">
        <f>SUM(R18)</f>
        <v>0</v>
      </c>
      <c r="U18" s="122"/>
      <c r="V18" s="91">
        <f>SUM(R18,T18)</f>
        <v>0</v>
      </c>
      <c r="W18" s="7"/>
      <c r="X18" s="144">
        <f>SUM(H18,J18,L18,N18,P18,V18)</f>
        <v>-280243</v>
      </c>
      <c r="Y18" s="154"/>
      <c r="Z18" s="144">
        <v>0</v>
      </c>
      <c r="AA18" s="7"/>
      <c r="AB18" s="91">
        <f>SUM(X18,Z18)</f>
        <v>-280243</v>
      </c>
    </row>
    <row r="19" spans="1:28" s="41" customFormat="1" ht="20.45" customHeight="1" x14ac:dyDescent="0.25">
      <c r="C19" s="93" t="s">
        <v>72</v>
      </c>
      <c r="D19" s="6"/>
      <c r="E19" s="121"/>
      <c r="F19" s="12"/>
      <c r="G19" s="124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155"/>
      <c r="U19" s="155"/>
      <c r="V19" s="92"/>
      <c r="W19" s="92"/>
      <c r="X19" s="155"/>
      <c r="Y19" s="155"/>
      <c r="Z19" s="155"/>
      <c r="AA19" s="92"/>
      <c r="AB19" s="92"/>
    </row>
    <row r="20" spans="1:28" s="90" customFormat="1" ht="20.45" customHeight="1" x14ac:dyDescent="0.25">
      <c r="A20" s="153"/>
      <c r="B20" s="152"/>
      <c r="C20" s="152" t="s">
        <v>121</v>
      </c>
      <c r="D20" s="94" t="s">
        <v>196</v>
      </c>
      <c r="E20" s="94"/>
      <c r="F20" s="129"/>
      <c r="G20" s="129"/>
      <c r="H20" s="183">
        <f>SUM(H18)</f>
        <v>0</v>
      </c>
      <c r="I20" s="26"/>
      <c r="J20" s="89">
        <f>SUM(J18)</f>
        <v>0</v>
      </c>
      <c r="K20" s="26"/>
      <c r="L20" s="89">
        <f>SUM(L18)</f>
        <v>0</v>
      </c>
      <c r="M20" s="26"/>
      <c r="N20" s="89">
        <f>SUM(N18)</f>
        <v>0</v>
      </c>
      <c r="O20" s="52"/>
      <c r="P20" s="89">
        <f>SUM(P18)</f>
        <v>-280243</v>
      </c>
      <c r="Q20" s="26"/>
      <c r="R20" s="89">
        <f>SUM(R18)</f>
        <v>0</v>
      </c>
      <c r="S20" s="72"/>
      <c r="T20" s="132">
        <f>SUM(R20)</f>
        <v>0</v>
      </c>
      <c r="U20" s="151"/>
      <c r="V20" s="89">
        <f>SUM(R20,T20)</f>
        <v>0</v>
      </c>
      <c r="W20" s="26"/>
      <c r="X20" s="132">
        <f>SUM(X18)</f>
        <v>-280243</v>
      </c>
      <c r="Y20" s="151"/>
      <c r="Z20" s="132">
        <v>0</v>
      </c>
      <c r="AA20" s="26"/>
      <c r="AB20" s="89">
        <f>SUM(AB18)</f>
        <v>-280243</v>
      </c>
    </row>
    <row r="21" spans="1:28" s="133" customFormat="1" ht="20.45" customHeight="1" x14ac:dyDescent="0.25">
      <c r="A21" s="153"/>
      <c r="B21" s="152"/>
      <c r="C21" s="152" t="s">
        <v>179</v>
      </c>
      <c r="D21" s="94"/>
      <c r="E21" s="94"/>
      <c r="F21" s="129"/>
      <c r="G21" s="129"/>
      <c r="H21" s="184"/>
      <c r="I21" s="130"/>
      <c r="J21" s="151"/>
      <c r="K21" s="130"/>
      <c r="L21" s="151"/>
      <c r="M21" s="130"/>
      <c r="N21" s="151"/>
      <c r="O21" s="143"/>
      <c r="P21" s="151"/>
      <c r="Q21" s="130"/>
      <c r="R21" s="151"/>
      <c r="S21" s="151"/>
      <c r="T21" s="151"/>
      <c r="U21" s="151"/>
      <c r="V21" s="151"/>
      <c r="W21" s="130"/>
      <c r="X21" s="151"/>
      <c r="Y21" s="151"/>
      <c r="Z21" s="151"/>
      <c r="AA21" s="130"/>
      <c r="AB21" s="151"/>
    </row>
    <row r="22" spans="1:28" s="133" customFormat="1" ht="20.45" customHeight="1" x14ac:dyDescent="0.25">
      <c r="A22" s="153"/>
      <c r="B22" s="152"/>
      <c r="C22" s="152"/>
      <c r="D22" s="94" t="s">
        <v>180</v>
      </c>
      <c r="E22" s="94"/>
      <c r="F22" s="129"/>
      <c r="G22" s="129"/>
      <c r="H22" s="184"/>
      <c r="I22" s="130"/>
      <c r="J22" s="151"/>
      <c r="K22" s="130"/>
      <c r="L22" s="151"/>
      <c r="M22" s="130"/>
      <c r="N22" s="151"/>
      <c r="O22" s="143"/>
      <c r="P22" s="151"/>
      <c r="Q22" s="130"/>
      <c r="R22" s="151"/>
      <c r="S22" s="151"/>
      <c r="T22" s="151"/>
      <c r="U22" s="151"/>
      <c r="V22" s="151"/>
      <c r="W22" s="130"/>
      <c r="X22" s="151"/>
      <c r="Y22" s="151"/>
      <c r="Z22" s="151"/>
      <c r="AA22" s="130"/>
      <c r="AB22" s="151"/>
    </row>
    <row r="23" spans="1:28" s="133" customFormat="1" ht="20.45" customHeight="1" x14ac:dyDescent="0.25">
      <c r="A23" s="153"/>
      <c r="B23" s="152"/>
      <c r="C23" s="195" t="s">
        <v>118</v>
      </c>
      <c r="D23" s="82"/>
      <c r="E23" s="82"/>
      <c r="F23" s="129"/>
      <c r="G23" s="129"/>
      <c r="H23" s="211">
        <v>0</v>
      </c>
      <c r="I23" s="122"/>
      <c r="J23" s="144">
        <v>0</v>
      </c>
      <c r="K23" s="122"/>
      <c r="L23" s="144">
        <v>0</v>
      </c>
      <c r="M23" s="122"/>
      <c r="N23" s="144">
        <v>0</v>
      </c>
      <c r="P23" s="144">
        <v>0</v>
      </c>
      <c r="Q23" s="122"/>
      <c r="R23" s="144">
        <v>0</v>
      </c>
      <c r="S23" s="154"/>
      <c r="T23" s="144">
        <v>0</v>
      </c>
      <c r="U23" s="154"/>
      <c r="V23" s="144">
        <v>0</v>
      </c>
      <c r="W23" s="122"/>
      <c r="X23" s="144">
        <v>0</v>
      </c>
      <c r="Y23" s="154"/>
      <c r="Z23" s="144">
        <v>7793</v>
      </c>
      <c r="AA23" s="122"/>
      <c r="AB23" s="144">
        <f>SUM(X23,Z23)</f>
        <v>7793</v>
      </c>
    </row>
    <row r="24" spans="1:28" s="133" customFormat="1" ht="20.45" customHeight="1" x14ac:dyDescent="0.25">
      <c r="A24" s="153"/>
      <c r="B24" s="152"/>
      <c r="C24" s="152" t="s">
        <v>108</v>
      </c>
      <c r="D24" s="94"/>
      <c r="E24" s="94"/>
      <c r="F24" s="129"/>
      <c r="G24" s="129"/>
      <c r="H24" s="184"/>
      <c r="I24" s="130"/>
      <c r="J24" s="151"/>
      <c r="K24" s="130"/>
      <c r="L24" s="151"/>
      <c r="M24" s="130"/>
      <c r="N24" s="151"/>
      <c r="O24" s="143"/>
      <c r="P24" s="151"/>
      <c r="Q24" s="130"/>
      <c r="R24" s="151"/>
      <c r="S24" s="151"/>
      <c r="T24" s="151"/>
      <c r="U24" s="151"/>
      <c r="V24" s="151"/>
      <c r="W24" s="130"/>
      <c r="X24" s="151"/>
      <c r="Y24" s="151"/>
      <c r="Z24" s="151"/>
      <c r="AA24" s="130"/>
      <c r="AB24" s="151"/>
    </row>
    <row r="25" spans="1:28" s="133" customFormat="1" ht="20.45" customHeight="1" x14ac:dyDescent="0.25">
      <c r="A25" s="153"/>
      <c r="B25" s="152"/>
      <c r="C25" s="152"/>
      <c r="D25" s="94" t="s">
        <v>181</v>
      </c>
      <c r="E25" s="94"/>
      <c r="F25" s="129"/>
      <c r="G25" s="129"/>
      <c r="H25" s="183">
        <f>SUM(H23:H24)</f>
        <v>0</v>
      </c>
      <c r="I25" s="151"/>
      <c r="J25" s="132">
        <f>SUM(J23:J24)</f>
        <v>0</v>
      </c>
      <c r="K25" s="151"/>
      <c r="L25" s="132">
        <f>SUM(L23:L24)</f>
        <v>0</v>
      </c>
      <c r="M25" s="151"/>
      <c r="N25" s="144">
        <f>SUM(N23:N24)</f>
        <v>0</v>
      </c>
      <c r="O25" s="155"/>
      <c r="P25" s="144">
        <f>SUM(P23:P24)</f>
        <v>0</v>
      </c>
      <c r="Q25" s="151"/>
      <c r="R25" s="132">
        <f>SUM(R23:R24)</f>
        <v>0</v>
      </c>
      <c r="S25" s="151"/>
      <c r="T25" s="132">
        <f>SUM(T23:T24)</f>
        <v>0</v>
      </c>
      <c r="U25" s="151"/>
      <c r="V25" s="132">
        <f>SUM(V23:V24)</f>
        <v>0</v>
      </c>
      <c r="W25" s="151"/>
      <c r="X25" s="132">
        <f>SUM(X23:X24)</f>
        <v>0</v>
      </c>
      <c r="Y25" s="151"/>
      <c r="Z25" s="132">
        <f>SUM(Z23:Z24)</f>
        <v>7793</v>
      </c>
      <c r="AA25" s="151"/>
      <c r="AB25" s="132">
        <f>SUM(AB23:AB24)</f>
        <v>7793</v>
      </c>
    </row>
    <row r="26" spans="1:28" s="96" customFormat="1" ht="20.45" customHeight="1" x14ac:dyDescent="0.25">
      <c r="A26" s="153"/>
      <c r="B26" s="182" t="s">
        <v>104</v>
      </c>
      <c r="C26" s="152"/>
      <c r="D26" s="128"/>
      <c r="E26" s="128"/>
      <c r="F26" s="129"/>
      <c r="G26" s="129"/>
      <c r="H26" s="184"/>
      <c r="I26" s="151"/>
      <c r="J26" s="151"/>
      <c r="K26" s="151"/>
      <c r="L26" s="151"/>
      <c r="M26" s="151"/>
      <c r="N26" s="154"/>
      <c r="O26" s="155"/>
      <c r="P26" s="154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</row>
    <row r="27" spans="1:28" s="96" customFormat="1" ht="20.45" customHeight="1" x14ac:dyDescent="0.25">
      <c r="B27" s="104"/>
      <c r="C27" s="104" t="s">
        <v>105</v>
      </c>
      <c r="D27" s="103"/>
      <c r="E27" s="121"/>
      <c r="F27" s="95"/>
      <c r="G27" s="124"/>
      <c r="H27" s="105">
        <f>SUM(H20,H25)</f>
        <v>0</v>
      </c>
      <c r="I27" s="98"/>
      <c r="J27" s="105">
        <f>SUM(J20,J25)</f>
        <v>0</v>
      </c>
      <c r="K27" s="98"/>
      <c r="L27" s="105">
        <f>SUM(L20,L25)</f>
        <v>0</v>
      </c>
      <c r="M27" s="98"/>
      <c r="N27" s="106">
        <f>SUM(N20,N25)</f>
        <v>0</v>
      </c>
      <c r="O27" s="102"/>
      <c r="P27" s="132">
        <f>SUM(P20,P25)</f>
        <v>-280243</v>
      </c>
      <c r="Q27" s="98"/>
      <c r="R27" s="105">
        <f>SUM(R20,R25)</f>
        <v>0</v>
      </c>
      <c r="S27" s="98"/>
      <c r="T27" s="132">
        <f>SUM(T20,T25)</f>
        <v>0</v>
      </c>
      <c r="U27" s="151"/>
      <c r="V27" s="105">
        <f>SUM(V20,V25)</f>
        <v>0</v>
      </c>
      <c r="W27" s="98"/>
      <c r="X27" s="132">
        <f>SUM(X20,X25)</f>
        <v>-280243</v>
      </c>
      <c r="Y27" s="151"/>
      <c r="Z27" s="132">
        <f>SUM(Z20,Z25)</f>
        <v>7793</v>
      </c>
      <c r="AA27" s="98"/>
      <c r="AB27" s="105">
        <f>SUM(AB20,AB25)</f>
        <v>-272450</v>
      </c>
    </row>
    <row r="28" spans="1:28" s="96" customFormat="1" ht="20.45" customHeight="1" x14ac:dyDescent="0.25">
      <c r="B28" s="107" t="s">
        <v>155</v>
      </c>
      <c r="C28" s="100"/>
      <c r="D28" s="99"/>
      <c r="E28" s="152"/>
      <c r="F28" s="95"/>
      <c r="G28" s="124"/>
      <c r="H28" s="98"/>
      <c r="I28" s="98"/>
      <c r="J28" s="98"/>
      <c r="K28" s="98"/>
      <c r="L28" s="98"/>
      <c r="M28" s="98"/>
      <c r="N28" s="101"/>
      <c r="O28" s="102"/>
      <c r="P28" s="101"/>
      <c r="Q28" s="98"/>
      <c r="R28" s="98"/>
      <c r="S28" s="98"/>
      <c r="T28" s="151"/>
      <c r="U28" s="151"/>
      <c r="V28" s="98"/>
      <c r="W28" s="98"/>
      <c r="X28" s="151"/>
      <c r="Y28" s="151"/>
      <c r="Z28" s="151"/>
      <c r="AA28" s="98"/>
      <c r="AB28" s="98"/>
    </row>
    <row r="29" spans="1:28" s="109" customFormat="1" ht="20.45" customHeight="1" x14ac:dyDescent="0.25">
      <c r="B29" s="107"/>
      <c r="C29" s="115" t="s">
        <v>68</v>
      </c>
      <c r="D29" s="113"/>
      <c r="E29" s="121"/>
      <c r="F29" s="108"/>
      <c r="G29" s="124"/>
      <c r="H29" s="110">
        <v>0</v>
      </c>
      <c r="I29" s="110"/>
      <c r="J29" s="110">
        <v>0</v>
      </c>
      <c r="K29" s="110"/>
      <c r="L29" s="110">
        <v>0</v>
      </c>
      <c r="M29" s="110"/>
      <c r="N29" s="111">
        <v>0</v>
      </c>
      <c r="O29" s="112"/>
      <c r="P29" s="111">
        <v>-227793</v>
      </c>
      <c r="Q29" s="110"/>
      <c r="R29" s="110">
        <v>0</v>
      </c>
      <c r="S29" s="110"/>
      <c r="T29" s="154">
        <f>SUM(R29)</f>
        <v>0</v>
      </c>
      <c r="U29" s="151"/>
      <c r="V29" s="154">
        <f t="shared" ref="V29:V30" si="0">SUM(R29,T29)</f>
        <v>0</v>
      </c>
      <c r="W29" s="154"/>
      <c r="X29" s="154">
        <f t="shared" ref="X29:X30" si="1">SUM(H29,J29,L29,N29,P29,V29)</f>
        <v>-227793</v>
      </c>
      <c r="Y29" s="154"/>
      <c r="Z29" s="154">
        <v>-94</v>
      </c>
      <c r="AA29" s="154"/>
      <c r="AB29" s="154">
        <f>SUM(X29,Z29)</f>
        <v>-227887</v>
      </c>
    </row>
    <row r="30" spans="1:28" s="96" customFormat="1" ht="20.45" customHeight="1" x14ac:dyDescent="0.25">
      <c r="C30" s="115" t="s">
        <v>40</v>
      </c>
      <c r="D30" s="113"/>
      <c r="E30" s="121"/>
      <c r="F30" s="95"/>
      <c r="G30" s="124"/>
      <c r="H30" s="116">
        <v>0</v>
      </c>
      <c r="I30" s="98"/>
      <c r="J30" s="116">
        <v>0</v>
      </c>
      <c r="K30" s="98"/>
      <c r="L30" s="116">
        <v>0</v>
      </c>
      <c r="M30" s="98"/>
      <c r="N30" s="118">
        <v>0</v>
      </c>
      <c r="O30" s="102"/>
      <c r="P30" s="118">
        <v>67344</v>
      </c>
      <c r="Q30" s="98"/>
      <c r="R30" s="144">
        <v>-282</v>
      </c>
      <c r="S30" s="98"/>
      <c r="T30" s="144">
        <v>0</v>
      </c>
      <c r="U30" s="151"/>
      <c r="V30" s="144">
        <f t="shared" si="0"/>
        <v>-282</v>
      </c>
      <c r="W30" s="154"/>
      <c r="X30" s="144">
        <f t="shared" si="1"/>
        <v>67062</v>
      </c>
      <c r="Y30" s="154"/>
      <c r="Z30" s="144">
        <v>-188</v>
      </c>
      <c r="AA30" s="154"/>
      <c r="AB30" s="144">
        <f>SUM(X30,Z30)</f>
        <v>66874</v>
      </c>
    </row>
    <row r="31" spans="1:28" s="117" customFormat="1" ht="20.45" customHeight="1" x14ac:dyDescent="0.25">
      <c r="B31" s="123" t="s">
        <v>150</v>
      </c>
      <c r="C31" s="131"/>
      <c r="D31" s="121"/>
      <c r="E31" s="121"/>
      <c r="F31" s="114"/>
      <c r="G31" s="124"/>
      <c r="H31" s="151">
        <f>SUM(H29:H30)</f>
        <v>0</v>
      </c>
      <c r="I31" s="151"/>
      <c r="J31" s="151">
        <f>SUM(J29:J30)</f>
        <v>0</v>
      </c>
      <c r="K31" s="151"/>
      <c r="L31" s="151">
        <f>SUM(L29:L30)</f>
        <v>0</v>
      </c>
      <c r="M31" s="151"/>
      <c r="N31" s="151">
        <f>SUM(N29:N30)</f>
        <v>0</v>
      </c>
      <c r="O31" s="185"/>
      <c r="P31" s="151">
        <f>SUM(P29:P30)</f>
        <v>-160449</v>
      </c>
      <c r="Q31" s="151"/>
      <c r="R31" s="151">
        <f>SUM(R29:R30)</f>
        <v>-282</v>
      </c>
      <c r="S31" s="151"/>
      <c r="T31" s="151">
        <f>SUM(T29:T30)</f>
        <v>0</v>
      </c>
      <c r="U31" s="151"/>
      <c r="V31" s="119">
        <f>SUM(V29:V30)</f>
        <v>-282</v>
      </c>
      <c r="W31" s="119"/>
      <c r="X31" s="151">
        <f>SUM(X29:X30)</f>
        <v>-160731</v>
      </c>
      <c r="Y31" s="151"/>
      <c r="Z31" s="151">
        <f>SUM(Z29:Z30)</f>
        <v>-282</v>
      </c>
      <c r="AA31" s="119"/>
      <c r="AB31" s="119">
        <f>SUM(AB29:AB30)</f>
        <v>-161013</v>
      </c>
    </row>
    <row r="32" spans="1:28" s="133" customFormat="1" ht="20.45" customHeight="1" x14ac:dyDescent="0.25">
      <c r="B32" s="123"/>
      <c r="C32" s="131" t="s">
        <v>152</v>
      </c>
      <c r="D32" s="121"/>
      <c r="E32" s="121"/>
      <c r="F32" s="124"/>
      <c r="G32" s="124"/>
      <c r="H32" s="151">
        <v>0</v>
      </c>
      <c r="I32" s="151"/>
      <c r="J32" s="151">
        <v>0</v>
      </c>
      <c r="K32" s="151"/>
      <c r="L32" s="151">
        <v>0</v>
      </c>
      <c r="M32" s="151"/>
      <c r="N32" s="154">
        <v>0</v>
      </c>
      <c r="O32" s="155"/>
      <c r="P32" s="154">
        <v>0</v>
      </c>
      <c r="Q32" s="151"/>
      <c r="R32" s="154">
        <v>0</v>
      </c>
      <c r="S32" s="151"/>
      <c r="T32" s="154">
        <f>SUM(R32)</f>
        <v>0</v>
      </c>
      <c r="U32" s="151"/>
      <c r="V32" s="151">
        <f>SUM(R32,T32)</f>
        <v>0</v>
      </c>
      <c r="W32" s="151"/>
      <c r="X32" s="151">
        <v>0</v>
      </c>
      <c r="Y32" s="151"/>
      <c r="Z32" s="151">
        <v>0</v>
      </c>
      <c r="AA32" s="151"/>
      <c r="AB32" s="151">
        <f>SUM(X32,Z32)</f>
        <v>0</v>
      </c>
    </row>
    <row r="33" spans="2:28" s="41" customFormat="1" ht="20.45" customHeight="1" thickBot="1" x14ac:dyDescent="0.3">
      <c r="B33" s="120" t="s">
        <v>167</v>
      </c>
      <c r="C33" s="120"/>
      <c r="D33" s="121"/>
      <c r="E33" s="121"/>
      <c r="F33" s="12"/>
      <c r="G33" s="124"/>
      <c r="H33" s="70">
        <f>SUM(H13,H27,H31,H32)</f>
        <v>5962621</v>
      </c>
      <c r="I33" s="54"/>
      <c r="J33" s="70">
        <f>SUM(J13,J27,J31,J32)</f>
        <v>1133594</v>
      </c>
      <c r="K33" s="54"/>
      <c r="L33" s="70">
        <f>SUM(L13,L27,L31,L32)</f>
        <v>211060</v>
      </c>
      <c r="M33" s="55"/>
      <c r="N33" s="70">
        <f>SUM(N13,N27,N31,N32)</f>
        <v>267056</v>
      </c>
      <c r="O33" s="54"/>
      <c r="P33" s="70">
        <f>SUM(P13,P27,P31,P32)</f>
        <v>1279391</v>
      </c>
      <c r="Q33" s="54"/>
      <c r="R33" s="70">
        <f>SUM(R13,R27,R31,R32)</f>
        <v>-282</v>
      </c>
      <c r="S33" s="78"/>
      <c r="T33" s="150">
        <f>SUM(T13,T27,T31,T32)</f>
        <v>-43857</v>
      </c>
      <c r="U33" s="78"/>
      <c r="V33" s="97">
        <f>SUM(R33,T33)</f>
        <v>-44139</v>
      </c>
      <c r="W33" s="54"/>
      <c r="X33" s="150">
        <f>SUM(X13,X27,X31,X32)</f>
        <v>8809583</v>
      </c>
      <c r="Y33" s="78"/>
      <c r="Z33" s="150">
        <f>SUM(Z13,Z27,Z31,Z32)</f>
        <v>7511</v>
      </c>
      <c r="AA33" s="54"/>
      <c r="AB33" s="70">
        <f>SUM(AB13,AB27,AB31,AB32)</f>
        <v>8817094</v>
      </c>
    </row>
    <row r="34" spans="2:28" ht="23.1" customHeight="1" thickTop="1" x14ac:dyDescent="0.25"/>
  </sheetData>
  <pageMargins left="0.74803149606299213" right="0.51181102362204722" top="0.74803149606299213" bottom="0.51181102362204722" header="0.51181102362204722" footer="0.23622047244094491"/>
  <pageSetup paperSize="9" scale="75" firstPageNumber="11" fitToWidth="0" fitToHeight="0" orientation="landscape" blackAndWhite="1" useFirstPageNumber="1" r:id="rId1"/>
  <headerFooter alignWithMargins="0"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  <ignoredErrors>
    <ignoredError sqref="T3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121" customWidth="1"/>
    <col min="4" max="4" width="37.5703125" style="121" customWidth="1"/>
    <col min="5" max="5" width="5.5703125" style="124" customWidth="1"/>
    <col min="6" max="6" width="7.7109375" style="124" customWidth="1"/>
    <col min="7" max="7" width="0.85546875" style="124" customWidth="1"/>
    <col min="8" max="8" width="11.7109375" style="133" customWidth="1"/>
    <col min="9" max="9" width="0.85546875" style="133" customWidth="1"/>
    <col min="10" max="10" width="11.7109375" style="133" customWidth="1"/>
    <col min="11" max="11" width="0.85546875" style="133" customWidth="1"/>
    <col min="12" max="12" width="11.7109375" style="133" customWidth="1"/>
    <col min="13" max="13" width="0.85546875" style="121" customWidth="1"/>
    <col min="14" max="14" width="11.7109375" style="133" customWidth="1"/>
    <col min="15" max="15" width="0.85546875" style="133" customWidth="1"/>
    <col min="16" max="16" width="11.7109375" style="133" customWidth="1"/>
    <col min="17" max="17" width="0.85546875" style="133" customWidth="1"/>
    <col min="18" max="18" width="11.7109375" style="133" customWidth="1"/>
    <col min="19" max="16384" width="9.140625" style="121"/>
  </cols>
  <sheetData>
    <row r="1" spans="2:18" ht="9.9499999999999993" customHeight="1" x14ac:dyDescent="0.25"/>
    <row r="2" spans="2:18" ht="23.1" customHeight="1" x14ac:dyDescent="0.25">
      <c r="B2" s="37" t="s">
        <v>186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Q2" s="120"/>
    </row>
    <row r="3" spans="2:18" ht="23.1" customHeight="1" x14ac:dyDescent="0.25">
      <c r="B3" s="53" t="s">
        <v>97</v>
      </c>
      <c r="C3" s="123"/>
      <c r="D3" s="123"/>
      <c r="E3" s="134"/>
      <c r="F3" s="134"/>
      <c r="G3" s="134"/>
      <c r="H3" s="135"/>
      <c r="I3" s="135"/>
      <c r="J3" s="135"/>
      <c r="K3" s="135"/>
      <c r="L3" s="135"/>
      <c r="M3" s="123"/>
      <c r="Q3" s="135"/>
    </row>
    <row r="4" spans="2:18" ht="23.1" customHeight="1" x14ac:dyDescent="0.25">
      <c r="B4" s="120" t="str">
        <f>PL!$B$4</f>
        <v>For the year ended 31 December 2022</v>
      </c>
      <c r="C4" s="123"/>
      <c r="D4" s="123"/>
      <c r="E4" s="134"/>
      <c r="F4" s="134"/>
      <c r="G4" s="134"/>
      <c r="H4" s="135"/>
      <c r="I4" s="135"/>
      <c r="J4" s="135"/>
      <c r="K4" s="135"/>
      <c r="L4" s="135"/>
      <c r="M4" s="123"/>
      <c r="Q4" s="135"/>
    </row>
    <row r="5" spans="2:18" ht="23.1" customHeight="1" x14ac:dyDescent="0.25">
      <c r="B5" s="120"/>
      <c r="C5" s="123"/>
      <c r="D5" s="123"/>
      <c r="E5" s="134"/>
      <c r="F5" s="134"/>
      <c r="G5" s="134"/>
      <c r="H5" s="135"/>
      <c r="I5" s="135"/>
      <c r="J5" s="135"/>
      <c r="K5" s="135"/>
      <c r="L5" s="221" t="s">
        <v>139</v>
      </c>
      <c r="M5" s="221"/>
      <c r="N5" s="221"/>
      <c r="O5" s="221"/>
      <c r="P5" s="221"/>
      <c r="Q5" s="221"/>
    </row>
    <row r="6" spans="2:18" s="125" customFormat="1" ht="19.5" customHeight="1" x14ac:dyDescent="0.25">
      <c r="E6" s="124"/>
      <c r="F6" s="124"/>
      <c r="G6" s="124"/>
      <c r="H6" s="121"/>
      <c r="I6" s="121"/>
      <c r="J6" s="121"/>
      <c r="K6" s="121"/>
      <c r="N6" s="136" t="s">
        <v>27</v>
      </c>
      <c r="O6" s="137"/>
      <c r="P6" s="137"/>
      <c r="Q6" s="133"/>
      <c r="R6" s="133"/>
    </row>
    <row r="7" spans="2:18" s="125" customFormat="1" ht="19.5" customHeight="1" x14ac:dyDescent="0.25">
      <c r="E7" s="124"/>
      <c r="F7" s="124"/>
      <c r="G7" s="124"/>
      <c r="H7" s="125" t="s">
        <v>65</v>
      </c>
      <c r="J7" s="125" t="s">
        <v>99</v>
      </c>
      <c r="L7" s="125" t="s">
        <v>133</v>
      </c>
      <c r="N7" s="139" t="s">
        <v>28</v>
      </c>
      <c r="O7" s="140"/>
      <c r="P7" s="139" t="s">
        <v>29</v>
      </c>
      <c r="Q7" s="133"/>
      <c r="R7" s="125" t="s">
        <v>62</v>
      </c>
    </row>
    <row r="8" spans="2:18" s="125" customFormat="1" ht="19.5" customHeight="1" x14ac:dyDescent="0.25">
      <c r="E8" s="124"/>
      <c r="F8" s="124"/>
      <c r="G8" s="124"/>
      <c r="H8" s="125" t="s">
        <v>66</v>
      </c>
      <c r="J8" s="125" t="s">
        <v>100</v>
      </c>
      <c r="N8" s="125" t="s">
        <v>60</v>
      </c>
      <c r="O8" s="138"/>
      <c r="P8" s="138"/>
      <c r="Q8" s="133"/>
      <c r="R8" s="125" t="s">
        <v>63</v>
      </c>
    </row>
    <row r="9" spans="2:18" s="133" customFormat="1" ht="19.5" customHeight="1" x14ac:dyDescent="0.25">
      <c r="B9" s="125"/>
      <c r="C9" s="125"/>
      <c r="D9" s="125"/>
      <c r="E9" s="124"/>
      <c r="F9" s="124" t="s">
        <v>203</v>
      </c>
      <c r="G9" s="124"/>
      <c r="H9" s="138" t="s">
        <v>67</v>
      </c>
      <c r="I9" s="138"/>
      <c r="J9" s="125" t="s">
        <v>101</v>
      </c>
      <c r="K9" s="138"/>
      <c r="L9" s="125"/>
      <c r="M9" s="125"/>
      <c r="N9" s="138" t="s">
        <v>61</v>
      </c>
      <c r="O9" s="125"/>
      <c r="P9" s="125"/>
      <c r="Q9" s="125"/>
      <c r="R9" s="125" t="s">
        <v>64</v>
      </c>
    </row>
    <row r="10" spans="2:18" s="133" customFormat="1" ht="19.5" customHeight="1" x14ac:dyDescent="0.2">
      <c r="B10" s="141"/>
      <c r="C10" s="141"/>
      <c r="D10" s="125"/>
      <c r="E10" s="124"/>
      <c r="F10" s="124"/>
      <c r="G10" s="124"/>
      <c r="H10" s="126" t="s">
        <v>3</v>
      </c>
      <c r="I10" s="142"/>
      <c r="J10" s="142"/>
      <c r="K10" s="142"/>
      <c r="L10" s="142"/>
      <c r="M10" s="142"/>
      <c r="N10" s="142"/>
      <c r="O10" s="142"/>
      <c r="P10" s="142"/>
      <c r="Q10" s="142"/>
      <c r="R10" s="142"/>
    </row>
    <row r="11" spans="2:18" s="133" customFormat="1" ht="19.5" customHeight="1" x14ac:dyDescent="0.25">
      <c r="B11" s="120" t="s">
        <v>132</v>
      </c>
      <c r="C11" s="120"/>
      <c r="D11" s="121"/>
      <c r="E11" s="124"/>
      <c r="F11" s="124"/>
      <c r="G11" s="124"/>
      <c r="H11" s="151">
        <v>5962621</v>
      </c>
      <c r="I11" s="151"/>
      <c r="J11" s="151">
        <v>1133594</v>
      </c>
      <c r="K11" s="151"/>
      <c r="L11" s="151">
        <v>274225</v>
      </c>
      <c r="M11" s="151"/>
      <c r="N11" s="151">
        <v>242610</v>
      </c>
      <c r="O11" s="185"/>
      <c r="P11" s="151">
        <v>1507384</v>
      </c>
      <c r="Q11" s="151"/>
      <c r="R11" s="151">
        <f>SUM(H11,J11,L11,N11,P11)</f>
        <v>9120434</v>
      </c>
    </row>
    <row r="12" spans="2:18" s="133" customFormat="1" ht="19.5" customHeight="1" x14ac:dyDescent="0.25">
      <c r="B12" s="123" t="s">
        <v>106</v>
      </c>
      <c r="C12" s="120"/>
      <c r="D12" s="121"/>
      <c r="E12" s="124"/>
      <c r="F12" s="124"/>
      <c r="G12" s="124"/>
      <c r="H12" s="130"/>
      <c r="I12" s="130"/>
      <c r="J12" s="130"/>
      <c r="K12" s="130"/>
      <c r="L12" s="130"/>
      <c r="M12" s="130"/>
      <c r="N12" s="130"/>
      <c r="O12" s="143"/>
      <c r="P12" s="130"/>
      <c r="Q12" s="130"/>
      <c r="R12" s="130"/>
    </row>
    <row r="13" spans="2:18" s="133" customFormat="1" ht="19.5" customHeight="1" x14ac:dyDescent="0.25">
      <c r="B13" s="123"/>
      <c r="C13" s="123" t="s">
        <v>105</v>
      </c>
      <c r="D13" s="121"/>
      <c r="E13" s="124"/>
      <c r="F13" s="124"/>
      <c r="G13" s="124"/>
      <c r="H13" s="130"/>
      <c r="I13" s="130"/>
      <c r="J13" s="130"/>
      <c r="K13" s="130"/>
      <c r="L13" s="130"/>
      <c r="M13" s="130"/>
      <c r="N13" s="130"/>
      <c r="O13" s="143"/>
      <c r="P13" s="130"/>
      <c r="Q13" s="130"/>
      <c r="R13" s="130"/>
    </row>
    <row r="14" spans="2:18" s="133" customFormat="1" ht="19.5" customHeight="1" x14ac:dyDescent="0.25">
      <c r="B14" s="147"/>
      <c r="C14" s="147" t="s">
        <v>197</v>
      </c>
      <c r="D14" s="127"/>
      <c r="E14" s="124"/>
      <c r="F14" s="124"/>
      <c r="G14" s="124"/>
      <c r="H14" s="130"/>
      <c r="I14" s="130"/>
      <c r="J14" s="130"/>
      <c r="K14" s="130"/>
      <c r="L14" s="130"/>
      <c r="M14" s="130"/>
      <c r="N14" s="130"/>
      <c r="O14" s="143"/>
      <c r="P14" s="130"/>
      <c r="Q14" s="130"/>
      <c r="R14" s="130"/>
    </row>
    <row r="15" spans="2:18" ht="19.5" customHeight="1" x14ac:dyDescent="0.25">
      <c r="B15" s="147"/>
      <c r="C15" s="147" t="s">
        <v>197</v>
      </c>
      <c r="D15" s="127"/>
      <c r="H15" s="130"/>
      <c r="I15" s="130"/>
      <c r="J15" s="130"/>
      <c r="K15" s="130"/>
      <c r="L15" s="130"/>
      <c r="M15" s="130"/>
      <c r="N15" s="130"/>
      <c r="O15" s="143"/>
      <c r="P15" s="130"/>
      <c r="Q15" s="130"/>
      <c r="R15" s="130"/>
    </row>
    <row r="16" spans="2:18" ht="19.5" customHeight="1" x14ac:dyDescent="0.25">
      <c r="B16" s="123"/>
      <c r="C16" s="121" t="s">
        <v>71</v>
      </c>
      <c r="F16" s="124">
        <v>25</v>
      </c>
      <c r="H16" s="144">
        <v>0</v>
      </c>
      <c r="I16" s="122"/>
      <c r="J16" s="144">
        <v>0</v>
      </c>
      <c r="K16" s="122"/>
      <c r="L16" s="144">
        <v>0</v>
      </c>
      <c r="M16" s="122"/>
      <c r="N16" s="144">
        <v>0</v>
      </c>
      <c r="P16" s="144">
        <v>-172916</v>
      </c>
      <c r="Q16" s="122"/>
      <c r="R16" s="144">
        <f>SUM(H16,J16,L16,N16,P16)</f>
        <v>-172916</v>
      </c>
    </row>
    <row r="17" spans="2:18" ht="19.5" customHeight="1" x14ac:dyDescent="0.25">
      <c r="B17" s="147"/>
      <c r="C17" s="127" t="s">
        <v>198</v>
      </c>
      <c r="D17" s="152"/>
      <c r="H17" s="132">
        <f>SUM(H16)</f>
        <v>0</v>
      </c>
      <c r="I17" s="130"/>
      <c r="J17" s="132">
        <f>SUM(J16)</f>
        <v>0</v>
      </c>
      <c r="K17" s="130"/>
      <c r="L17" s="132">
        <f>SUM(L16)</f>
        <v>0</v>
      </c>
      <c r="M17" s="130"/>
      <c r="N17" s="132">
        <f>SUM(N16)</f>
        <v>0</v>
      </c>
      <c r="O17" s="143"/>
      <c r="P17" s="132">
        <f>SUM(P16)</f>
        <v>-172916</v>
      </c>
      <c r="Q17" s="130"/>
      <c r="R17" s="132">
        <f>SUM(R16)</f>
        <v>-172916</v>
      </c>
    </row>
    <row r="18" spans="2:18" ht="19.5" customHeight="1" x14ac:dyDescent="0.25">
      <c r="B18" s="123" t="s">
        <v>104</v>
      </c>
      <c r="C18" s="152"/>
      <c r="D18" s="128"/>
      <c r="H18" s="151"/>
      <c r="I18" s="151"/>
      <c r="J18" s="151"/>
      <c r="K18" s="151"/>
      <c r="L18" s="151"/>
      <c r="M18" s="151"/>
      <c r="N18" s="154"/>
      <c r="O18" s="155"/>
      <c r="P18" s="154"/>
      <c r="Q18" s="151"/>
      <c r="R18" s="151"/>
    </row>
    <row r="19" spans="2:18" ht="19.5" customHeight="1" x14ac:dyDescent="0.25">
      <c r="B19" s="123"/>
      <c r="C19" s="123" t="s">
        <v>105</v>
      </c>
      <c r="H19" s="132">
        <f>SUM(H17)</f>
        <v>0</v>
      </c>
      <c r="I19" s="151"/>
      <c r="J19" s="132">
        <f>SUM(J17)</f>
        <v>0</v>
      </c>
      <c r="K19" s="151"/>
      <c r="L19" s="132">
        <f>SUM(L17)</f>
        <v>0</v>
      </c>
      <c r="M19" s="151"/>
      <c r="N19" s="132">
        <f>SUM(N17)</f>
        <v>0</v>
      </c>
      <c r="O19" s="185"/>
      <c r="P19" s="132">
        <f>SUM(P17)</f>
        <v>-172916</v>
      </c>
      <c r="Q19" s="151"/>
      <c r="R19" s="132">
        <f>SUM(R17)</f>
        <v>-172916</v>
      </c>
    </row>
    <row r="20" spans="2:18" ht="19.5" customHeight="1" x14ac:dyDescent="0.25">
      <c r="B20" s="123" t="s">
        <v>155</v>
      </c>
      <c r="C20" s="153"/>
      <c r="D20" s="152"/>
      <c r="H20" s="151"/>
      <c r="I20" s="151"/>
      <c r="J20" s="151"/>
      <c r="K20" s="151"/>
      <c r="L20" s="151"/>
      <c r="M20" s="151"/>
      <c r="N20" s="154"/>
      <c r="O20" s="155"/>
      <c r="P20" s="154"/>
      <c r="Q20" s="151"/>
      <c r="R20" s="151"/>
    </row>
    <row r="21" spans="2:18" ht="19.5" customHeight="1" x14ac:dyDescent="0.25">
      <c r="B21" s="123"/>
      <c r="C21" s="131" t="s">
        <v>68</v>
      </c>
      <c r="H21" s="151">
        <v>0</v>
      </c>
      <c r="I21" s="151"/>
      <c r="J21" s="151">
        <v>0</v>
      </c>
      <c r="K21" s="151"/>
      <c r="L21" s="151">
        <v>0</v>
      </c>
      <c r="M21" s="151"/>
      <c r="N21" s="154">
        <v>0</v>
      </c>
      <c r="O21" s="155"/>
      <c r="P21" s="154">
        <v>488926</v>
      </c>
      <c r="Q21" s="151"/>
      <c r="R21" s="154">
        <f>SUM(H21,J21,L21,N21,P21)</f>
        <v>488926</v>
      </c>
    </row>
    <row r="22" spans="2:18" ht="19.5" customHeight="1" x14ac:dyDescent="0.25">
      <c r="B22" s="133"/>
      <c r="C22" s="131" t="s">
        <v>40</v>
      </c>
      <c r="H22" s="132">
        <v>0</v>
      </c>
      <c r="I22" s="151"/>
      <c r="J22" s="132">
        <v>0</v>
      </c>
      <c r="K22" s="151"/>
      <c r="L22" s="132">
        <v>0</v>
      </c>
      <c r="M22" s="151"/>
      <c r="N22" s="144">
        <v>0</v>
      </c>
      <c r="O22" s="155"/>
      <c r="P22" s="144">
        <v>20646</v>
      </c>
      <c r="Q22" s="151"/>
      <c r="R22" s="144">
        <f>SUM(H22:P22)</f>
        <v>20646</v>
      </c>
    </row>
    <row r="23" spans="2:18" ht="19.5" customHeight="1" x14ac:dyDescent="0.25">
      <c r="B23" s="123" t="s">
        <v>150</v>
      </c>
      <c r="C23" s="131"/>
      <c r="H23" s="151">
        <f>SUM(H21:H22)</f>
        <v>0</v>
      </c>
      <c r="I23" s="151"/>
      <c r="J23" s="151">
        <f>SUM(J21:J22)</f>
        <v>0</v>
      </c>
      <c r="K23" s="151"/>
      <c r="L23" s="151">
        <f>SUM(L21:L22)</f>
        <v>0</v>
      </c>
      <c r="M23" s="151"/>
      <c r="N23" s="151">
        <f>SUM(N21:N22)</f>
        <v>0</v>
      </c>
      <c r="O23" s="185"/>
      <c r="P23" s="151">
        <f>SUM(P21:P22)</f>
        <v>509572</v>
      </c>
      <c r="Q23" s="151"/>
      <c r="R23" s="151">
        <f>SUM(R21:R22)</f>
        <v>509572</v>
      </c>
    </row>
    <row r="24" spans="2:18" ht="19.5" customHeight="1" x14ac:dyDescent="0.25">
      <c r="B24" s="123"/>
      <c r="C24" s="131" t="s">
        <v>152</v>
      </c>
      <c r="F24" s="124">
        <v>18</v>
      </c>
      <c r="H24" s="151">
        <v>0</v>
      </c>
      <c r="I24" s="151"/>
      <c r="J24" s="151">
        <v>0</v>
      </c>
      <c r="K24" s="151"/>
      <c r="L24" s="151">
        <v>0</v>
      </c>
      <c r="M24" s="151"/>
      <c r="N24" s="154">
        <v>24446</v>
      </c>
      <c r="O24" s="185"/>
      <c r="P24" s="154">
        <v>-24446</v>
      </c>
      <c r="Q24" s="151"/>
      <c r="R24" s="151">
        <f>SUM(H24:P24)</f>
        <v>0</v>
      </c>
    </row>
    <row r="25" spans="2:18" ht="19.5" customHeight="1" thickBot="1" x14ac:dyDescent="0.3">
      <c r="B25" s="120" t="s">
        <v>151</v>
      </c>
      <c r="C25" s="120"/>
      <c r="H25" s="150">
        <f>SUM(H11,H19,H23,H24)</f>
        <v>5962621</v>
      </c>
      <c r="I25" s="145"/>
      <c r="J25" s="150">
        <f>SUM(J11,J19,J23,J24)</f>
        <v>1133594</v>
      </c>
      <c r="K25" s="145"/>
      <c r="L25" s="150">
        <f>SUM(L11,L19,L23,L24)</f>
        <v>274225</v>
      </c>
      <c r="M25" s="146"/>
      <c r="N25" s="150">
        <f>SUM(N11,N19,N23,N24)</f>
        <v>267056</v>
      </c>
      <c r="O25" s="145"/>
      <c r="P25" s="150">
        <f>SUM(P11,P19,P23,P24)</f>
        <v>1819594</v>
      </c>
      <c r="Q25" s="145"/>
      <c r="R25" s="150">
        <f>SUM(R11,R19,R23,R24)</f>
        <v>9457090</v>
      </c>
    </row>
    <row r="26" spans="2:18" ht="23.1" customHeight="1" thickTop="1" x14ac:dyDescent="0.25"/>
  </sheetData>
  <mergeCells count="1">
    <mergeCell ref="L5:Q5"/>
  </mergeCells>
  <pageMargins left="0.74803149606299213" right="0.51181102362204722" top="0.74803149606299213" bottom="0.51181102362204722" header="0.51181102362204722" footer="0.23622047244094491"/>
  <pageSetup paperSize="9" firstPageNumber="12" orientation="landscape" blackAndWhite="1" useFirstPageNumber="1" r:id="rId1"/>
  <headerFooter alignWithMargins="0"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  <ignoredErrors>
    <ignoredError sqref="R2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6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7.5703125" style="6" customWidth="1"/>
    <col min="5" max="5" width="5.5703125" style="12" customWidth="1"/>
    <col min="6" max="6" width="7.7109375" style="124" customWidth="1"/>
    <col min="7" max="7" width="0.85546875" style="124" customWidth="1"/>
    <col min="8" max="8" width="11.7109375" style="41" customWidth="1"/>
    <col min="9" max="9" width="0.85546875" style="41" customWidth="1"/>
    <col min="10" max="10" width="11.7109375" style="41" customWidth="1"/>
    <col min="11" max="11" width="0.85546875" style="41" customWidth="1"/>
    <col min="12" max="12" width="11.7109375" style="41" customWidth="1"/>
    <col min="13" max="13" width="0.85546875" style="6" customWidth="1"/>
    <col min="14" max="14" width="11.7109375" style="41" customWidth="1"/>
    <col min="15" max="15" width="0.85546875" style="41" customWidth="1"/>
    <col min="16" max="16" width="11.7109375" style="41" customWidth="1"/>
    <col min="17" max="17" width="0.85546875" style="41" customWidth="1"/>
    <col min="18" max="18" width="11.7109375" style="41" customWidth="1"/>
    <col min="19" max="16384" width="9.140625" style="6"/>
  </cols>
  <sheetData>
    <row r="1" spans="2:18" ht="9.9499999999999993" customHeight="1" x14ac:dyDescent="0.25"/>
    <row r="2" spans="2:18" ht="23.1" customHeight="1" x14ac:dyDescent="0.25">
      <c r="B2" s="37" t="s">
        <v>186</v>
      </c>
      <c r="C2" s="3"/>
      <c r="D2" s="3"/>
      <c r="E2" s="3"/>
      <c r="F2" s="120"/>
      <c r="G2" s="120"/>
      <c r="H2" s="3"/>
      <c r="I2" s="3"/>
      <c r="J2" s="3"/>
      <c r="K2" s="3"/>
      <c r="L2" s="3"/>
      <c r="M2" s="3"/>
      <c r="Q2" s="3"/>
    </row>
    <row r="3" spans="2:18" ht="23.1" customHeight="1" x14ac:dyDescent="0.25">
      <c r="B3" s="53" t="s">
        <v>97</v>
      </c>
      <c r="C3" s="8"/>
      <c r="D3" s="8"/>
      <c r="E3" s="42"/>
      <c r="F3" s="134"/>
      <c r="G3" s="134"/>
      <c r="H3" s="43"/>
      <c r="I3" s="43"/>
      <c r="J3" s="43"/>
      <c r="K3" s="43"/>
      <c r="L3" s="43"/>
      <c r="M3" s="8"/>
      <c r="Q3" s="43"/>
    </row>
    <row r="4" spans="2:18" ht="23.1" customHeight="1" x14ac:dyDescent="0.25">
      <c r="B4" s="3" t="str">
        <f>PL!$B$4</f>
        <v>For the year ended 31 December 2022</v>
      </c>
      <c r="C4" s="8"/>
      <c r="D4" s="8"/>
      <c r="E4" s="42"/>
      <c r="F4" s="134"/>
      <c r="G4" s="134"/>
      <c r="H4" s="43"/>
      <c r="I4" s="43"/>
      <c r="J4" s="43"/>
      <c r="K4" s="43"/>
      <c r="L4" s="43"/>
      <c r="M4" s="8"/>
      <c r="Q4" s="43"/>
    </row>
    <row r="5" spans="2:18" s="121" customFormat="1" ht="23.1" customHeight="1" x14ac:dyDescent="0.25">
      <c r="B5" s="120"/>
      <c r="C5" s="123"/>
      <c r="D5" s="123"/>
      <c r="E5" s="134"/>
      <c r="F5" s="134"/>
      <c r="G5" s="134"/>
      <c r="H5" s="135"/>
      <c r="I5" s="135"/>
      <c r="J5" s="135"/>
      <c r="K5" s="135"/>
      <c r="L5" s="221" t="s">
        <v>139</v>
      </c>
      <c r="M5" s="221"/>
      <c r="N5" s="221"/>
      <c r="O5" s="221"/>
      <c r="P5" s="221"/>
      <c r="Q5" s="221"/>
      <c r="R5" s="133"/>
    </row>
    <row r="6" spans="2:18" s="13" customFormat="1" ht="19.5" customHeight="1" x14ac:dyDescent="0.25">
      <c r="B6" s="125"/>
      <c r="C6" s="125"/>
      <c r="D6" s="125"/>
      <c r="E6" s="124"/>
      <c r="F6" s="124"/>
      <c r="G6" s="124"/>
      <c r="H6" s="121"/>
      <c r="I6" s="121"/>
      <c r="J6" s="121"/>
      <c r="K6" s="121"/>
      <c r="L6" s="125"/>
      <c r="M6" s="125"/>
      <c r="N6" s="136" t="s">
        <v>27</v>
      </c>
      <c r="O6" s="137"/>
      <c r="P6" s="137"/>
      <c r="Q6" s="133"/>
      <c r="R6" s="133"/>
    </row>
    <row r="7" spans="2:18" s="13" customFormat="1" ht="19.5" customHeight="1" x14ac:dyDescent="0.25">
      <c r="B7" s="125"/>
      <c r="C7" s="125"/>
      <c r="D7" s="125"/>
      <c r="E7" s="124"/>
      <c r="F7" s="124"/>
      <c r="G7" s="124"/>
      <c r="H7" s="125" t="s">
        <v>65</v>
      </c>
      <c r="I7" s="125"/>
      <c r="J7" s="125" t="s">
        <v>99</v>
      </c>
      <c r="K7" s="125"/>
      <c r="L7" s="125" t="s">
        <v>133</v>
      </c>
      <c r="M7" s="125"/>
      <c r="N7" s="139" t="s">
        <v>28</v>
      </c>
      <c r="O7" s="140"/>
      <c r="P7" s="139" t="s">
        <v>29</v>
      </c>
      <c r="Q7" s="133"/>
      <c r="R7" s="125" t="s">
        <v>62</v>
      </c>
    </row>
    <row r="8" spans="2:18" s="13" customFormat="1" ht="19.5" customHeight="1" x14ac:dyDescent="0.25">
      <c r="B8" s="125"/>
      <c r="C8" s="125"/>
      <c r="D8" s="125"/>
      <c r="E8" s="124"/>
      <c r="F8" s="124"/>
      <c r="G8" s="124"/>
      <c r="H8" s="125" t="s">
        <v>66</v>
      </c>
      <c r="I8" s="125"/>
      <c r="J8" s="125" t="s">
        <v>100</v>
      </c>
      <c r="K8" s="125"/>
      <c r="L8" s="125"/>
      <c r="M8" s="125"/>
      <c r="N8" s="125" t="s">
        <v>60</v>
      </c>
      <c r="O8" s="138"/>
      <c r="P8" s="138"/>
      <c r="Q8" s="133"/>
      <c r="R8" s="125" t="s">
        <v>63</v>
      </c>
    </row>
    <row r="9" spans="2:18" s="41" customFormat="1" ht="19.5" customHeight="1" x14ac:dyDescent="0.25">
      <c r="B9" s="125"/>
      <c r="C9" s="125"/>
      <c r="D9" s="125"/>
      <c r="E9" s="124"/>
      <c r="F9" s="124" t="s">
        <v>203</v>
      </c>
      <c r="G9" s="124"/>
      <c r="H9" s="138" t="s">
        <v>67</v>
      </c>
      <c r="I9" s="138"/>
      <c r="J9" s="125" t="s">
        <v>101</v>
      </c>
      <c r="K9" s="138"/>
      <c r="L9" s="125"/>
      <c r="M9" s="125"/>
      <c r="N9" s="138" t="s">
        <v>61</v>
      </c>
      <c r="O9" s="125"/>
      <c r="P9" s="125"/>
      <c r="Q9" s="125"/>
      <c r="R9" s="125" t="s">
        <v>64</v>
      </c>
    </row>
    <row r="10" spans="2:18" s="41" customFormat="1" ht="19.5" customHeight="1" x14ac:dyDescent="0.2">
      <c r="B10" s="141"/>
      <c r="C10" s="141"/>
      <c r="D10" s="125"/>
      <c r="E10" s="124"/>
      <c r="F10" s="124"/>
      <c r="G10" s="124"/>
      <c r="H10" s="126" t="s">
        <v>3</v>
      </c>
      <c r="I10" s="142"/>
      <c r="J10" s="142"/>
      <c r="K10" s="142"/>
      <c r="L10" s="142"/>
      <c r="M10" s="142"/>
      <c r="N10" s="142"/>
      <c r="O10" s="142"/>
      <c r="P10" s="142"/>
      <c r="Q10" s="142"/>
      <c r="R10" s="142"/>
    </row>
    <row r="11" spans="2:18" s="41" customFormat="1" ht="19.5" customHeight="1" x14ac:dyDescent="0.25">
      <c r="B11" s="120" t="s">
        <v>166</v>
      </c>
      <c r="C11" s="120"/>
      <c r="D11" s="121"/>
      <c r="E11" s="124"/>
      <c r="F11" s="124"/>
      <c r="G11" s="124"/>
      <c r="H11" s="130">
        <v>5962621</v>
      </c>
      <c r="I11" s="130"/>
      <c r="J11" s="130">
        <v>1133594</v>
      </c>
      <c r="K11" s="130"/>
      <c r="L11" s="130">
        <v>274225</v>
      </c>
      <c r="M11" s="130"/>
      <c r="N11" s="130">
        <v>267056</v>
      </c>
      <c r="O11" s="143"/>
      <c r="P11" s="130">
        <v>1819594</v>
      </c>
      <c r="Q11" s="130"/>
      <c r="R11" s="130">
        <f>SUM(H11,J11,L11,N11,P11)</f>
        <v>9457090</v>
      </c>
    </row>
    <row r="12" spans="2:18" s="41" customFormat="1" ht="19.5" customHeight="1" x14ac:dyDescent="0.25">
      <c r="B12" s="123" t="s">
        <v>106</v>
      </c>
      <c r="C12" s="120"/>
      <c r="D12" s="121"/>
      <c r="E12" s="124"/>
      <c r="F12" s="124"/>
      <c r="G12" s="124"/>
      <c r="H12" s="130"/>
      <c r="I12" s="130"/>
      <c r="J12" s="130"/>
      <c r="K12" s="130"/>
      <c r="L12" s="130"/>
      <c r="M12" s="130"/>
      <c r="N12" s="130"/>
      <c r="O12" s="143"/>
      <c r="P12" s="130"/>
      <c r="Q12" s="130"/>
      <c r="R12" s="130"/>
    </row>
    <row r="13" spans="2:18" s="41" customFormat="1" ht="19.5" customHeight="1" x14ac:dyDescent="0.25">
      <c r="B13" s="123"/>
      <c r="C13" s="123" t="s">
        <v>105</v>
      </c>
      <c r="D13" s="121"/>
      <c r="E13" s="124"/>
      <c r="F13" s="124"/>
      <c r="G13" s="124"/>
      <c r="H13" s="130"/>
      <c r="I13" s="130"/>
      <c r="J13" s="130"/>
      <c r="K13" s="130"/>
      <c r="L13" s="130"/>
      <c r="M13" s="130"/>
      <c r="N13" s="130"/>
      <c r="O13" s="143"/>
      <c r="P13" s="130"/>
      <c r="Q13" s="130"/>
      <c r="R13" s="130"/>
    </row>
    <row r="14" spans="2:18" ht="19.5" customHeight="1" x14ac:dyDescent="0.25">
      <c r="B14" s="147"/>
      <c r="C14" s="147" t="s">
        <v>199</v>
      </c>
      <c r="D14" s="127"/>
      <c r="E14" s="124"/>
      <c r="H14" s="130"/>
      <c r="I14" s="130"/>
      <c r="J14" s="130"/>
      <c r="K14" s="130"/>
      <c r="L14" s="130"/>
      <c r="M14" s="130"/>
      <c r="N14" s="130"/>
      <c r="O14" s="143"/>
      <c r="P14" s="130"/>
      <c r="Q14" s="130"/>
      <c r="R14" s="130"/>
    </row>
    <row r="15" spans="2:18" ht="19.5" customHeight="1" x14ac:dyDescent="0.25">
      <c r="B15" s="123"/>
      <c r="C15" s="121" t="s">
        <v>71</v>
      </c>
      <c r="D15" s="121"/>
      <c r="E15" s="124"/>
      <c r="F15" s="124">
        <v>25</v>
      </c>
      <c r="H15" s="144">
        <v>0</v>
      </c>
      <c r="I15" s="122"/>
      <c r="J15" s="144">
        <v>0</v>
      </c>
      <c r="K15" s="122"/>
      <c r="L15" s="144">
        <v>0</v>
      </c>
      <c r="M15" s="122"/>
      <c r="N15" s="144">
        <v>0</v>
      </c>
      <c r="O15" s="133"/>
      <c r="P15" s="144">
        <v>-280243</v>
      </c>
      <c r="Q15" s="122"/>
      <c r="R15" s="144">
        <f>SUM(H15,J15,L15,N15,P15)</f>
        <v>-280243</v>
      </c>
    </row>
    <row r="16" spans="2:18" ht="19.5" customHeight="1" x14ac:dyDescent="0.25">
      <c r="B16" s="133"/>
      <c r="C16" s="147" t="s">
        <v>72</v>
      </c>
      <c r="D16" s="128"/>
      <c r="E16" s="124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</row>
    <row r="17" spans="2:18" ht="19.5" customHeight="1" x14ac:dyDescent="0.25">
      <c r="B17" s="147"/>
      <c r="D17" s="152" t="s">
        <v>196</v>
      </c>
      <c r="E17" s="124"/>
      <c r="H17" s="132">
        <f>SUM(H15)</f>
        <v>0</v>
      </c>
      <c r="I17" s="130"/>
      <c r="J17" s="132">
        <f>SUM(J15)</f>
        <v>0</v>
      </c>
      <c r="K17" s="130"/>
      <c r="L17" s="132">
        <f>SUM(L15)</f>
        <v>0</v>
      </c>
      <c r="M17" s="130"/>
      <c r="N17" s="132">
        <f>SUM(N15)</f>
        <v>0</v>
      </c>
      <c r="O17" s="143"/>
      <c r="P17" s="132">
        <f>SUM(P15)</f>
        <v>-280243</v>
      </c>
      <c r="Q17" s="130"/>
      <c r="R17" s="132">
        <f>SUM(R15)</f>
        <v>-280243</v>
      </c>
    </row>
    <row r="18" spans="2:18" ht="19.5" customHeight="1" x14ac:dyDescent="0.25">
      <c r="B18" s="123" t="s">
        <v>104</v>
      </c>
      <c r="C18" s="152"/>
      <c r="D18" s="128"/>
      <c r="E18" s="124"/>
      <c r="H18" s="151"/>
      <c r="I18" s="151"/>
      <c r="J18" s="151"/>
      <c r="K18" s="151"/>
      <c r="L18" s="151"/>
      <c r="M18" s="151"/>
      <c r="N18" s="154"/>
      <c r="O18" s="155"/>
      <c r="P18" s="154"/>
      <c r="Q18" s="151"/>
      <c r="R18" s="151"/>
    </row>
    <row r="19" spans="2:18" ht="19.5" customHeight="1" x14ac:dyDescent="0.25">
      <c r="B19" s="123"/>
      <c r="C19" s="123" t="s">
        <v>105</v>
      </c>
      <c r="D19" s="121"/>
      <c r="E19" s="124"/>
      <c r="H19" s="132">
        <f>SUM(H17)</f>
        <v>0</v>
      </c>
      <c r="I19" s="151"/>
      <c r="J19" s="132">
        <f>SUM(J17)</f>
        <v>0</v>
      </c>
      <c r="K19" s="151"/>
      <c r="L19" s="132">
        <f>SUM(L17)</f>
        <v>0</v>
      </c>
      <c r="M19" s="151"/>
      <c r="N19" s="132">
        <f>SUM(N17)</f>
        <v>0</v>
      </c>
      <c r="O19" s="185"/>
      <c r="P19" s="132">
        <f>SUM(P17)</f>
        <v>-280243</v>
      </c>
      <c r="Q19" s="151"/>
      <c r="R19" s="132">
        <f>SUM(R17)</f>
        <v>-280243</v>
      </c>
    </row>
    <row r="20" spans="2:18" ht="19.5" customHeight="1" x14ac:dyDescent="0.25">
      <c r="B20" s="123" t="s">
        <v>155</v>
      </c>
      <c r="C20" s="153"/>
      <c r="D20" s="152"/>
      <c r="E20" s="124"/>
      <c r="H20" s="151"/>
      <c r="I20" s="151"/>
      <c r="J20" s="151"/>
      <c r="K20" s="151"/>
      <c r="L20" s="151"/>
      <c r="M20" s="151"/>
      <c r="N20" s="154"/>
      <c r="O20" s="155"/>
      <c r="P20" s="154"/>
      <c r="Q20" s="151"/>
      <c r="R20" s="151"/>
    </row>
    <row r="21" spans="2:18" ht="19.5" customHeight="1" x14ac:dyDescent="0.25">
      <c r="B21" s="123"/>
      <c r="C21" s="131" t="s">
        <v>68</v>
      </c>
      <c r="D21" s="121"/>
      <c r="E21" s="124"/>
      <c r="H21" s="151">
        <v>0</v>
      </c>
      <c r="I21" s="151"/>
      <c r="J21" s="151">
        <v>0</v>
      </c>
      <c r="K21" s="151"/>
      <c r="L21" s="151">
        <v>0</v>
      </c>
      <c r="M21" s="151"/>
      <c r="N21" s="154">
        <v>0</v>
      </c>
      <c r="O21" s="155"/>
      <c r="P21" s="154">
        <v>-108971</v>
      </c>
      <c r="Q21" s="151"/>
      <c r="R21" s="154">
        <f>SUM(H21,J21,L21,N21,P21)</f>
        <v>-108971</v>
      </c>
    </row>
    <row r="22" spans="2:18" ht="19.5" customHeight="1" x14ac:dyDescent="0.25">
      <c r="B22" s="133"/>
      <c r="C22" s="131" t="s">
        <v>40</v>
      </c>
      <c r="D22" s="121"/>
      <c r="E22" s="124"/>
      <c r="H22" s="132">
        <v>0</v>
      </c>
      <c r="I22" s="151"/>
      <c r="J22" s="132">
        <v>0</v>
      </c>
      <c r="K22" s="151"/>
      <c r="L22" s="132">
        <v>0</v>
      </c>
      <c r="M22" s="151"/>
      <c r="N22" s="144">
        <v>0</v>
      </c>
      <c r="O22" s="155"/>
      <c r="P22" s="144">
        <v>62009</v>
      </c>
      <c r="Q22" s="151"/>
      <c r="R22" s="144">
        <f>SUM(H22:P22)</f>
        <v>62009</v>
      </c>
    </row>
    <row r="23" spans="2:18" ht="19.5" customHeight="1" x14ac:dyDescent="0.25">
      <c r="B23" s="123" t="s">
        <v>150</v>
      </c>
      <c r="C23" s="131"/>
      <c r="D23" s="121"/>
      <c r="E23" s="124"/>
      <c r="H23" s="151">
        <f>SUM(H21:H22)</f>
        <v>0</v>
      </c>
      <c r="I23" s="151"/>
      <c r="J23" s="151">
        <f>SUM(J21:J22)</f>
        <v>0</v>
      </c>
      <c r="K23" s="151"/>
      <c r="L23" s="151">
        <f>SUM(L21:L22)</f>
        <v>0</v>
      </c>
      <c r="M23" s="151"/>
      <c r="N23" s="151">
        <f>SUM(N21:N22)</f>
        <v>0</v>
      </c>
      <c r="O23" s="185"/>
      <c r="P23" s="151">
        <f>SUM(P21:P22)</f>
        <v>-46962</v>
      </c>
      <c r="Q23" s="151"/>
      <c r="R23" s="151">
        <f>SUM(R21:R22)</f>
        <v>-46962</v>
      </c>
    </row>
    <row r="24" spans="2:18" s="121" customFormat="1" ht="19.5" customHeight="1" x14ac:dyDescent="0.25">
      <c r="B24" s="123"/>
      <c r="C24" s="131" t="s">
        <v>152</v>
      </c>
      <c r="E24" s="124"/>
      <c r="F24" s="124"/>
      <c r="G24" s="124"/>
      <c r="H24" s="151">
        <v>0</v>
      </c>
      <c r="I24" s="151"/>
      <c r="J24" s="151">
        <v>0</v>
      </c>
      <c r="K24" s="151"/>
      <c r="L24" s="151">
        <v>0</v>
      </c>
      <c r="M24" s="151"/>
      <c r="N24" s="154">
        <v>0</v>
      </c>
      <c r="O24" s="185"/>
      <c r="P24" s="154">
        <v>0</v>
      </c>
      <c r="Q24" s="151"/>
      <c r="R24" s="151">
        <f>SUM(H24:P24)</f>
        <v>0</v>
      </c>
    </row>
    <row r="25" spans="2:18" ht="19.5" customHeight="1" thickBot="1" x14ac:dyDescent="0.3">
      <c r="B25" s="120" t="s">
        <v>167</v>
      </c>
      <c r="C25" s="120"/>
      <c r="D25" s="121"/>
      <c r="E25" s="124"/>
      <c r="H25" s="150">
        <f>SUM(H11,H19,H23,H24)</f>
        <v>5962621</v>
      </c>
      <c r="I25" s="145"/>
      <c r="J25" s="150">
        <f>SUM(J11,J19,J23,J24)</f>
        <v>1133594</v>
      </c>
      <c r="K25" s="145"/>
      <c r="L25" s="150">
        <f>SUM(L11,L19,L23,L24)</f>
        <v>274225</v>
      </c>
      <c r="M25" s="146"/>
      <c r="N25" s="150">
        <f>SUM(N11,N19,N23,N24)</f>
        <v>267056</v>
      </c>
      <c r="O25" s="145"/>
      <c r="P25" s="150">
        <f>SUM(P11,P19,P23,P24)</f>
        <v>1492389</v>
      </c>
      <c r="Q25" s="145"/>
      <c r="R25" s="150">
        <f>SUM(R11,R19,R23,R24)</f>
        <v>9129885</v>
      </c>
    </row>
    <row r="26" spans="2:18" ht="23.1" customHeight="1" thickTop="1" x14ac:dyDescent="0.25"/>
  </sheetData>
  <mergeCells count="1">
    <mergeCell ref="L5:Q5"/>
  </mergeCells>
  <pageMargins left="0.74803149606299213" right="0.51181102362204722" top="0.74803149606299213" bottom="0.51181102362204722" header="0.51181102362204722" footer="0.23622047244094491"/>
  <pageSetup paperSize="9" scale="98" firstPageNumber="13" fitToHeight="0" orientation="landscape" blackAndWhite="1" useFirstPageNumber="1" r:id="rId1"/>
  <headerFooter alignWithMargins="0"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  <ignoredErrors>
    <ignoredError sqref="R23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57" customWidth="1"/>
    <col min="4" max="4" width="37.42578125" style="57" customWidth="1"/>
    <col min="5" max="5" width="4.5703125" style="57" customWidth="1"/>
    <col min="6" max="6" width="6.7109375" style="57" customWidth="1"/>
    <col min="7" max="7" width="0.85546875" style="57" customWidth="1"/>
    <col min="8" max="8" width="12.42578125" style="57" customWidth="1"/>
    <col min="9" max="9" width="0.85546875" style="57" customWidth="1"/>
    <col min="10" max="10" width="12.42578125" style="57" customWidth="1"/>
    <col min="11" max="11" width="0.85546875" style="57" customWidth="1"/>
    <col min="12" max="12" width="12.42578125" style="57" customWidth="1"/>
    <col min="13" max="13" width="0.85546875" style="57" customWidth="1"/>
    <col min="14" max="14" width="13.140625" style="57" customWidth="1"/>
    <col min="15" max="15" width="0.85546875" style="57" customWidth="1"/>
    <col min="16" max="16384" width="9.140625" style="57"/>
  </cols>
  <sheetData>
    <row r="1" spans="1:15" ht="9.9499999999999993" customHeight="1" x14ac:dyDescent="0.25">
      <c r="A1" s="164"/>
      <c r="B1" s="164"/>
      <c r="C1" s="164"/>
      <c r="D1" s="164"/>
      <c r="E1" s="164"/>
      <c r="F1" s="164"/>
      <c r="G1" s="164"/>
      <c r="H1" s="164"/>
      <c r="I1" s="164"/>
      <c r="J1" s="164"/>
    </row>
    <row r="2" spans="1:15" s="59" customFormat="1" ht="23.1" customHeight="1" x14ac:dyDescent="0.25">
      <c r="A2" s="149"/>
      <c r="B2" s="165" t="s">
        <v>186</v>
      </c>
      <c r="C2" s="74"/>
      <c r="D2" s="74"/>
      <c r="E2" s="166"/>
      <c r="F2" s="149"/>
      <c r="G2" s="149"/>
      <c r="H2" s="149"/>
      <c r="I2" s="149"/>
      <c r="J2" s="149"/>
    </row>
    <row r="3" spans="1:15" s="59" customFormat="1" ht="23.1" customHeight="1" x14ac:dyDescent="0.25">
      <c r="A3" s="149"/>
      <c r="B3" s="167" t="s">
        <v>42</v>
      </c>
      <c r="C3" s="168"/>
      <c r="D3" s="168"/>
      <c r="E3" s="166"/>
      <c r="F3" s="149"/>
      <c r="G3" s="149"/>
      <c r="H3" s="149"/>
      <c r="I3" s="149"/>
      <c r="J3" s="149"/>
    </row>
    <row r="4" spans="1:15" s="59" customFormat="1" ht="23.1" customHeight="1" x14ac:dyDescent="0.25">
      <c r="A4" s="149"/>
      <c r="B4" s="167" t="str">
        <f>PL!$B$4</f>
        <v>For the year ended 31 December 2022</v>
      </c>
      <c r="C4" s="168"/>
      <c r="D4" s="168"/>
      <c r="E4" s="166"/>
      <c r="F4" s="149"/>
      <c r="G4" s="149"/>
      <c r="H4" s="149"/>
      <c r="I4" s="149"/>
      <c r="J4" s="149"/>
    </row>
    <row r="5" spans="1:15" s="59" customFormat="1" ht="19.5" customHeight="1" x14ac:dyDescent="0.25">
      <c r="A5" s="149"/>
      <c r="B5" s="168"/>
      <c r="C5" s="168"/>
      <c r="D5" s="168"/>
      <c r="E5" s="166"/>
      <c r="F5" s="149"/>
      <c r="G5" s="149"/>
      <c r="H5" s="128"/>
      <c r="I5" s="128"/>
      <c r="J5" s="128"/>
      <c r="K5" s="6"/>
      <c r="L5" s="34"/>
      <c r="N5" s="34"/>
    </row>
    <row r="6" spans="1:15" s="59" customFormat="1" ht="22.5" customHeight="1" x14ac:dyDescent="0.25">
      <c r="A6" s="149"/>
      <c r="B6" s="168"/>
      <c r="C6" s="168"/>
      <c r="D6" s="168"/>
      <c r="E6" s="166"/>
      <c r="F6" s="149"/>
      <c r="G6" s="149"/>
      <c r="H6" s="169" t="s">
        <v>2</v>
      </c>
      <c r="I6" s="169"/>
      <c r="J6" s="169"/>
      <c r="K6" s="6"/>
      <c r="L6" s="10" t="s">
        <v>103</v>
      </c>
      <c r="M6" s="10"/>
      <c r="N6" s="10"/>
    </row>
    <row r="7" spans="1:15" s="59" customFormat="1" ht="22.5" customHeight="1" x14ac:dyDescent="0.25">
      <c r="A7" s="149"/>
      <c r="B7" s="168"/>
      <c r="C7" s="168"/>
      <c r="D7" s="168"/>
      <c r="E7" s="166"/>
      <c r="F7" s="149"/>
      <c r="G7" s="149"/>
      <c r="H7" s="169" t="s">
        <v>137</v>
      </c>
      <c r="I7" s="169"/>
      <c r="J7" s="169"/>
      <c r="K7" s="6"/>
      <c r="L7" s="10" t="s">
        <v>137</v>
      </c>
      <c r="M7" s="10"/>
      <c r="N7" s="10"/>
    </row>
    <row r="8" spans="1:15" s="40" customFormat="1" ht="22.5" customHeight="1" x14ac:dyDescent="0.25">
      <c r="A8" s="74"/>
      <c r="B8" s="74"/>
      <c r="C8" s="74"/>
      <c r="D8" s="74"/>
      <c r="E8" s="164"/>
      <c r="F8" s="74"/>
      <c r="G8" s="74"/>
      <c r="H8" s="73">
        <v>2022</v>
      </c>
      <c r="I8" s="73"/>
      <c r="J8" s="73">
        <v>2021</v>
      </c>
      <c r="K8" s="6"/>
      <c r="L8" s="13">
        <v>2022</v>
      </c>
      <c r="N8" s="75">
        <v>2021</v>
      </c>
    </row>
    <row r="9" spans="1:15" s="59" customFormat="1" ht="22.5" customHeight="1" x14ac:dyDescent="0.25">
      <c r="A9" s="149"/>
      <c r="B9" s="74"/>
      <c r="C9" s="74"/>
      <c r="D9" s="74"/>
      <c r="E9" s="170"/>
      <c r="F9" s="149"/>
      <c r="G9" s="149"/>
      <c r="H9" s="171" t="s">
        <v>3</v>
      </c>
      <c r="I9" s="171"/>
      <c r="J9" s="171"/>
      <c r="K9" s="14"/>
      <c r="L9" s="14"/>
      <c r="M9" s="77"/>
      <c r="N9" s="14"/>
      <c r="O9" s="77"/>
    </row>
    <row r="10" spans="1:15" s="59" customFormat="1" ht="22.5" customHeight="1" x14ac:dyDescent="0.25">
      <c r="A10" s="149"/>
      <c r="B10" s="76" t="s">
        <v>43</v>
      </c>
      <c r="C10" s="76"/>
      <c r="D10" s="76"/>
      <c r="E10" s="166"/>
      <c r="F10" s="149"/>
      <c r="G10" s="149"/>
      <c r="H10" s="149"/>
      <c r="I10" s="149"/>
      <c r="J10" s="172"/>
      <c r="K10" s="61"/>
      <c r="L10" s="61"/>
      <c r="N10" s="61"/>
    </row>
    <row r="11" spans="1:15" s="59" customFormat="1" ht="22.5" customHeight="1" x14ac:dyDescent="0.25">
      <c r="A11" s="149"/>
      <c r="B11" s="149" t="s">
        <v>190</v>
      </c>
      <c r="C11" s="149"/>
      <c r="D11" s="149"/>
      <c r="E11" s="166"/>
      <c r="F11" s="149"/>
      <c r="G11" s="149"/>
      <c r="H11" s="173">
        <f>PL!I30</f>
        <v>-227887</v>
      </c>
      <c r="I11" s="173"/>
      <c r="J11" s="173">
        <f>PL!K30</f>
        <v>583604</v>
      </c>
      <c r="K11" s="55"/>
      <c r="L11" s="55">
        <f>PL!M33</f>
        <v>-108971</v>
      </c>
      <c r="N11" s="55">
        <f>PL!O30</f>
        <v>488926</v>
      </c>
    </row>
    <row r="12" spans="1:15" s="59" customFormat="1" ht="22.5" customHeight="1" x14ac:dyDescent="0.25">
      <c r="A12" s="149"/>
      <c r="B12" s="76" t="s">
        <v>44</v>
      </c>
      <c r="C12" s="76"/>
      <c r="D12" s="76"/>
      <c r="E12" s="166"/>
      <c r="F12" s="149"/>
      <c r="G12" s="149"/>
      <c r="H12" s="173"/>
      <c r="I12" s="173"/>
      <c r="J12" s="173"/>
      <c r="K12" s="55"/>
      <c r="L12" s="55"/>
      <c r="N12" s="55"/>
    </row>
    <row r="13" spans="1:15" s="59" customFormat="1" ht="22.5" customHeight="1" x14ac:dyDescent="0.25">
      <c r="A13" s="149"/>
      <c r="B13" s="149" t="s">
        <v>206</v>
      </c>
      <c r="C13" s="149"/>
      <c r="D13" s="149"/>
      <c r="E13" s="166"/>
      <c r="F13" s="149"/>
      <c r="G13" s="149"/>
      <c r="H13" s="173">
        <v>-49897</v>
      </c>
      <c r="I13" s="173"/>
      <c r="J13" s="173">
        <v>146776</v>
      </c>
      <c r="K13" s="55"/>
      <c r="L13" s="55">
        <v>-63370</v>
      </c>
      <c r="N13" s="55">
        <v>123277</v>
      </c>
    </row>
    <row r="14" spans="1:15" s="59" customFormat="1" ht="22.5" customHeight="1" x14ac:dyDescent="0.25">
      <c r="A14" s="149"/>
      <c r="B14" s="149" t="s">
        <v>92</v>
      </c>
      <c r="C14" s="149"/>
      <c r="D14" s="149"/>
      <c r="E14" s="166"/>
      <c r="F14" s="149"/>
      <c r="G14" s="149"/>
      <c r="H14" s="173">
        <v>610217</v>
      </c>
      <c r="I14" s="173"/>
      <c r="J14" s="173">
        <v>644594</v>
      </c>
      <c r="K14" s="55"/>
      <c r="L14" s="55">
        <v>538408</v>
      </c>
      <c r="N14" s="55">
        <v>571806</v>
      </c>
    </row>
    <row r="15" spans="1:15" s="148" customFormat="1" ht="22.5" customHeight="1" x14ac:dyDescent="0.25">
      <c r="A15" s="149"/>
      <c r="B15" s="149" t="s">
        <v>209</v>
      </c>
      <c r="C15" s="149"/>
      <c r="D15" s="149"/>
      <c r="E15" s="166"/>
      <c r="F15" s="149"/>
      <c r="G15" s="149"/>
      <c r="H15" s="173">
        <v>30</v>
      </c>
      <c r="I15" s="173"/>
      <c r="J15" s="173">
        <v>1118</v>
      </c>
      <c r="K15" s="146"/>
      <c r="L15" s="146">
        <v>30</v>
      </c>
      <c r="N15" s="146">
        <v>1118</v>
      </c>
    </row>
    <row r="16" spans="1:15" s="59" customFormat="1" ht="22.5" customHeight="1" x14ac:dyDescent="0.25">
      <c r="A16" s="149"/>
      <c r="B16" s="149" t="s">
        <v>143</v>
      </c>
      <c r="C16" s="149"/>
      <c r="D16" s="149"/>
      <c r="E16" s="166"/>
      <c r="F16" s="149"/>
      <c r="G16" s="149"/>
      <c r="H16" s="173">
        <v>140399</v>
      </c>
      <c r="I16" s="173"/>
      <c r="J16" s="173">
        <v>8821</v>
      </c>
      <c r="K16" s="55"/>
      <c r="L16" s="55">
        <v>141662</v>
      </c>
      <c r="N16" s="55">
        <v>7160</v>
      </c>
    </row>
    <row r="17" spans="1:14" s="59" customFormat="1" ht="22.5" customHeight="1" x14ac:dyDescent="0.25">
      <c r="A17" s="149"/>
      <c r="B17" s="149" t="s">
        <v>130</v>
      </c>
      <c r="C17" s="149"/>
      <c r="D17" s="149"/>
      <c r="E17" s="166"/>
      <c r="F17" s="149"/>
      <c r="G17" s="149"/>
      <c r="H17" s="173">
        <v>51101</v>
      </c>
      <c r="I17" s="173"/>
      <c r="J17" s="173">
        <v>43066</v>
      </c>
      <c r="K17" s="55"/>
      <c r="L17" s="55">
        <v>42666</v>
      </c>
      <c r="N17" s="55">
        <v>37181</v>
      </c>
    </row>
    <row r="18" spans="1:14" s="59" customFormat="1" ht="22.5" customHeight="1" x14ac:dyDescent="0.25">
      <c r="A18" s="149"/>
      <c r="B18" s="149" t="s">
        <v>134</v>
      </c>
      <c r="C18" s="149"/>
      <c r="D18" s="149"/>
      <c r="E18" s="166"/>
      <c r="F18" s="149"/>
      <c r="G18" s="149"/>
      <c r="H18" s="173">
        <v>28402</v>
      </c>
      <c r="I18" s="173"/>
      <c r="J18" s="173">
        <v>-3065</v>
      </c>
      <c r="K18" s="55"/>
      <c r="L18" s="55">
        <v>24997</v>
      </c>
      <c r="N18" s="55">
        <v>-2947</v>
      </c>
    </row>
    <row r="19" spans="1:14" s="148" customFormat="1" ht="22.5" customHeight="1" x14ac:dyDescent="0.25">
      <c r="A19" s="149"/>
      <c r="B19" s="149" t="s">
        <v>148</v>
      </c>
      <c r="C19" s="149"/>
      <c r="D19" s="149"/>
      <c r="E19" s="166"/>
      <c r="F19" s="149"/>
      <c r="G19" s="149"/>
      <c r="H19" s="173">
        <v>0</v>
      </c>
      <c r="I19" s="173"/>
      <c r="J19" s="173">
        <v>0</v>
      </c>
      <c r="K19" s="146"/>
      <c r="L19" s="146">
        <v>-150000</v>
      </c>
      <c r="N19" s="146">
        <v>0</v>
      </c>
    </row>
    <row r="20" spans="1:14" s="59" customFormat="1" ht="22.5" customHeight="1" x14ac:dyDescent="0.25">
      <c r="A20" s="149"/>
      <c r="B20" s="149" t="s">
        <v>45</v>
      </c>
      <c r="C20" s="149"/>
      <c r="D20" s="149"/>
      <c r="E20" s="166"/>
      <c r="F20" s="149"/>
      <c r="G20" s="149"/>
      <c r="H20" s="173">
        <v>-7023</v>
      </c>
      <c r="I20" s="173"/>
      <c r="J20" s="174">
        <v>-3733</v>
      </c>
      <c r="K20" s="55"/>
      <c r="L20" s="62">
        <v>-5476</v>
      </c>
      <c r="N20" s="62">
        <v>-1896</v>
      </c>
    </row>
    <row r="21" spans="1:14" s="59" customFormat="1" ht="22.5" customHeight="1" x14ac:dyDescent="0.25">
      <c r="A21" s="149"/>
      <c r="B21" s="149" t="s">
        <v>38</v>
      </c>
      <c r="C21" s="149"/>
      <c r="D21" s="149"/>
      <c r="E21" s="166"/>
      <c r="F21" s="149"/>
      <c r="G21" s="149"/>
      <c r="H21" s="173">
        <v>4275</v>
      </c>
      <c r="I21" s="173"/>
      <c r="J21" s="173">
        <v>3509</v>
      </c>
      <c r="K21" s="55"/>
      <c r="L21" s="55">
        <v>4076</v>
      </c>
      <c r="N21" s="55">
        <v>3174</v>
      </c>
    </row>
    <row r="22" spans="1:14" s="148" customFormat="1" ht="22.5" customHeight="1" x14ac:dyDescent="0.25">
      <c r="A22" s="149"/>
      <c r="B22" s="149" t="s">
        <v>144</v>
      </c>
      <c r="C22" s="149"/>
      <c r="D22" s="149"/>
      <c r="E22" s="166"/>
      <c r="F22" s="149"/>
      <c r="G22" s="149"/>
      <c r="H22" s="173">
        <v>712969</v>
      </c>
      <c r="I22" s="173"/>
      <c r="J22" s="173">
        <v>1329</v>
      </c>
      <c r="K22" s="146"/>
      <c r="L22" s="146">
        <v>713675</v>
      </c>
      <c r="N22" s="146">
        <v>887</v>
      </c>
    </row>
    <row r="23" spans="1:14" s="59" customFormat="1" ht="19.5" customHeight="1" x14ac:dyDescent="0.25">
      <c r="A23" s="149"/>
      <c r="B23" s="74" t="s">
        <v>46</v>
      </c>
      <c r="C23" s="74"/>
      <c r="D23" s="74"/>
      <c r="E23" s="76"/>
      <c r="F23" s="149"/>
      <c r="G23" s="149"/>
      <c r="H23" s="175"/>
      <c r="I23" s="176"/>
      <c r="J23" s="175"/>
      <c r="K23" s="54"/>
      <c r="L23" s="63"/>
      <c r="N23" s="63"/>
    </row>
    <row r="24" spans="1:14" s="59" customFormat="1" ht="19.5" customHeight="1" x14ac:dyDescent="0.25">
      <c r="A24" s="149"/>
      <c r="B24" s="74"/>
      <c r="C24" s="74" t="s">
        <v>47</v>
      </c>
      <c r="D24" s="74"/>
      <c r="E24" s="76"/>
      <c r="F24" s="149"/>
      <c r="G24" s="149"/>
      <c r="H24" s="177">
        <f>SUM(H11:H22)</f>
        <v>1262586</v>
      </c>
      <c r="I24" s="176"/>
      <c r="J24" s="177">
        <f>SUM(J11:J22)</f>
        <v>1426019</v>
      </c>
      <c r="K24" s="54"/>
      <c r="L24" s="64">
        <f>SUM(L11:L22)</f>
        <v>1137697</v>
      </c>
      <c r="N24" s="64">
        <f>SUM(N11:N22)</f>
        <v>1228686</v>
      </c>
    </row>
    <row r="25" spans="1:14" s="59" customFormat="1" ht="5.0999999999999996" customHeight="1" x14ac:dyDescent="0.25">
      <c r="A25" s="149"/>
      <c r="B25" s="74"/>
      <c r="C25" s="74"/>
      <c r="D25" s="74"/>
      <c r="E25" s="76"/>
      <c r="F25" s="149"/>
      <c r="G25" s="149"/>
      <c r="H25" s="176"/>
      <c r="I25" s="176"/>
      <c r="J25" s="176"/>
      <c r="K25" s="54"/>
      <c r="L25" s="54"/>
      <c r="N25" s="54"/>
    </row>
    <row r="26" spans="1:14" s="59" customFormat="1" ht="22.5" customHeight="1" x14ac:dyDescent="0.25">
      <c r="A26" s="149"/>
      <c r="B26" s="76" t="s">
        <v>48</v>
      </c>
      <c r="C26" s="76"/>
      <c r="D26" s="76"/>
      <c r="E26" s="166"/>
      <c r="F26" s="149"/>
      <c r="G26" s="149"/>
      <c r="H26" s="173"/>
      <c r="I26" s="173"/>
      <c r="J26" s="173"/>
      <c r="K26" s="55"/>
      <c r="L26" s="55"/>
      <c r="N26" s="55"/>
    </row>
    <row r="27" spans="1:14" s="59" customFormat="1" ht="22.5" customHeight="1" x14ac:dyDescent="0.25">
      <c r="A27" s="149"/>
      <c r="B27" s="149" t="s">
        <v>6</v>
      </c>
      <c r="C27" s="149"/>
      <c r="D27" s="149"/>
      <c r="E27" s="166"/>
      <c r="F27" s="149"/>
      <c r="G27" s="149"/>
      <c r="H27" s="173">
        <v>-233691</v>
      </c>
      <c r="I27" s="173"/>
      <c r="J27" s="173">
        <v>-250667</v>
      </c>
      <c r="K27" s="55"/>
      <c r="L27" s="55">
        <v>-22119</v>
      </c>
      <c r="N27" s="55">
        <v>-242520</v>
      </c>
    </row>
    <row r="28" spans="1:14" s="59" customFormat="1" ht="22.5" customHeight="1" x14ac:dyDescent="0.25">
      <c r="A28" s="149"/>
      <c r="B28" s="149" t="s">
        <v>7</v>
      </c>
      <c r="C28" s="149"/>
      <c r="D28" s="149"/>
      <c r="E28" s="166"/>
      <c r="F28" s="149"/>
      <c r="G28" s="149"/>
      <c r="H28" s="173">
        <v>-438013</v>
      </c>
      <c r="I28" s="173"/>
      <c r="J28" s="173">
        <v>-138438</v>
      </c>
      <c r="K28" s="55"/>
      <c r="L28" s="55">
        <v>-362288</v>
      </c>
      <c r="N28" s="55">
        <v>-129499</v>
      </c>
    </row>
    <row r="29" spans="1:14" s="148" customFormat="1" ht="22.5" customHeight="1" x14ac:dyDescent="0.25">
      <c r="A29" s="149"/>
      <c r="B29" s="149" t="s">
        <v>102</v>
      </c>
      <c r="C29" s="149"/>
      <c r="D29" s="149"/>
      <c r="E29" s="166"/>
      <c r="F29" s="149"/>
      <c r="G29" s="149"/>
      <c r="H29" s="173">
        <v>0</v>
      </c>
      <c r="I29" s="173"/>
      <c r="J29" s="173">
        <v>56705</v>
      </c>
      <c r="K29" s="146"/>
      <c r="L29" s="146">
        <v>0</v>
      </c>
      <c r="N29" s="146">
        <v>56705</v>
      </c>
    </row>
    <row r="30" spans="1:14" s="59" customFormat="1" ht="22.5" customHeight="1" x14ac:dyDescent="0.25">
      <c r="A30" s="149"/>
      <c r="B30" s="149" t="s">
        <v>93</v>
      </c>
      <c r="C30" s="149"/>
      <c r="D30" s="149"/>
      <c r="E30" s="166"/>
      <c r="F30" s="149"/>
      <c r="G30" s="149"/>
      <c r="H30" s="173">
        <v>29878</v>
      </c>
      <c r="I30" s="173"/>
      <c r="J30" s="173">
        <v>23593</v>
      </c>
      <c r="K30" s="55"/>
      <c r="L30" s="55">
        <v>31839</v>
      </c>
      <c r="N30" s="55">
        <v>23593</v>
      </c>
    </row>
    <row r="31" spans="1:14" s="59" customFormat="1" ht="22.5" customHeight="1" x14ac:dyDescent="0.25">
      <c r="A31" s="149"/>
      <c r="B31" s="74" t="s">
        <v>185</v>
      </c>
      <c r="C31" s="74"/>
      <c r="D31" s="74"/>
      <c r="E31" s="166"/>
      <c r="F31" s="149"/>
      <c r="G31" s="149"/>
      <c r="H31" s="178">
        <f>SUM(H27:H30)</f>
        <v>-641826</v>
      </c>
      <c r="I31" s="176"/>
      <c r="J31" s="178">
        <f>SUM(J27:J30)</f>
        <v>-308807</v>
      </c>
      <c r="K31" s="54"/>
      <c r="L31" s="65">
        <f>SUM(L27:L30)</f>
        <v>-352568</v>
      </c>
      <c r="N31" s="65">
        <f>SUM(N27:N30)</f>
        <v>-291721</v>
      </c>
    </row>
    <row r="32" spans="1:14" s="59" customFormat="1" ht="5.0999999999999996" customHeight="1" x14ac:dyDescent="0.25">
      <c r="A32" s="149"/>
      <c r="B32" s="74"/>
      <c r="C32" s="74"/>
      <c r="D32" s="74"/>
      <c r="E32" s="76"/>
      <c r="F32" s="149"/>
      <c r="G32" s="149"/>
      <c r="H32" s="176"/>
      <c r="I32" s="176"/>
      <c r="J32" s="176"/>
      <c r="K32" s="54"/>
      <c r="L32" s="54"/>
      <c r="N32" s="54"/>
    </row>
    <row r="33" spans="1:14" s="59" customFormat="1" ht="22.5" customHeight="1" x14ac:dyDescent="0.25">
      <c r="A33" s="149"/>
      <c r="B33" s="76" t="s">
        <v>49</v>
      </c>
      <c r="C33" s="76"/>
      <c r="D33" s="76"/>
      <c r="E33" s="76"/>
      <c r="F33" s="149"/>
      <c r="G33" s="149"/>
      <c r="H33" s="176"/>
      <c r="I33" s="176"/>
      <c r="J33" s="176"/>
      <c r="K33" s="54"/>
      <c r="L33" s="54"/>
      <c r="N33" s="54"/>
    </row>
    <row r="34" spans="1:14" s="59" customFormat="1" ht="22.5" customHeight="1" x14ac:dyDescent="0.25">
      <c r="A34" s="149"/>
      <c r="B34" s="149" t="s">
        <v>19</v>
      </c>
      <c r="C34" s="149"/>
      <c r="D34" s="149"/>
      <c r="E34" s="166"/>
      <c r="F34" s="149"/>
      <c r="G34" s="149"/>
      <c r="H34" s="173">
        <v>174118</v>
      </c>
      <c r="I34" s="173"/>
      <c r="J34" s="173">
        <v>240928</v>
      </c>
      <c r="K34" s="55"/>
      <c r="L34" s="55">
        <v>110058</v>
      </c>
      <c r="N34" s="55">
        <v>182164</v>
      </c>
    </row>
    <row r="35" spans="1:14" s="59" customFormat="1" ht="22.5" customHeight="1" x14ac:dyDescent="0.25">
      <c r="A35" s="149"/>
      <c r="B35" s="149" t="s">
        <v>94</v>
      </c>
      <c r="C35" s="149"/>
      <c r="D35" s="149"/>
      <c r="E35" s="166"/>
      <c r="F35" s="149"/>
      <c r="G35" s="149"/>
      <c r="H35" s="173">
        <v>-40045</v>
      </c>
      <c r="I35" s="173"/>
      <c r="J35" s="173">
        <v>-83509</v>
      </c>
      <c r="K35" s="55"/>
      <c r="L35" s="55">
        <v>-36928</v>
      </c>
      <c r="N35" s="55">
        <v>-61968</v>
      </c>
    </row>
    <row r="36" spans="1:14" s="59" customFormat="1" ht="22.5" customHeight="1" x14ac:dyDescent="0.25">
      <c r="A36" s="149"/>
      <c r="B36" s="149" t="s">
        <v>95</v>
      </c>
      <c r="C36" s="149"/>
      <c r="D36" s="149"/>
      <c r="E36" s="166"/>
      <c r="F36" s="149"/>
      <c r="G36" s="149"/>
      <c r="H36" s="173">
        <v>29796</v>
      </c>
      <c r="I36" s="173"/>
      <c r="J36" s="174">
        <v>2771</v>
      </c>
      <c r="K36" s="55"/>
      <c r="L36" s="62">
        <v>28673</v>
      </c>
      <c r="N36" s="62">
        <v>3699</v>
      </c>
    </row>
    <row r="37" spans="1:14" s="59" customFormat="1" ht="22.5" customHeight="1" x14ac:dyDescent="0.25">
      <c r="A37" s="149"/>
      <c r="B37" s="74" t="s">
        <v>184</v>
      </c>
      <c r="C37" s="74"/>
      <c r="D37" s="74"/>
      <c r="E37" s="166"/>
      <c r="F37" s="149"/>
      <c r="G37" s="149"/>
      <c r="H37" s="178">
        <f>SUM(H34:H36)</f>
        <v>163869</v>
      </c>
      <c r="I37" s="176"/>
      <c r="J37" s="178">
        <f>SUM(J34:J36)</f>
        <v>160190</v>
      </c>
      <c r="K37" s="54"/>
      <c r="L37" s="65">
        <f>SUM(L34:L36)</f>
        <v>101803</v>
      </c>
      <c r="N37" s="65">
        <f>SUM(N34:N36)</f>
        <v>123895</v>
      </c>
    </row>
    <row r="38" spans="1:14" s="59" customFormat="1" ht="5.0999999999999996" customHeight="1" x14ac:dyDescent="0.25">
      <c r="A38" s="149"/>
      <c r="B38" s="74"/>
      <c r="C38" s="74"/>
      <c r="D38" s="74"/>
      <c r="E38" s="166"/>
      <c r="F38" s="179"/>
      <c r="G38" s="179"/>
      <c r="H38" s="179"/>
      <c r="I38" s="179"/>
      <c r="J38" s="179"/>
    </row>
    <row r="39" spans="1:14" s="59" customFormat="1" ht="22.5" customHeight="1" x14ac:dyDescent="0.25">
      <c r="A39" s="149"/>
      <c r="B39" s="74" t="s">
        <v>50</v>
      </c>
      <c r="C39" s="74"/>
      <c r="D39" s="74"/>
      <c r="E39" s="166"/>
      <c r="F39" s="149"/>
      <c r="G39" s="149"/>
      <c r="H39" s="180">
        <f>H24+H31+H37</f>
        <v>784629</v>
      </c>
      <c r="I39" s="180"/>
      <c r="J39" s="180">
        <f>J24+J31+J37</f>
        <v>1277402</v>
      </c>
      <c r="K39" s="66"/>
      <c r="L39" s="66">
        <f>L24+L31+L37</f>
        <v>886932</v>
      </c>
      <c r="N39" s="66">
        <f>N24+N31+N37</f>
        <v>1060860</v>
      </c>
    </row>
    <row r="40" spans="1:14" s="59" customFormat="1" ht="22.5" customHeight="1" x14ac:dyDescent="0.25">
      <c r="A40" s="149"/>
      <c r="B40" s="149" t="s">
        <v>51</v>
      </c>
      <c r="C40" s="149"/>
      <c r="D40" s="149"/>
      <c r="E40" s="166"/>
      <c r="F40" s="149"/>
      <c r="G40" s="149"/>
      <c r="H40" s="173">
        <v>-148895</v>
      </c>
      <c r="I40" s="173"/>
      <c r="J40" s="173">
        <v>-151929</v>
      </c>
      <c r="K40" s="55"/>
      <c r="L40" s="55">
        <v>-127992</v>
      </c>
      <c r="N40" s="55">
        <v>-128230</v>
      </c>
    </row>
    <row r="41" spans="1:14" s="59" customFormat="1" ht="22.5" customHeight="1" x14ac:dyDescent="0.25">
      <c r="A41" s="149"/>
      <c r="B41" s="74" t="s">
        <v>52</v>
      </c>
      <c r="C41" s="74"/>
      <c r="D41" s="74"/>
      <c r="E41" s="166"/>
      <c r="F41" s="149"/>
      <c r="G41" s="149"/>
      <c r="H41" s="178">
        <f>H39+H40</f>
        <v>635734</v>
      </c>
      <c r="I41" s="176"/>
      <c r="J41" s="178">
        <f>J39+J40</f>
        <v>1125473</v>
      </c>
      <c r="K41" s="54"/>
      <c r="L41" s="65">
        <f>L39+L40</f>
        <v>758940</v>
      </c>
      <c r="N41" s="65">
        <f>N39+N40</f>
        <v>932630</v>
      </c>
    </row>
    <row r="42" spans="1:14" s="59" customFormat="1" ht="5.0999999999999996" customHeight="1" x14ac:dyDescent="0.25">
      <c r="A42" s="149"/>
      <c r="B42" s="74"/>
      <c r="C42" s="74"/>
      <c r="D42" s="74"/>
      <c r="E42" s="166"/>
      <c r="F42" s="181"/>
      <c r="G42" s="181"/>
      <c r="H42" s="181"/>
      <c r="I42" s="181"/>
      <c r="J42" s="181"/>
    </row>
    <row r="43" spans="1:14" s="59" customFormat="1" ht="23.1" customHeight="1" x14ac:dyDescent="0.25">
      <c r="A43" s="149"/>
      <c r="B43" s="165" t="s">
        <v>186</v>
      </c>
      <c r="C43" s="74"/>
      <c r="D43" s="74"/>
      <c r="E43" s="166"/>
      <c r="F43" s="181"/>
      <c r="G43" s="181"/>
      <c r="H43" s="181"/>
      <c r="I43" s="181"/>
      <c r="J43" s="181"/>
    </row>
    <row r="44" spans="1:14" s="59" customFormat="1" ht="23.1" customHeight="1" x14ac:dyDescent="0.25">
      <c r="A44" s="149"/>
      <c r="B44" s="167" t="s">
        <v>42</v>
      </c>
      <c r="C44" s="168"/>
      <c r="D44" s="168"/>
      <c r="E44" s="166"/>
      <c r="F44" s="181"/>
      <c r="G44" s="181"/>
      <c r="H44" s="181"/>
      <c r="I44" s="181"/>
      <c r="J44" s="181"/>
    </row>
    <row r="45" spans="1:14" s="59" customFormat="1" ht="23.1" customHeight="1" x14ac:dyDescent="0.25">
      <c r="A45" s="149"/>
      <c r="B45" s="167" t="str">
        <f>PL!$B$4</f>
        <v>For the year ended 31 December 2022</v>
      </c>
      <c r="C45" s="168"/>
      <c r="D45" s="168"/>
      <c r="E45" s="166"/>
      <c r="F45" s="181"/>
      <c r="G45" s="181"/>
      <c r="H45" s="181"/>
      <c r="I45" s="181"/>
      <c r="J45" s="181"/>
    </row>
    <row r="46" spans="1:14" s="59" customFormat="1" ht="19.5" customHeight="1" x14ac:dyDescent="0.25">
      <c r="A46" s="149"/>
      <c r="B46" s="168"/>
      <c r="C46" s="168"/>
      <c r="D46" s="168"/>
      <c r="E46" s="166"/>
      <c r="F46" s="149"/>
      <c r="G46" s="149"/>
      <c r="H46" s="128"/>
      <c r="I46" s="128"/>
      <c r="J46" s="128"/>
      <c r="K46" s="6"/>
      <c r="L46" s="34"/>
      <c r="N46" s="34"/>
    </row>
    <row r="47" spans="1:14" s="59" customFormat="1" ht="22.5" customHeight="1" x14ac:dyDescent="0.25">
      <c r="A47" s="149"/>
      <c r="B47" s="168"/>
      <c r="C47" s="168"/>
      <c r="D47" s="168"/>
      <c r="E47" s="166"/>
      <c r="F47" s="149"/>
      <c r="G47" s="149"/>
      <c r="H47" s="169" t="s">
        <v>2</v>
      </c>
      <c r="I47" s="169"/>
      <c r="J47" s="169"/>
      <c r="K47" s="6"/>
      <c r="L47" s="10" t="s">
        <v>103</v>
      </c>
      <c r="M47" s="10"/>
      <c r="N47" s="10"/>
    </row>
    <row r="48" spans="1:14" s="59" customFormat="1" ht="22.5" customHeight="1" x14ac:dyDescent="0.25">
      <c r="A48" s="149"/>
      <c r="B48" s="168"/>
      <c r="C48" s="168"/>
      <c r="D48" s="168"/>
      <c r="E48" s="166"/>
      <c r="F48" s="149"/>
      <c r="G48" s="149"/>
      <c r="H48" s="169" t="s">
        <v>137</v>
      </c>
      <c r="I48" s="169"/>
      <c r="J48" s="169"/>
      <c r="K48" s="6"/>
      <c r="L48" s="10" t="s">
        <v>137</v>
      </c>
      <c r="M48" s="10"/>
      <c r="N48" s="10"/>
    </row>
    <row r="49" spans="1:15" s="59" customFormat="1" ht="22.5" customHeight="1" x14ac:dyDescent="0.25">
      <c r="A49" s="149"/>
      <c r="B49" s="168"/>
      <c r="C49" s="168"/>
      <c r="D49" s="168"/>
      <c r="E49" s="166"/>
      <c r="F49" s="149"/>
      <c r="G49" s="149"/>
      <c r="H49" s="73">
        <v>2022</v>
      </c>
      <c r="I49" s="73"/>
      <c r="J49" s="73">
        <v>2021</v>
      </c>
      <c r="K49" s="6"/>
      <c r="L49" s="13">
        <v>2022</v>
      </c>
      <c r="M49" s="40"/>
      <c r="N49" s="13">
        <v>2021</v>
      </c>
    </row>
    <row r="50" spans="1:15" s="59" customFormat="1" ht="22.5" customHeight="1" x14ac:dyDescent="0.25">
      <c r="A50" s="149"/>
      <c r="B50" s="74"/>
      <c r="C50" s="74"/>
      <c r="D50" s="74"/>
      <c r="E50" s="166"/>
      <c r="F50" s="149"/>
      <c r="G50" s="149"/>
      <c r="H50" s="171" t="s">
        <v>3</v>
      </c>
      <c r="I50" s="171"/>
      <c r="J50" s="171"/>
      <c r="K50" s="14"/>
      <c r="L50" s="14"/>
      <c r="M50" s="77"/>
      <c r="N50" s="14"/>
      <c r="O50" s="77"/>
    </row>
    <row r="51" spans="1:15" s="59" customFormat="1" ht="22.5" customHeight="1" x14ac:dyDescent="0.25">
      <c r="A51" s="149"/>
      <c r="B51" s="76" t="s">
        <v>53</v>
      </c>
      <c r="C51" s="76"/>
      <c r="D51" s="76"/>
      <c r="E51" s="166"/>
      <c r="F51" s="149"/>
      <c r="G51" s="149"/>
      <c r="H51" s="173"/>
      <c r="I51" s="173"/>
      <c r="J51" s="173"/>
      <c r="K51" s="55"/>
      <c r="L51" s="55"/>
      <c r="N51" s="55"/>
    </row>
    <row r="52" spans="1:15" s="148" customFormat="1" ht="22.5" customHeight="1" x14ac:dyDescent="0.25">
      <c r="A52" s="149"/>
      <c r="B52" s="149" t="s">
        <v>168</v>
      </c>
      <c r="C52" s="76"/>
      <c r="D52" s="76"/>
      <c r="E52" s="166"/>
      <c r="F52" s="149"/>
      <c r="G52" s="149"/>
      <c r="H52" s="173">
        <v>-500000</v>
      </c>
      <c r="I52" s="173"/>
      <c r="J52" s="173">
        <v>0</v>
      </c>
      <c r="K52" s="146"/>
      <c r="L52" s="146">
        <v>-350000</v>
      </c>
      <c r="N52" s="146">
        <v>0</v>
      </c>
    </row>
    <row r="53" spans="1:15" s="148" customFormat="1" ht="22.5" customHeight="1" x14ac:dyDescent="0.25">
      <c r="A53" s="149"/>
      <c r="B53" s="149" t="s">
        <v>219</v>
      </c>
      <c r="C53" s="76"/>
      <c r="D53" s="76"/>
      <c r="E53" s="166"/>
      <c r="F53" s="149"/>
      <c r="G53" s="149"/>
      <c r="H53" s="173">
        <v>0</v>
      </c>
      <c r="I53" s="173"/>
      <c r="J53" s="173">
        <v>0</v>
      </c>
      <c r="K53" s="146"/>
      <c r="L53" s="146">
        <v>-100000</v>
      </c>
      <c r="N53" s="146">
        <v>0</v>
      </c>
    </row>
    <row r="54" spans="1:15" s="59" customFormat="1" ht="22.5" customHeight="1" x14ac:dyDescent="0.25">
      <c r="A54" s="149"/>
      <c r="B54" s="149" t="s">
        <v>149</v>
      </c>
      <c r="C54" s="149"/>
      <c r="D54" s="149"/>
      <c r="E54" s="166"/>
      <c r="F54" s="149"/>
      <c r="G54" s="149"/>
      <c r="H54" s="173">
        <v>6459</v>
      </c>
      <c r="I54" s="173"/>
      <c r="J54" s="173">
        <v>2578</v>
      </c>
      <c r="K54" s="146"/>
      <c r="L54" s="146">
        <v>4905</v>
      </c>
      <c r="M54" s="148"/>
      <c r="N54" s="146">
        <v>3028</v>
      </c>
    </row>
    <row r="55" spans="1:15" s="59" customFormat="1" ht="22.5" customHeight="1" x14ac:dyDescent="0.25">
      <c r="A55" s="149"/>
      <c r="B55" s="149" t="s">
        <v>54</v>
      </c>
      <c r="C55" s="149"/>
      <c r="D55" s="149"/>
      <c r="E55" s="166"/>
      <c r="F55" s="149"/>
      <c r="G55" s="149"/>
      <c r="H55" s="173">
        <v>-381688</v>
      </c>
      <c r="I55" s="173"/>
      <c r="J55" s="173">
        <v>-252345</v>
      </c>
      <c r="K55" s="55"/>
      <c r="L55" s="55">
        <v>-285609</v>
      </c>
      <c r="N55" s="55">
        <v>-202731</v>
      </c>
    </row>
    <row r="56" spans="1:15" s="59" customFormat="1" ht="22.5" customHeight="1" x14ac:dyDescent="0.25">
      <c r="A56" s="149"/>
      <c r="B56" s="149" t="s">
        <v>55</v>
      </c>
      <c r="C56" s="149"/>
      <c r="D56" s="149"/>
      <c r="E56" s="166"/>
      <c r="F56" s="149"/>
      <c r="G56" s="149"/>
      <c r="H56" s="173">
        <v>-11550</v>
      </c>
      <c r="I56" s="173"/>
      <c r="J56" s="173">
        <v>-7757</v>
      </c>
      <c r="K56" s="55"/>
      <c r="L56" s="55">
        <v>-11252</v>
      </c>
      <c r="N56" s="55">
        <v>-6774</v>
      </c>
    </row>
    <row r="57" spans="1:15" s="148" customFormat="1" ht="22.5" customHeight="1" x14ac:dyDescent="0.25">
      <c r="A57" s="149"/>
      <c r="B57" s="149" t="s">
        <v>142</v>
      </c>
      <c r="C57" s="149"/>
      <c r="D57" s="149"/>
      <c r="E57" s="166"/>
      <c r="F57" s="149"/>
      <c r="G57" s="149"/>
      <c r="H57" s="173">
        <v>0</v>
      </c>
      <c r="I57" s="173"/>
      <c r="J57" s="173">
        <v>0</v>
      </c>
      <c r="K57" s="146"/>
      <c r="L57" s="146">
        <v>150000</v>
      </c>
      <c r="N57" s="146">
        <v>0</v>
      </c>
    </row>
    <row r="58" spans="1:15" s="59" customFormat="1" ht="22.5" customHeight="1" x14ac:dyDescent="0.25">
      <c r="A58" s="149"/>
      <c r="B58" s="149" t="s">
        <v>56</v>
      </c>
      <c r="C58" s="149"/>
      <c r="D58" s="149"/>
      <c r="E58" s="166"/>
      <c r="F58" s="149"/>
      <c r="G58" s="149"/>
      <c r="H58" s="173">
        <v>6743</v>
      </c>
      <c r="I58" s="173"/>
      <c r="J58" s="173">
        <v>3733</v>
      </c>
      <c r="K58" s="55"/>
      <c r="L58" s="55">
        <v>5223</v>
      </c>
      <c r="N58" s="55">
        <v>1896</v>
      </c>
    </row>
    <row r="59" spans="1:15" s="59" customFormat="1" ht="22.5" customHeight="1" x14ac:dyDescent="0.25">
      <c r="A59" s="149"/>
      <c r="B59" s="74" t="s">
        <v>57</v>
      </c>
      <c r="C59" s="74"/>
      <c r="D59" s="74"/>
      <c r="E59" s="76"/>
      <c r="F59" s="149"/>
      <c r="G59" s="149"/>
      <c r="H59" s="178">
        <f>SUM(H52:H58)</f>
        <v>-880036</v>
      </c>
      <c r="I59" s="176"/>
      <c r="J59" s="178">
        <f>SUM(J52:J58)</f>
        <v>-253791</v>
      </c>
      <c r="K59" s="54"/>
      <c r="L59" s="65">
        <f>SUM(L52:L58)</f>
        <v>-586733</v>
      </c>
      <c r="N59" s="65">
        <f>SUM(N52:N58)</f>
        <v>-204581</v>
      </c>
    </row>
    <row r="60" spans="1:15" s="59" customFormat="1" ht="5.0999999999999996" customHeight="1" x14ac:dyDescent="0.25">
      <c r="A60" s="149"/>
      <c r="B60" s="74"/>
      <c r="C60" s="74"/>
      <c r="D60" s="74"/>
      <c r="E60" s="76"/>
      <c r="F60" s="149"/>
      <c r="G60" s="149"/>
      <c r="H60" s="176"/>
      <c r="I60" s="176"/>
      <c r="J60" s="176"/>
      <c r="K60" s="54"/>
      <c r="L60" s="54"/>
      <c r="N60" s="54"/>
    </row>
    <row r="61" spans="1:15" s="59" customFormat="1" ht="22.5" customHeight="1" x14ac:dyDescent="0.25">
      <c r="B61" s="60" t="s">
        <v>58</v>
      </c>
      <c r="C61" s="60"/>
      <c r="D61" s="60"/>
      <c r="E61" s="58"/>
      <c r="H61" s="55"/>
      <c r="I61" s="55"/>
      <c r="J61" s="55"/>
      <c r="K61" s="55"/>
      <c r="L61" s="55"/>
      <c r="N61" s="55"/>
    </row>
    <row r="62" spans="1:15" s="148" customFormat="1" ht="22.5" customHeight="1" x14ac:dyDescent="0.25">
      <c r="B62" s="149" t="s">
        <v>207</v>
      </c>
      <c r="C62" s="149"/>
      <c r="D62" s="149"/>
      <c r="E62" s="149"/>
      <c r="H62" s="146"/>
      <c r="I62" s="146"/>
      <c r="J62" s="146"/>
      <c r="K62" s="146"/>
      <c r="L62" s="146"/>
      <c r="N62" s="146"/>
    </row>
    <row r="63" spans="1:15" s="148" customFormat="1" ht="22.5" customHeight="1" x14ac:dyDescent="0.25">
      <c r="B63" s="149"/>
      <c r="C63" s="149" t="s">
        <v>112</v>
      </c>
      <c r="D63" s="149"/>
      <c r="E63" s="149"/>
      <c r="H63" s="146">
        <v>7793</v>
      </c>
      <c r="I63" s="146"/>
      <c r="J63" s="146">
        <v>0</v>
      </c>
      <c r="K63" s="146"/>
      <c r="L63" s="146">
        <v>0</v>
      </c>
      <c r="N63" s="146">
        <v>0</v>
      </c>
    </row>
    <row r="64" spans="1:15" s="59" customFormat="1" ht="22.5" customHeight="1" x14ac:dyDescent="0.25">
      <c r="B64" s="60" t="s">
        <v>141</v>
      </c>
      <c r="C64" s="60"/>
      <c r="D64" s="60"/>
      <c r="E64" s="58"/>
      <c r="H64" s="55"/>
      <c r="I64" s="55"/>
      <c r="J64" s="55"/>
      <c r="K64" s="55"/>
      <c r="L64" s="55"/>
      <c r="N64" s="55"/>
    </row>
    <row r="65" spans="2:14" s="59" customFormat="1" ht="22.5" customHeight="1" x14ac:dyDescent="0.25">
      <c r="B65" s="148" t="s">
        <v>210</v>
      </c>
      <c r="E65" s="58"/>
      <c r="H65" s="55">
        <v>0</v>
      </c>
      <c r="I65" s="55"/>
      <c r="J65" s="55">
        <v>0</v>
      </c>
      <c r="K65" s="55"/>
      <c r="L65" s="55">
        <v>-130000</v>
      </c>
      <c r="N65" s="55">
        <v>0</v>
      </c>
    </row>
    <row r="66" spans="2:14" ht="22.5" customHeight="1" x14ac:dyDescent="0.25">
      <c r="B66" s="59" t="s">
        <v>127</v>
      </c>
      <c r="C66" s="59"/>
      <c r="D66" s="59"/>
      <c r="E66" s="58"/>
      <c r="H66" s="55">
        <v>-89866</v>
      </c>
      <c r="I66" s="55"/>
      <c r="J66" s="55">
        <v>-102563</v>
      </c>
      <c r="K66" s="55"/>
      <c r="L66" s="55">
        <v>-83737</v>
      </c>
      <c r="N66" s="55">
        <v>-96262</v>
      </c>
    </row>
    <row r="67" spans="2:14" s="59" customFormat="1" ht="22.5" customHeight="1" x14ac:dyDescent="0.25">
      <c r="B67" s="40" t="s">
        <v>145</v>
      </c>
      <c r="C67" s="40"/>
      <c r="D67" s="40"/>
      <c r="E67" s="58"/>
      <c r="H67" s="65">
        <f>SUM(H65:H66)</f>
        <v>-89866</v>
      </c>
      <c r="I67" s="55"/>
      <c r="J67" s="65">
        <f>SUM(J65:J66)</f>
        <v>-102563</v>
      </c>
      <c r="K67" s="55"/>
      <c r="L67" s="65">
        <f>SUM(L65:L66)</f>
        <v>-213737</v>
      </c>
      <c r="N67" s="65">
        <f>SUM(N65:N66)</f>
        <v>-96262</v>
      </c>
    </row>
    <row r="68" spans="2:14" s="148" customFormat="1" ht="22.5" customHeight="1" x14ac:dyDescent="0.25">
      <c r="B68" s="40" t="s">
        <v>135</v>
      </c>
      <c r="C68" s="40"/>
      <c r="D68" s="40"/>
      <c r="E68" s="58"/>
      <c r="H68" s="78"/>
      <c r="I68" s="146"/>
      <c r="J68" s="78"/>
      <c r="K68" s="146"/>
      <c r="L68" s="78"/>
      <c r="N68" s="78"/>
    </row>
    <row r="69" spans="2:14" s="148" customFormat="1" ht="22.5" customHeight="1" x14ac:dyDescent="0.25">
      <c r="B69" s="148" t="s">
        <v>200</v>
      </c>
      <c r="C69" s="40"/>
      <c r="D69" s="40"/>
      <c r="E69" s="58"/>
      <c r="H69" s="209">
        <v>-280245</v>
      </c>
      <c r="I69" s="146"/>
      <c r="J69" s="209">
        <v>-172916</v>
      </c>
      <c r="K69" s="146"/>
      <c r="L69" s="209">
        <v>-280245</v>
      </c>
      <c r="N69" s="209">
        <v>-172916</v>
      </c>
    </row>
    <row r="70" spans="2:14" s="148" customFormat="1" ht="22.5" customHeight="1" x14ac:dyDescent="0.25">
      <c r="B70" s="40" t="s">
        <v>136</v>
      </c>
      <c r="C70" s="40"/>
      <c r="D70" s="40"/>
      <c r="E70" s="58"/>
      <c r="H70" s="65">
        <f>SUM(H69)</f>
        <v>-280245</v>
      </c>
      <c r="I70" s="146"/>
      <c r="J70" s="65">
        <f>SUM(J69)</f>
        <v>-172916</v>
      </c>
      <c r="K70" s="146"/>
      <c r="L70" s="65">
        <f>SUM(L69)</f>
        <v>-280245</v>
      </c>
      <c r="N70" s="65">
        <f>SUM(N69)</f>
        <v>-172916</v>
      </c>
    </row>
    <row r="71" spans="2:14" ht="22.5" customHeight="1" x14ac:dyDescent="0.25">
      <c r="B71" s="67" t="s">
        <v>215</v>
      </c>
      <c r="C71" s="67"/>
      <c r="D71" s="67"/>
      <c r="E71" s="58"/>
      <c r="H71" s="68">
        <v>-4261</v>
      </c>
      <c r="I71" s="55"/>
      <c r="J71" s="68">
        <v>-3533</v>
      </c>
      <c r="K71" s="55"/>
      <c r="L71" s="68">
        <v>-4064</v>
      </c>
      <c r="N71" s="68">
        <v>-3174</v>
      </c>
    </row>
    <row r="72" spans="2:14" ht="22.5" customHeight="1" x14ac:dyDescent="0.25">
      <c r="B72" s="74" t="s">
        <v>140</v>
      </c>
      <c r="C72" s="74"/>
      <c r="D72" s="74"/>
      <c r="E72" s="60"/>
      <c r="H72" s="65">
        <f>SUM(H67,H63,H71,H70)</f>
        <v>-366579</v>
      </c>
      <c r="I72" s="54"/>
      <c r="J72" s="65">
        <f>SUM(J67,J63,J71,J70)</f>
        <v>-279012</v>
      </c>
      <c r="K72" s="54"/>
      <c r="L72" s="65">
        <f>SUM(L67,L63,L71,L70)</f>
        <v>-498046</v>
      </c>
      <c r="N72" s="65">
        <f>SUM(N67,N63,N71,N70)</f>
        <v>-272352</v>
      </c>
    </row>
    <row r="73" spans="2:14" ht="5.0999999999999996" customHeight="1" x14ac:dyDescent="0.25">
      <c r="B73" s="40"/>
      <c r="C73" s="40"/>
      <c r="D73" s="40"/>
      <c r="E73" s="60"/>
      <c r="H73" s="54"/>
      <c r="I73" s="54"/>
      <c r="J73" s="54"/>
      <c r="K73" s="54"/>
      <c r="L73" s="54"/>
      <c r="N73" s="54"/>
    </row>
    <row r="74" spans="2:14" ht="22.5" customHeight="1" x14ac:dyDescent="0.25">
      <c r="B74" s="40" t="s">
        <v>218</v>
      </c>
      <c r="C74" s="40"/>
      <c r="D74" s="40"/>
      <c r="E74" s="60"/>
      <c r="H74" s="54">
        <f>H72+H59+H41</f>
        <v>-610881</v>
      </c>
      <c r="I74" s="54"/>
      <c r="J74" s="54">
        <f>J72+J59+J41</f>
        <v>592670</v>
      </c>
      <c r="K74" s="69"/>
      <c r="L74" s="54">
        <f>L72+L59+L41</f>
        <v>-325839</v>
      </c>
      <c r="N74" s="54">
        <f>N72+N59+N41</f>
        <v>455697</v>
      </c>
    </row>
    <row r="75" spans="2:14" ht="22.5" customHeight="1" x14ac:dyDescent="0.25">
      <c r="B75" s="148" t="s">
        <v>174</v>
      </c>
      <c r="C75" s="148"/>
      <c r="D75" s="148"/>
      <c r="E75" s="58"/>
      <c r="H75" s="146">
        <v>-472</v>
      </c>
      <c r="I75" s="146"/>
      <c r="J75" s="146">
        <v>0</v>
      </c>
      <c r="K75" s="146"/>
      <c r="L75" s="146">
        <v>0</v>
      </c>
      <c r="N75" s="146">
        <v>0</v>
      </c>
    </row>
    <row r="76" spans="2:14" ht="22.5" customHeight="1" x14ac:dyDescent="0.25">
      <c r="B76" s="59" t="s">
        <v>153</v>
      </c>
      <c r="C76" s="59"/>
      <c r="D76" s="59"/>
      <c r="E76" s="58"/>
      <c r="H76" s="55">
        <v>1323902</v>
      </c>
      <c r="I76" s="55"/>
      <c r="J76" s="55">
        <v>731232</v>
      </c>
      <c r="K76" s="55"/>
      <c r="L76" s="55">
        <v>826460</v>
      </c>
      <c r="N76" s="55">
        <v>370763</v>
      </c>
    </row>
    <row r="77" spans="2:14" ht="22.5" customHeight="1" thickBot="1" x14ac:dyDescent="0.3">
      <c r="B77" s="40" t="s">
        <v>154</v>
      </c>
      <c r="C77" s="40"/>
      <c r="D77" s="40"/>
      <c r="E77" s="58"/>
      <c r="H77" s="70">
        <f>SUM(H74:H76)</f>
        <v>712549</v>
      </c>
      <c r="I77" s="54"/>
      <c r="J77" s="70">
        <f>SUM(J74:J76)</f>
        <v>1323902</v>
      </c>
      <c r="K77" s="54"/>
      <c r="L77" s="70">
        <f>SUM(L74:L76)</f>
        <v>500621</v>
      </c>
      <c r="N77" s="70">
        <f>SUM(N74:N76)</f>
        <v>826460</v>
      </c>
    </row>
    <row r="78" spans="2:14" ht="5.0999999999999996" customHeight="1" thickTop="1" x14ac:dyDescent="0.25">
      <c r="B78" s="40"/>
      <c r="C78" s="40"/>
      <c r="D78" s="40"/>
      <c r="E78" s="58"/>
      <c r="H78" s="55"/>
      <c r="I78" s="55"/>
      <c r="J78" s="54"/>
      <c r="K78" s="54"/>
      <c r="L78" s="54"/>
      <c r="N78" s="54"/>
    </row>
    <row r="79" spans="2:14" ht="22.5" customHeight="1" x14ac:dyDescent="0.25">
      <c r="B79" s="60" t="s">
        <v>59</v>
      </c>
      <c r="C79" s="60"/>
      <c r="D79" s="60"/>
      <c r="E79" s="58"/>
      <c r="H79" s="55"/>
      <c r="I79" s="55"/>
      <c r="J79" s="54"/>
      <c r="K79" s="54"/>
      <c r="L79" s="54"/>
      <c r="N79" s="54"/>
    </row>
    <row r="80" spans="2:14" ht="22.5" customHeight="1" x14ac:dyDescent="0.25">
      <c r="B80" s="40" t="s">
        <v>202</v>
      </c>
      <c r="C80" s="40"/>
      <c r="D80" s="40"/>
      <c r="E80" s="58"/>
      <c r="H80" s="55"/>
      <c r="I80" s="55"/>
      <c r="J80" s="54"/>
      <c r="K80" s="54"/>
      <c r="L80" s="54"/>
      <c r="N80" s="54"/>
    </row>
    <row r="81" spans="2:14" ht="22.5" customHeight="1" x14ac:dyDescent="0.25">
      <c r="B81" s="59" t="s">
        <v>96</v>
      </c>
      <c r="C81" s="59"/>
      <c r="D81" s="59"/>
      <c r="E81" s="58"/>
      <c r="H81" s="55">
        <v>54666</v>
      </c>
      <c r="I81" s="55"/>
      <c r="J81" s="55">
        <v>34580</v>
      </c>
      <c r="K81" s="54"/>
      <c r="L81" s="55">
        <v>50080</v>
      </c>
      <c r="N81" s="55">
        <v>30313</v>
      </c>
    </row>
    <row r="82" spans="2:14" ht="5.0999999999999996" customHeight="1" x14ac:dyDescent="0.25">
      <c r="B82" s="59"/>
      <c r="C82" s="59"/>
      <c r="D82" s="59"/>
      <c r="E82" s="58"/>
      <c r="F82" s="59"/>
      <c r="G82" s="59"/>
      <c r="H82" s="61"/>
      <c r="I82" s="61"/>
      <c r="J82" s="61"/>
    </row>
  </sheetData>
  <pageMargins left="0.74803149606299213" right="0.51181102362204722" top="0.74803149606299213" bottom="0.51181102362204722" header="0.51181102362204722" footer="0.23622047244094491"/>
  <pageSetup paperSize="9" scale="83" firstPageNumber="14" orientation="portrait" blackAndWhite="1" useFirstPageNumber="1" r:id="rId1"/>
  <headerFooter alignWithMargins="0">
    <oddFooter>&amp;L&amp;"Times New Roman,Regular"The accompanying notes are an integral part of these financial statements.&amp;"-,Regular"
&amp;C&amp;"Times New Roman,Regular"&amp;P</oddFooter>
  </headerFooter>
  <rowBreaks count="1" manualBreakCount="1">
    <brk id="42" max="16383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SCGDXC</cp:lastModifiedBy>
  <cp:lastPrinted>2023-02-14T06:54:42Z</cp:lastPrinted>
  <dcterms:created xsi:type="dcterms:W3CDTF">2019-04-01T02:45:21Z</dcterms:created>
  <dcterms:modified xsi:type="dcterms:W3CDTF">2023-02-14T08:45:49Z</dcterms:modified>
</cp:coreProperties>
</file>