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2023\ก.พ\14.02.2023\TH\"/>
    </mc:Choice>
  </mc:AlternateContent>
  <bookViews>
    <workbookView xWindow="-120" yWindow="-120" windowWidth="20730" windowHeight="11310" tabRatio="776"/>
  </bookViews>
  <sheets>
    <sheet name="BS" sheetId="1" r:id="rId1"/>
    <sheet name="PL" sheetId="8" r:id="rId2"/>
    <sheet name="CE-1" sheetId="6" r:id="rId3"/>
    <sheet name="CE-2" sheetId="13" r:id="rId4"/>
    <sheet name="CE-3" sheetId="14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BS!$B$2:$M$85</definedName>
    <definedName name="_xlnm.Print_Area" localSheetId="2">'CE-1'!$B$2:$R$25</definedName>
    <definedName name="_xlnm.Print_Area" localSheetId="3">'CE-2'!$B$2:$Z$28</definedName>
    <definedName name="_xlnm.Print_Area" localSheetId="4">'CE-3'!$B$2:$P$23</definedName>
    <definedName name="_xlnm.Print_Area" localSheetId="5">'CE-4'!$B$2:$P$23</definedName>
    <definedName name="_xlnm.Print_Area" localSheetId="6">CF!$B$2:$M$81</definedName>
    <definedName name="_xlnm.Print_Area" localSheetId="1">PL!$B$2:$M$70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6" l="1"/>
  <c r="R18" i="6"/>
  <c r="R19" i="6"/>
  <c r="P18" i="6"/>
  <c r="P19" i="6"/>
  <c r="N18" i="6"/>
  <c r="N19" i="6"/>
  <c r="L18" i="6"/>
  <c r="L19" i="6"/>
  <c r="J18" i="6"/>
  <c r="J19" i="6"/>
  <c r="H18" i="6"/>
  <c r="H19" i="6"/>
  <c r="F18" i="6"/>
  <c r="F19" i="6"/>
  <c r="N24" i="6"/>
  <c r="R24" i="6"/>
  <c r="R22" i="6"/>
  <c r="R21" i="6"/>
  <c r="R14" i="6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4" i="5"/>
  <c r="AC25" i="5"/>
  <c r="AC26" i="5"/>
  <c r="AC27" i="5"/>
  <c r="AC28" i="5"/>
  <c r="AC29" i="5"/>
  <c r="AC31" i="5"/>
  <c r="AC32" i="5"/>
  <c r="AC33" i="5"/>
  <c r="AC34" i="5"/>
  <c r="AC35" i="5"/>
  <c r="AC37" i="5"/>
  <c r="AC39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8" i="5"/>
  <c r="AC59" i="5"/>
  <c r="AC60" i="5"/>
  <c r="AC61" i="5"/>
  <c r="AC62" i="5"/>
  <c r="AC63" i="5"/>
  <c r="AC64" i="5"/>
  <c r="AC65" i="5"/>
  <c r="AC67" i="5"/>
  <c r="AC68" i="5"/>
  <c r="AC70" i="5"/>
  <c r="AC72" i="5"/>
  <c r="AC74" i="5"/>
  <c r="AC75" i="5"/>
  <c r="AC76" i="5"/>
  <c r="AC78" i="5"/>
  <c r="AC79" i="5"/>
  <c r="AC80" i="5"/>
  <c r="AC81" i="5"/>
  <c r="AD9" i="5"/>
  <c r="V24" i="13"/>
  <c r="T25" i="13"/>
  <c r="T20" i="13"/>
  <c r="T21" i="13"/>
  <c r="T17" i="13"/>
  <c r="T18" i="13"/>
  <c r="T22" i="13"/>
  <c r="T14" i="13"/>
  <c r="V14" i="13"/>
  <c r="R26" i="13"/>
  <c r="R28" i="13"/>
  <c r="R21" i="13"/>
  <c r="R18" i="13"/>
  <c r="V17" i="13"/>
  <c r="T26" i="13"/>
  <c r="T28" i="13"/>
  <c r="V25" i="13"/>
  <c r="N21" i="14"/>
  <c r="P11" i="14"/>
  <c r="X24" i="13"/>
  <c r="X20" i="13"/>
  <c r="Z20" i="13" s="1"/>
  <c r="Z21" i="13" s="1"/>
  <c r="Z22" i="13" s="1"/>
  <c r="P21" i="10"/>
  <c r="M61" i="8"/>
  <c r="K61" i="8"/>
  <c r="K62" i="8" s="1"/>
  <c r="P21" i="14"/>
  <c r="Z27" i="13"/>
  <c r="I61" i="8"/>
  <c r="I62" i="8" s="1"/>
  <c r="G61" i="8"/>
  <c r="G62" i="8"/>
  <c r="M62" i="8"/>
  <c r="M13" i="8"/>
  <c r="M16" i="8" s="1"/>
  <c r="M22" i="8" s="1"/>
  <c r="M26" i="8" s="1"/>
  <c r="M29" i="8" s="1"/>
  <c r="I13" i="8"/>
  <c r="I16" i="8" s="1"/>
  <c r="I22" i="8" s="1"/>
  <c r="I26" i="8" s="1"/>
  <c r="I29" i="8" s="1"/>
  <c r="N15" i="14"/>
  <c r="N16" i="14"/>
  <c r="X21" i="13"/>
  <c r="X22" i="13" s="1"/>
  <c r="N21" i="13"/>
  <c r="L21" i="13"/>
  <c r="J21" i="13"/>
  <c r="H21" i="13"/>
  <c r="F21" i="13"/>
  <c r="X18" i="13"/>
  <c r="L18" i="13"/>
  <c r="J18" i="13"/>
  <c r="H18" i="13"/>
  <c r="F18" i="13"/>
  <c r="P18" i="13"/>
  <c r="J26" i="13"/>
  <c r="P19" i="14"/>
  <c r="P26" i="13"/>
  <c r="L26" i="13"/>
  <c r="X26" i="13"/>
  <c r="H26" i="13"/>
  <c r="F22" i="13"/>
  <c r="P21" i="13"/>
  <c r="L22" i="13"/>
  <c r="H22" i="13"/>
  <c r="J22" i="13"/>
  <c r="F26" i="13"/>
  <c r="F28" i="13"/>
  <c r="P28" i="13"/>
  <c r="L28" i="13"/>
  <c r="J28" i="13"/>
  <c r="H28" i="13"/>
  <c r="V21" i="13"/>
  <c r="Z14" i="13"/>
  <c r="I54" i="1"/>
  <c r="M54" i="1"/>
  <c r="I80" i="1"/>
  <c r="I82" i="1"/>
  <c r="P23" i="6"/>
  <c r="M16" i="1"/>
  <c r="I28" i="1"/>
  <c r="I46" i="1"/>
  <c r="I16" i="1"/>
  <c r="M46" i="1"/>
  <c r="M28" i="1"/>
  <c r="M80" i="1"/>
  <c r="M82" i="1" s="1"/>
  <c r="B60" i="1"/>
  <c r="B34" i="1"/>
  <c r="M20" i="8"/>
  <c r="I20" i="8"/>
  <c r="I69" i="8"/>
  <c r="J23" i="6"/>
  <c r="H23" i="6"/>
  <c r="F23" i="6"/>
  <c r="L23" i="6"/>
  <c r="P25" i="6"/>
  <c r="J25" i="6"/>
  <c r="L25" i="6"/>
  <c r="H25" i="6"/>
  <c r="P11" i="10"/>
  <c r="F25" i="6"/>
  <c r="F20" i="14"/>
  <c r="J15" i="14"/>
  <c r="J16" i="14"/>
  <c r="L15" i="14"/>
  <c r="L16" i="14"/>
  <c r="H15" i="14"/>
  <c r="H16" i="14"/>
  <c r="H20" i="14"/>
  <c r="L20" i="14"/>
  <c r="J20" i="14"/>
  <c r="H22" i="14"/>
  <c r="L22" i="14"/>
  <c r="J22" i="14"/>
  <c r="F15" i="14"/>
  <c r="F16" i="14"/>
  <c r="F22" i="14"/>
  <c r="P14" i="14"/>
  <c r="P15" i="14"/>
  <c r="P16" i="14"/>
  <c r="Z25" i="13"/>
  <c r="J20" i="10"/>
  <c r="H20" i="10"/>
  <c r="L15" i="10"/>
  <c r="L16" i="10"/>
  <c r="J15" i="10"/>
  <c r="J16" i="10"/>
  <c r="H15" i="10"/>
  <c r="H16" i="10"/>
  <c r="J22" i="10"/>
  <c r="H22" i="10"/>
  <c r="F15" i="10"/>
  <c r="F16" i="10"/>
  <c r="F20" i="10"/>
  <c r="F22" i="10"/>
  <c r="N20" i="14"/>
  <c r="N22" i="14"/>
  <c r="P18" i="14"/>
  <c r="P20" i="14"/>
  <c r="P22" i="14"/>
  <c r="M69" i="8"/>
  <c r="I34" i="8"/>
  <c r="N23" i="6"/>
  <c r="N25" i="6"/>
  <c r="R23" i="6"/>
  <c r="R25" i="6"/>
  <c r="M34" i="8"/>
  <c r="G13" i="8"/>
  <c r="K13" i="8"/>
  <c r="K16" i="8" s="1"/>
  <c r="K22" i="8" s="1"/>
  <c r="K26" i="8" s="1"/>
  <c r="K29" i="8" s="1"/>
  <c r="K69" i="8"/>
  <c r="K20" i="8"/>
  <c r="G20" i="8"/>
  <c r="G22" i="8" s="1"/>
  <c r="G26" i="8" s="1"/>
  <c r="G29" i="8" s="1"/>
  <c r="G54" i="1"/>
  <c r="K46" i="1"/>
  <c r="P19" i="10"/>
  <c r="L20" i="10"/>
  <c r="L22" i="10"/>
  <c r="K16" i="1"/>
  <c r="K30" i="1" s="1"/>
  <c r="G28" i="1"/>
  <c r="G46" i="1"/>
  <c r="G80" i="1"/>
  <c r="G82" i="1" s="1"/>
  <c r="K28" i="1"/>
  <c r="K34" i="8"/>
  <c r="N26" i="13"/>
  <c r="G16" i="1"/>
  <c r="G30" i="1" s="1"/>
  <c r="K54" i="1"/>
  <c r="K56" i="1" s="1"/>
  <c r="K80" i="1"/>
  <c r="K82" i="1" s="1"/>
  <c r="N18" i="13"/>
  <c r="N22" i="13"/>
  <c r="G16" i="8"/>
  <c r="N28" i="13"/>
  <c r="V26" i="13"/>
  <c r="Z24" i="13"/>
  <c r="Z26" i="13"/>
  <c r="V18" i="13"/>
  <c r="V22" i="13"/>
  <c r="Z17" i="13"/>
  <c r="Z18" i="13"/>
  <c r="V28" i="13"/>
  <c r="AC9" i="5"/>
  <c r="N15" i="10"/>
  <c r="N16" i="10"/>
  <c r="P14" i="10"/>
  <c r="P15" i="10"/>
  <c r="P16" i="10"/>
  <c r="G34" i="8"/>
  <c r="I69" i="5"/>
  <c r="G69" i="5"/>
  <c r="G71" i="5" s="1"/>
  <c r="AC69" i="5"/>
  <c r="I66" i="5"/>
  <c r="G57" i="5"/>
  <c r="AC57" i="5"/>
  <c r="AC23" i="5"/>
  <c r="G36" i="5"/>
  <c r="AC36" i="5"/>
  <c r="I30" i="5"/>
  <c r="I57" i="5"/>
  <c r="G30" i="5"/>
  <c r="AC30" i="5"/>
  <c r="G66" i="5"/>
  <c r="I36" i="5"/>
  <c r="M69" i="5"/>
  <c r="M71" i="5" s="1"/>
  <c r="AC71" i="5"/>
  <c r="AC66" i="5"/>
  <c r="I71" i="5"/>
  <c r="M30" i="5"/>
  <c r="M66" i="5"/>
  <c r="M36" i="5"/>
  <c r="M57" i="5"/>
  <c r="AC38" i="5"/>
  <c r="AC40" i="5"/>
  <c r="AC73" i="5"/>
  <c r="AC77" i="5"/>
  <c r="P18" i="10"/>
  <c r="P20" i="10"/>
  <c r="P22" i="10"/>
  <c r="N20" i="10"/>
  <c r="N22" i="10"/>
  <c r="K69" i="5"/>
  <c r="K71" i="5" s="1"/>
  <c r="K57" i="5"/>
  <c r="K36" i="5"/>
  <c r="K30" i="5"/>
  <c r="K66" i="5"/>
  <c r="I46" i="8" l="1"/>
  <c r="I64" i="8" s="1"/>
  <c r="I9" i="5"/>
  <c r="I23" i="5" s="1"/>
  <c r="I38" i="5" s="1"/>
  <c r="I40" i="5" s="1"/>
  <c r="I73" i="5" s="1"/>
  <c r="I77" i="5" s="1"/>
  <c r="M46" i="8"/>
  <c r="M64" i="8" s="1"/>
  <c r="M9" i="5"/>
  <c r="M23" i="5" s="1"/>
  <c r="M38" i="5" s="1"/>
  <c r="M40" i="5" s="1"/>
  <c r="M73" i="5" s="1"/>
  <c r="M77" i="5" s="1"/>
  <c r="K9" i="5"/>
  <c r="K23" i="5" s="1"/>
  <c r="K38" i="5" s="1"/>
  <c r="K40" i="5" s="1"/>
  <c r="K73" i="5" s="1"/>
  <c r="K77" i="5" s="1"/>
  <c r="K46" i="8"/>
  <c r="K64" i="8" s="1"/>
  <c r="G46" i="8"/>
  <c r="G64" i="8" s="1"/>
  <c r="G67" i="8" s="1"/>
  <c r="G69" i="8" s="1"/>
  <c r="G9" i="5"/>
  <c r="G23" i="5" s="1"/>
  <c r="G38" i="5" s="1"/>
  <c r="G40" i="5" s="1"/>
  <c r="G73" i="5" s="1"/>
  <c r="G77" i="5" s="1"/>
  <c r="X28" i="13"/>
  <c r="Z28" i="13"/>
  <c r="M30" i="1"/>
  <c r="M56" i="1"/>
  <c r="M84" i="1" s="1"/>
  <c r="I30" i="1"/>
  <c r="I56" i="1"/>
  <c r="I84" i="1" s="1"/>
  <c r="G56" i="1"/>
  <c r="G84" i="1"/>
  <c r="K84" i="1"/>
</calcChain>
</file>

<file path=xl/sharedStrings.xml><?xml version="1.0" encoding="utf-8"?>
<sst xmlns="http://schemas.openxmlformats.org/spreadsheetml/2006/main" count="365" uniqueCount="204">
  <si>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</si>
  <si>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</si>
  <si>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</si>
  <si>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</si>
  <si>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</si>
  <si>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</si>
  <si>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</si>
  <si>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</si>
  <si>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</si>
  <si>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</si>
  <si>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</si>
  <si>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</si>
  <si>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</si>
  <si>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</si>
  <si>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</si>
  <si>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</si>
  <si>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</si>
  <si>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</si>
  <si>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</si>
  <si>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</si>
  <si>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</si>
  <si>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</si>
  <si>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</si>
  <si>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</si>
  <si>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</si>
  <si>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</si>
  <si>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</si>
  <si>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</si>
  <si>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</si>
  <si>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</si>
  <si>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</si>
  <si>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</si>
  <si>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</si>
  <si>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</si>
  <si>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</si>
  <si>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</si>
  <si>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</si>
  <si>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</si>
  <si>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</si>
  <si>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</si>
  <si>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</si>
  <si>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</si>
  <si>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</si>
  <si>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</si>
  <si>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</si>
  <si>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</si>
  <si>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</si>
  <si>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</si>
  <si>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</si>
  <si>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</si>
  <si>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</si>
  <si>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</si>
  <si>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</si>
  <si>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</si>
  <si>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</si>
  <si>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</si>
  <si>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</si>
  <si>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</si>
  <si>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</si>
  <si>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</si>
  <si>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</si>
  <si>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</si>
  <si>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</si>
  <si>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</si>
  <si>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</si>
  <si>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</si>
  <si>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</si>
  <si>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</si>
  <si>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</si>
  <si>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</si>
  <si>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</si>
  <si>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</si>
  <si>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</si>
  <si>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</si>
  <si>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</si>
  <si>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</si>
  <si>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</si>
  <si>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</si>
  <si>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</si>
  <si>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</si>
  <si>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</si>
  <si>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</si>
  <si>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</si>
  <si>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</si>
  <si>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</si>
  <si>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</si>
  <si>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</si>
  <si>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</si>
  <si>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</si>
  <si>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</si>
  <si>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</si>
  <si>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</si>
  <si>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</si>
  <si>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</si>
  <si>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</si>
  <si>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</si>
  <si>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</si>
  <si>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</si>
  <si>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</si>
  <si>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</si>
  <si>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</si>
  <si>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</si>
  <si>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</si>
  <si>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</si>
  <si>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</si>
  <si>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ผู้ถือหุ้น</t>
  </si>
  <si>
    <t>เงินสดจ่ายเพื่อชำระหนี้สินตามสัญญาเช่า</t>
  </si>
  <si>
    <t>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</si>
  <si>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</si>
  <si>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</si>
  <si>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การเปลี่ยนแปลงที่ไม่ได้มีผลทำให้สูญเสียการควบคุม</t>
  </si>
  <si>
    <t>ที่ไม่ได้มีผลทำให้สูญเสียการควบคุม</t>
  </si>
  <si>
    <t>ส่วนได้เสียในบริษัทย่อย</t>
  </si>
  <si>
    <t>(หุ้นสามัญจำนวน 5,962,621 พันหุ้น</t>
  </si>
  <si>
    <t>มูลค่า 1 บาทต่อหุ้น)</t>
  </si>
  <si>
    <t>เงินลงทุนระยะยาวในกิจการอื่น</t>
  </si>
  <si>
    <t>รายการอื่น</t>
  </si>
  <si>
    <t>ของการ</t>
  </si>
  <si>
    <t>เปลี่ยนแปลง</t>
  </si>
  <si>
    <t>ที่เกิดจาก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</si>
  <si>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</si>
  <si>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</si>
  <si>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</si>
  <si>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</si>
  <si>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ภาษีเงินได้นิติบุคคลค้างจ่าย</t>
  </si>
  <si>
    <t>ค่าใช้จ่ายประมาณการหนี้สิน</t>
  </si>
  <si>
    <t>รายได้จากการขายและการให้บริการ</t>
  </si>
  <si>
    <t>ต้นทุนขายและการให้บริการ</t>
  </si>
  <si>
    <t>ยอดคงเหลือ ณ วันที่ 1 มกราคม 2564</t>
  </si>
  <si>
    <t>จ่ายเงินปันผล</t>
  </si>
  <si>
    <t>รวมจ่ายเงินปันผล</t>
  </si>
  <si>
    <t>ขาดทุน (กำไร) จากอัตราแลกเปลี่ยน</t>
  </si>
  <si>
    <t>ส่วนเกินทุนอื่น</t>
  </si>
  <si>
    <t>รายได้จากการขายที่ดิน</t>
  </si>
  <si>
    <t>ต้นทุนขายที่ดิน</t>
  </si>
  <si>
    <t>รับเงินปันผล</t>
  </si>
  <si>
    <t>ขาดทุนจากการปรับมูลค่าสินค้า</t>
  </si>
  <si>
    <t>เงินกู้ยืมลดลง - สุทธิ</t>
  </si>
  <si>
    <t>กระแสเงินสดสุทธิใช้ไปในกิจกรรมจัดหาเงิน</t>
  </si>
  <si>
    <t>เงินสดจ่ายเพื่อชำระเงินกู้ยืม</t>
  </si>
  <si>
    <t>ประมาณการหนี้สินสำหรับผลประโยชน์พนักงาน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</si>
  <si>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</si>
  <si>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</si>
  <si>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2564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</si>
  <si>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</si>
  <si>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</si>
  <si>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โอนไปสำรองตามกฎหมาย</t>
  </si>
  <si>
    <t>กำไรขาดทุนเบ็ดเสร็จอื่นสำหรับปี - สุทธิจากภาษี</t>
  </si>
  <si>
    <t>งบการเงิน</t>
  </si>
  <si>
    <t>รายการที่จะไม่ถูกจัดประเภทใหม่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</si>
  <si>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</si>
  <si>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</si>
  <si>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</si>
  <si>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ผลกำไรจากการวัดมูลค่าใหม่</t>
  </si>
  <si>
    <t>ของผลประโยชน์พนักงานที่กำหนดไว้</t>
  </si>
  <si>
    <t>สำหรับปีสิ้นสุดวันที่ 31 ธันวาคม 2565</t>
  </si>
  <si>
    <t>เงินลงทุนระยะสั้น</t>
  </si>
  <si>
    <t>เงินให้กู้ยืมระยะสั้น</t>
  </si>
  <si>
    <t>ณ วันที่ 31 ธันวาคม 2565</t>
  </si>
  <si>
    <t>ผลกระทบของอัตราแลกเปลี่ยนที่มีต่อเงินสด</t>
  </si>
  <si>
    <t>และรายการเทียบเท่าเงินสด</t>
  </si>
  <si>
    <t>ยอดคงเหลือ ณ วันที่ 31 ธันวาคม 2565</t>
  </si>
  <si>
    <t>องค์ประกอบอื่น</t>
  </si>
  <si>
    <t>ของส่วนของผู้ถือหุ้น</t>
  </si>
  <si>
    <t>ยอดคงเหลือ ณ วันที่ 1 มกราคม 2565</t>
  </si>
  <si>
    <t>เงินปันผลรับ</t>
  </si>
  <si>
    <t>เงินสดจ่ายจากเงินกู้ยืมจากกิจการที่เกี่ยวข้องกัน</t>
  </si>
  <si>
    <t>จ่ายดอกเบี้ยและต้นทุนทางการเงินอื่น</t>
  </si>
  <si>
    <t>รายการลงทุนที่ไม่ใช่เงินสด ณ วันสิ้นปี</t>
  </si>
  <si>
    <t>เงินสดและรายการเทียบเท่าเงินสดเพิ่มขึ้น (ลดลง) - สุทธิ</t>
  </si>
  <si>
    <t>หนี้สินดำเนินงานเพิ่มขึ้น - สุทธิ</t>
  </si>
  <si>
    <t>สินทรัพย์ดำเนินงานเพิ่มขึ้น - สุทธิ</t>
  </si>
  <si>
    <t>ผลต่าง</t>
  </si>
  <si>
    <t>ของอัตรา</t>
  </si>
  <si>
    <t>แลกเปลี่ยน</t>
  </si>
  <si>
    <t>จากการแปลงค่า</t>
  </si>
  <si>
    <t>รวม</t>
  </si>
  <si>
    <t>ของส่วน</t>
  </si>
  <si>
    <t>รายการที่อาจถูกจัดประเภทใหม่</t>
  </si>
  <si>
    <t>ผลต่างของอัตราแลกเปลี่ยน</t>
  </si>
  <si>
    <t>จากการแปลงค่างบการเงิน</t>
  </si>
  <si>
    <t>ทุนอื่น</t>
  </si>
  <si>
    <t>กำไร (ขาดทุน) จากการดำเนินงาน</t>
  </si>
  <si>
    <t>รายได้ (ค่าใช้จ่าย) 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</si>
  <si>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</si>
  <si>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</si>
  <si>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ส่วนที่เป็นของผู้ถือหุ้นของบริษัท</t>
  </si>
  <si>
    <t>กำไร (ขาดทุน) ต่อหุ้นขั้นพื้นฐาน (บาท)</t>
  </si>
  <si>
    <t>เงินสดรับจากการเปลี่ยนแปลง</t>
  </si>
  <si>
    <t>ของบริษัท</t>
  </si>
  <si>
    <t>จ่ายเงินปันผลให้ผู้ถือหุ้นของบริษัท</t>
  </si>
  <si>
    <t>หมายเหตุ</t>
  </si>
  <si>
    <t>4, 16</t>
  </si>
  <si>
    <t>รวมส่วนของผู้ถือหุ้นของบริษัท</t>
  </si>
  <si>
    <t>ค่าใช้จ่าย (รายได้)  ภาษีเงินได้</t>
  </si>
  <si>
    <t>ขาดทุนจากการด้อยค่าสินทรัพย์และอื่นๆ</t>
  </si>
  <si>
    <t>เงินสดจ่ายเพื่อซื้อบริษัทย่อย</t>
  </si>
  <si>
    <t>4, 30</t>
  </si>
  <si>
    <t>4, 7, 30</t>
  </si>
  <si>
    <t>21, 30</t>
  </si>
  <si>
    <t>4 , 6</t>
  </si>
  <si>
    <t>ผลขาดทุนจากการด้อยค่าลูกหนี้</t>
  </si>
  <si>
    <t xml:space="preserve">    องค์ประกอบอื่นของส่วนของผู้ถือหุ้น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</si>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</sst>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6" fontId="2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165" fontId="4" fillId="0" borderId="2" xfId="3" quotePrefix="1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8" fontId="2" fillId="0" borderId="0" xfId="4" applyFont="1" applyBorder="1" applyAlignment="1">
      <alignment vertical="center"/>
    </xf>
    <xf numFmtId="166" fontId="2" fillId="0" borderId="3" xfId="3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9" fontId="2" fillId="0" borderId="0" xfId="8" applyFont="1" applyAlignment="1">
      <alignment vertical="center"/>
    </xf>
    <xf numFmtId="166" fontId="2" fillId="0" borderId="0" xfId="8" applyNumberFormat="1" applyFont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2" fillId="0" borderId="4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5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3" xfId="2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164" fontId="5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horizontal="centerContinuous" vertical="center"/>
    </xf>
    <xf numFmtId="43" fontId="2" fillId="0" borderId="0" xfId="4" applyNumberFormat="1" applyFont="1" applyAlignment="1">
      <alignment vertical="center"/>
    </xf>
    <xf numFmtId="164" fontId="2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4" fillId="0" borderId="0" xfId="2" applyFont="1" applyAlignment="1">
      <alignment horizontal="center" vertical="center"/>
    </xf>
  </cellXfs>
  <cellStyles count="9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 5" xfId="7"/>
    <cellStyle name="Normal_B&amp;Pt" xfId="5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4" customWidth="1"/>
    <col min="4" max="4" width="32.7109375" style="84" customWidth="1"/>
    <col min="5" max="5" width="5.7109375" style="84" customWidth="1"/>
    <col min="6" max="6" width="0.85546875" style="84" customWidth="1"/>
    <col min="7" max="7" width="10.7109375" style="90" customWidth="1"/>
    <col min="8" max="8" width="0.85546875" style="84" customWidth="1"/>
    <col min="9" max="9" width="10.7109375" style="90" customWidth="1"/>
    <col min="10" max="10" width="0.85546875" style="84" customWidth="1"/>
    <col min="11" max="11" width="10.7109375" style="84" customWidth="1"/>
    <col min="12" max="12" width="0.85546875" style="84" customWidth="1"/>
    <col min="13" max="13" width="10.7109375" style="84" customWidth="1"/>
    <col min="14" max="14" width="10.5703125" style="144" bestFit="1" customWidth="1"/>
    <col min="15" max="16384" width="9.140625" style="84"/>
  </cols>
  <sheetData>
    <row r="1" spans="1:14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ht="20.100000000000001" customHeight="1" x14ac:dyDescent="0.25"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</row>
    <row r="3" spans="1:14" ht="20.100000000000001" customHeight="1" x14ac:dyDescent="0.25"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</row>
    <row r="4" spans="1:14" ht="20.100000000000001" customHeight="1" x14ac:dyDescent="0.25">
      <c r="B4" s="1" t="s">
        <v>158</v>
      </c>
      <c r="C4" s="4"/>
      <c r="D4" s="4"/>
      <c r="E4" s="3"/>
      <c r="F4" s="44"/>
      <c r="G4" s="48"/>
      <c r="H4" s="44"/>
      <c r="I4" s="48"/>
      <c r="J4" s="44"/>
      <c r="K4" s="44"/>
    </row>
    <row r="5" spans="1:14" ht="9.9499999999999993" customHeight="1" x14ac:dyDescent="0.25">
      <c r="B5" s="5"/>
      <c r="C5" s="4"/>
      <c r="D5" s="4"/>
      <c r="E5" s="3"/>
      <c r="F5" s="44"/>
      <c r="G5" s="48"/>
      <c r="H5" s="44"/>
      <c r="I5" s="48"/>
      <c r="J5" s="44"/>
      <c r="K5" s="44"/>
    </row>
    <row r="6" spans="1:14" ht="19.5" customHeight="1" x14ac:dyDescent="0.25">
      <c r="B6" s="4"/>
      <c r="C6" s="6"/>
      <c r="D6" s="6"/>
      <c r="E6" s="3"/>
      <c r="F6" s="44"/>
      <c r="G6" s="37" t="s">
        <v>2</v>
      </c>
      <c r="H6" s="37"/>
      <c r="I6" s="37"/>
      <c r="J6" s="44"/>
      <c r="K6" s="167" t="s">
        <v>3</v>
      </c>
      <c r="L6" s="167"/>
      <c r="M6" s="167"/>
    </row>
    <row r="7" spans="1:14" s="44" customFormat="1" ht="18" customHeight="1" x14ac:dyDescent="0.25">
      <c r="A7" s="84"/>
      <c r="B7" s="5" t="s">
        <v>4</v>
      </c>
      <c r="C7" s="2"/>
      <c r="D7" s="2"/>
      <c r="E7" s="7" t="s">
        <v>191</v>
      </c>
      <c r="F7" s="86"/>
      <c r="G7" s="86">
        <v>2565</v>
      </c>
      <c r="H7" s="86"/>
      <c r="I7" s="86">
        <v>2564</v>
      </c>
      <c r="K7" s="86">
        <v>2565</v>
      </c>
      <c r="L7" s="86"/>
      <c r="M7" s="86">
        <v>2564</v>
      </c>
      <c r="N7" s="129"/>
    </row>
    <row r="8" spans="1:14" s="44" customFormat="1" ht="20.100000000000001" customHeight="1" x14ac:dyDescent="0.25">
      <c r="A8" s="84"/>
      <c r="B8" s="5"/>
      <c r="C8" s="2"/>
      <c r="D8" s="2"/>
      <c r="E8" s="7"/>
      <c r="F8" s="86"/>
      <c r="G8" s="38" t="s">
        <v>100</v>
      </c>
      <c r="H8" s="38"/>
      <c r="I8" s="38"/>
      <c r="J8" s="38"/>
      <c r="K8" s="38"/>
      <c r="L8" s="87"/>
      <c r="M8" s="87"/>
      <c r="N8" s="129"/>
    </row>
    <row r="9" spans="1:14" s="44" customFormat="1" ht="23.1" customHeight="1" x14ac:dyDescent="0.25">
      <c r="A9" s="84"/>
      <c r="B9" s="8" t="s">
        <v>5</v>
      </c>
      <c r="C9" s="9"/>
      <c r="D9" s="9"/>
      <c r="E9" s="7"/>
      <c r="F9" s="54"/>
      <c r="G9" s="55"/>
      <c r="H9" s="54"/>
      <c r="I9" s="55"/>
      <c r="N9" s="129"/>
    </row>
    <row r="10" spans="1:14" s="44" customFormat="1" ht="23.1" customHeight="1" x14ac:dyDescent="0.25">
      <c r="A10" s="84"/>
      <c r="B10" s="44" t="s">
        <v>6</v>
      </c>
      <c r="C10" s="83"/>
      <c r="D10" s="83"/>
      <c r="E10" s="7">
        <v>5</v>
      </c>
      <c r="F10" s="54"/>
      <c r="G10" s="48">
        <v>712549</v>
      </c>
      <c r="H10" s="54"/>
      <c r="I10" s="48">
        <v>1323902</v>
      </c>
      <c r="K10" s="48">
        <v>500621</v>
      </c>
      <c r="M10" s="48">
        <v>826460</v>
      </c>
      <c r="N10" s="117"/>
    </row>
    <row r="11" spans="1:14" s="44" customFormat="1" ht="23.1" customHeight="1" x14ac:dyDescent="0.25">
      <c r="A11" s="84"/>
      <c r="B11" s="44" t="s">
        <v>156</v>
      </c>
      <c r="C11" s="83"/>
      <c r="D11" s="83"/>
      <c r="E11" s="7"/>
      <c r="F11" s="54"/>
      <c r="G11" s="48">
        <v>500000</v>
      </c>
      <c r="H11" s="54"/>
      <c r="I11" s="48">
        <v>0</v>
      </c>
      <c r="K11" s="48">
        <v>350000</v>
      </c>
      <c r="M11" s="48">
        <v>0</v>
      </c>
      <c r="N11" s="117"/>
    </row>
    <row r="12" spans="1:14" s="44" customFormat="1" ht="23.1" customHeight="1" x14ac:dyDescent="0.25">
      <c r="A12" s="84"/>
      <c r="B12" s="44" t="s">
        <v>7</v>
      </c>
      <c r="C12" s="83"/>
      <c r="D12" s="83"/>
      <c r="E12" s="7" t="s">
        <v>200</v>
      </c>
      <c r="F12" s="54"/>
      <c r="G12" s="82">
        <v>1620930</v>
      </c>
      <c r="H12" s="81"/>
      <c r="I12" s="82">
        <v>1348127</v>
      </c>
      <c r="J12" s="80"/>
      <c r="K12" s="82">
        <v>1409182</v>
      </c>
      <c r="M12" s="48">
        <v>1348198</v>
      </c>
      <c r="N12" s="117"/>
    </row>
    <row r="13" spans="1:14" s="44" customFormat="1" ht="23.1" customHeight="1" x14ac:dyDescent="0.25">
      <c r="A13" s="84"/>
      <c r="B13" s="44" t="s">
        <v>157</v>
      </c>
      <c r="C13" s="83"/>
      <c r="D13" s="83"/>
      <c r="E13" s="7">
        <v>4</v>
      </c>
      <c r="F13" s="54"/>
      <c r="G13" s="82">
        <v>0</v>
      </c>
      <c r="H13" s="81"/>
      <c r="I13" s="82">
        <v>0</v>
      </c>
      <c r="J13" s="80"/>
      <c r="K13" s="82">
        <v>130000</v>
      </c>
      <c r="M13" s="48">
        <v>0</v>
      </c>
      <c r="N13" s="117"/>
    </row>
    <row r="14" spans="1:14" s="44" customFormat="1" ht="23.1" customHeight="1" x14ac:dyDescent="0.25">
      <c r="A14" s="84"/>
      <c r="B14" s="44" t="s">
        <v>8</v>
      </c>
      <c r="C14" s="83"/>
      <c r="D14" s="83"/>
      <c r="E14" s="7">
        <v>7</v>
      </c>
      <c r="F14" s="54"/>
      <c r="G14" s="82">
        <v>3068229</v>
      </c>
      <c r="H14" s="81"/>
      <c r="I14" s="82">
        <v>2770613</v>
      </c>
      <c r="J14" s="80"/>
      <c r="K14" s="82">
        <v>2766223</v>
      </c>
      <c r="M14" s="48">
        <v>2545596</v>
      </c>
      <c r="N14" s="117"/>
    </row>
    <row r="15" spans="1:14" s="44" customFormat="1" ht="23.1" customHeight="1" x14ac:dyDescent="0.25">
      <c r="A15" s="84"/>
      <c r="B15" s="44" t="s">
        <v>9</v>
      </c>
      <c r="C15" s="83"/>
      <c r="D15" s="83"/>
      <c r="E15" s="7"/>
      <c r="F15" s="54"/>
      <c r="G15" s="82">
        <v>429701</v>
      </c>
      <c r="H15" s="81"/>
      <c r="I15" s="82">
        <v>429701</v>
      </c>
      <c r="J15" s="80"/>
      <c r="K15" s="82">
        <v>429701</v>
      </c>
      <c r="M15" s="48">
        <v>429701</v>
      </c>
      <c r="N15" s="117"/>
    </row>
    <row r="16" spans="1:14" s="44" customFormat="1" ht="23.1" customHeight="1" x14ac:dyDescent="0.25">
      <c r="B16" s="5" t="s">
        <v>10</v>
      </c>
      <c r="C16" s="2"/>
      <c r="D16" s="2"/>
      <c r="E16" s="7"/>
      <c r="F16" s="54"/>
      <c r="G16" s="10">
        <f>SUM(G10:G15)</f>
        <v>6331409</v>
      </c>
      <c r="H16" s="54"/>
      <c r="I16" s="10">
        <f>SUM(I10:I15)</f>
        <v>5872343</v>
      </c>
      <c r="K16" s="10">
        <f>SUM(K10:K15)</f>
        <v>5585727</v>
      </c>
      <c r="M16" s="10">
        <f>SUM(M10:M15)</f>
        <v>5149955</v>
      </c>
      <c r="N16" s="117"/>
    </row>
    <row r="17" spans="1:15" s="44" customFormat="1" ht="9.9499999999999993" customHeight="1" x14ac:dyDescent="0.25">
      <c r="A17" s="84"/>
      <c r="B17" s="5"/>
      <c r="C17" s="2"/>
      <c r="D17" s="2"/>
      <c r="E17" s="7"/>
      <c r="F17" s="54"/>
      <c r="G17" s="48"/>
      <c r="H17" s="54"/>
      <c r="I17" s="48"/>
      <c r="N17" s="129"/>
    </row>
    <row r="18" spans="1:15" s="44" customFormat="1" ht="23.1" customHeight="1" x14ac:dyDescent="0.25">
      <c r="A18" s="84"/>
      <c r="B18" s="8" t="s">
        <v>11</v>
      </c>
      <c r="C18" s="9"/>
      <c r="D18" s="9"/>
      <c r="E18" s="7"/>
      <c r="F18" s="54"/>
      <c r="G18" s="48"/>
      <c r="H18" s="54"/>
      <c r="I18" s="48"/>
      <c r="N18" s="129"/>
    </row>
    <row r="19" spans="1:15" s="44" customFormat="1" ht="23.1" customHeight="1" x14ac:dyDescent="0.25">
      <c r="A19" s="84"/>
      <c r="B19" s="44" t="s">
        <v>115</v>
      </c>
      <c r="C19" s="83"/>
      <c r="D19" s="83"/>
      <c r="E19" s="7"/>
      <c r="F19" s="54"/>
      <c r="G19" s="48">
        <v>16605</v>
      </c>
      <c r="H19" s="54"/>
      <c r="I19" s="48">
        <v>16605</v>
      </c>
      <c r="K19" s="11">
        <v>16605</v>
      </c>
      <c r="M19" s="11">
        <v>16605</v>
      </c>
      <c r="N19" s="117"/>
    </row>
    <row r="20" spans="1:15" s="44" customFormat="1" ht="23.1" customHeight="1" x14ac:dyDescent="0.25">
      <c r="A20" s="84"/>
      <c r="B20" s="44" t="s">
        <v>12</v>
      </c>
      <c r="C20" s="83"/>
      <c r="D20" s="83"/>
      <c r="E20" s="7">
        <v>8</v>
      </c>
      <c r="F20" s="54"/>
      <c r="G20" s="48">
        <v>0</v>
      </c>
      <c r="H20" s="54"/>
      <c r="I20" s="48">
        <v>0</v>
      </c>
      <c r="K20" s="11">
        <v>1433935</v>
      </c>
      <c r="M20" s="11">
        <v>1333935</v>
      </c>
      <c r="N20" s="117"/>
    </row>
    <row r="21" spans="1:15" s="44" customFormat="1" ht="23.1" customHeight="1" x14ac:dyDescent="0.25">
      <c r="A21" s="84"/>
      <c r="B21" s="44" t="s">
        <v>13</v>
      </c>
      <c r="C21" s="83"/>
      <c r="D21" s="83"/>
      <c r="E21" s="7"/>
      <c r="F21" s="54"/>
      <c r="G21" s="48">
        <v>60121</v>
      </c>
      <c r="H21" s="54"/>
      <c r="I21" s="48">
        <v>91960</v>
      </c>
      <c r="K21" s="11">
        <v>60121</v>
      </c>
      <c r="M21" s="11">
        <v>91960</v>
      </c>
      <c r="N21" s="117"/>
    </row>
    <row r="22" spans="1:15" s="44" customFormat="1" ht="23.1" customHeight="1" x14ac:dyDescent="0.25">
      <c r="A22" s="84"/>
      <c r="B22" s="44" t="s">
        <v>14</v>
      </c>
      <c r="C22" s="83"/>
      <c r="D22" s="83"/>
      <c r="E22" s="7">
        <v>9</v>
      </c>
      <c r="F22" s="54"/>
      <c r="G22" s="48">
        <v>401442</v>
      </c>
      <c r="H22" s="54"/>
      <c r="I22" s="48">
        <v>400945</v>
      </c>
      <c r="K22" s="11">
        <v>399266</v>
      </c>
      <c r="M22" s="11">
        <v>398732</v>
      </c>
      <c r="N22" s="117"/>
    </row>
    <row r="23" spans="1:15" s="44" customFormat="1" ht="23.1" customHeight="1" x14ac:dyDescent="0.25">
      <c r="A23" s="84"/>
      <c r="B23" s="44" t="s">
        <v>15</v>
      </c>
      <c r="C23" s="83"/>
      <c r="D23" s="83"/>
      <c r="E23" s="47">
        <v>10</v>
      </c>
      <c r="F23" s="54"/>
      <c r="G23" s="48">
        <v>4055007</v>
      </c>
      <c r="H23" s="54"/>
      <c r="I23" s="48">
        <v>4825227</v>
      </c>
      <c r="K23" s="11">
        <v>3573408</v>
      </c>
      <c r="M23" s="11">
        <v>4392608</v>
      </c>
      <c r="N23" s="117"/>
    </row>
    <row r="24" spans="1:15" s="44" customFormat="1" ht="23.1" customHeight="1" x14ac:dyDescent="0.25">
      <c r="A24" s="84"/>
      <c r="B24" s="44" t="s">
        <v>16</v>
      </c>
      <c r="C24" s="83"/>
      <c r="D24" s="83"/>
      <c r="E24" s="7"/>
      <c r="F24" s="54"/>
      <c r="G24" s="48">
        <v>25350</v>
      </c>
      <c r="H24" s="54"/>
      <c r="I24" s="48">
        <v>25350</v>
      </c>
      <c r="K24" s="11">
        <v>0</v>
      </c>
      <c r="M24" s="11">
        <v>0</v>
      </c>
      <c r="N24" s="117"/>
    </row>
    <row r="25" spans="1:15" s="44" customFormat="1" ht="23.1" customHeight="1" x14ac:dyDescent="0.25">
      <c r="A25" s="84"/>
      <c r="B25" s="44" t="s">
        <v>123</v>
      </c>
      <c r="C25" s="83"/>
      <c r="D25" s="83"/>
      <c r="E25" s="7">
        <v>12</v>
      </c>
      <c r="F25" s="54"/>
      <c r="G25" s="48">
        <v>60770</v>
      </c>
      <c r="H25" s="54"/>
      <c r="I25" s="48">
        <v>83990</v>
      </c>
      <c r="K25" s="11">
        <v>58687</v>
      </c>
      <c r="M25" s="11">
        <v>82891</v>
      </c>
      <c r="N25" s="117"/>
      <c r="O25" s="48"/>
    </row>
    <row r="26" spans="1:15" s="44" customFormat="1" ht="23.1" customHeight="1" x14ac:dyDescent="0.25">
      <c r="A26" s="84"/>
      <c r="B26" s="44" t="s">
        <v>17</v>
      </c>
      <c r="C26" s="83"/>
      <c r="D26" s="83"/>
      <c r="E26" s="7">
        <v>13</v>
      </c>
      <c r="F26" s="54"/>
      <c r="G26" s="48">
        <v>347422</v>
      </c>
      <c r="H26" s="54"/>
      <c r="I26" s="48">
        <v>189195</v>
      </c>
      <c r="K26" s="11">
        <v>322543</v>
      </c>
      <c r="M26" s="11">
        <v>165300</v>
      </c>
      <c r="N26" s="117"/>
    </row>
    <row r="27" spans="1:15" s="44" customFormat="1" ht="23.1" customHeight="1" x14ac:dyDescent="0.25">
      <c r="A27" s="84"/>
      <c r="B27" s="44" t="s">
        <v>18</v>
      </c>
      <c r="C27" s="83"/>
      <c r="D27" s="83"/>
      <c r="E27" s="7"/>
      <c r="F27" s="54"/>
      <c r="G27" s="48">
        <v>11903</v>
      </c>
      <c r="H27" s="54"/>
      <c r="I27" s="48">
        <v>15763</v>
      </c>
      <c r="K27" s="11">
        <v>11903</v>
      </c>
      <c r="M27" s="11">
        <v>15763</v>
      </c>
      <c r="N27" s="117"/>
    </row>
    <row r="28" spans="1:15" s="44" customFormat="1" ht="23.1" customHeight="1" x14ac:dyDescent="0.25">
      <c r="B28" s="5" t="s">
        <v>19</v>
      </c>
      <c r="C28" s="2"/>
      <c r="D28" s="2"/>
      <c r="E28" s="7"/>
      <c r="F28" s="54"/>
      <c r="G28" s="10">
        <f>SUM(G19:G27)</f>
        <v>4978620</v>
      </c>
      <c r="H28" s="54"/>
      <c r="I28" s="10">
        <f>SUM(I19:I27)</f>
        <v>5649035</v>
      </c>
      <c r="K28" s="10">
        <f>SUM(K19:K27)</f>
        <v>5876468</v>
      </c>
      <c r="M28" s="10">
        <f>SUM(M19:M27)</f>
        <v>6497794</v>
      </c>
      <c r="N28" s="117"/>
    </row>
    <row r="29" spans="1:15" s="44" customFormat="1" ht="9.9499999999999993" customHeight="1" x14ac:dyDescent="0.25">
      <c r="B29" s="5"/>
      <c r="C29" s="2"/>
      <c r="D29" s="2"/>
      <c r="E29" s="7"/>
      <c r="F29" s="54"/>
      <c r="G29" s="12"/>
      <c r="H29" s="54"/>
      <c r="I29" s="12"/>
      <c r="K29" s="12"/>
      <c r="M29" s="12"/>
      <c r="N29" s="129"/>
    </row>
    <row r="30" spans="1:15" s="44" customFormat="1" ht="23.1" customHeight="1" thickBot="1" x14ac:dyDescent="0.3">
      <c r="B30" s="5" t="s">
        <v>20</v>
      </c>
      <c r="C30" s="2"/>
      <c r="D30" s="2"/>
      <c r="E30" s="7"/>
      <c r="F30" s="54"/>
      <c r="G30" s="13">
        <f>SUM(G16,G28)</f>
        <v>11310029</v>
      </c>
      <c r="H30" s="54"/>
      <c r="I30" s="13">
        <f>SUM(I16,I28)</f>
        <v>11521378</v>
      </c>
      <c r="K30" s="13">
        <f>SUM(K16,K28)</f>
        <v>11462195</v>
      </c>
      <c r="M30" s="13">
        <f>SUM(M16,M28)</f>
        <v>11647749</v>
      </c>
      <c r="N30" s="117"/>
    </row>
    <row r="31" spans="1:15" s="44" customFormat="1" ht="23.1" customHeight="1" thickTop="1" x14ac:dyDescent="0.25">
      <c r="A31" s="84"/>
      <c r="B31" s="5"/>
      <c r="C31" s="2"/>
      <c r="D31" s="2"/>
      <c r="E31" s="7"/>
      <c r="F31" s="54"/>
      <c r="G31" s="55"/>
      <c r="H31" s="54"/>
      <c r="I31" s="55"/>
      <c r="N31" s="129"/>
    </row>
    <row r="32" spans="1:15" s="44" customFormat="1" ht="23.1" customHeight="1" x14ac:dyDescent="0.25">
      <c r="A32" s="84"/>
      <c r="B32" s="1" t="s">
        <v>0</v>
      </c>
      <c r="C32" s="2"/>
      <c r="D32" s="2"/>
      <c r="E32" s="3"/>
      <c r="G32" s="48"/>
      <c r="I32" s="48"/>
      <c r="N32" s="129"/>
    </row>
    <row r="33" spans="1:14" s="44" customFormat="1" ht="23.1" customHeight="1" x14ac:dyDescent="0.25">
      <c r="A33" s="84"/>
      <c r="B33" s="1" t="s">
        <v>1</v>
      </c>
      <c r="C33" s="2"/>
      <c r="D33" s="2"/>
      <c r="E33" s="3"/>
      <c r="G33" s="48"/>
      <c r="I33" s="48"/>
      <c r="N33" s="129"/>
    </row>
    <row r="34" spans="1:14" s="44" customFormat="1" ht="23.1" customHeight="1" x14ac:dyDescent="0.25">
      <c r="A34" s="84"/>
      <c r="B34" s="1" t="str">
        <f>$B$4</f>
        <v>ณ วันที่ 31 ธันวาคม 2565</v>
      </c>
      <c r="C34" s="4"/>
      <c r="D34" s="4"/>
      <c r="E34" s="3"/>
      <c r="G34" s="48"/>
      <c r="I34" s="48"/>
      <c r="N34" s="129"/>
    </row>
    <row r="35" spans="1:14" s="44" customFormat="1" ht="9.9499999999999993" customHeight="1" x14ac:dyDescent="0.25">
      <c r="A35" s="84"/>
      <c r="B35" s="5"/>
      <c r="C35" s="4"/>
      <c r="D35" s="4"/>
      <c r="E35" s="3"/>
      <c r="G35" s="48"/>
      <c r="I35" s="48"/>
      <c r="N35" s="129"/>
    </row>
    <row r="36" spans="1:14" s="44" customFormat="1" ht="20.100000000000001" customHeight="1" x14ac:dyDescent="0.25">
      <c r="A36" s="84"/>
      <c r="B36" s="5"/>
      <c r="C36" s="2"/>
      <c r="D36" s="2"/>
      <c r="E36" s="3"/>
      <c r="G36" s="37" t="s">
        <v>2</v>
      </c>
      <c r="H36" s="37"/>
      <c r="I36" s="37"/>
      <c r="K36" s="167" t="s">
        <v>3</v>
      </c>
      <c r="L36" s="167"/>
      <c r="M36" s="167"/>
      <c r="N36" s="129"/>
    </row>
    <row r="37" spans="1:14" s="44" customFormat="1" ht="19.5" customHeight="1" x14ac:dyDescent="0.25">
      <c r="A37" s="84"/>
      <c r="B37" s="4" t="s">
        <v>21</v>
      </c>
      <c r="C37" s="2"/>
      <c r="D37" s="2"/>
      <c r="E37" s="7" t="s">
        <v>191</v>
      </c>
      <c r="F37" s="86"/>
      <c r="G37" s="86">
        <v>2565</v>
      </c>
      <c r="H37" s="86"/>
      <c r="I37" s="86">
        <v>2564</v>
      </c>
      <c r="K37" s="86">
        <v>2565</v>
      </c>
      <c r="L37" s="86"/>
      <c r="M37" s="86">
        <v>2564</v>
      </c>
      <c r="N37" s="129"/>
    </row>
    <row r="38" spans="1:14" s="44" customFormat="1" ht="20.100000000000001" customHeight="1" x14ac:dyDescent="0.25">
      <c r="A38" s="84"/>
      <c r="B38" s="5"/>
      <c r="C38" s="2"/>
      <c r="D38" s="2"/>
      <c r="E38" s="7"/>
      <c r="F38" s="86"/>
      <c r="G38" s="38" t="s">
        <v>100</v>
      </c>
      <c r="H38" s="38"/>
      <c r="I38" s="38"/>
      <c r="J38" s="38"/>
      <c r="K38" s="38"/>
      <c r="L38" s="87"/>
      <c r="M38" s="87"/>
      <c r="N38" s="129"/>
    </row>
    <row r="39" spans="1:14" s="44" customFormat="1" ht="23.1" customHeight="1" x14ac:dyDescent="0.25">
      <c r="B39" s="8" t="s">
        <v>22</v>
      </c>
      <c r="C39" s="9"/>
      <c r="D39" s="9"/>
      <c r="E39" s="7"/>
      <c r="F39" s="14"/>
      <c r="G39" s="55"/>
      <c r="H39" s="14"/>
      <c r="I39" s="55"/>
      <c r="N39" s="129"/>
    </row>
    <row r="40" spans="1:14" s="44" customFormat="1" ht="23.1" customHeight="1" x14ac:dyDescent="0.25">
      <c r="A40" s="84"/>
      <c r="B40" s="44" t="s">
        <v>23</v>
      </c>
      <c r="C40" s="83"/>
      <c r="D40" s="83"/>
      <c r="E40" s="7" t="s">
        <v>192</v>
      </c>
      <c r="F40" s="54"/>
      <c r="G40" s="48">
        <v>1705593</v>
      </c>
      <c r="H40" s="54"/>
      <c r="I40" s="48">
        <v>1487241</v>
      </c>
      <c r="J40" s="55"/>
      <c r="K40" s="11">
        <v>1650702</v>
      </c>
      <c r="M40" s="11">
        <v>1498267</v>
      </c>
      <c r="N40" s="129"/>
    </row>
    <row r="41" spans="1:14" s="44" customFormat="1" ht="23.1" customHeight="1" x14ac:dyDescent="0.25">
      <c r="A41" s="88"/>
      <c r="B41" s="80" t="s">
        <v>108</v>
      </c>
      <c r="C41" s="46"/>
      <c r="D41" s="46"/>
      <c r="E41" s="47"/>
      <c r="F41" s="81"/>
      <c r="G41" s="82"/>
      <c r="H41" s="81"/>
      <c r="I41" s="82"/>
      <c r="J41" s="89"/>
      <c r="K41" s="51"/>
      <c r="L41" s="80"/>
      <c r="M41" s="51"/>
      <c r="N41" s="129"/>
    </row>
    <row r="42" spans="1:14" s="44" customFormat="1" ht="23.1" customHeight="1" x14ac:dyDescent="0.25">
      <c r="A42" s="88"/>
      <c r="B42" s="80"/>
      <c r="C42" s="46" t="s">
        <v>109</v>
      </c>
      <c r="D42" s="46"/>
      <c r="E42" s="47">
        <v>15</v>
      </c>
      <c r="F42" s="81"/>
      <c r="G42" s="82">
        <v>75066</v>
      </c>
      <c r="H42" s="81"/>
      <c r="I42" s="82">
        <v>57820</v>
      </c>
      <c r="J42" s="89"/>
      <c r="K42" s="51">
        <v>69667</v>
      </c>
      <c r="L42" s="80"/>
      <c r="M42" s="51">
        <v>56635</v>
      </c>
      <c r="N42" s="117"/>
    </row>
    <row r="43" spans="1:14" s="44" customFormat="1" ht="23.1" customHeight="1" x14ac:dyDescent="0.25">
      <c r="A43" s="84"/>
      <c r="B43" s="44" t="s">
        <v>124</v>
      </c>
      <c r="C43" s="83"/>
      <c r="D43" s="83"/>
      <c r="E43" s="7"/>
      <c r="F43" s="54"/>
      <c r="G43" s="48">
        <v>2210</v>
      </c>
      <c r="H43" s="54"/>
      <c r="I43" s="48">
        <v>25076</v>
      </c>
      <c r="J43" s="55"/>
      <c r="K43" s="11">
        <v>0</v>
      </c>
      <c r="M43" s="11">
        <v>17963</v>
      </c>
      <c r="N43" s="117"/>
    </row>
    <row r="44" spans="1:14" s="44" customFormat="1" ht="23.1" customHeight="1" x14ac:dyDescent="0.25">
      <c r="A44" s="88"/>
      <c r="B44" s="80" t="s">
        <v>102</v>
      </c>
      <c r="C44" s="46"/>
      <c r="D44" s="46"/>
      <c r="E44" s="47"/>
      <c r="F44" s="81"/>
      <c r="G44" s="82"/>
      <c r="H44" s="81"/>
      <c r="I44" s="82"/>
      <c r="J44" s="89"/>
      <c r="K44" s="51"/>
      <c r="L44" s="80"/>
      <c r="M44" s="51"/>
      <c r="N44" s="129"/>
    </row>
    <row r="45" spans="1:14" s="44" customFormat="1" ht="23.1" customHeight="1" x14ac:dyDescent="0.25">
      <c r="A45" s="84"/>
      <c r="B45" s="80"/>
      <c r="C45" s="80" t="s">
        <v>103</v>
      </c>
      <c r="D45" s="46"/>
      <c r="E45" s="7"/>
      <c r="F45" s="54"/>
      <c r="G45" s="48">
        <v>48257</v>
      </c>
      <c r="H45" s="54"/>
      <c r="I45" s="48">
        <v>27443</v>
      </c>
      <c r="J45" s="55"/>
      <c r="K45" s="11">
        <v>45722</v>
      </c>
      <c r="M45" s="11">
        <v>23996</v>
      </c>
      <c r="N45" s="129"/>
    </row>
    <row r="46" spans="1:14" s="44" customFormat="1" ht="23.1" customHeight="1" x14ac:dyDescent="0.25">
      <c r="B46" s="5" t="s">
        <v>24</v>
      </c>
      <c r="C46" s="2"/>
      <c r="D46" s="2"/>
      <c r="E46" s="7"/>
      <c r="F46" s="54"/>
      <c r="G46" s="15">
        <f>SUM(G40:G45)</f>
        <v>1831126</v>
      </c>
      <c r="H46" s="54"/>
      <c r="I46" s="15">
        <f>SUM(I40:I45)</f>
        <v>1597580</v>
      </c>
      <c r="J46" s="16"/>
      <c r="K46" s="15">
        <f>SUM(K40:K45)</f>
        <v>1766091</v>
      </c>
      <c r="M46" s="15">
        <f>SUM(M40:M45)</f>
        <v>1596861</v>
      </c>
      <c r="N46" s="129"/>
    </row>
    <row r="47" spans="1:14" s="44" customFormat="1" ht="9.9499999999999993" customHeight="1" x14ac:dyDescent="0.25">
      <c r="A47" s="84"/>
      <c r="B47" s="5"/>
      <c r="C47" s="2"/>
      <c r="D47" s="2"/>
      <c r="E47" s="7"/>
      <c r="F47" s="54"/>
      <c r="G47" s="48"/>
      <c r="H47" s="54"/>
      <c r="I47" s="48"/>
      <c r="K47" s="48"/>
      <c r="M47" s="48"/>
      <c r="N47" s="129"/>
    </row>
    <row r="48" spans="1:14" s="44" customFormat="1" ht="23.1" customHeight="1" x14ac:dyDescent="0.25">
      <c r="A48" s="84"/>
      <c r="B48" s="8" t="s">
        <v>25</v>
      </c>
      <c r="C48" s="9"/>
      <c r="D48" s="9"/>
      <c r="E48" s="7"/>
      <c r="F48" s="54"/>
      <c r="G48" s="48"/>
      <c r="H48" s="54"/>
      <c r="I48" s="48"/>
      <c r="K48" s="48"/>
      <c r="M48" s="48"/>
      <c r="N48" s="129"/>
    </row>
    <row r="49" spans="1:14" s="44" customFormat="1" ht="23.1" customHeight="1" x14ac:dyDescent="0.25">
      <c r="A49" s="84"/>
      <c r="B49" s="80" t="s">
        <v>107</v>
      </c>
      <c r="C49" s="9"/>
      <c r="D49" s="9"/>
      <c r="E49" s="7">
        <v>15</v>
      </c>
      <c r="F49" s="54"/>
      <c r="G49" s="48">
        <v>147452</v>
      </c>
      <c r="H49" s="54"/>
      <c r="I49" s="48">
        <v>91142</v>
      </c>
      <c r="K49" s="48">
        <v>130386</v>
      </c>
      <c r="M49" s="48">
        <v>89539</v>
      </c>
      <c r="N49" s="117"/>
    </row>
    <row r="50" spans="1:14" s="44" customFormat="1" ht="23.1" customHeight="1" x14ac:dyDescent="0.25">
      <c r="A50" s="88"/>
      <c r="B50" s="80" t="s">
        <v>104</v>
      </c>
      <c r="C50" s="78"/>
      <c r="D50" s="78"/>
      <c r="E50" s="47"/>
      <c r="F50" s="81"/>
      <c r="G50" s="82"/>
      <c r="H50" s="81"/>
      <c r="I50" s="82"/>
      <c r="J50" s="80"/>
      <c r="K50" s="82"/>
      <c r="L50" s="80"/>
      <c r="M50" s="82"/>
      <c r="N50" s="117"/>
    </row>
    <row r="51" spans="1:14" s="44" customFormat="1" ht="23.1" customHeight="1" x14ac:dyDescent="0.25">
      <c r="A51" s="84"/>
      <c r="C51" s="44" t="s">
        <v>103</v>
      </c>
      <c r="D51" s="83"/>
      <c r="E51" s="7">
        <v>17</v>
      </c>
      <c r="F51" s="54"/>
      <c r="G51" s="48">
        <v>493108</v>
      </c>
      <c r="H51" s="54"/>
      <c r="I51" s="48">
        <v>566232</v>
      </c>
      <c r="K51" s="82">
        <v>424439</v>
      </c>
      <c r="M51" s="48">
        <v>496212</v>
      </c>
      <c r="N51" s="117"/>
    </row>
    <row r="52" spans="1:14" s="44" customFormat="1" ht="23.1" customHeight="1" x14ac:dyDescent="0.25">
      <c r="A52" s="84"/>
      <c r="B52" s="80" t="s">
        <v>101</v>
      </c>
      <c r="C52" s="46"/>
      <c r="D52" s="46"/>
      <c r="E52" s="7"/>
      <c r="F52" s="54"/>
      <c r="G52" s="82">
        <v>10319</v>
      </c>
      <c r="H52" s="54"/>
      <c r="I52" s="48">
        <v>10640</v>
      </c>
      <c r="K52" s="82">
        <v>2820</v>
      </c>
      <c r="M52" s="48">
        <v>2820</v>
      </c>
      <c r="N52" s="117"/>
    </row>
    <row r="53" spans="1:14" s="44" customFormat="1" ht="23.1" customHeight="1" x14ac:dyDescent="0.25">
      <c r="A53" s="84"/>
      <c r="B53" s="80" t="s">
        <v>26</v>
      </c>
      <c r="C53" s="46"/>
      <c r="D53" s="46"/>
      <c r="E53" s="7"/>
      <c r="F53" s="54"/>
      <c r="G53" s="82">
        <v>10930</v>
      </c>
      <c r="H53" s="54"/>
      <c r="I53" s="48">
        <v>5227</v>
      </c>
      <c r="K53" s="48">
        <v>8574</v>
      </c>
      <c r="M53" s="48">
        <v>5227</v>
      </c>
      <c r="N53" s="117"/>
    </row>
    <row r="54" spans="1:14" s="44" customFormat="1" ht="23.1" customHeight="1" x14ac:dyDescent="0.25">
      <c r="B54" s="5" t="s">
        <v>27</v>
      </c>
      <c r="C54" s="2"/>
      <c r="D54" s="2"/>
      <c r="E54" s="7"/>
      <c r="F54" s="54"/>
      <c r="G54" s="10">
        <f>SUM(G49:G53)</f>
        <v>661809</v>
      </c>
      <c r="H54" s="54"/>
      <c r="I54" s="10">
        <f>SUM(I49:I53)</f>
        <v>673241</v>
      </c>
      <c r="K54" s="10">
        <f>SUM(K49:K53)</f>
        <v>566219</v>
      </c>
      <c r="M54" s="10">
        <f>SUM(M49:M53)</f>
        <v>593798</v>
      </c>
      <c r="N54" s="117"/>
    </row>
    <row r="55" spans="1:14" s="44" customFormat="1" ht="9.9499999999999993" customHeight="1" x14ac:dyDescent="0.25">
      <c r="C55" s="83"/>
      <c r="D55" s="83"/>
      <c r="E55" s="7"/>
      <c r="F55" s="54"/>
      <c r="G55" s="12"/>
      <c r="H55" s="54"/>
      <c r="I55" s="12"/>
      <c r="K55" s="12"/>
      <c r="M55" s="12"/>
      <c r="N55" s="117"/>
    </row>
    <row r="56" spans="1:14" s="44" customFormat="1" ht="23.1" customHeight="1" x14ac:dyDescent="0.25">
      <c r="B56" s="5" t="s">
        <v>28</v>
      </c>
      <c r="C56" s="2"/>
      <c r="D56" s="2"/>
      <c r="E56" s="7"/>
      <c r="F56" s="54"/>
      <c r="G56" s="17">
        <f>SUM(G46,G54)</f>
        <v>2492935</v>
      </c>
      <c r="H56" s="54"/>
      <c r="I56" s="17">
        <f>SUM(I46,I54)</f>
        <v>2270821</v>
      </c>
      <c r="K56" s="17">
        <f>SUM(K46,K54)</f>
        <v>2332310</v>
      </c>
      <c r="M56" s="17">
        <f>SUM(M46,M54)</f>
        <v>2190659</v>
      </c>
      <c r="N56" s="117"/>
    </row>
    <row r="57" spans="1:14" s="44" customFormat="1" ht="23.1" customHeight="1" x14ac:dyDescent="0.25">
      <c r="A57" s="84"/>
      <c r="B57" s="5"/>
      <c r="C57" s="2"/>
      <c r="D57" s="2"/>
      <c r="E57" s="7"/>
      <c r="F57" s="54"/>
      <c r="G57" s="55"/>
      <c r="H57" s="54"/>
      <c r="I57" s="55"/>
      <c r="N57" s="129"/>
    </row>
    <row r="58" spans="1:14" s="44" customFormat="1" ht="23.1" customHeight="1" x14ac:dyDescent="0.25">
      <c r="A58" s="84"/>
      <c r="B58" s="1" t="s">
        <v>0</v>
      </c>
      <c r="C58" s="2"/>
      <c r="D58" s="2"/>
      <c r="E58" s="3"/>
      <c r="G58" s="48"/>
      <c r="I58" s="48"/>
      <c r="N58" s="129"/>
    </row>
    <row r="59" spans="1:14" s="44" customFormat="1" ht="23.1" customHeight="1" x14ac:dyDescent="0.25">
      <c r="A59" s="84"/>
      <c r="B59" s="1" t="s">
        <v>1</v>
      </c>
      <c r="C59" s="2"/>
      <c r="D59" s="2"/>
      <c r="E59" s="3"/>
      <c r="G59" s="48"/>
      <c r="I59" s="48"/>
      <c r="N59" s="129"/>
    </row>
    <row r="60" spans="1:14" s="44" customFormat="1" ht="23.1" customHeight="1" x14ac:dyDescent="0.25">
      <c r="A60" s="84"/>
      <c r="B60" s="1" t="str">
        <f>$B$4</f>
        <v>ณ วันที่ 31 ธันวาคม 2565</v>
      </c>
      <c r="C60" s="4"/>
      <c r="D60" s="4"/>
      <c r="E60" s="3"/>
      <c r="G60" s="48"/>
      <c r="I60" s="48"/>
      <c r="N60" s="129"/>
    </row>
    <row r="61" spans="1:14" s="44" customFormat="1" ht="9.9499999999999993" customHeight="1" x14ac:dyDescent="0.25">
      <c r="A61" s="84"/>
      <c r="B61" s="5"/>
      <c r="C61" s="4"/>
      <c r="D61" s="4"/>
      <c r="E61" s="3"/>
      <c r="G61" s="48"/>
      <c r="I61" s="48"/>
      <c r="N61" s="129"/>
    </row>
    <row r="62" spans="1:14" s="44" customFormat="1" ht="20.100000000000001" customHeight="1" x14ac:dyDescent="0.25">
      <c r="A62" s="84"/>
      <c r="B62" s="5"/>
      <c r="C62" s="2"/>
      <c r="D62" s="2"/>
      <c r="E62" s="3"/>
      <c r="G62" s="37" t="s">
        <v>2</v>
      </c>
      <c r="H62" s="37"/>
      <c r="I62" s="37"/>
      <c r="K62" s="167" t="s">
        <v>3</v>
      </c>
      <c r="L62" s="167"/>
      <c r="M62" s="167"/>
      <c r="N62" s="129"/>
    </row>
    <row r="63" spans="1:14" s="44" customFormat="1" ht="20.100000000000001" customHeight="1" x14ac:dyDescent="0.25">
      <c r="A63" s="84"/>
      <c r="B63" s="4" t="s">
        <v>29</v>
      </c>
      <c r="C63" s="6"/>
      <c r="D63" s="6"/>
      <c r="E63" s="7" t="s">
        <v>191</v>
      </c>
      <c r="F63" s="86"/>
      <c r="G63" s="86">
        <v>2565</v>
      </c>
      <c r="H63" s="86"/>
      <c r="I63" s="86">
        <v>2564</v>
      </c>
      <c r="K63" s="86">
        <v>2565</v>
      </c>
      <c r="L63" s="86"/>
      <c r="M63" s="86">
        <v>2564</v>
      </c>
      <c r="N63" s="129"/>
    </row>
    <row r="64" spans="1:14" s="44" customFormat="1" ht="20.100000000000001" customHeight="1" x14ac:dyDescent="0.25">
      <c r="A64" s="84"/>
      <c r="F64" s="86"/>
      <c r="G64" s="38" t="s">
        <v>100</v>
      </c>
      <c r="H64" s="38"/>
      <c r="I64" s="38"/>
      <c r="J64" s="38"/>
      <c r="K64" s="38"/>
      <c r="L64" s="87"/>
      <c r="M64" s="87"/>
      <c r="N64" s="129"/>
    </row>
    <row r="65" spans="1:15" s="44" customFormat="1" ht="23.1" customHeight="1" x14ac:dyDescent="0.25">
      <c r="A65" s="84"/>
      <c r="B65" s="8" t="s">
        <v>30</v>
      </c>
      <c r="C65" s="9"/>
      <c r="D65" s="9"/>
      <c r="E65" s="7"/>
      <c r="F65" s="54"/>
      <c r="G65" s="55"/>
      <c r="H65" s="54"/>
      <c r="I65" s="55"/>
      <c r="N65" s="129"/>
    </row>
    <row r="66" spans="1:15" s="44" customFormat="1" ht="23.1" customHeight="1" x14ac:dyDescent="0.25">
      <c r="A66" s="84"/>
      <c r="B66" s="44" t="s">
        <v>31</v>
      </c>
      <c r="C66" s="18"/>
      <c r="D66" s="18"/>
      <c r="E66" s="7"/>
      <c r="F66" s="54"/>
      <c r="G66" s="55"/>
      <c r="H66" s="54"/>
      <c r="I66" s="55"/>
      <c r="N66" s="129"/>
    </row>
    <row r="67" spans="1:15" s="44" customFormat="1" ht="23.1" customHeight="1" x14ac:dyDescent="0.25">
      <c r="A67" s="84"/>
      <c r="B67" s="3"/>
      <c r="C67" s="18" t="s">
        <v>32</v>
      </c>
      <c r="D67" s="18"/>
      <c r="E67" s="7"/>
      <c r="F67" s="54"/>
      <c r="G67" s="55"/>
      <c r="H67" s="54"/>
      <c r="I67" s="55"/>
      <c r="N67" s="129"/>
    </row>
    <row r="68" spans="1:15" s="44" customFormat="1" ht="23.1" customHeight="1" x14ac:dyDescent="0.25">
      <c r="A68" s="84"/>
      <c r="B68" s="3"/>
      <c r="C68" s="18"/>
      <c r="D68" s="18" t="s">
        <v>113</v>
      </c>
      <c r="E68" s="7"/>
      <c r="F68" s="54"/>
      <c r="G68" s="55"/>
      <c r="H68" s="54"/>
      <c r="I68" s="55"/>
      <c r="N68" s="129"/>
    </row>
    <row r="69" spans="1:15" s="44" customFormat="1" ht="23.1" customHeight="1" thickBot="1" x14ac:dyDescent="0.3">
      <c r="D69" s="18" t="s">
        <v>114</v>
      </c>
      <c r="E69" s="7"/>
      <c r="F69" s="54"/>
      <c r="G69" s="13">
        <v>5962621</v>
      </c>
      <c r="H69" s="14"/>
      <c r="I69" s="13">
        <v>5962621</v>
      </c>
      <c r="J69" s="5"/>
      <c r="K69" s="13">
        <v>5962621</v>
      </c>
      <c r="L69" s="5"/>
      <c r="M69" s="13">
        <v>5962621</v>
      </c>
      <c r="N69" s="129"/>
    </row>
    <row r="70" spans="1:15" s="44" customFormat="1" ht="23.1" customHeight="1" thickTop="1" x14ac:dyDescent="0.25">
      <c r="C70" s="18" t="s">
        <v>33</v>
      </c>
      <c r="E70" s="7"/>
      <c r="F70" s="54"/>
      <c r="G70" s="16"/>
      <c r="H70" s="54"/>
      <c r="I70" s="16"/>
      <c r="K70" s="16"/>
      <c r="M70" s="16"/>
      <c r="N70" s="129"/>
    </row>
    <row r="71" spans="1:15" s="44" customFormat="1" ht="23.1" customHeight="1" x14ac:dyDescent="0.25">
      <c r="C71" s="18"/>
      <c r="D71" s="3" t="s">
        <v>113</v>
      </c>
      <c r="E71" s="7"/>
      <c r="F71" s="54"/>
      <c r="G71" s="16"/>
      <c r="H71" s="54"/>
      <c r="I71" s="16"/>
      <c r="K71" s="16"/>
      <c r="M71" s="16"/>
      <c r="N71" s="129"/>
    </row>
    <row r="72" spans="1:15" s="44" customFormat="1" ht="23.1" customHeight="1" x14ac:dyDescent="0.25">
      <c r="A72" s="84"/>
      <c r="C72" s="83"/>
      <c r="D72" s="18" t="s">
        <v>114</v>
      </c>
      <c r="E72" s="7"/>
      <c r="F72" s="54"/>
      <c r="G72" s="48">
        <v>5962621</v>
      </c>
      <c r="H72" s="54"/>
      <c r="I72" s="48">
        <v>5962621</v>
      </c>
      <c r="K72" s="48">
        <v>5962621</v>
      </c>
      <c r="M72" s="48">
        <v>5962621</v>
      </c>
      <c r="N72" s="117"/>
    </row>
    <row r="73" spans="1:15" s="44" customFormat="1" ht="23.1" customHeight="1" x14ac:dyDescent="0.25">
      <c r="A73" s="84"/>
      <c r="B73" s="44" t="s">
        <v>34</v>
      </c>
      <c r="C73" s="83"/>
      <c r="D73" s="83"/>
      <c r="E73" s="7">
        <v>18</v>
      </c>
      <c r="F73" s="54"/>
      <c r="G73" s="48">
        <v>1133594</v>
      </c>
      <c r="H73" s="54"/>
      <c r="I73" s="48">
        <v>1133594</v>
      </c>
      <c r="K73" s="48">
        <v>1133594</v>
      </c>
      <c r="M73" s="48">
        <v>1133594</v>
      </c>
      <c r="N73" s="117"/>
    </row>
    <row r="74" spans="1:15" s="44" customFormat="1" ht="23.1" customHeight="1" x14ac:dyDescent="0.25">
      <c r="A74" s="84"/>
      <c r="B74" s="80" t="s">
        <v>132</v>
      </c>
      <c r="D74" s="83"/>
      <c r="E74" s="7">
        <v>18</v>
      </c>
      <c r="F74" s="54"/>
      <c r="G74" s="48">
        <v>211060</v>
      </c>
      <c r="H74" s="54"/>
      <c r="I74" s="48">
        <v>211060</v>
      </c>
      <c r="K74" s="48">
        <v>274225</v>
      </c>
      <c r="M74" s="48">
        <v>274225</v>
      </c>
      <c r="N74" s="117"/>
    </row>
    <row r="75" spans="1:15" s="44" customFormat="1" ht="23.1" customHeight="1" x14ac:dyDescent="0.25">
      <c r="A75" s="84"/>
      <c r="B75" s="44" t="s">
        <v>35</v>
      </c>
      <c r="C75" s="18"/>
      <c r="D75" s="18"/>
      <c r="E75" s="7"/>
      <c r="F75" s="54"/>
      <c r="G75" s="48"/>
      <c r="H75" s="54"/>
      <c r="I75" s="48"/>
      <c r="K75" s="48"/>
      <c r="M75" s="48"/>
      <c r="N75" s="117"/>
    </row>
    <row r="76" spans="1:15" s="44" customFormat="1" ht="23.1" customHeight="1" x14ac:dyDescent="0.25">
      <c r="A76" s="84"/>
      <c r="C76" s="18" t="s">
        <v>36</v>
      </c>
      <c r="D76" s="83"/>
      <c r="E76" s="7"/>
      <c r="F76" s="54"/>
      <c r="G76" s="48"/>
      <c r="H76" s="54"/>
      <c r="I76" s="48"/>
      <c r="K76" s="48"/>
      <c r="M76" s="48"/>
      <c r="N76" s="117"/>
    </row>
    <row r="77" spans="1:15" s="44" customFormat="1" ht="23.1" customHeight="1" x14ac:dyDescent="0.25">
      <c r="A77" s="84"/>
      <c r="C77" s="83"/>
      <c r="D77" s="83" t="s">
        <v>37</v>
      </c>
      <c r="E77" s="7">
        <v>18</v>
      </c>
      <c r="F77" s="54"/>
      <c r="G77" s="48">
        <v>267056</v>
      </c>
      <c r="H77" s="54"/>
      <c r="I77" s="48">
        <v>267056</v>
      </c>
      <c r="K77" s="48">
        <v>267056</v>
      </c>
      <c r="M77" s="48">
        <v>267056</v>
      </c>
      <c r="N77" s="117"/>
    </row>
    <row r="78" spans="1:15" s="44" customFormat="1" ht="23.1" customHeight="1" x14ac:dyDescent="0.25">
      <c r="A78" s="84"/>
      <c r="C78" s="18" t="s">
        <v>38</v>
      </c>
      <c r="D78" s="83"/>
      <c r="E78" s="7"/>
      <c r="F78" s="54"/>
      <c r="G78" s="48">
        <v>1279391</v>
      </c>
      <c r="H78" s="54"/>
      <c r="I78" s="48">
        <v>1720083</v>
      </c>
      <c r="K78" s="48">
        <v>1492389</v>
      </c>
      <c r="M78" s="48">
        <v>1819594</v>
      </c>
      <c r="N78" s="117"/>
      <c r="O78" s="48"/>
    </row>
    <row r="79" spans="1:15" s="44" customFormat="1" ht="23.1" customHeight="1" x14ac:dyDescent="0.25">
      <c r="A79" s="88"/>
      <c r="B79" s="80" t="s">
        <v>39</v>
      </c>
      <c r="C79" s="116"/>
      <c r="D79" s="46"/>
      <c r="E79" s="47"/>
      <c r="F79" s="81"/>
      <c r="G79" s="82">
        <v>-44139</v>
      </c>
      <c r="H79" s="81"/>
      <c r="I79" s="82">
        <v>-43857</v>
      </c>
      <c r="J79" s="80"/>
      <c r="K79" s="82">
        <v>0</v>
      </c>
      <c r="L79" s="80"/>
      <c r="M79" s="82">
        <v>0</v>
      </c>
      <c r="N79" s="117"/>
    </row>
    <row r="80" spans="1:15" s="44" customFormat="1" ht="23.1" customHeight="1" x14ac:dyDescent="0.25">
      <c r="B80" s="5" t="s">
        <v>193</v>
      </c>
      <c r="C80" s="2"/>
      <c r="D80" s="2"/>
      <c r="E80" s="7"/>
      <c r="F80" s="54"/>
      <c r="G80" s="43">
        <f>SUM(G72:G79)</f>
        <v>8809583</v>
      </c>
      <c r="H80" s="54"/>
      <c r="I80" s="43">
        <f>SUM(I72:I79)</f>
        <v>9250557</v>
      </c>
      <c r="K80" s="43">
        <f>SUM(K72:K78)</f>
        <v>9129885</v>
      </c>
      <c r="M80" s="43">
        <f>SUM(M72:M78)</f>
        <v>9457090</v>
      </c>
      <c r="N80" s="117"/>
    </row>
    <row r="81" spans="1:14" s="5" customFormat="1" ht="21.95" customHeight="1" x14ac:dyDescent="0.25">
      <c r="A81" s="155"/>
      <c r="B81" s="83" t="s">
        <v>40</v>
      </c>
      <c r="C81" s="2"/>
      <c r="D81" s="2"/>
      <c r="E81" s="27"/>
      <c r="F81" s="14"/>
      <c r="G81" s="48">
        <v>7511</v>
      </c>
      <c r="H81" s="54"/>
      <c r="I81" s="48">
        <v>0</v>
      </c>
      <c r="J81" s="44"/>
      <c r="K81" s="48">
        <v>0</v>
      </c>
      <c r="L81" s="44"/>
      <c r="M81" s="48">
        <v>0</v>
      </c>
      <c r="N81" s="118"/>
    </row>
    <row r="82" spans="1:14" s="44" customFormat="1" ht="23.1" customHeight="1" x14ac:dyDescent="0.25">
      <c r="B82" s="5" t="s">
        <v>41</v>
      </c>
      <c r="C82" s="2"/>
      <c r="D82" s="2"/>
      <c r="E82" s="7"/>
      <c r="F82" s="54"/>
      <c r="G82" s="15">
        <f>SUM(G80,G81)</f>
        <v>8817094</v>
      </c>
      <c r="H82" s="54"/>
      <c r="I82" s="15">
        <f>SUM(I80)</f>
        <v>9250557</v>
      </c>
      <c r="K82" s="15">
        <f>SUM(K80,K81)</f>
        <v>9129885</v>
      </c>
      <c r="M82" s="15">
        <f>SUM(M80)</f>
        <v>9457090</v>
      </c>
      <c r="N82" s="117"/>
    </row>
    <row r="83" spans="1:14" s="44" customFormat="1" ht="9.9499999999999993" customHeight="1" x14ac:dyDescent="0.25">
      <c r="B83" s="5"/>
      <c r="C83" s="2"/>
      <c r="D83" s="2"/>
      <c r="E83" s="7"/>
      <c r="F83" s="54"/>
      <c r="G83" s="12"/>
      <c r="H83" s="54"/>
      <c r="I83" s="12"/>
      <c r="K83" s="12"/>
      <c r="M83" s="12"/>
      <c r="N83" s="129"/>
    </row>
    <row r="84" spans="1:14" s="44" customFormat="1" ht="23.1" customHeight="1" thickBot="1" x14ac:dyDescent="0.3">
      <c r="B84" s="5" t="s">
        <v>42</v>
      </c>
      <c r="C84" s="2"/>
      <c r="D84" s="2"/>
      <c r="E84" s="7"/>
      <c r="F84" s="54"/>
      <c r="G84" s="13">
        <f>SUM(G56,G82)</f>
        <v>11310029</v>
      </c>
      <c r="H84" s="54"/>
      <c r="I84" s="13">
        <f>SUM(I56,I82)</f>
        <v>11521378</v>
      </c>
      <c r="J84" s="48"/>
      <c r="K84" s="13">
        <f>SUM(K56,K82)</f>
        <v>11462195</v>
      </c>
      <c r="M84" s="13">
        <f>SUM(M56,M82)</f>
        <v>11647749</v>
      </c>
      <c r="N84" s="129"/>
    </row>
    <row r="85" spans="1:14" s="44" customFormat="1" ht="23.1" customHeight="1" thickTop="1" x14ac:dyDescent="0.25">
      <c r="A85" s="84"/>
      <c r="B85" s="5"/>
      <c r="C85" s="2"/>
      <c r="D85" s="2"/>
      <c r="E85" s="3"/>
      <c r="G85" s="48"/>
      <c r="I85" s="48"/>
      <c r="J85" s="48"/>
      <c r="N85" s="129"/>
    </row>
    <row r="86" spans="1:14" ht="23.1" customHeight="1" x14ac:dyDescent="0.25">
      <c r="G86" s="33"/>
      <c r="H86" s="33"/>
      <c r="I86" s="33"/>
      <c r="J86" s="33"/>
      <c r="K86" s="33"/>
      <c r="L86" s="33"/>
      <c r="M86" s="33"/>
    </row>
  </sheetData>
  <mergeCells count="3">
    <mergeCell ref="K36:M36"/>
    <mergeCell ref="K62:M62"/>
    <mergeCell ref="K6:M6"/>
  </mergeCells>
  <pageMargins left="0.74803149606299213" right="0.51181102362204722" top="0.74803149606299213" bottom="0.51181102362204722" header="0.51181102362204722" footer="0.23622047244094491"/>
  <pageSetup paperSize="9" firstPageNumber="6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7" max="16383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E40" twoDigitTextYear="1"/>
    <ignoredError sqref="K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4" customWidth="1"/>
    <col min="4" max="4" width="32.85546875" style="84" customWidth="1"/>
    <col min="5" max="5" width="5.28515625" style="84" customWidth="1"/>
    <col min="6" max="6" width="0.85546875" style="84" customWidth="1"/>
    <col min="7" max="7" width="10.7109375" style="90" customWidth="1"/>
    <col min="8" max="8" width="0.85546875" style="84" customWidth="1"/>
    <col min="9" max="9" width="10.7109375" style="90" customWidth="1"/>
    <col min="10" max="10" width="0.85546875" style="84" customWidth="1"/>
    <col min="11" max="11" width="11.5703125" style="84" bestFit="1" customWidth="1"/>
    <col min="12" max="12" width="0.85546875" style="84" customWidth="1"/>
    <col min="13" max="13" width="10.7109375" style="84" customWidth="1"/>
    <col min="14" max="16384" width="9.140625" style="84"/>
  </cols>
  <sheetData>
    <row r="1" spans="1:13" ht="9.9499999999999993" customHeight="1" x14ac:dyDescent="0.25">
      <c r="G1" s="84"/>
      <c r="I1" s="84"/>
    </row>
    <row r="2" spans="1:13" s="44" customFormat="1" ht="20.100000000000001" customHeight="1" x14ac:dyDescent="0.25">
      <c r="A2" s="84"/>
      <c r="B2" s="1" t="s">
        <v>0</v>
      </c>
      <c r="C2" s="2"/>
      <c r="D2" s="2"/>
      <c r="E2" s="8"/>
      <c r="G2" s="48"/>
      <c r="I2" s="48"/>
      <c r="J2" s="91"/>
    </row>
    <row r="3" spans="1:13" s="44" customFormat="1" ht="20.100000000000001" customHeight="1" x14ac:dyDescent="0.25">
      <c r="A3" s="84"/>
      <c r="B3" s="1" t="s">
        <v>43</v>
      </c>
      <c r="C3" s="2"/>
      <c r="D3" s="2"/>
      <c r="E3" s="8" t="s">
        <v>44</v>
      </c>
      <c r="G3" s="48"/>
      <c r="I3" s="48"/>
    </row>
    <row r="4" spans="1:13" s="44" customFormat="1" ht="20.100000000000001" customHeight="1" x14ac:dyDescent="0.25">
      <c r="A4" s="84"/>
      <c r="B4" s="5" t="s">
        <v>155</v>
      </c>
      <c r="C4" s="4"/>
      <c r="D4" s="4"/>
      <c r="E4" s="3"/>
      <c r="G4" s="48"/>
      <c r="I4" s="48"/>
    </row>
    <row r="5" spans="1:13" s="44" customFormat="1" ht="9.9499999999999993" customHeight="1" x14ac:dyDescent="0.25">
      <c r="A5" s="84"/>
      <c r="B5" s="5"/>
      <c r="C5" s="2"/>
      <c r="D5" s="2"/>
      <c r="E5" s="7"/>
      <c r="M5" s="92"/>
    </row>
    <row r="6" spans="1:13" s="44" customFormat="1" ht="20.100000000000001" customHeight="1" x14ac:dyDescent="0.25">
      <c r="A6" s="84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87"/>
      <c r="M6" s="37"/>
    </row>
    <row r="7" spans="1:13" s="44" customFormat="1" ht="20.100000000000001" customHeight="1" x14ac:dyDescent="0.25">
      <c r="A7" s="84"/>
      <c r="B7" s="5"/>
      <c r="C7" s="2"/>
      <c r="D7" s="2"/>
      <c r="E7" s="7" t="s">
        <v>191</v>
      </c>
      <c r="G7" s="86">
        <v>2565</v>
      </c>
      <c r="I7" s="86">
        <v>2564</v>
      </c>
      <c r="K7" s="86">
        <v>2565</v>
      </c>
      <c r="M7" s="86">
        <v>2564</v>
      </c>
    </row>
    <row r="8" spans="1:13" s="44" customFormat="1" ht="20.100000000000001" customHeight="1" x14ac:dyDescent="0.25">
      <c r="A8" s="84"/>
      <c r="B8" s="5"/>
      <c r="C8" s="2"/>
      <c r="D8" s="2"/>
      <c r="F8" s="86"/>
      <c r="G8" s="38" t="s">
        <v>100</v>
      </c>
      <c r="H8" s="38"/>
      <c r="I8" s="38"/>
      <c r="J8" s="87"/>
      <c r="K8" s="38"/>
      <c r="L8" s="38"/>
      <c r="M8" s="38"/>
    </row>
    <row r="9" spans="1:13" s="44" customFormat="1" ht="20.45" customHeight="1" x14ac:dyDescent="0.25">
      <c r="A9" s="84"/>
      <c r="B9" s="44" t="s">
        <v>126</v>
      </c>
      <c r="C9" s="83"/>
      <c r="D9" s="83"/>
      <c r="E9" s="7" t="s">
        <v>197</v>
      </c>
      <c r="G9" s="51">
        <v>13157068</v>
      </c>
      <c r="H9" s="51"/>
      <c r="I9" s="51">
        <v>11142500</v>
      </c>
      <c r="K9" s="11">
        <v>12836980</v>
      </c>
      <c r="L9" s="55"/>
      <c r="M9" s="11">
        <v>11142554</v>
      </c>
    </row>
    <row r="10" spans="1:13" s="44" customFormat="1" ht="20.45" customHeight="1" x14ac:dyDescent="0.25">
      <c r="A10" s="84"/>
      <c r="B10" s="44" t="s">
        <v>133</v>
      </c>
      <c r="C10" s="83"/>
      <c r="D10" s="83"/>
      <c r="E10" s="7"/>
      <c r="G10" s="51">
        <v>0</v>
      </c>
      <c r="H10" s="51"/>
      <c r="I10" s="51">
        <v>130680</v>
      </c>
      <c r="K10" s="11">
        <v>0</v>
      </c>
      <c r="L10" s="55"/>
      <c r="M10" s="11">
        <v>130680</v>
      </c>
    </row>
    <row r="11" spans="1:13" s="44" customFormat="1" ht="20.45" customHeight="1" x14ac:dyDescent="0.25">
      <c r="A11" s="84"/>
      <c r="B11" s="44" t="s">
        <v>127</v>
      </c>
      <c r="C11" s="83"/>
      <c r="D11" s="83"/>
      <c r="E11" s="7" t="s">
        <v>198</v>
      </c>
      <c r="G11" s="140">
        <v>-9985245</v>
      </c>
      <c r="H11" s="140"/>
      <c r="I11" s="140">
        <v>-8103969</v>
      </c>
      <c r="J11" s="129"/>
      <c r="K11" s="140">
        <v>-10012333</v>
      </c>
      <c r="L11" s="145"/>
      <c r="M11" s="140">
        <v>-8458307</v>
      </c>
    </row>
    <row r="12" spans="1:13" s="44" customFormat="1" ht="20.45" customHeight="1" x14ac:dyDescent="0.25">
      <c r="A12" s="84"/>
      <c r="B12" s="44" t="s">
        <v>134</v>
      </c>
      <c r="C12" s="83"/>
      <c r="D12" s="83"/>
      <c r="E12" s="7"/>
      <c r="G12" s="19">
        <v>0</v>
      </c>
      <c r="H12" s="11"/>
      <c r="I12" s="19">
        <v>-57450</v>
      </c>
      <c r="K12" s="19">
        <v>0</v>
      </c>
      <c r="L12" s="55"/>
      <c r="M12" s="19">
        <v>-57450</v>
      </c>
    </row>
    <row r="13" spans="1:13" s="44" customFormat="1" ht="20.45" customHeight="1" x14ac:dyDescent="0.25">
      <c r="B13" s="5" t="s">
        <v>45</v>
      </c>
      <c r="C13" s="2"/>
      <c r="D13" s="2"/>
      <c r="E13" s="7"/>
      <c r="G13" s="20">
        <f>SUM(G9:G12)</f>
        <v>3171823</v>
      </c>
      <c r="I13" s="20">
        <f>SUM(I9:I12)</f>
        <v>3111761</v>
      </c>
      <c r="K13" s="20">
        <f>SUM(K9:K12)</f>
        <v>2824647</v>
      </c>
      <c r="L13" s="16"/>
      <c r="M13" s="20">
        <f>SUM(M9:M12)</f>
        <v>2757477</v>
      </c>
    </row>
    <row r="14" spans="1:13" s="44" customFormat="1" ht="5.0999999999999996" customHeight="1" x14ac:dyDescent="0.25">
      <c r="A14" s="84"/>
      <c r="B14" s="5"/>
      <c r="C14" s="2"/>
      <c r="D14" s="2"/>
      <c r="E14" s="7"/>
      <c r="G14" s="11"/>
      <c r="I14" s="11"/>
      <c r="K14" s="11"/>
      <c r="L14" s="55"/>
      <c r="M14" s="11"/>
    </row>
    <row r="15" spans="1:13" s="44" customFormat="1" ht="20.45" customHeight="1" x14ac:dyDescent="0.25">
      <c r="A15" s="84"/>
      <c r="B15" s="44" t="s">
        <v>46</v>
      </c>
      <c r="C15" s="83"/>
      <c r="D15" s="83"/>
      <c r="E15" s="7" t="s">
        <v>197</v>
      </c>
      <c r="G15" s="19">
        <v>66869</v>
      </c>
      <c r="H15" s="140"/>
      <c r="I15" s="139">
        <v>71354</v>
      </c>
      <c r="K15" s="19">
        <v>266222</v>
      </c>
      <c r="L15" s="55"/>
      <c r="M15" s="19">
        <v>81471</v>
      </c>
    </row>
    <row r="16" spans="1:13" s="44" customFormat="1" ht="20.45" customHeight="1" x14ac:dyDescent="0.25">
      <c r="B16" s="5" t="s">
        <v>47</v>
      </c>
      <c r="C16" s="2"/>
      <c r="D16" s="83"/>
      <c r="E16" s="7"/>
      <c r="G16" s="20">
        <f>SUM(G13,G15)</f>
        <v>3238692</v>
      </c>
      <c r="I16" s="20">
        <f>SUM(I13,I15)</f>
        <v>3183115</v>
      </c>
      <c r="K16" s="20">
        <f>SUM(K13,K15)</f>
        <v>3090869</v>
      </c>
      <c r="L16" s="55"/>
      <c r="M16" s="20">
        <f>SUM(M13,M15)</f>
        <v>2838948</v>
      </c>
    </row>
    <row r="17" spans="1:13" s="44" customFormat="1" ht="5.0999999999999996" customHeight="1" x14ac:dyDescent="0.25">
      <c r="A17" s="84"/>
      <c r="B17" s="5"/>
      <c r="C17" s="2"/>
      <c r="D17" s="2"/>
      <c r="E17" s="7"/>
      <c r="G17" s="11"/>
      <c r="I17" s="11"/>
      <c r="K17" s="11"/>
      <c r="L17" s="55"/>
      <c r="M17" s="11"/>
    </row>
    <row r="18" spans="1:13" s="44" customFormat="1" ht="20.45" customHeight="1" x14ac:dyDescent="0.25">
      <c r="A18" s="84"/>
      <c r="B18" s="44" t="s">
        <v>48</v>
      </c>
      <c r="C18" s="83"/>
      <c r="D18" s="83"/>
      <c r="E18" s="7">
        <v>20</v>
      </c>
      <c r="G18" s="11">
        <v>-2052325</v>
      </c>
      <c r="H18" s="11"/>
      <c r="I18" s="11">
        <v>-1831800</v>
      </c>
      <c r="K18" s="11">
        <v>-1857982</v>
      </c>
      <c r="L18" s="55"/>
      <c r="M18" s="11">
        <v>-1661668</v>
      </c>
    </row>
    <row r="19" spans="1:13" s="44" customFormat="1" ht="20.45" customHeight="1" x14ac:dyDescent="0.25">
      <c r="A19" s="84"/>
      <c r="B19" s="44" t="s">
        <v>49</v>
      </c>
      <c r="C19" s="83"/>
      <c r="D19" s="83"/>
      <c r="E19" s="7" t="s">
        <v>199</v>
      </c>
      <c r="G19" s="11">
        <v>-1459876</v>
      </c>
      <c r="H19" s="11"/>
      <c r="I19" s="11">
        <v>-617422</v>
      </c>
      <c r="K19" s="11">
        <v>-1401152</v>
      </c>
      <c r="L19" s="55"/>
      <c r="M19" s="11">
        <v>-561903</v>
      </c>
    </row>
    <row r="20" spans="1:13" s="44" customFormat="1" ht="20.45" customHeight="1" x14ac:dyDescent="0.25">
      <c r="B20" s="5" t="s">
        <v>50</v>
      </c>
      <c r="C20" s="2"/>
      <c r="D20" s="2"/>
      <c r="E20" s="7"/>
      <c r="G20" s="21">
        <f>SUM(G18:G19)</f>
        <v>-3512201</v>
      </c>
      <c r="I20" s="21">
        <f>SUM(I18:I19)</f>
        <v>-2449222</v>
      </c>
      <c r="K20" s="21">
        <f>SUM(K18:K19)</f>
        <v>-3259134</v>
      </c>
      <c r="L20" s="16"/>
      <c r="M20" s="21">
        <f>SUM(M18:M19)</f>
        <v>-2223571</v>
      </c>
    </row>
    <row r="21" spans="1:13" s="44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4" customFormat="1" ht="20.45" customHeight="1" x14ac:dyDescent="0.25">
      <c r="B22" s="5" t="s">
        <v>182</v>
      </c>
      <c r="C22" s="2"/>
      <c r="D22" s="2"/>
      <c r="E22" s="7"/>
      <c r="G22" s="20">
        <f>SUM(G16,G20)</f>
        <v>-273509</v>
      </c>
      <c r="I22" s="20">
        <f>SUM(I16,I20)</f>
        <v>733893</v>
      </c>
      <c r="K22" s="20">
        <f>SUM(K16,K20)</f>
        <v>-168265</v>
      </c>
      <c r="L22" s="16"/>
      <c r="M22" s="20">
        <f>SUM(M16,M20)</f>
        <v>615377</v>
      </c>
    </row>
    <row r="23" spans="1:13" s="44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4" customFormat="1" ht="20.45" customHeight="1" x14ac:dyDescent="0.25">
      <c r="B24" s="44" t="s">
        <v>51</v>
      </c>
      <c r="C24" s="83"/>
      <c r="D24" s="2"/>
      <c r="E24" s="7"/>
      <c r="G24" s="19">
        <v>-4275</v>
      </c>
      <c r="H24" s="11"/>
      <c r="I24" s="19">
        <v>-3513</v>
      </c>
      <c r="K24" s="19">
        <v>-4076</v>
      </c>
      <c r="L24" s="16"/>
      <c r="M24" s="19">
        <v>-3174</v>
      </c>
    </row>
    <row r="25" spans="1:13" s="44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4" customFormat="1" ht="20.45" customHeight="1" x14ac:dyDescent="0.25">
      <c r="B26" s="5" t="s">
        <v>203</v>
      </c>
      <c r="C26" s="2"/>
      <c r="D26" s="2"/>
      <c r="E26" s="7"/>
      <c r="G26" s="20">
        <f>SUM(G22,G24)</f>
        <v>-277784</v>
      </c>
      <c r="I26" s="20">
        <f>SUM(I22,I24)</f>
        <v>730380</v>
      </c>
      <c r="K26" s="20">
        <f>SUM(K22,K24)</f>
        <v>-172341</v>
      </c>
      <c r="L26" s="16"/>
      <c r="M26" s="20">
        <f>SUM(M22,M24)</f>
        <v>612203</v>
      </c>
    </row>
    <row r="27" spans="1:13" s="44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4" customFormat="1" ht="20.45" customHeight="1" x14ac:dyDescent="0.25">
      <c r="A28" s="84"/>
      <c r="B28" s="44" t="s">
        <v>183</v>
      </c>
      <c r="C28" s="83"/>
      <c r="D28" s="83"/>
      <c r="E28" s="7">
        <v>23</v>
      </c>
      <c r="G28" s="19">
        <v>49897</v>
      </c>
      <c r="I28" s="19">
        <v>-146776</v>
      </c>
      <c r="K28" s="19">
        <v>63370</v>
      </c>
      <c r="L28" s="55"/>
      <c r="M28" s="19">
        <v>-123277</v>
      </c>
    </row>
    <row r="29" spans="1:13" s="44" customFormat="1" ht="20.45" customHeight="1" thickBot="1" x14ac:dyDescent="0.3">
      <c r="B29" s="5" t="s">
        <v>184</v>
      </c>
      <c r="C29" s="2"/>
      <c r="D29" s="2"/>
      <c r="F29" s="54"/>
      <c r="G29" s="22">
        <f>SUM(G26,G28)</f>
        <v>-227887</v>
      </c>
      <c r="H29" s="54"/>
      <c r="I29" s="22">
        <f>SUM(I26,I28)</f>
        <v>583604</v>
      </c>
      <c r="K29" s="22">
        <f>SUM(K26,K28)</f>
        <v>-108971</v>
      </c>
      <c r="L29" s="16"/>
      <c r="M29" s="22">
        <f>SUM(M26,M28)</f>
        <v>488926</v>
      </c>
    </row>
    <row r="30" spans="1:13" s="44" customFormat="1" ht="5.0999999999999996" customHeight="1" thickTop="1" x14ac:dyDescent="0.25">
      <c r="A30" s="84"/>
      <c r="B30" s="5"/>
      <c r="C30" s="2"/>
      <c r="D30" s="2"/>
      <c r="G30" s="11"/>
      <c r="I30" s="11"/>
      <c r="M30" s="11"/>
    </row>
    <row r="31" spans="1:13" s="44" customFormat="1" ht="20.45" customHeight="1" x14ac:dyDescent="0.25">
      <c r="A31" s="84"/>
      <c r="B31" s="93" t="s">
        <v>185</v>
      </c>
      <c r="C31" s="4"/>
      <c r="D31" s="2"/>
      <c r="G31" s="11"/>
      <c r="I31" s="11"/>
      <c r="M31" s="11"/>
    </row>
    <row r="32" spans="1:13" s="44" customFormat="1" ht="20.45" customHeight="1" x14ac:dyDescent="0.25">
      <c r="C32" s="45" t="s">
        <v>186</v>
      </c>
      <c r="D32" s="45"/>
      <c r="G32" s="20">
        <v>-227793</v>
      </c>
      <c r="I32" s="20">
        <v>583604</v>
      </c>
      <c r="K32" s="20">
        <v>-108971</v>
      </c>
      <c r="M32" s="20">
        <v>488926</v>
      </c>
    </row>
    <row r="33" spans="1:13" s="44" customFormat="1" ht="20.45" customHeight="1" x14ac:dyDescent="0.25">
      <c r="A33" s="84"/>
      <c r="C33" s="83" t="s">
        <v>52</v>
      </c>
      <c r="D33" s="2"/>
      <c r="G33" s="11">
        <v>-94</v>
      </c>
      <c r="I33" s="11">
        <v>0</v>
      </c>
      <c r="K33" s="11">
        <v>0</v>
      </c>
      <c r="M33" s="11">
        <v>0</v>
      </c>
    </row>
    <row r="34" spans="1:13" s="44" customFormat="1" ht="20.45" customHeight="1" thickBot="1" x14ac:dyDescent="0.3">
      <c r="A34" s="84"/>
      <c r="B34" s="5"/>
      <c r="C34" s="2"/>
      <c r="D34" s="2"/>
      <c r="G34" s="53">
        <f>SUM(G32:G33)</f>
        <v>-227887</v>
      </c>
      <c r="H34" s="54"/>
      <c r="I34" s="53">
        <f>SUM(I32:I33)</f>
        <v>583604</v>
      </c>
      <c r="K34" s="53">
        <f>SUM(K32:K33)</f>
        <v>-108971</v>
      </c>
      <c r="L34" s="55"/>
      <c r="M34" s="53">
        <f>SUM(M32:M33)</f>
        <v>488926</v>
      </c>
    </row>
    <row r="35" spans="1:13" s="44" customFormat="1" ht="5.0999999999999996" customHeight="1" thickTop="1" x14ac:dyDescent="0.25">
      <c r="A35" s="84"/>
      <c r="B35" s="5"/>
      <c r="C35" s="2"/>
      <c r="D35" s="2"/>
      <c r="G35" s="11"/>
      <c r="I35" s="11"/>
      <c r="K35" s="11"/>
      <c r="M35" s="11"/>
    </row>
    <row r="36" spans="1:13" s="44" customFormat="1" ht="20.45" customHeight="1" x14ac:dyDescent="0.25">
      <c r="A36" s="84"/>
      <c r="B36" s="8" t="s">
        <v>187</v>
      </c>
      <c r="C36" s="9"/>
      <c r="D36" s="9"/>
      <c r="G36" s="11"/>
      <c r="I36" s="11"/>
      <c r="K36" s="11"/>
      <c r="M36" s="11"/>
    </row>
    <row r="37" spans="1:13" s="44" customFormat="1" ht="20.45" customHeight="1" thickBot="1" x14ac:dyDescent="0.3">
      <c r="B37" s="5" t="s">
        <v>186</v>
      </c>
      <c r="C37" s="2"/>
      <c r="D37" s="2"/>
      <c r="E37" s="7"/>
      <c r="F37" s="54"/>
      <c r="G37" s="23">
        <v>-0.04</v>
      </c>
      <c r="H37" s="94"/>
      <c r="I37" s="125">
        <v>0.1</v>
      </c>
      <c r="K37" s="23">
        <v>-0.02</v>
      </c>
      <c r="M37" s="23">
        <v>0.08</v>
      </c>
    </row>
    <row r="38" spans="1:13" s="44" customFormat="1" ht="23.1" customHeight="1" thickTop="1" x14ac:dyDescent="0.25">
      <c r="A38" s="84"/>
      <c r="C38" s="83"/>
      <c r="D38" s="83"/>
      <c r="E38" s="3"/>
      <c r="G38" s="48"/>
      <c r="I38" s="48"/>
    </row>
    <row r="39" spans="1:13" s="44" customFormat="1" ht="20.100000000000001" customHeight="1" x14ac:dyDescent="0.25">
      <c r="A39" s="84"/>
      <c r="B39" s="1" t="s">
        <v>0</v>
      </c>
      <c r="C39" s="2"/>
      <c r="D39" s="2"/>
      <c r="E39" s="8"/>
      <c r="G39" s="48"/>
      <c r="I39" s="48"/>
    </row>
    <row r="40" spans="1:13" s="44" customFormat="1" ht="20.100000000000001" customHeight="1" x14ac:dyDescent="0.25">
      <c r="A40" s="84"/>
      <c r="B40" s="1" t="s">
        <v>53</v>
      </c>
      <c r="C40" s="2"/>
      <c r="D40" s="2"/>
      <c r="E40" s="8" t="s">
        <v>44</v>
      </c>
      <c r="G40" s="48"/>
      <c r="I40" s="48"/>
    </row>
    <row r="41" spans="1:13" s="44" customFormat="1" ht="20.100000000000001" customHeight="1" x14ac:dyDescent="0.25">
      <c r="A41" s="84"/>
      <c r="B41" s="5" t="s">
        <v>155</v>
      </c>
      <c r="C41" s="4"/>
      <c r="D41" s="4"/>
      <c r="E41" s="3"/>
      <c r="G41" s="48"/>
      <c r="I41" s="48"/>
    </row>
    <row r="42" spans="1:13" s="44" customFormat="1" ht="9.9499999999999993" customHeight="1" x14ac:dyDescent="0.25">
      <c r="A42" s="84"/>
      <c r="B42" s="5"/>
      <c r="C42" s="2"/>
      <c r="D42" s="2"/>
      <c r="E42" s="7"/>
      <c r="M42" s="92"/>
    </row>
    <row r="43" spans="1:13" s="44" customFormat="1" ht="20.100000000000001" customHeight="1" x14ac:dyDescent="0.25">
      <c r="A43" s="84"/>
      <c r="B43" s="5"/>
      <c r="C43" s="2"/>
      <c r="D43" s="2"/>
      <c r="E43" s="7"/>
      <c r="G43" s="37" t="s">
        <v>2</v>
      </c>
      <c r="H43" s="37"/>
      <c r="I43" s="37"/>
      <c r="K43" s="37" t="s">
        <v>3</v>
      </c>
      <c r="L43" s="87"/>
      <c r="M43" s="37"/>
    </row>
    <row r="44" spans="1:13" s="44" customFormat="1" ht="20.100000000000001" customHeight="1" x14ac:dyDescent="0.25">
      <c r="A44" s="84"/>
      <c r="B44" s="5"/>
      <c r="C44" s="2"/>
      <c r="D44" s="2"/>
      <c r="E44" s="7" t="s">
        <v>191</v>
      </c>
      <c r="G44" s="86">
        <v>2565</v>
      </c>
      <c r="I44" s="86">
        <v>2564</v>
      </c>
      <c r="K44" s="86">
        <v>2565</v>
      </c>
      <c r="M44" s="86">
        <v>2564</v>
      </c>
    </row>
    <row r="45" spans="1:13" s="44" customFormat="1" ht="20.100000000000001" customHeight="1" x14ac:dyDescent="0.25">
      <c r="A45" s="84"/>
      <c r="B45" s="5"/>
      <c r="C45" s="2"/>
      <c r="D45" s="2"/>
      <c r="E45" s="7"/>
      <c r="F45" s="86"/>
      <c r="G45" s="38" t="s">
        <v>100</v>
      </c>
      <c r="H45" s="38"/>
      <c r="I45" s="38"/>
      <c r="J45" s="87"/>
      <c r="K45" s="38"/>
      <c r="L45" s="38"/>
      <c r="M45" s="38"/>
    </row>
    <row r="46" spans="1:13" s="44" customFormat="1" ht="20.45" customHeight="1" x14ac:dyDescent="0.25">
      <c r="A46" s="88"/>
      <c r="B46" s="5" t="s">
        <v>184</v>
      </c>
      <c r="C46" s="2"/>
      <c r="D46" s="83"/>
      <c r="E46" s="7"/>
      <c r="G46" s="20">
        <f>G29</f>
        <v>-227887</v>
      </c>
      <c r="I46" s="20">
        <f>I29</f>
        <v>583604</v>
      </c>
      <c r="K46" s="20">
        <f>K29</f>
        <v>-108971</v>
      </c>
      <c r="M46" s="20">
        <f>M29</f>
        <v>488926</v>
      </c>
    </row>
    <row r="47" spans="1:13" s="44" customFormat="1" ht="5.0999999999999996" customHeight="1" x14ac:dyDescent="0.25">
      <c r="A47" s="88"/>
      <c r="C47" s="83"/>
      <c r="D47" s="83"/>
      <c r="E47" s="7"/>
      <c r="G47" s="48"/>
      <c r="I47" s="48"/>
      <c r="M47" s="48"/>
    </row>
    <row r="48" spans="1:13" s="44" customFormat="1" ht="20.45" customHeight="1" x14ac:dyDescent="0.25">
      <c r="A48" s="88"/>
      <c r="B48" s="5" t="s">
        <v>54</v>
      </c>
      <c r="C48" s="2"/>
      <c r="D48" s="83"/>
      <c r="E48" s="7"/>
      <c r="G48" s="118"/>
      <c r="H48" s="130"/>
      <c r="I48" s="118"/>
      <c r="J48" s="118"/>
      <c r="K48" s="118"/>
      <c r="L48" s="118"/>
      <c r="M48" s="118"/>
    </row>
    <row r="49" spans="1:13" s="80" customFormat="1" ht="5.0999999999999996" customHeight="1" x14ac:dyDescent="0.25">
      <c r="A49" s="88"/>
      <c r="B49" s="74"/>
      <c r="C49" s="46"/>
      <c r="D49" s="46"/>
      <c r="E49" s="47"/>
      <c r="G49" s="122"/>
      <c r="H49" s="131"/>
      <c r="I49" s="122"/>
      <c r="J49" s="131"/>
      <c r="K49" s="122"/>
      <c r="L49" s="131"/>
      <c r="M49" s="122"/>
    </row>
    <row r="50" spans="1:13" s="44" customFormat="1" ht="20.45" customHeight="1" x14ac:dyDescent="0.25">
      <c r="A50" s="84"/>
      <c r="B50" s="8" t="s">
        <v>178</v>
      </c>
      <c r="C50" s="83"/>
      <c r="D50" s="83"/>
      <c r="E50" s="7"/>
      <c r="G50" s="48"/>
      <c r="I50" s="48"/>
      <c r="K50" s="48"/>
      <c r="M50" s="48"/>
    </row>
    <row r="51" spans="1:13" s="44" customFormat="1" ht="20.45" customHeight="1" x14ac:dyDescent="0.25">
      <c r="A51" s="84"/>
      <c r="B51" s="8"/>
      <c r="C51" s="8" t="s">
        <v>150</v>
      </c>
      <c r="D51" s="83"/>
      <c r="E51" s="7"/>
      <c r="G51" s="48"/>
      <c r="I51" s="48"/>
      <c r="K51" s="48"/>
      <c r="M51" s="48"/>
    </row>
    <row r="52" spans="1:13" s="44" customFormat="1" ht="20.45" customHeight="1" x14ac:dyDescent="0.25">
      <c r="A52" s="84"/>
      <c r="B52" s="44" t="s">
        <v>179</v>
      </c>
      <c r="C52" s="8"/>
      <c r="D52" s="83"/>
      <c r="E52" s="7"/>
      <c r="G52" s="48"/>
      <c r="I52" s="48"/>
      <c r="K52" s="48"/>
      <c r="M52" s="48"/>
    </row>
    <row r="53" spans="1:13" s="44" customFormat="1" ht="20.45" customHeight="1" x14ac:dyDescent="0.25">
      <c r="A53" s="84"/>
      <c r="C53" s="44" t="s">
        <v>180</v>
      </c>
      <c r="D53" s="83"/>
      <c r="E53" s="7"/>
      <c r="G53" s="48">
        <v>-470</v>
      </c>
      <c r="I53" s="48">
        <v>0</v>
      </c>
      <c r="K53" s="48">
        <v>0</v>
      </c>
      <c r="M53" s="48">
        <v>0</v>
      </c>
    </row>
    <row r="54" spans="1:13" s="44" customFormat="1" ht="20.45" customHeight="1" x14ac:dyDescent="0.25">
      <c r="A54" s="84"/>
      <c r="B54" s="8" t="s">
        <v>149</v>
      </c>
      <c r="C54" s="83"/>
      <c r="D54" s="83"/>
      <c r="E54" s="7"/>
      <c r="G54" s="48"/>
      <c r="I54" s="48"/>
      <c r="K54" s="48"/>
      <c r="M54" s="48"/>
    </row>
    <row r="55" spans="1:13" s="44" customFormat="1" ht="20.45" customHeight="1" x14ac:dyDescent="0.25">
      <c r="A55" s="84"/>
      <c r="B55" s="8"/>
      <c r="C55" s="8" t="s">
        <v>150</v>
      </c>
      <c r="D55" s="83"/>
      <c r="E55" s="7"/>
      <c r="G55" s="48"/>
      <c r="I55" s="48"/>
      <c r="K55" s="48"/>
      <c r="M55" s="48"/>
    </row>
    <row r="56" spans="1:13" s="44" customFormat="1" ht="20.45" customHeight="1" x14ac:dyDescent="0.25">
      <c r="A56" s="84"/>
      <c r="B56" s="44" t="s">
        <v>153</v>
      </c>
      <c r="D56" s="83"/>
      <c r="E56" s="7"/>
      <c r="G56" s="48"/>
      <c r="I56" s="48"/>
      <c r="M56" s="48"/>
    </row>
    <row r="57" spans="1:13" s="44" customFormat="1" ht="20.45" customHeight="1" x14ac:dyDescent="0.25">
      <c r="A57" s="84"/>
      <c r="C57" s="83" t="s">
        <v>154</v>
      </c>
      <c r="D57" s="83"/>
      <c r="E57" s="7">
        <v>17</v>
      </c>
      <c r="G57" s="11">
        <v>84180</v>
      </c>
      <c r="I57" s="11">
        <v>34874</v>
      </c>
      <c r="K57" s="11">
        <v>77511</v>
      </c>
      <c r="M57" s="11">
        <v>25807</v>
      </c>
    </row>
    <row r="58" spans="1:13" s="44" customFormat="1" ht="20.45" customHeight="1" x14ac:dyDescent="0.25">
      <c r="A58" s="88"/>
      <c r="B58" s="80" t="s">
        <v>151</v>
      </c>
      <c r="C58" s="46"/>
      <c r="D58" s="46"/>
      <c r="E58" s="7"/>
      <c r="F58" s="80"/>
      <c r="G58" s="82"/>
      <c r="H58" s="80"/>
      <c r="I58" s="82"/>
      <c r="J58" s="80"/>
      <c r="K58" s="51"/>
      <c r="L58" s="80"/>
      <c r="M58" s="82"/>
    </row>
    <row r="59" spans="1:13" s="44" customFormat="1" ht="20.45" customHeight="1" x14ac:dyDescent="0.25">
      <c r="A59" s="84"/>
      <c r="C59" s="44" t="s">
        <v>150</v>
      </c>
      <c r="D59" s="83"/>
      <c r="E59" s="7">
        <v>23</v>
      </c>
      <c r="G59" s="19">
        <v>-16836</v>
      </c>
      <c r="I59" s="19">
        <v>-6975</v>
      </c>
      <c r="K59" s="19">
        <v>-15502</v>
      </c>
      <c r="M59" s="19">
        <v>-5161</v>
      </c>
    </row>
    <row r="60" spans="1:13" s="44" customFormat="1" ht="20.45" customHeight="1" x14ac:dyDescent="0.25">
      <c r="A60" s="84"/>
      <c r="B60" s="5" t="s">
        <v>152</v>
      </c>
      <c r="D60" s="83"/>
      <c r="E60" s="7"/>
      <c r="G60" s="140"/>
      <c r="I60" s="140"/>
      <c r="K60" s="140"/>
      <c r="M60" s="140"/>
    </row>
    <row r="61" spans="1:13" s="44" customFormat="1" ht="20.45" customHeight="1" x14ac:dyDescent="0.25">
      <c r="A61" s="84"/>
      <c r="B61" s="5"/>
      <c r="C61" s="5" t="s">
        <v>150</v>
      </c>
      <c r="D61" s="83"/>
      <c r="E61" s="7"/>
      <c r="G61" s="24">
        <f>SUM(G57:G59)</f>
        <v>67344</v>
      </c>
      <c r="H61" s="5"/>
      <c r="I61" s="24">
        <f>SUM(I57:I59)</f>
        <v>27899</v>
      </c>
      <c r="K61" s="24">
        <f>SUM(K57:K59)</f>
        <v>62009</v>
      </c>
      <c r="L61" s="5"/>
      <c r="M61" s="24">
        <f>SUM(M57:M59)</f>
        <v>20646</v>
      </c>
    </row>
    <row r="62" spans="1:13" s="44" customFormat="1" ht="20.45" customHeight="1" x14ac:dyDescent="0.25">
      <c r="B62" s="5" t="s">
        <v>147</v>
      </c>
      <c r="C62" s="2"/>
      <c r="D62" s="83"/>
      <c r="E62" s="7"/>
      <c r="G62" s="24">
        <f>SUM(G61,G53)</f>
        <v>66874</v>
      </c>
      <c r="H62" s="5"/>
      <c r="I62" s="24">
        <f>SUM(I61,I52)</f>
        <v>27899</v>
      </c>
      <c r="K62" s="24">
        <f>SUM(K61,K52)</f>
        <v>62009</v>
      </c>
      <c r="L62" s="5"/>
      <c r="M62" s="24">
        <f>SUM(M61,M52)</f>
        <v>20646</v>
      </c>
    </row>
    <row r="63" spans="1:13" s="44" customFormat="1" ht="5.0999999999999996" customHeight="1" x14ac:dyDescent="0.25">
      <c r="B63" s="5"/>
      <c r="C63" s="2"/>
      <c r="D63" s="83"/>
      <c r="E63" s="7"/>
      <c r="G63" s="12"/>
      <c r="I63" s="12"/>
      <c r="K63" s="12"/>
      <c r="M63" s="12"/>
    </row>
    <row r="64" spans="1:13" s="44" customFormat="1" ht="20.45" customHeight="1" thickBot="1" x14ac:dyDescent="0.3">
      <c r="B64" s="5" t="s">
        <v>141</v>
      </c>
      <c r="C64" s="2"/>
      <c r="D64" s="83"/>
      <c r="E64" s="7"/>
      <c r="G64" s="25">
        <f>SUM(G46,G62)</f>
        <v>-161013</v>
      </c>
      <c r="I64" s="25">
        <f>SUM(I46,I53,I62)</f>
        <v>611503</v>
      </c>
      <c r="K64" s="148">
        <f>SUM(K46,K53,K62)</f>
        <v>-46962</v>
      </c>
      <c r="M64" s="25">
        <f>SUM(M46,M53,M62)</f>
        <v>509572</v>
      </c>
    </row>
    <row r="65" spans="1:13" s="44" customFormat="1" ht="5.0999999999999996" customHeight="1" thickTop="1" x14ac:dyDescent="0.25">
      <c r="C65" s="83"/>
      <c r="D65" s="83"/>
      <c r="E65" s="7"/>
      <c r="G65" s="48"/>
      <c r="I65" s="48"/>
      <c r="M65" s="48"/>
    </row>
    <row r="66" spans="1:13" s="44" customFormat="1" ht="20.45" customHeight="1" x14ac:dyDescent="0.25">
      <c r="B66" s="93" t="s">
        <v>55</v>
      </c>
      <c r="C66" s="4"/>
      <c r="D66" s="83"/>
      <c r="E66" s="7"/>
      <c r="G66" s="48"/>
      <c r="I66" s="48"/>
      <c r="M66" s="48"/>
    </row>
    <row r="67" spans="1:13" s="44" customFormat="1" ht="20.45" customHeight="1" x14ac:dyDescent="0.25">
      <c r="B67" s="93"/>
      <c r="C67" s="4" t="s">
        <v>186</v>
      </c>
      <c r="D67" s="83"/>
      <c r="E67" s="7"/>
      <c r="G67" s="20">
        <f>G64-G68</f>
        <v>-160731</v>
      </c>
      <c r="H67" s="20"/>
      <c r="I67" s="20">
        <v>611503</v>
      </c>
      <c r="K67" s="20">
        <v>-46962</v>
      </c>
      <c r="L67" s="48"/>
      <c r="M67" s="20">
        <v>509572</v>
      </c>
    </row>
    <row r="68" spans="1:13" s="44" customFormat="1" ht="20.45" customHeight="1" x14ac:dyDescent="0.25">
      <c r="B68" s="93"/>
      <c r="C68" s="93" t="s">
        <v>52</v>
      </c>
      <c r="D68" s="83"/>
      <c r="E68" s="7"/>
      <c r="G68" s="11">
        <v>-282</v>
      </c>
      <c r="I68" s="11">
        <v>0</v>
      </c>
      <c r="K68" s="11">
        <v>0</v>
      </c>
      <c r="L68" s="95"/>
      <c r="M68" s="11">
        <v>0</v>
      </c>
    </row>
    <row r="69" spans="1:13" s="44" customFormat="1" ht="20.45" customHeight="1" thickBot="1" x14ac:dyDescent="0.3">
      <c r="B69" s="93"/>
      <c r="C69" s="93"/>
      <c r="D69" s="83"/>
      <c r="E69" s="7"/>
      <c r="G69" s="52">
        <f>SUM(G67:G68)</f>
        <v>-161013</v>
      </c>
      <c r="I69" s="52">
        <f>SUM(I67:I68)</f>
        <v>611503</v>
      </c>
      <c r="K69" s="52">
        <f>SUM(K67:K68)</f>
        <v>-46962</v>
      </c>
      <c r="L69" s="96"/>
      <c r="M69" s="52">
        <f>SUM(M67:M68)</f>
        <v>509572</v>
      </c>
    </row>
    <row r="70" spans="1:13" s="44" customFormat="1" ht="23.1" customHeight="1" thickTop="1" x14ac:dyDescent="0.25">
      <c r="A70" s="84"/>
      <c r="C70" s="83"/>
      <c r="D70" s="83"/>
      <c r="E70" s="3"/>
      <c r="G70" s="48"/>
      <c r="I70" s="48"/>
      <c r="M70" s="86"/>
    </row>
    <row r="71" spans="1:13" ht="23.1" customHeight="1" x14ac:dyDescent="0.25">
      <c r="G71" s="146"/>
      <c r="I71" s="146"/>
      <c r="K71" s="146"/>
      <c r="M71" s="147"/>
    </row>
    <row r="72" spans="1:13" ht="23.1" customHeight="1" x14ac:dyDescent="0.25">
      <c r="M72" s="146"/>
    </row>
  </sheetData>
  <pageMargins left="0.74803149606299213" right="0.51181102362204722" top="0.74803149606299213" bottom="0.51181102362204722" header="0.51181102362204722" footer="0.23622047244094491"/>
  <pageSetup paperSize="9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1" min="1" max="10" man="1"/>
    <brk id="38" min="1" max="10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E9 E11 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45.7109375" style="44" customWidth="1"/>
    <col min="5" max="5" width="6.7109375" style="7" customWidth="1"/>
    <col min="6" max="6" width="12.7109375" style="75" customWidth="1"/>
    <col min="7" max="7" width="0.5703125" style="75" customWidth="1"/>
    <col min="8" max="8" width="10.7109375" style="75" customWidth="1"/>
    <col min="9" max="9" width="0.5703125" style="75" customWidth="1"/>
    <col min="10" max="10" width="10.7109375" style="75" customWidth="1"/>
    <col min="11" max="11" width="0.5703125" style="44" customWidth="1"/>
    <col min="12" max="12" width="10.7109375" style="75" customWidth="1"/>
    <col min="13" max="13" width="0.85546875" style="75" customWidth="1"/>
    <col min="14" max="14" width="10.7109375" style="75" customWidth="1"/>
    <col min="15" max="15" width="0.85546875" style="75" customWidth="1"/>
    <col min="16" max="16" width="11.7109375" style="75" customWidth="1"/>
    <col min="17" max="17" width="0.85546875" style="75" customWidth="1"/>
    <col min="18" max="18" width="11.7109375" style="75" customWidth="1"/>
    <col min="19" max="19" width="0.85546875" style="75" customWidth="1"/>
    <col min="20" max="16384" width="9.140625" style="44"/>
  </cols>
  <sheetData>
    <row r="1" spans="1:19" ht="9.9499999999999993" customHeight="1" x14ac:dyDescent="0.25"/>
    <row r="2" spans="1: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6"/>
    </row>
    <row r="3" spans="1:19" ht="23.1" customHeight="1" x14ac:dyDescent="0.25">
      <c r="B3" s="26" t="s">
        <v>56</v>
      </c>
      <c r="C3" s="4"/>
      <c r="D3" s="4"/>
      <c r="E3" s="27"/>
      <c r="F3" s="28"/>
      <c r="G3" s="28"/>
      <c r="H3" s="28"/>
      <c r="I3" s="28"/>
      <c r="J3" s="28"/>
      <c r="K3" s="4"/>
      <c r="Q3" s="28"/>
      <c r="R3" s="54"/>
    </row>
    <row r="4" spans="1:19" ht="23.1" customHeight="1" x14ac:dyDescent="0.25">
      <c r="B4" s="5" t="s">
        <v>155</v>
      </c>
      <c r="C4" s="4"/>
      <c r="D4" s="4"/>
      <c r="Q4" s="44"/>
    </row>
    <row r="5" spans="1:19" ht="23.1" customHeight="1" x14ac:dyDescent="0.25">
      <c r="B5" s="5"/>
      <c r="C5" s="4"/>
      <c r="D5" s="4"/>
      <c r="F5" s="40" t="s">
        <v>2</v>
      </c>
      <c r="G5" s="126"/>
      <c r="H5" s="126"/>
      <c r="I5" s="126"/>
      <c r="J5" s="126"/>
      <c r="K5" s="87"/>
      <c r="L5" s="126"/>
      <c r="M5" s="126"/>
      <c r="N5" s="126"/>
      <c r="Q5" s="44"/>
    </row>
    <row r="6" spans="1:19" ht="23.1" customHeight="1" x14ac:dyDescent="0.25">
      <c r="B6" s="5"/>
      <c r="C6" s="4"/>
      <c r="D6" s="4"/>
      <c r="F6" s="40"/>
      <c r="G6" s="126"/>
      <c r="H6" s="126"/>
      <c r="I6" s="126"/>
      <c r="J6" s="126"/>
      <c r="K6" s="87"/>
      <c r="L6" s="126"/>
      <c r="M6" s="126"/>
      <c r="N6" s="126"/>
      <c r="O6" s="126"/>
      <c r="P6" s="156" t="s">
        <v>162</v>
      </c>
      <c r="Q6" s="87"/>
      <c r="R6" s="126"/>
    </row>
    <row r="7" spans="1:19" ht="23.1" customHeight="1" x14ac:dyDescent="0.25">
      <c r="B7" s="5"/>
      <c r="C7" s="4"/>
      <c r="D7" s="4"/>
      <c r="P7" s="157" t="s">
        <v>163</v>
      </c>
      <c r="Q7" s="44"/>
    </row>
    <row r="8" spans="1:19" ht="21" customHeight="1" x14ac:dyDescent="0.25">
      <c r="B8" s="5"/>
      <c r="C8" s="4"/>
      <c r="D8" s="4"/>
      <c r="F8" s="44"/>
      <c r="G8" s="40"/>
      <c r="H8" s="40"/>
      <c r="I8" s="40"/>
      <c r="J8" s="40"/>
      <c r="K8" s="40"/>
      <c r="L8" s="40"/>
      <c r="M8" s="40"/>
      <c r="N8" s="40"/>
      <c r="O8" s="40"/>
      <c r="P8" s="98" t="s">
        <v>116</v>
      </c>
      <c r="Q8" s="40"/>
      <c r="R8" s="40"/>
    </row>
    <row r="9" spans="1:19" ht="21" customHeight="1" x14ac:dyDescent="0.25">
      <c r="B9" s="86"/>
      <c r="C9" s="86"/>
      <c r="D9" s="86"/>
      <c r="F9" s="44"/>
      <c r="G9" s="44"/>
      <c r="H9" s="44"/>
      <c r="I9" s="44"/>
      <c r="J9" s="86"/>
      <c r="K9" s="86"/>
      <c r="L9" s="30" t="s">
        <v>57</v>
      </c>
      <c r="M9" s="100"/>
      <c r="N9" s="100"/>
      <c r="O9" s="119"/>
      <c r="P9" s="128" t="s">
        <v>117</v>
      </c>
    </row>
    <row r="10" spans="1:19" ht="21" customHeight="1" x14ac:dyDescent="0.25">
      <c r="B10" s="86"/>
      <c r="C10" s="86"/>
      <c r="D10" s="86"/>
      <c r="F10" s="86"/>
      <c r="G10" s="86"/>
      <c r="H10" s="86" t="s">
        <v>96</v>
      </c>
      <c r="I10" s="86"/>
      <c r="J10" s="86"/>
      <c r="K10" s="86"/>
      <c r="L10" s="101" t="s">
        <v>36</v>
      </c>
      <c r="M10" s="102"/>
      <c r="N10" s="101" t="s">
        <v>58</v>
      </c>
      <c r="O10" s="120"/>
      <c r="P10" s="128" t="s">
        <v>118</v>
      </c>
      <c r="R10" s="44"/>
    </row>
    <row r="11" spans="1:19" s="86" customFormat="1" ht="21" customHeight="1" x14ac:dyDescent="0.25">
      <c r="E11" s="7"/>
      <c r="F11" s="86" t="s">
        <v>61</v>
      </c>
      <c r="H11" s="86" t="s">
        <v>95</v>
      </c>
      <c r="J11" s="86" t="s">
        <v>96</v>
      </c>
      <c r="L11" s="86" t="s">
        <v>63</v>
      </c>
      <c r="M11" s="99"/>
      <c r="N11" s="99"/>
      <c r="O11" s="99"/>
      <c r="P11" s="98" t="s">
        <v>119</v>
      </c>
      <c r="Q11" s="75"/>
      <c r="R11" s="86" t="s">
        <v>59</v>
      </c>
      <c r="S11" s="99"/>
    </row>
    <row r="12" spans="1:19" s="86" customFormat="1" ht="21" customHeight="1" x14ac:dyDescent="0.25">
      <c r="E12" s="7" t="s">
        <v>191</v>
      </c>
      <c r="F12" s="99" t="s">
        <v>66</v>
      </c>
      <c r="G12" s="99"/>
      <c r="H12" s="99" t="s">
        <v>67</v>
      </c>
      <c r="I12" s="99"/>
      <c r="J12" s="86" t="s">
        <v>181</v>
      </c>
      <c r="L12" s="99" t="s">
        <v>68</v>
      </c>
      <c r="P12" s="128" t="s">
        <v>105</v>
      </c>
      <c r="R12" s="86" t="s">
        <v>64</v>
      </c>
      <c r="S12" s="99"/>
    </row>
    <row r="13" spans="1:19" s="86" customFormat="1" ht="21" customHeight="1" x14ac:dyDescent="0.45">
      <c r="B13" s="31"/>
      <c r="C13" s="31"/>
      <c r="E13" s="7"/>
      <c r="F13" s="38" t="s">
        <v>100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99"/>
    </row>
    <row r="14" spans="1:19" s="75" customFormat="1" ht="21" customHeight="1" x14ac:dyDescent="0.25">
      <c r="B14" s="5" t="s">
        <v>128</v>
      </c>
      <c r="C14" s="5"/>
      <c r="D14" s="44"/>
      <c r="E14" s="7"/>
      <c r="F14" s="118">
        <v>5962621</v>
      </c>
      <c r="G14" s="12"/>
      <c r="H14" s="12">
        <v>1133594</v>
      </c>
      <c r="I14" s="12"/>
      <c r="J14" s="12">
        <v>211060</v>
      </c>
      <c r="K14" s="12"/>
      <c r="L14" s="12">
        <v>242610</v>
      </c>
      <c r="M14" s="34"/>
      <c r="N14" s="12">
        <v>1305942</v>
      </c>
      <c r="O14" s="12"/>
      <c r="P14" s="12">
        <v>-43857</v>
      </c>
      <c r="Q14" s="12"/>
      <c r="R14" s="12">
        <f>SUM(F14:P14)</f>
        <v>8811970</v>
      </c>
    </row>
    <row r="15" spans="1:19" s="75" customFormat="1" ht="23.1" customHeight="1" x14ac:dyDescent="0.25">
      <c r="B15" s="76" t="s">
        <v>70</v>
      </c>
      <c r="C15" s="74"/>
      <c r="D15" s="80"/>
      <c r="E15" s="47"/>
      <c r="F15" s="49"/>
      <c r="G15" s="49"/>
      <c r="H15" s="49"/>
      <c r="I15" s="49"/>
      <c r="J15" s="49"/>
      <c r="K15" s="49"/>
      <c r="L15" s="49"/>
      <c r="M15" s="73"/>
      <c r="N15" s="49"/>
      <c r="O15" s="49"/>
      <c r="P15" s="49"/>
      <c r="Q15" s="49"/>
      <c r="R15" s="49"/>
      <c r="S15" s="104"/>
    </row>
    <row r="16" spans="1:19" s="75" customFormat="1" ht="23.1" customHeight="1" x14ac:dyDescent="0.25">
      <c r="A16" s="104"/>
      <c r="B16" s="71"/>
      <c r="C16" s="71" t="s">
        <v>120</v>
      </c>
      <c r="D16" s="72"/>
      <c r="E16" s="47"/>
      <c r="F16" s="49"/>
      <c r="G16" s="49"/>
      <c r="H16" s="49"/>
      <c r="I16" s="49"/>
      <c r="J16" s="49"/>
      <c r="K16" s="49"/>
      <c r="L16" s="49"/>
      <c r="M16" s="73"/>
      <c r="N16" s="49"/>
      <c r="O16" s="49"/>
      <c r="P16" s="49"/>
      <c r="Q16" s="49"/>
      <c r="R16" s="49"/>
      <c r="S16" s="104"/>
    </row>
    <row r="17" spans="1:19" s="75" customFormat="1" ht="23.1" customHeight="1" x14ac:dyDescent="0.25">
      <c r="A17" s="104"/>
      <c r="B17" s="80"/>
      <c r="C17" s="80" t="s">
        <v>71</v>
      </c>
      <c r="D17" s="80"/>
      <c r="E17" s="47">
        <v>25</v>
      </c>
      <c r="F17" s="114">
        <v>0</v>
      </c>
      <c r="G17" s="115"/>
      <c r="H17" s="114">
        <v>0</v>
      </c>
      <c r="I17" s="115"/>
      <c r="J17" s="114">
        <v>0</v>
      </c>
      <c r="K17" s="82"/>
      <c r="L17" s="114">
        <v>0</v>
      </c>
      <c r="M17" s="82"/>
      <c r="N17" s="114">
        <v>-172916</v>
      </c>
      <c r="O17" s="121"/>
      <c r="P17" s="105">
        <v>0</v>
      </c>
      <c r="Q17" s="82"/>
      <c r="R17" s="105">
        <f>SUM(F17:P17)</f>
        <v>-172916</v>
      </c>
      <c r="S17" s="104"/>
    </row>
    <row r="18" spans="1:19" s="75" customFormat="1" ht="23.1" customHeight="1" x14ac:dyDescent="0.25">
      <c r="A18" s="104"/>
      <c r="B18" s="80"/>
      <c r="C18" s="71" t="s">
        <v>121</v>
      </c>
      <c r="D18" s="80"/>
      <c r="E18" s="47"/>
      <c r="F18" s="77">
        <f>SUM(F17)</f>
        <v>0</v>
      </c>
      <c r="G18" s="49"/>
      <c r="H18" s="77">
        <f>SUM(H17)</f>
        <v>0</v>
      </c>
      <c r="I18" s="49"/>
      <c r="J18" s="77">
        <f>SUM(J17)</f>
        <v>0</v>
      </c>
      <c r="K18" s="49"/>
      <c r="L18" s="77">
        <f>SUM(L17)</f>
        <v>0</v>
      </c>
      <c r="M18" s="73"/>
      <c r="N18" s="77">
        <f>SUM(N17)</f>
        <v>-172916</v>
      </c>
      <c r="O18" s="79"/>
      <c r="P18" s="77">
        <f>SUM(P17)</f>
        <v>0</v>
      </c>
      <c r="Q18" s="49"/>
      <c r="R18" s="77">
        <f>SUM(R17)</f>
        <v>-172916</v>
      </c>
      <c r="S18" s="104"/>
    </row>
    <row r="19" spans="1:19" s="75" customFormat="1" ht="23.1" customHeight="1" x14ac:dyDescent="0.25">
      <c r="B19" s="76" t="s">
        <v>122</v>
      </c>
      <c r="C19" s="71"/>
      <c r="D19" s="80"/>
      <c r="E19" s="47"/>
      <c r="F19" s="77">
        <f>SUM(F18)</f>
        <v>0</v>
      </c>
      <c r="G19" s="49"/>
      <c r="H19" s="77">
        <f>SUM(H18)</f>
        <v>0</v>
      </c>
      <c r="I19" s="49"/>
      <c r="J19" s="77">
        <f>SUM(J18)</f>
        <v>0</v>
      </c>
      <c r="K19" s="49"/>
      <c r="L19" s="77">
        <f>SUM(L18)</f>
        <v>0</v>
      </c>
      <c r="M19" s="73"/>
      <c r="N19" s="77">
        <f>SUM(N18)</f>
        <v>-172916</v>
      </c>
      <c r="O19" s="79"/>
      <c r="P19" s="77">
        <f>SUM(P18)</f>
        <v>0</v>
      </c>
      <c r="Q19" s="49"/>
      <c r="R19" s="77">
        <f>SUM(R18)</f>
        <v>-172916</v>
      </c>
      <c r="S19" s="104"/>
    </row>
    <row r="20" spans="1:19" s="75" customFormat="1" ht="21" customHeight="1" x14ac:dyDescent="0.25">
      <c r="B20" s="4" t="s">
        <v>141</v>
      </c>
      <c r="C20" s="4"/>
      <c r="D20" s="44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  <c r="Q20" s="12"/>
      <c r="R20" s="12"/>
    </row>
    <row r="21" spans="1:19" s="75" customFormat="1" ht="21" customHeight="1" x14ac:dyDescent="0.25">
      <c r="B21" s="4"/>
      <c r="C21" s="93" t="s">
        <v>72</v>
      </c>
      <c r="D21" s="44"/>
      <c r="E21" s="7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N21" s="48">
        <v>583604</v>
      </c>
      <c r="O21" s="48"/>
      <c r="P21" s="48">
        <v>0</v>
      </c>
      <c r="Q21" s="48"/>
      <c r="R21" s="48">
        <f t="shared" ref="R21:R22" si="0">SUM(F21:P21)</f>
        <v>583604</v>
      </c>
    </row>
    <row r="22" spans="1:19" s="75" customFormat="1" ht="21" customHeight="1" x14ac:dyDescent="0.25">
      <c r="B22" s="4"/>
      <c r="C22" s="93" t="s">
        <v>54</v>
      </c>
      <c r="D22" s="44"/>
      <c r="E22" s="7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N22" s="48">
        <v>27899</v>
      </c>
      <c r="O22" s="48"/>
      <c r="P22" s="103">
        <v>0</v>
      </c>
      <c r="Q22" s="48"/>
      <c r="R22" s="48">
        <f t="shared" si="0"/>
        <v>27899</v>
      </c>
    </row>
    <row r="23" spans="1:19" s="75" customFormat="1" ht="21" customHeight="1" x14ac:dyDescent="0.25">
      <c r="B23" s="4" t="s">
        <v>142</v>
      </c>
      <c r="C23" s="93"/>
      <c r="D23" s="44"/>
      <c r="E23" s="7"/>
      <c r="F23" s="32">
        <f>SUM(F21:F22)</f>
        <v>0</v>
      </c>
      <c r="G23" s="12"/>
      <c r="H23" s="32">
        <f>SUM(H21:H22)</f>
        <v>0</v>
      </c>
      <c r="I23" s="12"/>
      <c r="J23" s="32">
        <f>SUM(J21:J22)</f>
        <v>0</v>
      </c>
      <c r="K23" s="12"/>
      <c r="L23" s="32">
        <f>SUM(L21:L22)</f>
        <v>0</v>
      </c>
      <c r="M23" s="34"/>
      <c r="N23" s="32">
        <f>SUM(N21:N22)</f>
        <v>611503</v>
      </c>
      <c r="O23" s="118"/>
      <c r="P23" s="32">
        <f>SUM(P21:P22)</f>
        <v>0</v>
      </c>
      <c r="Q23" s="12"/>
      <c r="R23" s="32">
        <f>SUM(R21:R22)</f>
        <v>611503</v>
      </c>
    </row>
    <row r="24" spans="1:19" s="75" customFormat="1" ht="21" customHeight="1" x14ac:dyDescent="0.25">
      <c r="B24" s="93"/>
      <c r="C24" s="93" t="s">
        <v>146</v>
      </c>
      <c r="D24" s="44"/>
      <c r="E24" s="7">
        <v>18</v>
      </c>
      <c r="F24" s="117">
        <v>0</v>
      </c>
      <c r="G24" s="117"/>
      <c r="H24" s="117">
        <v>0</v>
      </c>
      <c r="I24" s="117"/>
      <c r="J24" s="117">
        <v>0</v>
      </c>
      <c r="K24" s="117"/>
      <c r="L24" s="117">
        <v>24446</v>
      </c>
      <c r="M24" s="151"/>
      <c r="N24" s="117">
        <f>-L24</f>
        <v>-24446</v>
      </c>
      <c r="O24" s="117"/>
      <c r="P24" s="117">
        <v>0</v>
      </c>
      <c r="Q24" s="117"/>
      <c r="R24" s="117">
        <f>SUM(F24:P24)</f>
        <v>0</v>
      </c>
    </row>
    <row r="25" spans="1:19" s="75" customFormat="1" ht="21" customHeight="1" thickBot="1" x14ac:dyDescent="0.3">
      <c r="A25" s="44"/>
      <c r="B25" s="5" t="s">
        <v>143</v>
      </c>
      <c r="C25" s="5"/>
      <c r="D25" s="44"/>
      <c r="E25" s="7"/>
      <c r="F25" s="50">
        <f>SUM(F14,F19,F23,F24)</f>
        <v>5962621</v>
      </c>
      <c r="G25" s="41"/>
      <c r="H25" s="50">
        <f>SUM(H14,H19,H23,H24)</f>
        <v>1133594</v>
      </c>
      <c r="I25" s="41"/>
      <c r="J25" s="50">
        <f>SUM(J14,J19,J23,J24)</f>
        <v>211060</v>
      </c>
      <c r="K25" s="42"/>
      <c r="L25" s="50">
        <f>SUM(L14,L19,L23,L24)</f>
        <v>267056</v>
      </c>
      <c r="M25" s="41"/>
      <c r="N25" s="50">
        <f>SUM(N14,N19,N23,N24)</f>
        <v>1720083</v>
      </c>
      <c r="O25" s="123"/>
      <c r="P25" s="50">
        <f>SUM(P14,P19,P23,P24)</f>
        <v>-43857</v>
      </c>
      <c r="Q25" s="41"/>
      <c r="R25" s="50">
        <f>SUM(R14,R19,R23,R24)</f>
        <v>9250557</v>
      </c>
    </row>
    <row r="26" spans="1:19" ht="23.1" customHeight="1" thickTop="1" x14ac:dyDescent="0.25"/>
  </sheetData>
  <pageMargins left="0.74803149606299213" right="0.51181102362204722" top="0.74803149606299213" bottom="0.51181102362204722" header="0.51181102362204722" footer="0.23622047244094491"/>
  <pageSetup paperSize="9" scale="95" firstPageNumber="11" fitToWidth="0" fitToHeight="0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  <ignoredErrors>
    <ignoredError sqref="R23" formula="1"/>
    <ignoredError sqref="R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40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45.7109375" style="44" customWidth="1"/>
    <col min="5" max="5" width="6.7109375" style="7" customWidth="1"/>
    <col min="6" max="6" width="12.7109375" style="75" customWidth="1"/>
    <col min="7" max="7" width="0.5703125" style="75" customWidth="1"/>
    <col min="8" max="8" width="10.7109375" style="75" customWidth="1"/>
    <col min="9" max="9" width="0.5703125" style="75" customWidth="1"/>
    <col min="10" max="10" width="8.7109375" style="75" customWidth="1"/>
    <col min="11" max="11" width="0.5703125" style="44" customWidth="1"/>
    <col min="12" max="12" width="8.7109375" style="75" customWidth="1"/>
    <col min="13" max="13" width="0.28515625" style="75" customWidth="1"/>
    <col min="14" max="14" width="11.7109375" style="75" customWidth="1"/>
    <col min="15" max="15" width="0.85546875" style="75" customWidth="1"/>
    <col min="16" max="16" width="10.7109375" style="75" customWidth="1"/>
    <col min="17" max="17" width="0.85546875" style="151" customWidth="1"/>
    <col min="18" max="18" width="10.7109375" style="75" customWidth="1"/>
    <col min="19" max="19" width="0.85546875" style="75" customWidth="1"/>
    <col min="20" max="20" width="10.7109375" style="75" customWidth="1"/>
    <col min="21" max="21" width="0.85546875" style="75" customWidth="1"/>
    <col min="22" max="22" width="10.7109375" style="75" customWidth="1"/>
    <col min="23" max="23" width="0.28515625" style="75" customWidth="1"/>
    <col min="24" max="24" width="9.7109375" style="75" customWidth="1"/>
    <col min="25" max="25" width="0.28515625" style="75" customWidth="1"/>
    <col min="26" max="26" width="10.7109375" style="75" customWidth="1"/>
    <col min="27" max="130" width="9" style="75" customWidth="1"/>
    <col min="131" max="16384" width="9.140625" style="44"/>
  </cols>
  <sheetData>
    <row r="1" spans="1:130" ht="9.9499999999999993" customHeight="1" x14ac:dyDescent="0.25"/>
    <row r="2" spans="1:130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S2" s="5"/>
      <c r="U2" s="5"/>
      <c r="Z2" s="86"/>
      <c r="DQ2" s="44"/>
      <c r="DR2" s="44"/>
      <c r="DS2" s="44"/>
      <c r="DT2" s="44"/>
      <c r="DU2" s="44"/>
      <c r="DV2" s="44"/>
      <c r="DW2" s="44"/>
      <c r="DX2" s="44"/>
      <c r="DY2" s="44"/>
      <c r="DZ2" s="44"/>
    </row>
    <row r="3" spans="1:130" ht="23.1" customHeight="1" x14ac:dyDescent="0.25">
      <c r="B3" s="26" t="s">
        <v>56</v>
      </c>
      <c r="C3" s="4"/>
      <c r="D3" s="4"/>
      <c r="E3" s="27"/>
      <c r="F3" s="28"/>
      <c r="G3" s="28"/>
      <c r="H3" s="28"/>
      <c r="I3" s="28"/>
      <c r="J3" s="28"/>
      <c r="K3" s="4"/>
      <c r="S3" s="28"/>
      <c r="U3" s="28"/>
      <c r="Z3" s="54"/>
      <c r="DQ3" s="44"/>
      <c r="DR3" s="44"/>
      <c r="DS3" s="44"/>
      <c r="DT3" s="44"/>
      <c r="DU3" s="44"/>
      <c r="DV3" s="44"/>
      <c r="DW3" s="44"/>
      <c r="DX3" s="44"/>
      <c r="DY3" s="44"/>
      <c r="DZ3" s="44"/>
    </row>
    <row r="4" spans="1:130" ht="23.1" customHeight="1" x14ac:dyDescent="0.25">
      <c r="B4" s="5" t="s">
        <v>155</v>
      </c>
      <c r="C4" s="4"/>
      <c r="D4" s="4"/>
      <c r="S4" s="44"/>
      <c r="U4" s="44"/>
      <c r="DQ4" s="44"/>
      <c r="DR4" s="44"/>
      <c r="DS4" s="44"/>
      <c r="DT4" s="44"/>
      <c r="DU4" s="44"/>
      <c r="DV4" s="44"/>
      <c r="DW4" s="44"/>
      <c r="DX4" s="44"/>
      <c r="DY4" s="44"/>
      <c r="DZ4" s="44"/>
    </row>
    <row r="5" spans="1:130" ht="23.1" customHeight="1" x14ac:dyDescent="0.25">
      <c r="B5" s="5"/>
      <c r="C5" s="4"/>
      <c r="D5" s="4"/>
      <c r="F5" s="40" t="s">
        <v>2</v>
      </c>
      <c r="G5" s="126"/>
      <c r="H5" s="126"/>
      <c r="I5" s="126"/>
      <c r="J5" s="126"/>
      <c r="K5" s="87"/>
      <c r="L5" s="126"/>
      <c r="M5" s="126"/>
      <c r="N5" s="126"/>
      <c r="O5" s="126"/>
      <c r="P5" s="126"/>
      <c r="Q5" s="119"/>
      <c r="R5" s="126"/>
      <c r="S5" s="87"/>
      <c r="T5" s="126"/>
      <c r="U5" s="87"/>
      <c r="V5" s="126"/>
      <c r="W5" s="126"/>
      <c r="X5" s="126"/>
      <c r="Y5" s="126"/>
      <c r="Z5" s="126"/>
      <c r="DQ5" s="44"/>
      <c r="DR5" s="44"/>
      <c r="DS5" s="44"/>
      <c r="DT5" s="44"/>
      <c r="DU5" s="44"/>
      <c r="DV5" s="44"/>
      <c r="DW5" s="44"/>
      <c r="DX5" s="44"/>
      <c r="DY5" s="44"/>
      <c r="DZ5" s="44"/>
    </row>
    <row r="6" spans="1:130" ht="23.1" customHeight="1" x14ac:dyDescent="0.25">
      <c r="B6" s="5"/>
      <c r="C6" s="4"/>
      <c r="D6" s="4"/>
      <c r="F6" s="40"/>
      <c r="G6" s="126"/>
      <c r="H6" s="126"/>
      <c r="I6" s="126"/>
      <c r="J6" s="126"/>
      <c r="K6" s="87"/>
      <c r="L6" s="126"/>
      <c r="M6" s="126"/>
      <c r="N6" s="126"/>
      <c r="O6" s="126"/>
      <c r="P6" s="158"/>
      <c r="Q6" s="160"/>
      <c r="R6" s="158"/>
      <c r="S6" s="87"/>
      <c r="T6" s="158"/>
      <c r="U6" s="87"/>
      <c r="V6" s="126"/>
      <c r="W6" s="126"/>
      <c r="X6" s="126"/>
      <c r="Y6" s="126"/>
      <c r="Z6" s="126"/>
      <c r="DQ6" s="44"/>
      <c r="DR6" s="44"/>
      <c r="DS6" s="44"/>
      <c r="DT6" s="44"/>
      <c r="DU6" s="44"/>
      <c r="DV6" s="44"/>
      <c r="DW6" s="44"/>
      <c r="DX6" s="44"/>
      <c r="DY6" s="44"/>
      <c r="DZ6" s="44"/>
    </row>
    <row r="7" spans="1:130" ht="23.1" customHeight="1" x14ac:dyDescent="0.25">
      <c r="B7" s="5"/>
      <c r="C7" s="4"/>
      <c r="D7" s="4"/>
      <c r="O7" s="165"/>
      <c r="P7" s="127" t="s">
        <v>202</v>
      </c>
      <c r="Q7" s="127"/>
      <c r="R7" s="127"/>
      <c r="S7" s="166"/>
      <c r="T7" s="159"/>
      <c r="U7" s="44"/>
      <c r="DQ7" s="44"/>
      <c r="DR7" s="44"/>
      <c r="DS7" s="44"/>
      <c r="DT7" s="44"/>
      <c r="DU7" s="44"/>
      <c r="DV7" s="44"/>
      <c r="DW7" s="44"/>
      <c r="DX7" s="44"/>
      <c r="DY7" s="44"/>
      <c r="DZ7" s="44"/>
    </row>
    <row r="8" spans="1:130" ht="21" customHeight="1" x14ac:dyDescent="0.25">
      <c r="B8" s="5"/>
      <c r="C8" s="4"/>
      <c r="D8" s="4"/>
      <c r="F8" s="44"/>
      <c r="G8" s="40"/>
      <c r="H8" s="40"/>
      <c r="I8" s="40"/>
      <c r="J8" s="40"/>
      <c r="K8" s="40"/>
      <c r="L8" s="40"/>
      <c r="M8" s="40"/>
      <c r="N8" s="40"/>
      <c r="O8" s="40"/>
      <c r="P8" s="128" t="s">
        <v>172</v>
      </c>
      <c r="Q8" s="161"/>
      <c r="R8" s="128" t="s">
        <v>116</v>
      </c>
      <c r="S8" s="40"/>
      <c r="T8" s="128"/>
      <c r="U8" s="40"/>
      <c r="V8" s="40"/>
      <c r="W8" s="40"/>
      <c r="X8" s="40"/>
      <c r="Y8" s="40"/>
      <c r="Z8" s="40"/>
      <c r="DQ8" s="44"/>
      <c r="DR8" s="44"/>
      <c r="DS8" s="44"/>
      <c r="DT8" s="44"/>
      <c r="DU8" s="44"/>
      <c r="DV8" s="44"/>
      <c r="DW8" s="44"/>
      <c r="DX8" s="44"/>
      <c r="DY8" s="44"/>
      <c r="DZ8" s="44"/>
    </row>
    <row r="9" spans="1:130" ht="21" customHeight="1" x14ac:dyDescent="0.25">
      <c r="B9" s="86"/>
      <c r="C9" s="86"/>
      <c r="D9" s="86"/>
      <c r="F9" s="44"/>
      <c r="G9" s="44"/>
      <c r="H9" s="44"/>
      <c r="I9" s="44"/>
      <c r="J9" s="86"/>
      <c r="K9" s="86"/>
      <c r="L9" s="30" t="s">
        <v>57</v>
      </c>
      <c r="M9" s="100"/>
      <c r="N9" s="100"/>
      <c r="O9" s="119"/>
      <c r="P9" s="98" t="s">
        <v>173</v>
      </c>
      <c r="Q9" s="162"/>
      <c r="R9" s="98" t="s">
        <v>117</v>
      </c>
      <c r="T9" s="98" t="s">
        <v>176</v>
      </c>
      <c r="V9" s="99"/>
      <c r="W9" s="99"/>
      <c r="X9" s="86"/>
      <c r="Y9" s="99"/>
      <c r="DQ9" s="44"/>
      <c r="DR9" s="44"/>
      <c r="DS9" s="44"/>
      <c r="DT9" s="44"/>
      <c r="DU9" s="44"/>
      <c r="DV9" s="44"/>
      <c r="DW9" s="44"/>
      <c r="DX9" s="44"/>
      <c r="DY9" s="44"/>
      <c r="DZ9" s="44"/>
    </row>
    <row r="10" spans="1:130" ht="21" customHeight="1" x14ac:dyDescent="0.25">
      <c r="B10" s="86"/>
      <c r="C10" s="86"/>
      <c r="D10" s="86"/>
      <c r="F10" s="86"/>
      <c r="G10" s="86"/>
      <c r="H10" s="86" t="s">
        <v>96</v>
      </c>
      <c r="I10" s="86"/>
      <c r="J10" s="86"/>
      <c r="K10" s="86"/>
      <c r="L10" s="101" t="s">
        <v>36</v>
      </c>
      <c r="M10" s="102"/>
      <c r="N10" s="101" t="s">
        <v>58</v>
      </c>
      <c r="O10" s="120"/>
      <c r="P10" s="128" t="s">
        <v>174</v>
      </c>
      <c r="Q10" s="161"/>
      <c r="R10" s="128" t="s">
        <v>118</v>
      </c>
      <c r="T10" s="128" t="s">
        <v>162</v>
      </c>
      <c r="V10" s="86" t="s">
        <v>59</v>
      </c>
      <c r="W10" s="86"/>
      <c r="X10" s="86" t="s">
        <v>60</v>
      </c>
      <c r="Y10" s="44"/>
      <c r="Z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</row>
    <row r="11" spans="1:130" s="86" customFormat="1" ht="21" customHeight="1" x14ac:dyDescent="0.25">
      <c r="E11" s="7"/>
      <c r="F11" s="86" t="s">
        <v>61</v>
      </c>
      <c r="H11" s="86" t="s">
        <v>95</v>
      </c>
      <c r="J11" s="86" t="s">
        <v>96</v>
      </c>
      <c r="L11" s="86" t="s">
        <v>63</v>
      </c>
      <c r="M11" s="99"/>
      <c r="N11" s="99"/>
      <c r="O11" s="99"/>
      <c r="P11" s="98" t="s">
        <v>175</v>
      </c>
      <c r="Q11" s="162"/>
      <c r="R11" s="98" t="s">
        <v>119</v>
      </c>
      <c r="S11" s="75"/>
      <c r="T11" s="98" t="s">
        <v>177</v>
      </c>
      <c r="U11" s="75"/>
      <c r="V11" s="86" t="s">
        <v>64</v>
      </c>
      <c r="X11" s="86" t="s">
        <v>65</v>
      </c>
      <c r="Y11" s="99"/>
      <c r="Z11" s="86" t="s">
        <v>59</v>
      </c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</row>
    <row r="12" spans="1:130" s="86" customFormat="1" ht="21" customHeight="1" x14ac:dyDescent="0.25">
      <c r="E12" s="7" t="s">
        <v>191</v>
      </c>
      <c r="F12" s="99" t="s">
        <v>66</v>
      </c>
      <c r="G12" s="99"/>
      <c r="H12" s="99" t="s">
        <v>67</v>
      </c>
      <c r="I12" s="99"/>
      <c r="J12" s="86" t="s">
        <v>181</v>
      </c>
      <c r="L12" s="99" t="s">
        <v>68</v>
      </c>
      <c r="P12" s="128" t="s">
        <v>148</v>
      </c>
      <c r="Q12" s="161"/>
      <c r="R12" s="128" t="s">
        <v>105</v>
      </c>
      <c r="T12" s="128" t="s">
        <v>64</v>
      </c>
      <c r="V12" s="99" t="s">
        <v>189</v>
      </c>
      <c r="W12" s="99"/>
      <c r="X12" s="86" t="s">
        <v>69</v>
      </c>
      <c r="Y12" s="99"/>
      <c r="Z12" s="86" t="s">
        <v>64</v>
      </c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</row>
    <row r="13" spans="1:130" s="86" customFormat="1" ht="21" customHeight="1" x14ac:dyDescent="0.45">
      <c r="B13" s="31"/>
      <c r="C13" s="31"/>
      <c r="E13" s="7"/>
      <c r="F13" s="38" t="s">
        <v>100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163"/>
      <c r="R13" s="29"/>
      <c r="S13" s="29"/>
      <c r="T13" s="29"/>
      <c r="U13" s="29"/>
      <c r="V13" s="29"/>
      <c r="W13" s="29"/>
      <c r="X13" s="29"/>
      <c r="Y13" s="29"/>
      <c r="Z13" s="2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</row>
    <row r="14" spans="1:130" s="75" customFormat="1" ht="21" customHeight="1" x14ac:dyDescent="0.25">
      <c r="A14" s="86"/>
      <c r="B14" s="5" t="s">
        <v>164</v>
      </c>
      <c r="C14" s="5"/>
      <c r="D14" s="44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4"/>
      <c r="N14" s="12">
        <v>1720083</v>
      </c>
      <c r="O14" s="12"/>
      <c r="P14" s="12">
        <v>0</v>
      </c>
      <c r="Q14" s="118"/>
      <c r="R14" s="12">
        <v>-43857</v>
      </c>
      <c r="S14" s="12"/>
      <c r="T14" s="12">
        <f>SUM(P14,R14)</f>
        <v>-43857</v>
      </c>
      <c r="U14" s="12"/>
      <c r="V14" s="12">
        <f>SUM(F14,H14,J14,L14,N14,T14)</f>
        <v>9250557</v>
      </c>
      <c r="W14" s="12"/>
      <c r="X14" s="12">
        <v>0</v>
      </c>
      <c r="Y14" s="12"/>
      <c r="Z14" s="12">
        <f>SUM(V14,X14)</f>
        <v>9250557</v>
      </c>
    </row>
    <row r="15" spans="1:130" s="75" customFormat="1" ht="23.1" customHeight="1" x14ac:dyDescent="0.25">
      <c r="B15" s="76" t="s">
        <v>70</v>
      </c>
      <c r="C15" s="74"/>
      <c r="D15" s="80"/>
      <c r="E15" s="47"/>
      <c r="F15" s="49"/>
      <c r="G15" s="49"/>
      <c r="H15" s="49"/>
      <c r="I15" s="49"/>
      <c r="J15" s="49"/>
      <c r="K15" s="49"/>
      <c r="L15" s="49"/>
      <c r="M15" s="73"/>
      <c r="N15" s="49"/>
      <c r="O15" s="49"/>
      <c r="P15" s="49"/>
      <c r="Q15" s="79"/>
      <c r="R15" s="49"/>
      <c r="S15" s="49"/>
      <c r="T15" s="49"/>
      <c r="U15" s="49"/>
      <c r="V15" s="49"/>
      <c r="W15" s="49"/>
      <c r="X15" s="49"/>
      <c r="Y15" s="49"/>
      <c r="Z15" s="49"/>
    </row>
    <row r="16" spans="1:130" s="75" customFormat="1" ht="23.1" customHeight="1" x14ac:dyDescent="0.25">
      <c r="A16" s="104"/>
      <c r="B16" s="71"/>
      <c r="C16" s="71" t="s">
        <v>120</v>
      </c>
      <c r="D16" s="72"/>
      <c r="E16" s="47"/>
      <c r="F16" s="49"/>
      <c r="G16" s="49"/>
      <c r="H16" s="49"/>
      <c r="I16" s="49"/>
      <c r="J16" s="49"/>
      <c r="K16" s="49"/>
      <c r="L16" s="49"/>
      <c r="M16" s="73"/>
      <c r="N16" s="49"/>
      <c r="O16" s="49"/>
      <c r="P16" s="49"/>
      <c r="Q16" s="7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75" customFormat="1" ht="23.1" customHeight="1" x14ac:dyDescent="0.25">
      <c r="A17" s="104"/>
      <c r="B17" s="80"/>
      <c r="C17" s="80" t="s">
        <v>71</v>
      </c>
      <c r="D17" s="80"/>
      <c r="E17" s="47">
        <v>25</v>
      </c>
      <c r="F17" s="114">
        <v>0</v>
      </c>
      <c r="G17" s="115"/>
      <c r="H17" s="114">
        <v>0</v>
      </c>
      <c r="I17" s="115"/>
      <c r="J17" s="114">
        <v>0</v>
      </c>
      <c r="K17" s="82"/>
      <c r="L17" s="114">
        <v>0</v>
      </c>
      <c r="M17" s="82"/>
      <c r="N17" s="114">
        <v>-280243</v>
      </c>
      <c r="O17" s="121"/>
      <c r="P17" s="105">
        <v>0</v>
      </c>
      <c r="Q17" s="122"/>
      <c r="R17" s="105">
        <v>0</v>
      </c>
      <c r="S17" s="82"/>
      <c r="T17" s="105">
        <f>SUM(P17,R17)</f>
        <v>0</v>
      </c>
      <c r="U17" s="82"/>
      <c r="V17" s="105">
        <f>SUM(F17,H17,J17,L17,N17,T17)</f>
        <v>-280243</v>
      </c>
      <c r="W17" s="82"/>
      <c r="X17" s="114">
        <v>0</v>
      </c>
      <c r="Y17" s="82"/>
      <c r="Z17" s="105">
        <f>SUM(V17,X17)</f>
        <v>-280243</v>
      </c>
    </row>
    <row r="18" spans="1:26" s="75" customFormat="1" ht="23.1" customHeight="1" x14ac:dyDescent="0.25">
      <c r="A18" s="104"/>
      <c r="B18" s="80"/>
      <c r="C18" s="71" t="s">
        <v>121</v>
      </c>
      <c r="D18" s="80"/>
      <c r="E18" s="47"/>
      <c r="F18" s="77">
        <f>SUM(F17)</f>
        <v>0</v>
      </c>
      <c r="G18" s="49"/>
      <c r="H18" s="77">
        <f>SUM(H17)</f>
        <v>0</v>
      </c>
      <c r="I18" s="49"/>
      <c r="J18" s="77">
        <f>SUM(J17)</f>
        <v>0</v>
      </c>
      <c r="K18" s="49"/>
      <c r="L18" s="77">
        <f>SUM(L17)</f>
        <v>0</v>
      </c>
      <c r="M18" s="73"/>
      <c r="N18" s="77">
        <f>SUM(N17)</f>
        <v>-280243</v>
      </c>
      <c r="O18" s="79"/>
      <c r="P18" s="77">
        <f>SUM(P17)</f>
        <v>0</v>
      </c>
      <c r="Q18" s="79"/>
      <c r="R18" s="77">
        <f>SUM(R17)</f>
        <v>0</v>
      </c>
      <c r="S18" s="49"/>
      <c r="T18" s="77">
        <f>SUM(T17)</f>
        <v>0</v>
      </c>
      <c r="U18" s="49"/>
      <c r="V18" s="77">
        <f>SUM(V17)</f>
        <v>-280243</v>
      </c>
      <c r="W18" s="49"/>
      <c r="X18" s="77">
        <f>SUM(X17)</f>
        <v>0</v>
      </c>
      <c r="Y18" s="49"/>
      <c r="Z18" s="77">
        <f>SUM(Z17)</f>
        <v>-280243</v>
      </c>
    </row>
    <row r="19" spans="1:26" s="75" customFormat="1" ht="23.1" customHeight="1" x14ac:dyDescent="0.25">
      <c r="A19" s="104"/>
      <c r="B19" s="76"/>
      <c r="C19" s="71" t="s">
        <v>73</v>
      </c>
      <c r="D19" s="71"/>
      <c r="E19" s="47"/>
      <c r="F19" s="79"/>
      <c r="G19" s="49"/>
      <c r="H19" s="79"/>
      <c r="I19" s="49"/>
      <c r="J19" s="79"/>
      <c r="K19" s="49"/>
      <c r="L19" s="79"/>
      <c r="M19" s="73"/>
      <c r="N19" s="79"/>
      <c r="O19" s="79"/>
      <c r="P19" s="79"/>
      <c r="Q19" s="79"/>
      <c r="R19" s="79"/>
      <c r="S19" s="49"/>
      <c r="T19" s="79"/>
      <c r="U19" s="49"/>
      <c r="V19" s="79"/>
      <c r="W19" s="49"/>
      <c r="X19" s="79"/>
      <c r="Y19" s="49"/>
      <c r="Z19" s="79"/>
    </row>
    <row r="20" spans="1:26" s="75" customFormat="1" ht="23.1" customHeight="1" x14ac:dyDescent="0.25">
      <c r="A20" s="104"/>
      <c r="B20" s="106"/>
      <c r="C20" s="106" t="s">
        <v>110</v>
      </c>
      <c r="D20" s="124"/>
      <c r="E20" s="47"/>
      <c r="F20" s="105">
        <v>0</v>
      </c>
      <c r="G20" s="82"/>
      <c r="H20" s="105">
        <v>0</v>
      </c>
      <c r="I20" s="82"/>
      <c r="J20" s="105">
        <v>0</v>
      </c>
      <c r="K20" s="82"/>
      <c r="L20" s="105">
        <v>0</v>
      </c>
      <c r="M20" s="104"/>
      <c r="N20" s="105">
        <v>0</v>
      </c>
      <c r="O20" s="122"/>
      <c r="P20" s="105">
        <v>0</v>
      </c>
      <c r="Q20" s="122"/>
      <c r="R20" s="105">
        <v>0</v>
      </c>
      <c r="S20" s="82"/>
      <c r="T20" s="105">
        <f>SUM(P20,R20)</f>
        <v>0</v>
      </c>
      <c r="U20" s="82"/>
      <c r="V20" s="105">
        <v>0</v>
      </c>
      <c r="W20" s="82"/>
      <c r="X20" s="105">
        <f>BS!G81-X24-X25</f>
        <v>7793</v>
      </c>
      <c r="Y20" s="82"/>
      <c r="Z20" s="105">
        <f>SUM(V20,X20)</f>
        <v>7793</v>
      </c>
    </row>
    <row r="21" spans="1:26" s="75" customFormat="1" ht="23.1" customHeight="1" x14ac:dyDescent="0.25">
      <c r="A21" s="104"/>
      <c r="B21" s="76"/>
      <c r="C21" s="71" t="s">
        <v>74</v>
      </c>
      <c r="D21" s="71"/>
      <c r="E21" s="47"/>
      <c r="F21" s="113">
        <f>SUM(F19:F20)</f>
        <v>0</v>
      </c>
      <c r="G21" s="49"/>
      <c r="H21" s="113">
        <f>SUM(H19:H20)</f>
        <v>0</v>
      </c>
      <c r="I21" s="49"/>
      <c r="J21" s="113">
        <f>SUM(J19:J20)</f>
        <v>0</v>
      </c>
      <c r="K21" s="49"/>
      <c r="L21" s="113">
        <f>SUM(L19:L20)</f>
        <v>0</v>
      </c>
      <c r="M21" s="73"/>
      <c r="N21" s="113">
        <f>SUM(N19:N20)</f>
        <v>0</v>
      </c>
      <c r="O21" s="79"/>
      <c r="P21" s="113">
        <f>SUM(P19:P20)</f>
        <v>0</v>
      </c>
      <c r="Q21" s="79"/>
      <c r="R21" s="113">
        <f>SUM(R19:R20)</f>
        <v>0</v>
      </c>
      <c r="S21" s="49"/>
      <c r="T21" s="113">
        <f>SUM(T19:T20)</f>
        <v>0</v>
      </c>
      <c r="U21" s="49"/>
      <c r="V21" s="113">
        <f>SUM(V19:V20)</f>
        <v>0</v>
      </c>
      <c r="W21" s="49"/>
      <c r="X21" s="113">
        <f>SUM(X19:X20)</f>
        <v>7793</v>
      </c>
      <c r="Y21" s="49"/>
      <c r="Z21" s="113">
        <f>SUM(Z19:Z20)</f>
        <v>7793</v>
      </c>
    </row>
    <row r="22" spans="1:26" s="75" customFormat="1" ht="23.1" customHeight="1" x14ac:dyDescent="0.25">
      <c r="B22" s="76" t="s">
        <v>122</v>
      </c>
      <c r="C22" s="71"/>
      <c r="D22" s="80"/>
      <c r="E22" s="47"/>
      <c r="F22" s="77">
        <f>SUM(F21,F18)</f>
        <v>0</v>
      </c>
      <c r="G22" s="49"/>
      <c r="H22" s="77">
        <f>SUM(H21,H18)</f>
        <v>0</v>
      </c>
      <c r="I22" s="49"/>
      <c r="J22" s="77">
        <f>SUM(J21,J18)</f>
        <v>0</v>
      </c>
      <c r="K22" s="49"/>
      <c r="L22" s="77">
        <f>SUM(L21,L18)</f>
        <v>0</v>
      </c>
      <c r="M22" s="73"/>
      <c r="N22" s="77">
        <f>SUM(N21,N18)</f>
        <v>-280243</v>
      </c>
      <c r="O22" s="79"/>
      <c r="P22" s="77">
        <v>0</v>
      </c>
      <c r="Q22" s="79"/>
      <c r="R22" s="77">
        <v>0</v>
      </c>
      <c r="S22" s="49"/>
      <c r="T22" s="77">
        <f>SUM(T21,T18)</f>
        <v>0</v>
      </c>
      <c r="U22" s="49"/>
      <c r="V22" s="77">
        <f>SUM(V21,V18)</f>
        <v>-280243</v>
      </c>
      <c r="W22" s="49"/>
      <c r="X22" s="77">
        <f>SUM(X21,X18)</f>
        <v>7793</v>
      </c>
      <c r="Y22" s="49"/>
      <c r="Z22" s="77">
        <f>SUM(Z21,Z18)</f>
        <v>-272450</v>
      </c>
    </row>
    <row r="23" spans="1:26" s="75" customFormat="1" ht="21" customHeight="1" x14ac:dyDescent="0.25">
      <c r="B23" s="4" t="s">
        <v>141</v>
      </c>
      <c r="C23" s="4"/>
      <c r="D23" s="44"/>
      <c r="E23" s="7"/>
      <c r="F23" s="12"/>
      <c r="G23" s="12"/>
      <c r="H23" s="12"/>
      <c r="I23" s="12"/>
      <c r="J23" s="12"/>
      <c r="K23" s="12"/>
      <c r="L23" s="12"/>
      <c r="M23" s="34"/>
      <c r="N23" s="12"/>
      <c r="O23" s="12"/>
      <c r="P23" s="12"/>
      <c r="Q23" s="118"/>
      <c r="R23" s="12"/>
      <c r="S23" s="12"/>
      <c r="T23" s="12"/>
      <c r="U23" s="12"/>
      <c r="V23" s="12"/>
      <c r="W23" s="12"/>
      <c r="X23" s="12"/>
      <c r="Y23" s="12"/>
      <c r="Z23" s="12"/>
    </row>
    <row r="24" spans="1:26" s="75" customFormat="1" ht="21" customHeight="1" x14ac:dyDescent="0.25">
      <c r="B24" s="4"/>
      <c r="C24" s="93" t="s">
        <v>72</v>
      </c>
      <c r="D24" s="44"/>
      <c r="E24" s="7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N24" s="48">
        <v>-227793</v>
      </c>
      <c r="O24" s="48"/>
      <c r="P24" s="48">
        <v>0</v>
      </c>
      <c r="Q24" s="117"/>
      <c r="R24" s="48">
        <v>0</v>
      </c>
      <c r="S24" s="48"/>
      <c r="T24" s="48">
        <v>0</v>
      </c>
      <c r="U24" s="48"/>
      <c r="V24" s="48">
        <f>SUM(F24,H24,J24,L24,N24,T24)</f>
        <v>-227793</v>
      </c>
      <c r="W24" s="48"/>
      <c r="X24" s="48">
        <f>PL!G33</f>
        <v>-94</v>
      </c>
      <c r="Y24" s="48"/>
      <c r="Z24" s="48">
        <f>SUM(V24,X24)</f>
        <v>-227887</v>
      </c>
    </row>
    <row r="25" spans="1:26" s="75" customFormat="1" ht="21" customHeight="1" x14ac:dyDescent="0.25">
      <c r="B25" s="4"/>
      <c r="C25" s="93" t="s">
        <v>54</v>
      </c>
      <c r="D25" s="44"/>
      <c r="E25" s="7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N25" s="48">
        <v>67344</v>
      </c>
      <c r="O25" s="48"/>
      <c r="P25" s="103">
        <v>-282.40450632</v>
      </c>
      <c r="Q25" s="117"/>
      <c r="R25" s="103">
        <v>0</v>
      </c>
      <c r="S25" s="48"/>
      <c r="T25" s="103">
        <f>SUM(P25,R25)</f>
        <v>-282.40450632</v>
      </c>
      <c r="U25" s="48"/>
      <c r="V25" s="103">
        <f>SUM(F25,H25,J25,L25,N25,T25)</f>
        <v>67061.595493679997</v>
      </c>
      <c r="W25" s="48"/>
      <c r="X25" s="48">
        <v>-188</v>
      </c>
      <c r="Y25" s="48"/>
      <c r="Z25" s="48">
        <f>SUM(V25,X25)</f>
        <v>66873.595493679997</v>
      </c>
    </row>
    <row r="26" spans="1:26" s="75" customFormat="1" ht="21" customHeight="1" x14ac:dyDescent="0.25">
      <c r="B26" s="4" t="s">
        <v>142</v>
      </c>
      <c r="C26" s="93"/>
      <c r="D26" s="44"/>
      <c r="E26" s="7"/>
      <c r="F26" s="32">
        <f>SUM(F24:F25)</f>
        <v>0</v>
      </c>
      <c r="G26" s="12"/>
      <c r="H26" s="32">
        <f>SUM(H24:H25)</f>
        <v>0</v>
      </c>
      <c r="I26" s="12"/>
      <c r="J26" s="32">
        <f>SUM(J24:J25)</f>
        <v>0</v>
      </c>
      <c r="K26" s="12"/>
      <c r="L26" s="32">
        <f>SUM(L24:L25)</f>
        <v>0</v>
      </c>
      <c r="M26" s="34"/>
      <c r="N26" s="32">
        <f>SUM(N24:N25)</f>
        <v>-160449</v>
      </c>
      <c r="O26" s="118"/>
      <c r="P26" s="32">
        <f>SUM(P24:P25)</f>
        <v>-282.40450632</v>
      </c>
      <c r="Q26" s="118"/>
      <c r="R26" s="32">
        <f>SUM(R24:R25)</f>
        <v>0</v>
      </c>
      <c r="S26" s="12"/>
      <c r="T26" s="32">
        <f>SUM(T24:T25)</f>
        <v>-282.40450632</v>
      </c>
      <c r="U26" s="12"/>
      <c r="V26" s="32">
        <f>SUM(V24:V25)</f>
        <v>-160731.40450632002</v>
      </c>
      <c r="W26" s="12"/>
      <c r="X26" s="32">
        <f>SUM(X24:X25)</f>
        <v>-282</v>
      </c>
      <c r="Y26" s="12"/>
      <c r="Z26" s="32">
        <f>SUM(Z24:Z25)</f>
        <v>-161013.40450632002</v>
      </c>
    </row>
    <row r="27" spans="1:26" s="75" customFormat="1" ht="21" customHeight="1" x14ac:dyDescent="0.25">
      <c r="B27" s="4"/>
      <c r="C27" s="93" t="s">
        <v>146</v>
      </c>
      <c r="D27" s="44"/>
      <c r="E27" s="7"/>
      <c r="F27" s="118">
        <v>0</v>
      </c>
      <c r="G27" s="118"/>
      <c r="H27" s="118">
        <v>0</v>
      </c>
      <c r="I27" s="118"/>
      <c r="J27" s="118">
        <v>0</v>
      </c>
      <c r="K27" s="118"/>
      <c r="L27" s="117">
        <v>0</v>
      </c>
      <c r="M27" s="151"/>
      <c r="N27" s="117">
        <v>0</v>
      </c>
      <c r="O27" s="118"/>
      <c r="P27" s="118">
        <v>0</v>
      </c>
      <c r="Q27" s="118"/>
      <c r="R27" s="118">
        <v>0</v>
      </c>
      <c r="S27" s="118"/>
      <c r="T27" s="118">
        <v>0</v>
      </c>
      <c r="U27" s="118"/>
      <c r="V27" s="118">
        <v>0</v>
      </c>
      <c r="W27" s="118"/>
      <c r="X27" s="118">
        <v>0</v>
      </c>
      <c r="Y27" s="118"/>
      <c r="Z27" s="118">
        <f>SUM(V27,X27)</f>
        <v>0</v>
      </c>
    </row>
    <row r="28" spans="1:26" s="75" customFormat="1" ht="21" customHeight="1" thickBot="1" x14ac:dyDescent="0.3">
      <c r="A28" s="44"/>
      <c r="B28" s="5" t="s">
        <v>161</v>
      </c>
      <c r="C28" s="5"/>
      <c r="D28" s="44"/>
      <c r="E28" s="7"/>
      <c r="F28" s="50">
        <f>SUM(F14,F26,F22,F27)</f>
        <v>5962621</v>
      </c>
      <c r="G28" s="41"/>
      <c r="H28" s="50">
        <f>SUM(H14,H26,H22,H27)</f>
        <v>1133594</v>
      </c>
      <c r="I28" s="41"/>
      <c r="J28" s="50">
        <f>SUM(J14,J26,J22,J27)</f>
        <v>211060</v>
      </c>
      <c r="K28" s="42"/>
      <c r="L28" s="50">
        <f>SUM(L14,L26,L22,L27)</f>
        <v>267056</v>
      </c>
      <c r="M28" s="41"/>
      <c r="N28" s="50">
        <f>SUM(N14,N26,N22,N27)</f>
        <v>1279391</v>
      </c>
      <c r="O28" s="123"/>
      <c r="P28" s="50">
        <f>SUM(P14,P26,P22,P27)</f>
        <v>-282.40450632</v>
      </c>
      <c r="Q28" s="123"/>
      <c r="R28" s="50">
        <f>SUM(R14,R26,R22,R27)</f>
        <v>-43857</v>
      </c>
      <c r="S28" s="41"/>
      <c r="T28" s="50">
        <f>SUM(T14,T26,T22,T27)</f>
        <v>-44139.404506320003</v>
      </c>
      <c r="U28" s="41"/>
      <c r="V28" s="50">
        <f>SUM(V14,V26,V22,V27)</f>
        <v>8809582.5954936799</v>
      </c>
      <c r="W28" s="41"/>
      <c r="X28" s="50">
        <f>SUM(X14,X26,X22,X27)</f>
        <v>7511</v>
      </c>
      <c r="Y28" s="41"/>
      <c r="Z28" s="50">
        <f>SUM(Z14,Z26,Z22,Z27)</f>
        <v>8817093.5954936799</v>
      </c>
    </row>
    <row r="29" spans="1:26" s="75" customFormat="1" ht="21" customHeight="1" thickTop="1" x14ac:dyDescent="0.25">
      <c r="A29" s="44"/>
      <c r="B29" s="44"/>
      <c r="C29" s="44"/>
      <c r="D29" s="44"/>
      <c r="E29" s="7"/>
      <c r="K29" s="44"/>
      <c r="Q29" s="151"/>
    </row>
    <row r="30" spans="1:26" s="75" customFormat="1" ht="23.1" customHeight="1" x14ac:dyDescent="0.25">
      <c r="A30" s="44"/>
      <c r="B30" s="44"/>
      <c r="C30" s="44"/>
      <c r="D30" s="44"/>
      <c r="E30" s="7"/>
      <c r="K30" s="44"/>
      <c r="N30" s="33"/>
      <c r="O30" s="33"/>
      <c r="Q30" s="151"/>
      <c r="X30" s="33"/>
    </row>
    <row r="37" spans="1:135" ht="23.1" customHeight="1" x14ac:dyDescent="0.25">
      <c r="A37" s="75"/>
    </row>
    <row r="40" spans="1:135" s="75" customFormat="1" ht="23.1" customHeight="1" x14ac:dyDescent="0.25">
      <c r="A40" s="44"/>
      <c r="B40" s="44"/>
      <c r="C40" s="44"/>
      <c r="D40" s="44"/>
      <c r="E40" s="7"/>
      <c r="K40" s="44"/>
      <c r="M40" s="75">
        <v>0</v>
      </c>
      <c r="Q40" s="151"/>
      <c r="EA40" s="44"/>
      <c r="EB40" s="44"/>
      <c r="EC40" s="44"/>
      <c r="ED40" s="44"/>
      <c r="EE40" s="44"/>
    </row>
  </sheetData>
  <pageMargins left="0.74803149606299213" right="0.51181102362204722" top="0.74803149606299213" bottom="0.51181102362204722" header="0.51181102362204722" footer="0.23622047244094491"/>
  <pageSetup paperSize="9" scale="75" firstPageNumber="12" fitToWidth="0" fitToHeight="0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  <ignoredErrors>
    <ignoredError sqref="Z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4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7" width="1.7109375" style="75" customWidth="1"/>
    <col min="18" max="16384" width="9.140625" style="44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6" t="s">
        <v>56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7" ht="23.1" customHeight="1" x14ac:dyDescent="0.25">
      <c r="B4" s="5" t="s">
        <v>155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7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7" ht="21" customHeight="1" x14ac:dyDescent="0.25">
      <c r="B6" s="86"/>
      <c r="C6" s="86"/>
      <c r="D6" s="97"/>
      <c r="F6" s="44"/>
      <c r="G6" s="44"/>
      <c r="H6" s="44"/>
      <c r="I6" s="44"/>
      <c r="J6" s="86"/>
      <c r="K6" s="86"/>
      <c r="L6" s="30" t="s">
        <v>57</v>
      </c>
      <c r="M6" s="100"/>
      <c r="N6" s="100"/>
      <c r="O6" s="44"/>
      <c r="P6" s="99"/>
    </row>
    <row r="7" spans="1:17" ht="21" customHeight="1" x14ac:dyDescent="0.25">
      <c r="B7" s="86"/>
      <c r="C7" s="86"/>
      <c r="D7" s="86"/>
      <c r="F7" s="44"/>
      <c r="G7" s="44"/>
      <c r="H7" s="44"/>
      <c r="I7" s="44"/>
      <c r="J7" s="86"/>
      <c r="K7" s="86"/>
      <c r="L7" s="101" t="s">
        <v>36</v>
      </c>
      <c r="M7" s="102"/>
      <c r="N7" s="101" t="s">
        <v>58</v>
      </c>
      <c r="P7" s="99"/>
    </row>
    <row r="8" spans="1:17" s="86" customFormat="1" ht="21" customHeight="1" x14ac:dyDescent="0.25">
      <c r="E8" s="7"/>
      <c r="F8" s="86" t="s">
        <v>61</v>
      </c>
      <c r="H8" s="86" t="s">
        <v>62</v>
      </c>
      <c r="J8" s="86" t="s">
        <v>132</v>
      </c>
      <c r="L8" s="86" t="s">
        <v>63</v>
      </c>
      <c r="M8" s="99"/>
      <c r="N8" s="99"/>
      <c r="O8" s="75"/>
      <c r="P8" s="86" t="s">
        <v>59</v>
      </c>
      <c r="Q8" s="99"/>
    </row>
    <row r="9" spans="1:17" s="86" customFormat="1" ht="21" customHeight="1" x14ac:dyDescent="0.25">
      <c r="E9" s="7" t="s">
        <v>191</v>
      </c>
      <c r="F9" s="99" t="s">
        <v>66</v>
      </c>
      <c r="G9" s="99"/>
      <c r="H9" s="99" t="s">
        <v>67</v>
      </c>
      <c r="I9" s="99"/>
      <c r="L9" s="99" t="s">
        <v>68</v>
      </c>
      <c r="P9" s="86" t="s">
        <v>64</v>
      </c>
      <c r="Q9" s="99"/>
    </row>
    <row r="10" spans="1:17" s="86" customFormat="1" ht="21" customHeight="1" x14ac:dyDescent="0.25">
      <c r="E10" s="7"/>
      <c r="F10" s="38" t="s">
        <v>100</v>
      </c>
      <c r="G10" s="126"/>
      <c r="H10" s="126"/>
      <c r="I10" s="126"/>
      <c r="J10" s="87"/>
      <c r="K10" s="87"/>
      <c r="L10" s="126"/>
      <c r="M10" s="87"/>
      <c r="N10" s="87"/>
      <c r="O10" s="87"/>
      <c r="P10" s="87"/>
      <c r="Q10" s="99"/>
    </row>
    <row r="11" spans="1:17" s="34" customFormat="1" ht="21" customHeight="1" x14ac:dyDescent="0.25">
      <c r="B11" s="5" t="s">
        <v>128</v>
      </c>
      <c r="C11" s="5"/>
      <c r="D11" s="5"/>
      <c r="E11" s="27"/>
      <c r="F11" s="49">
        <v>5962621</v>
      </c>
      <c r="G11" s="49"/>
      <c r="H11" s="49">
        <v>1133594</v>
      </c>
      <c r="I11" s="49"/>
      <c r="J11" s="49">
        <v>274225</v>
      </c>
      <c r="K11" s="49"/>
      <c r="L11" s="49">
        <v>242610</v>
      </c>
      <c r="M11" s="73"/>
      <c r="N11" s="49">
        <v>1507384</v>
      </c>
      <c r="O11" s="49"/>
      <c r="P11" s="49">
        <f>SUM(F11,H11,J11,L11,N11)</f>
        <v>9120434</v>
      </c>
    </row>
    <row r="12" spans="1:17" s="75" customFormat="1" ht="23.1" customHeight="1" x14ac:dyDescent="0.25">
      <c r="A12" s="104"/>
      <c r="B12" s="76" t="s">
        <v>70</v>
      </c>
      <c r="C12" s="74"/>
      <c r="D12" s="80"/>
      <c r="E12" s="47"/>
      <c r="F12" s="79"/>
      <c r="G12" s="79"/>
      <c r="H12" s="79"/>
      <c r="I12" s="79"/>
      <c r="J12" s="79"/>
      <c r="K12" s="79"/>
      <c r="L12" s="79"/>
      <c r="M12" s="132"/>
      <c r="N12" s="79"/>
      <c r="O12" s="79"/>
      <c r="P12" s="79"/>
      <c r="Q12" s="104"/>
    </row>
    <row r="13" spans="1:17" s="75" customFormat="1" ht="23.1" customHeight="1" x14ac:dyDescent="0.25">
      <c r="A13" s="104"/>
      <c r="B13" s="71"/>
      <c r="C13" s="71" t="s">
        <v>120</v>
      </c>
      <c r="D13" s="72"/>
      <c r="E13" s="47"/>
      <c r="F13" s="121"/>
      <c r="G13" s="115"/>
      <c r="H13" s="121"/>
      <c r="I13" s="115"/>
      <c r="J13" s="121"/>
      <c r="K13" s="82"/>
      <c r="L13" s="121"/>
      <c r="M13" s="82"/>
      <c r="N13" s="121"/>
      <c r="O13" s="82"/>
      <c r="P13" s="122"/>
      <c r="Q13" s="104"/>
    </row>
    <row r="14" spans="1:17" s="75" customFormat="1" ht="23.1" customHeight="1" x14ac:dyDescent="0.25">
      <c r="A14" s="104"/>
      <c r="B14" s="80"/>
      <c r="C14" s="80" t="s">
        <v>71</v>
      </c>
      <c r="D14" s="80"/>
      <c r="E14" s="47">
        <v>25</v>
      </c>
      <c r="F14" s="105">
        <v>0</v>
      </c>
      <c r="G14" s="82"/>
      <c r="H14" s="105">
        <v>0</v>
      </c>
      <c r="I14" s="82"/>
      <c r="J14" s="105">
        <v>0</v>
      </c>
      <c r="K14" s="122"/>
      <c r="L14" s="105">
        <v>0</v>
      </c>
      <c r="M14" s="134"/>
      <c r="N14" s="105">
        <v>-172916</v>
      </c>
      <c r="O14" s="122"/>
      <c r="P14" s="105">
        <f>SUM(F14,H14,J14,L14,N14)</f>
        <v>-172916</v>
      </c>
      <c r="Q14" s="104"/>
    </row>
    <row r="15" spans="1:17" s="75" customFormat="1" ht="23.1" customHeight="1" x14ac:dyDescent="0.25">
      <c r="A15" s="104"/>
      <c r="B15" s="71"/>
      <c r="C15" s="72" t="s">
        <v>121</v>
      </c>
      <c r="E15" s="7"/>
      <c r="F15" s="24">
        <f>SUM(F14)</f>
        <v>0</v>
      </c>
      <c r="G15" s="118"/>
      <c r="H15" s="24">
        <f>SUM(H14)</f>
        <v>0</v>
      </c>
      <c r="I15" s="118"/>
      <c r="J15" s="24">
        <f>SUM(J14)</f>
        <v>0</v>
      </c>
      <c r="K15" s="118"/>
      <c r="L15" s="24">
        <f>SUM(L14)</f>
        <v>0</v>
      </c>
      <c r="M15" s="133"/>
      <c r="N15" s="24">
        <f>SUM(N14)</f>
        <v>-172916</v>
      </c>
      <c r="O15" s="118"/>
      <c r="P15" s="24">
        <f>SUM(P14)</f>
        <v>-172916</v>
      </c>
      <c r="Q15" s="104"/>
    </row>
    <row r="16" spans="1:17" s="75" customFormat="1" ht="23.1" customHeight="1" x14ac:dyDescent="0.25">
      <c r="A16" s="104"/>
      <c r="B16" s="76" t="s">
        <v>122</v>
      </c>
      <c r="C16" s="71"/>
      <c r="D16" s="80"/>
      <c r="E16" s="7"/>
      <c r="F16" s="10">
        <f>SUM(F15)</f>
        <v>0</v>
      </c>
      <c r="G16" s="48"/>
      <c r="H16" s="10">
        <f>SUM(H15)</f>
        <v>0</v>
      </c>
      <c r="I16" s="48"/>
      <c r="J16" s="10">
        <f>SUM(J15)</f>
        <v>0</v>
      </c>
      <c r="K16" s="48"/>
      <c r="L16" s="10">
        <f>SUM(L15)</f>
        <v>0</v>
      </c>
      <c r="N16" s="10">
        <f>SUM(N15)</f>
        <v>-172916</v>
      </c>
      <c r="O16" s="48"/>
      <c r="P16" s="10">
        <f>SUM(P15)</f>
        <v>-172916</v>
      </c>
      <c r="Q16" s="104"/>
    </row>
    <row r="17" spans="1:17" s="75" customFormat="1" ht="21" customHeight="1" x14ac:dyDescent="0.25">
      <c r="B17" s="4" t="s">
        <v>141</v>
      </c>
      <c r="C17" s="4"/>
      <c r="D17" s="44"/>
      <c r="E17" s="47"/>
      <c r="F17" s="79"/>
      <c r="G17" s="79"/>
      <c r="H17" s="79"/>
      <c r="I17" s="79"/>
      <c r="J17" s="79"/>
      <c r="K17" s="79"/>
      <c r="L17" s="79"/>
      <c r="M17" s="132"/>
      <c r="N17" s="79"/>
      <c r="O17" s="79"/>
      <c r="P17" s="79"/>
    </row>
    <row r="18" spans="1:17" s="75" customFormat="1" ht="21" customHeight="1" x14ac:dyDescent="0.25">
      <c r="B18" s="4"/>
      <c r="C18" s="93" t="s">
        <v>72</v>
      </c>
      <c r="D18" s="44"/>
      <c r="E18" s="7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488926</v>
      </c>
      <c r="O18" s="117"/>
      <c r="P18" s="117">
        <f>SUM(F18,H18,J18,L18,N18)</f>
        <v>488926</v>
      </c>
    </row>
    <row r="19" spans="1:17" s="75" customFormat="1" ht="21" customHeight="1" x14ac:dyDescent="0.25">
      <c r="B19" s="4"/>
      <c r="C19" s="93" t="s">
        <v>54</v>
      </c>
      <c r="D19" s="44"/>
      <c r="E19" s="7"/>
      <c r="F19" s="117">
        <v>0</v>
      </c>
      <c r="G19" s="117"/>
      <c r="H19" s="117">
        <v>0</v>
      </c>
      <c r="I19" s="117"/>
      <c r="J19" s="117">
        <v>0</v>
      </c>
      <c r="K19" s="117"/>
      <c r="L19" s="117">
        <v>0</v>
      </c>
      <c r="M19" s="117"/>
      <c r="N19" s="117">
        <v>20646</v>
      </c>
      <c r="O19" s="117"/>
      <c r="P19" s="117">
        <f>SUM(F19,H19,J19,L19,N19)</f>
        <v>20646</v>
      </c>
    </row>
    <row r="20" spans="1:17" s="75" customFormat="1" ht="21" customHeight="1" x14ac:dyDescent="0.25">
      <c r="A20" s="104"/>
      <c r="B20" s="76" t="s">
        <v>142</v>
      </c>
      <c r="C20" s="106"/>
      <c r="D20" s="80"/>
      <c r="E20" s="7"/>
      <c r="F20" s="149">
        <f>SUM(F18:F19)</f>
        <v>0</v>
      </c>
      <c r="G20" s="135"/>
      <c r="H20" s="149">
        <f>SUM(H18:H19)</f>
        <v>0</v>
      </c>
      <c r="I20" s="135"/>
      <c r="J20" s="149">
        <f>SUM(J18:J19)</f>
        <v>0</v>
      </c>
      <c r="K20" s="92"/>
      <c r="L20" s="149">
        <f>SUM(L18:L19)</f>
        <v>0</v>
      </c>
      <c r="M20" s="135"/>
      <c r="N20" s="150">
        <f>SUM(N18:N19)</f>
        <v>509572</v>
      </c>
      <c r="O20" s="135"/>
      <c r="P20" s="150">
        <f>SUM(P18:P19)</f>
        <v>509572</v>
      </c>
      <c r="Q20" s="104"/>
    </row>
    <row r="21" spans="1:17" s="75" customFormat="1" ht="21" customHeight="1" x14ac:dyDescent="0.25">
      <c r="A21" s="104"/>
      <c r="B21" s="76"/>
      <c r="C21" s="93" t="s">
        <v>146</v>
      </c>
      <c r="D21" s="80"/>
      <c r="E21" s="7">
        <v>18</v>
      </c>
      <c r="F21" s="117">
        <v>0</v>
      </c>
      <c r="G21" s="152"/>
      <c r="H21" s="117">
        <v>0</v>
      </c>
      <c r="I21" s="152"/>
      <c r="J21" s="117">
        <v>0</v>
      </c>
      <c r="K21" s="153"/>
      <c r="L21" s="117">
        <v>24446</v>
      </c>
      <c r="M21" s="152"/>
      <c r="N21" s="120">
        <f>-L21</f>
        <v>-24446</v>
      </c>
      <c r="O21" s="152"/>
      <c r="P21" s="152">
        <f>SUM(F21,H21,J21,L21,N21)</f>
        <v>0</v>
      </c>
      <c r="Q21" s="104"/>
    </row>
    <row r="22" spans="1:17" s="75" customFormat="1" ht="21" customHeight="1" thickBot="1" x14ac:dyDescent="0.3">
      <c r="B22" s="5" t="s">
        <v>143</v>
      </c>
      <c r="C22" s="5"/>
      <c r="D22" s="44"/>
      <c r="E22" s="7"/>
      <c r="F22" s="136">
        <f>SUM(F11,F16,F20:F20,F21)</f>
        <v>5962621</v>
      </c>
      <c r="G22" s="34"/>
      <c r="H22" s="136">
        <f>SUM(H11,H16,H20:H20,H21)</f>
        <v>1133594</v>
      </c>
      <c r="I22" s="34"/>
      <c r="J22" s="136">
        <f>SUM(J11,J16,J20:J20,J21)</f>
        <v>274225</v>
      </c>
      <c r="K22" s="5"/>
      <c r="L22" s="136">
        <f>SUM(L11,L16,L20:L20,L21)</f>
        <v>267056</v>
      </c>
      <c r="M22" s="34"/>
      <c r="N22" s="136">
        <f>SUM(N11,N16,N20:N20,N21)</f>
        <v>1819594</v>
      </c>
      <c r="O22" s="34"/>
      <c r="P22" s="136">
        <f>SUM(P11,P16,P20:P20,P21)</f>
        <v>9457090</v>
      </c>
    </row>
    <row r="23" spans="1:17" s="75" customFormat="1" ht="21" customHeight="1" thickTop="1" x14ac:dyDescent="0.25">
      <c r="B23" s="44"/>
      <c r="C23" s="44"/>
      <c r="D23" s="44"/>
      <c r="E23" s="7"/>
      <c r="K23" s="44"/>
    </row>
  </sheetData>
  <pageMargins left="0.74803149606299213" right="0.51181102362204722" top="0.74803149606299213" bottom="0.51181102362204722" header="0.51181102362204722" footer="0.23622047244094491"/>
  <pageSetup paperSize="9" firstPageNumber="13" fitToHeight="2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4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7" width="1.7109375" style="75" customWidth="1"/>
    <col min="18" max="118" width="9" style="75" customWidth="1"/>
    <col min="119" max="16384" width="9.140625" style="44"/>
  </cols>
  <sheetData>
    <row r="1" spans="1:118" ht="9.9499999999999993" customHeight="1" x14ac:dyDescent="0.25"/>
    <row r="2" spans="1:1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E2" s="44"/>
      <c r="DF2" s="44"/>
      <c r="DG2" s="44"/>
      <c r="DH2" s="44"/>
      <c r="DI2" s="44"/>
      <c r="DJ2" s="44"/>
      <c r="DK2" s="44"/>
      <c r="DL2" s="44"/>
      <c r="DM2" s="44"/>
      <c r="DN2" s="44"/>
    </row>
    <row r="3" spans="1:118" ht="23.1" customHeight="1" x14ac:dyDescent="0.25">
      <c r="B3" s="26" t="s">
        <v>56</v>
      </c>
      <c r="C3" s="4"/>
      <c r="D3" s="4"/>
      <c r="E3" s="27"/>
      <c r="F3" s="28"/>
      <c r="G3" s="28"/>
      <c r="H3" s="28"/>
      <c r="I3" s="28"/>
      <c r="J3" s="28"/>
      <c r="K3" s="4"/>
      <c r="O3" s="28"/>
      <c r="DE3" s="44"/>
      <c r="DF3" s="44"/>
      <c r="DG3" s="44"/>
      <c r="DH3" s="44"/>
      <c r="DI3" s="44"/>
      <c r="DJ3" s="44"/>
      <c r="DK3" s="44"/>
      <c r="DL3" s="44"/>
      <c r="DM3" s="44"/>
      <c r="DN3" s="44"/>
    </row>
    <row r="4" spans="1:118" ht="23.1" customHeight="1" x14ac:dyDescent="0.25">
      <c r="B4" s="5" t="s">
        <v>155</v>
      </c>
      <c r="C4" s="4"/>
      <c r="D4" s="4"/>
      <c r="E4" s="27"/>
      <c r="F4" s="28"/>
      <c r="G4" s="28"/>
      <c r="H4" s="28"/>
      <c r="I4" s="28"/>
      <c r="J4" s="28"/>
      <c r="K4" s="4"/>
      <c r="O4" s="28"/>
      <c r="DE4" s="44"/>
      <c r="DF4" s="44"/>
      <c r="DG4" s="44"/>
      <c r="DH4" s="44"/>
      <c r="DI4" s="44"/>
      <c r="DJ4" s="44"/>
      <c r="DK4" s="44"/>
      <c r="DL4" s="44"/>
      <c r="DM4" s="44"/>
      <c r="DN4" s="44"/>
    </row>
    <row r="5" spans="1:118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DE5" s="44"/>
      <c r="DF5" s="44"/>
      <c r="DG5" s="44"/>
      <c r="DH5" s="44"/>
      <c r="DI5" s="44"/>
      <c r="DJ5" s="44"/>
      <c r="DK5" s="44"/>
      <c r="DL5" s="44"/>
      <c r="DM5" s="44"/>
      <c r="DN5" s="44"/>
    </row>
    <row r="6" spans="1:118" ht="21" customHeight="1" x14ac:dyDescent="0.25">
      <c r="B6" s="86"/>
      <c r="C6" s="86"/>
      <c r="D6" s="97"/>
      <c r="F6" s="44"/>
      <c r="G6" s="44"/>
      <c r="H6" s="44"/>
      <c r="I6" s="44"/>
      <c r="J6" s="86"/>
      <c r="K6" s="86"/>
      <c r="L6" s="30" t="s">
        <v>57</v>
      </c>
      <c r="M6" s="100"/>
      <c r="N6" s="100"/>
      <c r="O6" s="44"/>
      <c r="P6" s="99"/>
      <c r="DE6" s="44"/>
      <c r="DF6" s="44"/>
      <c r="DG6" s="44"/>
      <c r="DH6" s="44"/>
      <c r="DI6" s="44"/>
      <c r="DJ6" s="44"/>
      <c r="DK6" s="44"/>
      <c r="DL6" s="44"/>
      <c r="DM6" s="44"/>
      <c r="DN6" s="44"/>
    </row>
    <row r="7" spans="1:118" ht="21" customHeight="1" x14ac:dyDescent="0.25">
      <c r="B7" s="86"/>
      <c r="C7" s="86"/>
      <c r="D7" s="86"/>
      <c r="F7" s="44"/>
      <c r="G7" s="44"/>
      <c r="H7" s="44"/>
      <c r="I7" s="44"/>
      <c r="J7" s="86"/>
      <c r="K7" s="86"/>
      <c r="L7" s="101" t="s">
        <v>36</v>
      </c>
      <c r="M7" s="102"/>
      <c r="N7" s="101" t="s">
        <v>58</v>
      </c>
      <c r="P7" s="99"/>
      <c r="DE7" s="44"/>
      <c r="DF7" s="44"/>
      <c r="DG7" s="44"/>
      <c r="DH7" s="44"/>
      <c r="DI7" s="44"/>
      <c r="DJ7" s="44"/>
      <c r="DK7" s="44"/>
      <c r="DL7" s="44"/>
      <c r="DM7" s="44"/>
      <c r="DN7" s="44"/>
    </row>
    <row r="8" spans="1:118" s="86" customFormat="1" ht="21" customHeight="1" x14ac:dyDescent="0.25">
      <c r="E8" s="7"/>
      <c r="F8" s="86" t="s">
        <v>61</v>
      </c>
      <c r="H8" s="86" t="s">
        <v>62</v>
      </c>
      <c r="J8" s="86" t="s">
        <v>132</v>
      </c>
      <c r="L8" s="86" t="s">
        <v>63</v>
      </c>
      <c r="M8" s="99"/>
      <c r="N8" s="99"/>
      <c r="O8" s="75"/>
      <c r="P8" s="86" t="s">
        <v>59</v>
      </c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</row>
    <row r="9" spans="1:118" s="86" customFormat="1" ht="21" customHeight="1" x14ac:dyDescent="0.25">
      <c r="E9" s="7" t="s">
        <v>191</v>
      </c>
      <c r="F9" s="99" t="s">
        <v>66</v>
      </c>
      <c r="G9" s="99"/>
      <c r="H9" s="99" t="s">
        <v>67</v>
      </c>
      <c r="I9" s="99"/>
      <c r="L9" s="99" t="s">
        <v>68</v>
      </c>
      <c r="P9" s="86" t="s">
        <v>64</v>
      </c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</row>
    <row r="10" spans="1:118" s="86" customFormat="1" ht="21" customHeight="1" x14ac:dyDescent="0.45">
      <c r="B10" s="31"/>
      <c r="C10" s="31"/>
      <c r="E10" s="7"/>
      <c r="F10" s="38" t="s">
        <v>100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</row>
    <row r="11" spans="1:118" s="34" customFormat="1" ht="21" customHeight="1" x14ac:dyDescent="0.25">
      <c r="B11" s="5" t="s">
        <v>164</v>
      </c>
      <c r="C11" s="5"/>
      <c r="D11" s="5"/>
      <c r="E11" s="27"/>
      <c r="F11" s="49">
        <v>5962621</v>
      </c>
      <c r="G11" s="49"/>
      <c r="H11" s="49">
        <v>1133594</v>
      </c>
      <c r="I11" s="49"/>
      <c r="J11" s="49">
        <v>274225</v>
      </c>
      <c r="K11" s="49"/>
      <c r="L11" s="49">
        <v>267056</v>
      </c>
      <c r="M11" s="73"/>
      <c r="N11" s="49">
        <v>1819594</v>
      </c>
      <c r="O11" s="49"/>
      <c r="P11" s="49">
        <f>SUM(F11,H11,J11,L11,N11)</f>
        <v>9457090</v>
      </c>
    </row>
    <row r="12" spans="1:118" s="75" customFormat="1" ht="23.1" customHeight="1" x14ac:dyDescent="0.25">
      <c r="A12" s="104"/>
      <c r="B12" s="76" t="s">
        <v>70</v>
      </c>
      <c r="C12" s="74"/>
      <c r="D12" s="80"/>
      <c r="E12" s="47"/>
      <c r="F12" s="79"/>
      <c r="G12" s="79"/>
      <c r="H12" s="79"/>
      <c r="I12" s="79"/>
      <c r="J12" s="79"/>
      <c r="K12" s="79"/>
      <c r="L12" s="79"/>
      <c r="M12" s="132"/>
      <c r="N12" s="79"/>
      <c r="O12" s="79"/>
      <c r="P12" s="79"/>
      <c r="Q12" s="104"/>
    </row>
    <row r="13" spans="1:118" s="75" customFormat="1" ht="23.1" customHeight="1" x14ac:dyDescent="0.25">
      <c r="A13" s="104"/>
      <c r="B13" s="71"/>
      <c r="C13" s="71" t="s">
        <v>120</v>
      </c>
      <c r="D13" s="72"/>
      <c r="E13" s="47"/>
      <c r="F13" s="121"/>
      <c r="G13" s="115"/>
      <c r="H13" s="121"/>
      <c r="I13" s="115"/>
      <c r="J13" s="121"/>
      <c r="K13" s="82"/>
      <c r="L13" s="121"/>
      <c r="M13" s="82"/>
      <c r="N13" s="121"/>
      <c r="O13" s="82"/>
      <c r="P13" s="122"/>
      <c r="Q13" s="104"/>
    </row>
    <row r="14" spans="1:118" s="75" customFormat="1" ht="23.1" customHeight="1" x14ac:dyDescent="0.25">
      <c r="A14" s="104"/>
      <c r="B14" s="80"/>
      <c r="C14" s="80" t="s">
        <v>71</v>
      </c>
      <c r="D14" s="80"/>
      <c r="E14" s="47">
        <v>25</v>
      </c>
      <c r="F14" s="105">
        <v>0</v>
      </c>
      <c r="G14" s="82"/>
      <c r="H14" s="105">
        <v>0</v>
      </c>
      <c r="I14" s="82"/>
      <c r="J14" s="105">
        <v>0</v>
      </c>
      <c r="K14" s="122"/>
      <c r="L14" s="105">
        <v>0</v>
      </c>
      <c r="M14" s="134"/>
      <c r="N14" s="105">
        <v>-280243</v>
      </c>
      <c r="O14" s="122"/>
      <c r="P14" s="105">
        <f>SUM(F14,H14,J14,L14,N14)</f>
        <v>-280243</v>
      </c>
      <c r="Q14" s="104"/>
    </row>
    <row r="15" spans="1:118" s="75" customFormat="1" ht="23.1" customHeight="1" x14ac:dyDescent="0.25">
      <c r="A15" s="104"/>
      <c r="B15" s="71"/>
      <c r="C15" s="72" t="s">
        <v>121</v>
      </c>
      <c r="E15" s="7"/>
      <c r="F15" s="24">
        <f>SUM(F14)</f>
        <v>0</v>
      </c>
      <c r="G15" s="118"/>
      <c r="H15" s="24">
        <f>SUM(H14)</f>
        <v>0</v>
      </c>
      <c r="I15" s="118"/>
      <c r="J15" s="24">
        <f>SUM(J14)</f>
        <v>0</v>
      </c>
      <c r="K15" s="118"/>
      <c r="L15" s="24">
        <f>SUM(L14)</f>
        <v>0</v>
      </c>
      <c r="M15" s="133"/>
      <c r="N15" s="24">
        <f>SUM(N14)</f>
        <v>-280243</v>
      </c>
      <c r="O15" s="118"/>
      <c r="P15" s="24">
        <f>SUM(P14)</f>
        <v>-280243</v>
      </c>
      <c r="Q15" s="104"/>
    </row>
    <row r="16" spans="1:118" s="75" customFormat="1" ht="23.1" customHeight="1" x14ac:dyDescent="0.25">
      <c r="A16" s="104"/>
      <c r="B16" s="76" t="s">
        <v>122</v>
      </c>
      <c r="C16" s="71"/>
      <c r="D16" s="80"/>
      <c r="E16" s="7"/>
      <c r="F16" s="10">
        <f>SUM(F15)</f>
        <v>0</v>
      </c>
      <c r="G16" s="48"/>
      <c r="H16" s="10">
        <f>SUM(H15)</f>
        <v>0</v>
      </c>
      <c r="I16" s="48"/>
      <c r="J16" s="10">
        <f>SUM(J15)</f>
        <v>0</v>
      </c>
      <c r="K16" s="48"/>
      <c r="L16" s="10">
        <f>SUM(L15)</f>
        <v>0</v>
      </c>
      <c r="N16" s="10">
        <f>SUM(N15)</f>
        <v>-280243</v>
      </c>
      <c r="O16" s="48"/>
      <c r="P16" s="10">
        <f>SUM(P15)</f>
        <v>-280243</v>
      </c>
      <c r="Q16" s="104"/>
    </row>
    <row r="17" spans="1:17" s="75" customFormat="1" ht="21" customHeight="1" x14ac:dyDescent="0.25">
      <c r="B17" s="4" t="s">
        <v>141</v>
      </c>
      <c r="C17" s="4"/>
      <c r="D17" s="44"/>
      <c r="E17" s="47"/>
      <c r="F17" s="79"/>
      <c r="G17" s="79"/>
      <c r="H17" s="79"/>
      <c r="I17" s="79"/>
      <c r="J17" s="79"/>
      <c r="K17" s="79"/>
      <c r="L17" s="79"/>
      <c r="M17" s="132"/>
      <c r="N17" s="79"/>
      <c r="O17" s="79"/>
      <c r="P17" s="79"/>
    </row>
    <row r="18" spans="1:17" s="75" customFormat="1" ht="21" customHeight="1" x14ac:dyDescent="0.25">
      <c r="B18" s="4"/>
      <c r="C18" s="93" t="s">
        <v>72</v>
      </c>
      <c r="D18" s="44"/>
      <c r="E18" s="7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-108971</v>
      </c>
      <c r="O18" s="117"/>
      <c r="P18" s="117">
        <f>SUM(F18,H18,J18,L18,N18)</f>
        <v>-108971</v>
      </c>
    </row>
    <row r="19" spans="1:17" s="75" customFormat="1" ht="21" customHeight="1" x14ac:dyDescent="0.25">
      <c r="B19" s="4"/>
      <c r="C19" s="93" t="s">
        <v>54</v>
      </c>
      <c r="D19" s="44"/>
      <c r="E19" s="7"/>
      <c r="F19" s="117">
        <v>0</v>
      </c>
      <c r="G19" s="117"/>
      <c r="H19" s="117">
        <v>0</v>
      </c>
      <c r="I19" s="117"/>
      <c r="J19" s="117">
        <v>0</v>
      </c>
      <c r="K19" s="117"/>
      <c r="L19" s="117">
        <v>0</v>
      </c>
      <c r="M19" s="117"/>
      <c r="N19" s="117">
        <v>62009</v>
      </c>
      <c r="O19" s="117"/>
      <c r="P19" s="117">
        <f>SUM(F19,H19,J19,L19,N19)</f>
        <v>62009</v>
      </c>
    </row>
    <row r="20" spans="1:17" s="75" customFormat="1" ht="21" customHeight="1" x14ac:dyDescent="0.25">
      <c r="A20" s="104"/>
      <c r="B20" s="76" t="s">
        <v>142</v>
      </c>
      <c r="C20" s="106"/>
      <c r="D20" s="80"/>
      <c r="E20" s="7"/>
      <c r="F20" s="149">
        <f>SUM(F18:F19)</f>
        <v>0</v>
      </c>
      <c r="G20" s="135"/>
      <c r="H20" s="149">
        <f>SUM(H18:H19)</f>
        <v>0</v>
      </c>
      <c r="I20" s="135"/>
      <c r="J20" s="149">
        <f>SUM(J18:J19)</f>
        <v>0</v>
      </c>
      <c r="K20" s="92"/>
      <c r="L20" s="149">
        <f>SUM(L18:L19)</f>
        <v>0</v>
      </c>
      <c r="M20" s="135"/>
      <c r="N20" s="150">
        <f>SUM(N18:N19)</f>
        <v>-46962</v>
      </c>
      <c r="O20" s="135"/>
      <c r="P20" s="150">
        <f>SUM(P18:P19)</f>
        <v>-46962</v>
      </c>
      <c r="Q20" s="104"/>
    </row>
    <row r="21" spans="1:17" s="75" customFormat="1" ht="21" customHeight="1" x14ac:dyDescent="0.25">
      <c r="A21" s="104"/>
      <c r="B21" s="76"/>
      <c r="C21" s="106" t="s">
        <v>146</v>
      </c>
      <c r="D21" s="80"/>
      <c r="E21" s="7"/>
      <c r="F21" s="117">
        <v>0</v>
      </c>
      <c r="G21" s="152"/>
      <c r="H21" s="117">
        <v>0</v>
      </c>
      <c r="I21" s="152"/>
      <c r="J21" s="117">
        <v>0</v>
      </c>
      <c r="K21" s="153"/>
      <c r="L21" s="117">
        <v>0</v>
      </c>
      <c r="M21" s="152"/>
      <c r="N21" s="120">
        <v>0</v>
      </c>
      <c r="O21" s="152"/>
      <c r="P21" s="152">
        <f>SUM(F21,H21,J21,L21,N21)</f>
        <v>0</v>
      </c>
      <c r="Q21" s="104"/>
    </row>
    <row r="22" spans="1:17" s="75" customFormat="1" ht="21" customHeight="1" thickBot="1" x14ac:dyDescent="0.3">
      <c r="B22" s="5" t="s">
        <v>161</v>
      </c>
      <c r="C22" s="5"/>
      <c r="D22" s="44"/>
      <c r="E22" s="7"/>
      <c r="F22" s="136">
        <f>SUM(F11,F16,F20:F20,F21)</f>
        <v>5962621</v>
      </c>
      <c r="G22" s="34"/>
      <c r="H22" s="136">
        <f>SUM(H11,H16,H20:H20,H21)</f>
        <v>1133594</v>
      </c>
      <c r="I22" s="34"/>
      <c r="J22" s="136">
        <f>SUM(J11,J16,J20:J20,J21)</f>
        <v>274225</v>
      </c>
      <c r="K22" s="5"/>
      <c r="L22" s="136">
        <f>SUM(L11,L16,L20:L20,L21)</f>
        <v>267056</v>
      </c>
      <c r="M22" s="34"/>
      <c r="N22" s="136">
        <f>SUM(N11,N16,N20:N20,N21)</f>
        <v>1492389</v>
      </c>
      <c r="O22" s="34"/>
      <c r="P22" s="136">
        <f>SUM(P11,P16,P20:P20,P21)</f>
        <v>9129885</v>
      </c>
    </row>
    <row r="23" spans="1:17" s="75" customFormat="1" ht="21" customHeight="1" thickTop="1" x14ac:dyDescent="0.25">
      <c r="B23" s="44"/>
      <c r="C23" s="44"/>
      <c r="D23" s="44"/>
      <c r="E23" s="7"/>
      <c r="K23" s="44"/>
    </row>
    <row r="24" spans="1:17" s="75" customFormat="1" ht="23.1" customHeight="1" x14ac:dyDescent="0.25">
      <c r="B24" s="44"/>
      <c r="C24" s="44"/>
      <c r="D24" s="44"/>
      <c r="E24" s="7"/>
      <c r="K24" s="44"/>
    </row>
    <row r="35" spans="1:124" s="75" customFormat="1" ht="23.1" customHeight="1" x14ac:dyDescent="0.25">
      <c r="A35" s="44"/>
      <c r="B35" s="44"/>
      <c r="C35" s="44"/>
      <c r="D35" s="44"/>
      <c r="E35" s="7"/>
      <c r="K35" s="44"/>
      <c r="M35" s="75">
        <v>0</v>
      </c>
      <c r="DO35" s="44"/>
      <c r="DP35" s="44"/>
      <c r="DQ35" s="44"/>
      <c r="DR35" s="44"/>
      <c r="DS35" s="44"/>
      <c r="DT35" s="44"/>
    </row>
  </sheetData>
  <pageMargins left="0.74803149606299213" right="0.51181102362204722" top="0.74803149606299213" bottom="0.51181102362204722" header="0.51181102362204722" footer="0.23622047244094491"/>
  <pageSetup paperSize="9" firstPageNumber="14" fitToHeight="2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81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7109375" style="107" customWidth="1"/>
    <col min="4" max="4" width="33.140625" style="107" customWidth="1"/>
    <col min="5" max="5" width="5.7109375" style="107" customWidth="1"/>
    <col min="6" max="6" width="0.85546875" style="107" customWidth="1"/>
    <col min="7" max="7" width="11.85546875" style="107" customWidth="1"/>
    <col min="8" max="8" width="0.85546875" style="107" customWidth="1"/>
    <col min="9" max="9" width="11.85546875" style="107" customWidth="1"/>
    <col min="10" max="10" width="0.85546875" style="107" customWidth="1"/>
    <col min="11" max="11" width="11.85546875" style="107" customWidth="1"/>
    <col min="12" max="12" width="0.85546875" style="107" customWidth="1"/>
    <col min="13" max="13" width="11.85546875" style="107" customWidth="1"/>
    <col min="14" max="14" width="9.140625" style="107"/>
    <col min="15" max="15" width="13.5703125" style="33" bestFit="1" customWidth="1"/>
    <col min="16" max="21" width="9.140625" style="107"/>
    <col min="22" max="22" width="12.42578125" style="107" bestFit="1" customWidth="1"/>
    <col min="23" max="16384" width="9.140625" style="107"/>
  </cols>
  <sheetData>
    <row r="1" spans="2:30" ht="9.9499999999999993" customHeight="1" x14ac:dyDescent="0.25"/>
    <row r="2" spans="2:30" s="62" customFormat="1" ht="19.5" customHeight="1" x14ac:dyDescent="0.25">
      <c r="B2" s="35" t="s">
        <v>0</v>
      </c>
      <c r="C2" s="35"/>
      <c r="D2" s="35"/>
      <c r="E2" s="57"/>
      <c r="O2" s="33"/>
    </row>
    <row r="3" spans="2:30" s="62" customFormat="1" ht="19.5" customHeight="1" x14ac:dyDescent="0.25">
      <c r="B3" s="36" t="s">
        <v>75</v>
      </c>
      <c r="C3" s="36"/>
      <c r="D3" s="36"/>
      <c r="E3" s="57"/>
      <c r="O3" s="33"/>
    </row>
    <row r="4" spans="2:30" s="62" customFormat="1" ht="19.5" customHeight="1" x14ac:dyDescent="0.25">
      <c r="B4" s="5" t="s">
        <v>155</v>
      </c>
      <c r="C4" s="36"/>
      <c r="D4" s="36"/>
      <c r="E4" s="57"/>
      <c r="O4" s="33"/>
    </row>
    <row r="5" spans="2:30" s="62" customFormat="1" ht="18" customHeight="1" x14ac:dyDescent="0.25">
      <c r="B5" s="36"/>
      <c r="C5" s="36"/>
      <c r="D5" s="36"/>
      <c r="E5" s="57"/>
      <c r="G5" s="37" t="s">
        <v>2</v>
      </c>
      <c r="H5" s="37"/>
      <c r="I5" s="37"/>
      <c r="J5" s="44"/>
      <c r="K5" s="37" t="s">
        <v>3</v>
      </c>
      <c r="L5" s="87"/>
      <c r="M5" s="37"/>
      <c r="O5" s="33"/>
    </row>
    <row r="6" spans="2:30" s="58" customFormat="1" ht="18" customHeight="1" x14ac:dyDescent="0.25">
      <c r="B6" s="35"/>
      <c r="C6" s="35"/>
      <c r="D6" s="35"/>
      <c r="E6" s="107"/>
      <c r="F6" s="64"/>
      <c r="G6" s="86">
        <v>2565</v>
      </c>
      <c r="H6" s="44"/>
      <c r="I6" s="86">
        <v>2564</v>
      </c>
      <c r="J6" s="44"/>
      <c r="K6" s="86">
        <v>2565</v>
      </c>
      <c r="L6" s="44"/>
      <c r="M6" s="86">
        <v>2564</v>
      </c>
      <c r="O6" s="154"/>
    </row>
    <row r="7" spans="2:30" s="62" customFormat="1" ht="18" customHeight="1" x14ac:dyDescent="0.25">
      <c r="B7" s="35"/>
      <c r="C7" s="35"/>
      <c r="D7" s="35"/>
      <c r="E7" s="65"/>
      <c r="F7" s="64"/>
      <c r="G7" s="38" t="s">
        <v>100</v>
      </c>
      <c r="H7" s="39"/>
      <c r="I7" s="39"/>
      <c r="J7" s="108"/>
      <c r="K7" s="39"/>
      <c r="L7" s="39"/>
      <c r="M7" s="39"/>
      <c r="O7" s="33"/>
    </row>
    <row r="8" spans="2:30" s="62" customFormat="1" ht="21" customHeight="1" x14ac:dyDescent="0.25">
      <c r="B8" s="59" t="s">
        <v>76</v>
      </c>
      <c r="C8" s="59"/>
      <c r="D8" s="59"/>
      <c r="E8" s="57"/>
      <c r="I8" s="109"/>
      <c r="K8" s="109"/>
      <c r="L8" s="109"/>
      <c r="M8" s="109"/>
      <c r="O8" s="33"/>
    </row>
    <row r="9" spans="2:30" s="62" customFormat="1" ht="21" customHeight="1" x14ac:dyDescent="0.25">
      <c r="B9" s="62" t="s">
        <v>184</v>
      </c>
      <c r="E9" s="57"/>
      <c r="G9" s="42">
        <f>PL!G29</f>
        <v>-227887</v>
      </c>
      <c r="H9" s="42"/>
      <c r="I9" s="42">
        <f>PL!I29</f>
        <v>583604</v>
      </c>
      <c r="K9" s="42">
        <f>PL!K29</f>
        <v>-108971</v>
      </c>
      <c r="L9" s="42"/>
      <c r="M9" s="42">
        <f>PL!M29</f>
        <v>488926</v>
      </c>
      <c r="O9" s="33"/>
      <c r="P9" s="164"/>
      <c r="V9" s="164"/>
      <c r="W9" s="164"/>
      <c r="X9" s="164"/>
      <c r="Y9" s="164"/>
      <c r="Z9" s="164"/>
      <c r="AA9" s="164"/>
      <c r="AB9" s="164"/>
      <c r="AC9" s="164" t="e">
        <f>#REF!-V9</f>
        <v>#REF!</v>
      </c>
      <c r="AD9" s="164">
        <f t="shared" ref="AD9" si="0">N9-W9</f>
        <v>0</v>
      </c>
    </row>
    <row r="10" spans="2:30" s="62" customFormat="1" ht="21" customHeight="1" x14ac:dyDescent="0.25">
      <c r="B10" s="59" t="s">
        <v>77</v>
      </c>
      <c r="C10" s="59"/>
      <c r="D10" s="59"/>
      <c r="E10" s="57"/>
      <c r="G10" s="42"/>
      <c r="H10" s="42"/>
      <c r="I10" s="42"/>
      <c r="K10" s="42"/>
      <c r="L10" s="42"/>
      <c r="M10" s="42"/>
      <c r="O10" s="33"/>
      <c r="P10" s="164"/>
      <c r="V10" s="164"/>
      <c r="W10" s="164"/>
      <c r="X10" s="164"/>
      <c r="Y10" s="164"/>
      <c r="Z10" s="164"/>
      <c r="AA10" s="164"/>
      <c r="AB10" s="164"/>
      <c r="AC10" s="164" t="e">
        <f>#REF!-V10</f>
        <v>#REF!</v>
      </c>
    </row>
    <row r="11" spans="2:30" s="62" customFormat="1" ht="21" customHeight="1" x14ac:dyDescent="0.25">
      <c r="B11" s="62" t="s">
        <v>194</v>
      </c>
      <c r="E11" s="57"/>
      <c r="G11" s="56">
        <v>-49897</v>
      </c>
      <c r="H11" s="42"/>
      <c r="I11" s="42">
        <v>146776</v>
      </c>
      <c r="K11" s="42">
        <v>-63370</v>
      </c>
      <c r="L11" s="42"/>
      <c r="M11" s="56">
        <v>123277</v>
      </c>
      <c r="O11" s="33"/>
      <c r="P11" s="164"/>
      <c r="V11" s="164"/>
      <c r="W11" s="164"/>
      <c r="X11" s="164"/>
      <c r="Y11" s="164"/>
      <c r="Z11" s="164"/>
      <c r="AA11" s="164"/>
      <c r="AB11" s="164"/>
      <c r="AC11" s="164" t="e">
        <f>#REF!-V11</f>
        <v>#REF!</v>
      </c>
    </row>
    <row r="12" spans="2:30" s="62" customFormat="1" ht="21" customHeight="1" x14ac:dyDescent="0.25">
      <c r="B12" s="62" t="s">
        <v>78</v>
      </c>
      <c r="E12" s="57"/>
      <c r="G12" s="42">
        <v>610217</v>
      </c>
      <c r="H12" s="42"/>
      <c r="I12" s="42">
        <v>644594</v>
      </c>
      <c r="K12" s="42">
        <v>538408</v>
      </c>
      <c r="L12" s="42"/>
      <c r="M12" s="42">
        <v>571806</v>
      </c>
      <c r="O12" s="33"/>
      <c r="P12" s="164"/>
      <c r="V12" s="164"/>
      <c r="W12" s="164"/>
      <c r="X12" s="164"/>
      <c r="Y12" s="164"/>
      <c r="Z12" s="164"/>
      <c r="AA12" s="164"/>
      <c r="AB12" s="164"/>
      <c r="AC12" s="164" t="e">
        <f>#REF!-V12</f>
        <v>#REF!</v>
      </c>
    </row>
    <row r="13" spans="2:30" s="62" customFormat="1" ht="21" customHeight="1" x14ac:dyDescent="0.25">
      <c r="B13" s="62" t="s">
        <v>201</v>
      </c>
      <c r="E13" s="57"/>
      <c r="G13" s="42">
        <v>30</v>
      </c>
      <c r="H13" s="42"/>
      <c r="I13" s="42">
        <v>1118</v>
      </c>
      <c r="K13" s="42">
        <v>30</v>
      </c>
      <c r="L13" s="42"/>
      <c r="M13" s="42">
        <v>1118</v>
      </c>
      <c r="O13" s="33"/>
      <c r="P13" s="164"/>
      <c r="V13" s="164"/>
      <c r="W13" s="164"/>
      <c r="X13" s="164"/>
      <c r="Y13" s="164"/>
      <c r="Z13" s="164"/>
      <c r="AA13" s="164"/>
      <c r="AB13" s="164"/>
      <c r="AC13" s="164" t="e">
        <f>#REF!-V13</f>
        <v>#REF!</v>
      </c>
    </row>
    <row r="14" spans="2:30" s="62" customFormat="1" ht="21" customHeight="1" x14ac:dyDescent="0.25">
      <c r="B14" s="111" t="s">
        <v>136</v>
      </c>
      <c r="C14" s="111"/>
      <c r="D14" s="111"/>
      <c r="E14" s="57"/>
      <c r="G14" s="42">
        <v>140399</v>
      </c>
      <c r="H14" s="42"/>
      <c r="I14" s="42">
        <v>8821</v>
      </c>
      <c r="K14" s="42">
        <v>141662</v>
      </c>
      <c r="L14" s="42"/>
      <c r="M14" s="42">
        <v>7160</v>
      </c>
      <c r="O14" s="33"/>
      <c r="P14" s="164"/>
      <c r="V14" s="164"/>
      <c r="W14" s="164"/>
      <c r="X14" s="164"/>
      <c r="Y14" s="164"/>
      <c r="Z14" s="164"/>
      <c r="AA14" s="164"/>
      <c r="AB14" s="164"/>
      <c r="AC14" s="164" t="e">
        <f>#REF!-V14</f>
        <v>#REF!</v>
      </c>
    </row>
    <row r="15" spans="2:30" s="62" customFormat="1" ht="21" customHeight="1" x14ac:dyDescent="0.25">
      <c r="B15" s="62" t="s">
        <v>125</v>
      </c>
      <c r="E15" s="57"/>
      <c r="G15" s="42"/>
      <c r="H15" s="42"/>
      <c r="I15" s="42"/>
      <c r="K15" s="42"/>
      <c r="L15" s="42"/>
      <c r="M15" s="42"/>
      <c r="O15" s="33"/>
      <c r="P15" s="164"/>
      <c r="V15" s="164"/>
      <c r="W15" s="164"/>
      <c r="X15" s="164"/>
      <c r="Y15" s="164"/>
      <c r="Z15" s="164"/>
      <c r="AA15" s="164"/>
      <c r="AB15" s="164"/>
      <c r="AC15" s="164" t="e">
        <f>#REF!-V15</f>
        <v>#REF!</v>
      </c>
    </row>
    <row r="16" spans="2:30" s="62" customFormat="1" ht="21" customHeight="1" x14ac:dyDescent="0.25">
      <c r="C16" s="62" t="s">
        <v>103</v>
      </c>
      <c r="E16" s="57"/>
      <c r="G16" s="42">
        <v>51101</v>
      </c>
      <c r="H16" s="42"/>
      <c r="I16" s="42">
        <v>43066</v>
      </c>
      <c r="K16" s="42">
        <v>42666</v>
      </c>
      <c r="L16" s="42"/>
      <c r="M16" s="42">
        <v>37181</v>
      </c>
      <c r="O16" s="33"/>
      <c r="P16" s="164"/>
      <c r="V16" s="164"/>
      <c r="W16" s="164"/>
      <c r="X16" s="164"/>
      <c r="Y16" s="164"/>
      <c r="Z16" s="164"/>
      <c r="AA16" s="164"/>
      <c r="AB16" s="164"/>
      <c r="AC16" s="164" t="e">
        <f>#REF!-V16</f>
        <v>#REF!</v>
      </c>
    </row>
    <row r="17" spans="2:29" s="62" customFormat="1" ht="21" customHeight="1" x14ac:dyDescent="0.25">
      <c r="B17" s="62" t="s">
        <v>131</v>
      </c>
      <c r="E17" s="57"/>
      <c r="G17" s="42">
        <v>28402</v>
      </c>
      <c r="H17" s="42"/>
      <c r="I17" s="42">
        <v>-3065</v>
      </c>
      <c r="K17" s="42">
        <v>24997</v>
      </c>
      <c r="L17" s="42"/>
      <c r="M17" s="42">
        <v>-2947</v>
      </c>
      <c r="O17" s="33"/>
      <c r="P17" s="164"/>
      <c r="V17" s="164"/>
      <c r="W17" s="164"/>
      <c r="X17" s="164"/>
      <c r="Y17" s="164"/>
      <c r="Z17" s="164"/>
      <c r="AA17" s="164"/>
      <c r="AB17" s="164"/>
      <c r="AC17" s="164" t="e">
        <f>#REF!-V17</f>
        <v>#REF!</v>
      </c>
    </row>
    <row r="18" spans="2:29" s="62" customFormat="1" ht="21" customHeight="1" x14ac:dyDescent="0.25">
      <c r="B18" s="62" t="s">
        <v>165</v>
      </c>
      <c r="E18" s="57"/>
      <c r="G18" s="42">
        <v>0</v>
      </c>
      <c r="H18" s="42"/>
      <c r="I18" s="42">
        <v>0</v>
      </c>
      <c r="K18" s="42">
        <v>-150000</v>
      </c>
      <c r="L18" s="42"/>
      <c r="M18" s="42">
        <v>0</v>
      </c>
      <c r="O18" s="33"/>
      <c r="P18" s="164"/>
      <c r="V18" s="164"/>
      <c r="W18" s="164"/>
      <c r="X18" s="164"/>
      <c r="Y18" s="164"/>
      <c r="Z18" s="164"/>
      <c r="AA18" s="164"/>
      <c r="AB18" s="164"/>
      <c r="AC18" s="164" t="e">
        <f>#REF!-V18</f>
        <v>#REF!</v>
      </c>
    </row>
    <row r="19" spans="2:29" s="62" customFormat="1" ht="21" customHeight="1" x14ac:dyDescent="0.25">
      <c r="B19" s="62" t="s">
        <v>79</v>
      </c>
      <c r="E19" s="57"/>
      <c r="G19" s="42">
        <v>-7023</v>
      </c>
      <c r="H19" s="42"/>
      <c r="I19" s="66">
        <v>-3733</v>
      </c>
      <c r="K19" s="66">
        <v>-5476</v>
      </c>
      <c r="L19" s="42"/>
      <c r="M19" s="66">
        <v>-1896</v>
      </c>
      <c r="O19" s="33"/>
      <c r="P19" s="164"/>
      <c r="V19" s="164"/>
      <c r="W19" s="164"/>
      <c r="X19" s="164"/>
      <c r="Y19" s="164"/>
      <c r="Z19" s="164"/>
      <c r="AA19" s="164"/>
      <c r="AB19" s="164"/>
      <c r="AC19" s="164" t="e">
        <f>#REF!-V19</f>
        <v>#REF!</v>
      </c>
    </row>
    <row r="20" spans="2:29" s="62" customFormat="1" ht="21" customHeight="1" x14ac:dyDescent="0.25">
      <c r="B20" s="62" t="s">
        <v>51</v>
      </c>
      <c r="E20" s="57"/>
      <c r="G20" s="56">
        <v>4275</v>
      </c>
      <c r="H20" s="42"/>
      <c r="I20" s="42">
        <v>3509</v>
      </c>
      <c r="K20" s="42">
        <v>4076</v>
      </c>
      <c r="L20" s="42"/>
      <c r="M20" s="42">
        <v>3174</v>
      </c>
      <c r="O20" s="33"/>
      <c r="P20" s="164"/>
      <c r="V20" s="164"/>
      <c r="W20" s="164"/>
      <c r="X20" s="164"/>
      <c r="Y20" s="164"/>
      <c r="Z20" s="164"/>
      <c r="AA20" s="164"/>
      <c r="AB20" s="164"/>
      <c r="AC20" s="164" t="e">
        <f>#REF!-V20</f>
        <v>#REF!</v>
      </c>
    </row>
    <row r="21" spans="2:29" s="62" customFormat="1" ht="21" customHeight="1" x14ac:dyDescent="0.25">
      <c r="B21" s="62" t="s">
        <v>195</v>
      </c>
      <c r="E21" s="57"/>
      <c r="G21" s="42">
        <v>712969</v>
      </c>
      <c r="H21" s="42"/>
      <c r="I21" s="42">
        <v>1329</v>
      </c>
      <c r="K21" s="42">
        <v>713675</v>
      </c>
      <c r="L21" s="42"/>
      <c r="M21" s="42">
        <v>887</v>
      </c>
      <c r="O21" s="33"/>
      <c r="P21" s="164"/>
      <c r="V21" s="164"/>
      <c r="W21" s="164"/>
      <c r="X21" s="164"/>
      <c r="Y21" s="164"/>
      <c r="Z21" s="164"/>
      <c r="AA21" s="164"/>
      <c r="AB21" s="164"/>
      <c r="AC21" s="164" t="e">
        <f>#REF!-V21</f>
        <v>#REF!</v>
      </c>
    </row>
    <row r="22" spans="2:29" s="62" customFormat="1" ht="21" customHeight="1" x14ac:dyDescent="0.25">
      <c r="B22" s="58" t="s">
        <v>93</v>
      </c>
      <c r="C22" s="58"/>
      <c r="D22" s="58"/>
      <c r="E22" s="59"/>
      <c r="F22" s="58"/>
      <c r="G22" s="67"/>
      <c r="H22" s="41"/>
      <c r="I22" s="67"/>
      <c r="K22" s="67"/>
      <c r="L22" s="41"/>
      <c r="M22" s="67"/>
      <c r="O22" s="33"/>
      <c r="P22" s="164"/>
      <c r="V22" s="164"/>
      <c r="W22" s="164"/>
      <c r="X22" s="164"/>
      <c r="Y22" s="164"/>
      <c r="Z22" s="164"/>
      <c r="AA22" s="164"/>
      <c r="AB22" s="164"/>
      <c r="AC22" s="164" t="e">
        <f>#REF!-V22</f>
        <v>#REF!</v>
      </c>
    </row>
    <row r="23" spans="2:29" s="62" customFormat="1" ht="19.5" customHeight="1" x14ac:dyDescent="0.25">
      <c r="B23" s="58"/>
      <c r="C23" s="58" t="s">
        <v>94</v>
      </c>
      <c r="D23" s="58"/>
      <c r="E23" s="59"/>
      <c r="F23" s="58"/>
      <c r="G23" s="68">
        <f>SUM(G9:G21)</f>
        <v>1262586</v>
      </c>
      <c r="H23" s="41"/>
      <c r="I23" s="68">
        <f>SUM(I9:I21)</f>
        <v>1426019</v>
      </c>
      <c r="K23" s="68">
        <f>SUM(K9:K21)</f>
        <v>1137697</v>
      </c>
      <c r="L23" s="41"/>
      <c r="M23" s="68">
        <f>SUM(M9:M21)</f>
        <v>1228686</v>
      </c>
      <c r="O23" s="33"/>
      <c r="P23" s="164"/>
      <c r="V23" s="164"/>
      <c r="W23" s="164"/>
      <c r="X23" s="164"/>
      <c r="Y23" s="164"/>
      <c r="Z23" s="164"/>
      <c r="AA23" s="164"/>
      <c r="AB23" s="164"/>
      <c r="AC23" s="164" t="e">
        <f>#REF!-V23</f>
        <v>#REF!</v>
      </c>
    </row>
    <row r="24" spans="2:29" s="62" customFormat="1" ht="2.25" customHeight="1" x14ac:dyDescent="0.25">
      <c r="B24" s="58"/>
      <c r="C24" s="58"/>
      <c r="D24" s="58"/>
      <c r="E24" s="59"/>
      <c r="F24" s="58"/>
      <c r="G24" s="41"/>
      <c r="H24" s="41"/>
      <c r="I24" s="41"/>
      <c r="K24" s="41"/>
      <c r="L24" s="41"/>
      <c r="M24" s="41"/>
      <c r="O24" s="33"/>
      <c r="P24" s="164"/>
      <c r="V24" s="164"/>
      <c r="W24" s="164"/>
      <c r="X24" s="164"/>
      <c r="Y24" s="164"/>
      <c r="Z24" s="164"/>
      <c r="AA24" s="164"/>
      <c r="AB24" s="164"/>
      <c r="AC24" s="164" t="e">
        <f>#REF!-V24</f>
        <v>#REF!</v>
      </c>
    </row>
    <row r="25" spans="2:29" s="62" customFormat="1" ht="21" customHeight="1" x14ac:dyDescent="0.25">
      <c r="B25" s="59" t="s">
        <v>80</v>
      </c>
      <c r="C25" s="59"/>
      <c r="D25" s="59"/>
      <c r="E25" s="57"/>
      <c r="G25" s="42"/>
      <c r="H25" s="42"/>
      <c r="I25" s="42"/>
      <c r="K25" s="42"/>
      <c r="L25" s="42"/>
      <c r="M25" s="42"/>
      <c r="O25" s="33"/>
      <c r="P25" s="164"/>
      <c r="V25" s="164"/>
      <c r="W25" s="164"/>
      <c r="X25" s="164"/>
      <c r="Y25" s="164"/>
      <c r="Z25" s="164"/>
      <c r="AA25" s="164"/>
      <c r="AB25" s="164"/>
      <c r="AC25" s="164" t="e">
        <f>#REF!-V25</f>
        <v>#REF!</v>
      </c>
    </row>
    <row r="26" spans="2:29" s="62" customFormat="1" ht="21" customHeight="1" x14ac:dyDescent="0.25">
      <c r="B26" s="62" t="s">
        <v>7</v>
      </c>
      <c r="E26" s="57"/>
      <c r="G26" s="42">
        <v>-233691</v>
      </c>
      <c r="H26" s="42"/>
      <c r="I26" s="42">
        <v>-250667</v>
      </c>
      <c r="K26" s="42">
        <v>-22119</v>
      </c>
      <c r="L26" s="42"/>
      <c r="M26" s="42">
        <v>-242520</v>
      </c>
      <c r="O26" s="33"/>
      <c r="P26" s="164"/>
      <c r="V26" s="164"/>
      <c r="W26" s="164"/>
      <c r="X26" s="164"/>
      <c r="Y26" s="164"/>
      <c r="Z26" s="164"/>
      <c r="AA26" s="164"/>
      <c r="AB26" s="164"/>
      <c r="AC26" s="164" t="e">
        <f>#REF!-V26</f>
        <v>#REF!</v>
      </c>
    </row>
    <row r="27" spans="2:29" s="62" customFormat="1" ht="21" customHeight="1" x14ac:dyDescent="0.25">
      <c r="B27" s="62" t="s">
        <v>8</v>
      </c>
      <c r="E27" s="57"/>
      <c r="G27" s="42">
        <v>-438013</v>
      </c>
      <c r="H27" s="42"/>
      <c r="I27" s="56">
        <v>-138438</v>
      </c>
      <c r="K27" s="56">
        <v>-362288</v>
      </c>
      <c r="L27" s="42"/>
      <c r="M27" s="42">
        <v>-129499</v>
      </c>
      <c r="O27" s="33"/>
      <c r="P27" s="164"/>
      <c r="V27" s="164"/>
      <c r="W27" s="164"/>
      <c r="X27" s="164"/>
      <c r="Y27" s="164"/>
      <c r="Z27" s="164"/>
      <c r="AA27" s="164"/>
      <c r="AB27" s="164"/>
      <c r="AC27" s="164" t="e">
        <f>#REF!-V27</f>
        <v>#REF!</v>
      </c>
    </row>
    <row r="28" spans="2:29" s="62" customFormat="1" ht="21" customHeight="1" x14ac:dyDescent="0.25">
      <c r="B28" s="62" t="s">
        <v>9</v>
      </c>
      <c r="E28" s="57"/>
      <c r="G28" s="42">
        <v>0</v>
      </c>
      <c r="H28" s="42"/>
      <c r="I28" s="56">
        <v>56705</v>
      </c>
      <c r="K28" s="42">
        <v>0</v>
      </c>
      <c r="L28" s="42"/>
      <c r="M28" s="42">
        <v>56705</v>
      </c>
      <c r="O28" s="33"/>
      <c r="P28" s="164"/>
      <c r="V28" s="164"/>
      <c r="W28" s="164"/>
      <c r="X28" s="164"/>
      <c r="Y28" s="164"/>
      <c r="Z28" s="164"/>
      <c r="AA28" s="164"/>
      <c r="AB28" s="164"/>
      <c r="AC28" s="164" t="e">
        <f>#REF!-V28</f>
        <v>#REF!</v>
      </c>
    </row>
    <row r="29" spans="2:29" s="62" customFormat="1" ht="21" customHeight="1" x14ac:dyDescent="0.25">
      <c r="B29" s="62" t="s">
        <v>97</v>
      </c>
      <c r="E29" s="57"/>
      <c r="G29" s="42">
        <v>29878</v>
      </c>
      <c r="H29" s="42"/>
      <c r="I29" s="42">
        <v>23593</v>
      </c>
      <c r="K29" s="42">
        <v>31839</v>
      </c>
      <c r="L29" s="42"/>
      <c r="M29" s="56">
        <v>23593</v>
      </c>
      <c r="O29" s="33"/>
      <c r="P29" s="164"/>
      <c r="V29" s="164"/>
      <c r="W29" s="164"/>
      <c r="X29" s="164"/>
      <c r="Y29" s="164"/>
      <c r="Z29" s="164"/>
      <c r="AA29" s="164"/>
      <c r="AB29" s="164"/>
      <c r="AC29" s="164" t="e">
        <f>#REF!-V29</f>
        <v>#REF!</v>
      </c>
    </row>
    <row r="30" spans="2:29" s="62" customFormat="1" ht="21" customHeight="1" x14ac:dyDescent="0.25">
      <c r="B30" s="58" t="s">
        <v>171</v>
      </c>
      <c r="C30" s="58"/>
      <c r="D30" s="58"/>
      <c r="E30" s="57"/>
      <c r="G30" s="60">
        <f>SUM(G26:G29)</f>
        <v>-641826</v>
      </c>
      <c r="H30" s="41"/>
      <c r="I30" s="60">
        <f>SUM(I26:I29)</f>
        <v>-308807</v>
      </c>
      <c r="K30" s="60">
        <f>SUM(K26:K29)</f>
        <v>-352568</v>
      </c>
      <c r="L30" s="41"/>
      <c r="M30" s="60">
        <f>SUM(M26:M29)</f>
        <v>-291721</v>
      </c>
      <c r="O30" s="33"/>
      <c r="P30" s="164"/>
      <c r="V30" s="164"/>
      <c r="W30" s="164"/>
      <c r="X30" s="164"/>
      <c r="Y30" s="164"/>
      <c r="Z30" s="164"/>
      <c r="AA30" s="164"/>
      <c r="AB30" s="164"/>
      <c r="AC30" s="164" t="e">
        <f>#REF!-V30</f>
        <v>#REF!</v>
      </c>
    </row>
    <row r="31" spans="2:29" s="62" customFormat="1" ht="18" customHeight="1" x14ac:dyDescent="0.25">
      <c r="B31" s="58"/>
      <c r="C31" s="58"/>
      <c r="D31" s="58"/>
      <c r="E31" s="59"/>
      <c r="F31" s="58"/>
      <c r="G31" s="41"/>
      <c r="H31" s="41"/>
      <c r="I31" s="41"/>
      <c r="K31" s="41"/>
      <c r="L31" s="41"/>
      <c r="M31" s="41"/>
      <c r="O31" s="33"/>
      <c r="P31" s="164"/>
      <c r="V31" s="164"/>
      <c r="W31" s="164"/>
      <c r="X31" s="164"/>
      <c r="Y31" s="164"/>
      <c r="Z31" s="164"/>
      <c r="AA31" s="164"/>
      <c r="AB31" s="164"/>
      <c r="AC31" s="164" t="e">
        <f>#REF!-V31</f>
        <v>#REF!</v>
      </c>
    </row>
    <row r="32" spans="2:29" s="62" customFormat="1" ht="21" customHeight="1" x14ac:dyDescent="0.25">
      <c r="B32" s="59" t="s">
        <v>81</v>
      </c>
      <c r="C32" s="59"/>
      <c r="D32" s="59"/>
      <c r="E32" s="59"/>
      <c r="F32" s="58"/>
      <c r="G32" s="41"/>
      <c r="H32" s="41"/>
      <c r="I32" s="41"/>
      <c r="K32" s="41"/>
      <c r="L32" s="41"/>
      <c r="M32" s="41"/>
      <c r="O32" s="33"/>
      <c r="P32" s="164"/>
      <c r="V32" s="164"/>
      <c r="W32" s="164"/>
      <c r="X32" s="164"/>
      <c r="Y32" s="164"/>
      <c r="Z32" s="164"/>
      <c r="AA32" s="164"/>
      <c r="AB32" s="164"/>
      <c r="AC32" s="164" t="e">
        <f>#REF!-V32</f>
        <v>#REF!</v>
      </c>
    </row>
    <row r="33" spans="2:29" s="62" customFormat="1" ht="21" customHeight="1" x14ac:dyDescent="0.25">
      <c r="B33" s="62" t="s">
        <v>23</v>
      </c>
      <c r="E33" s="57"/>
      <c r="G33" s="42">
        <v>174118</v>
      </c>
      <c r="H33" s="42"/>
      <c r="I33" s="42">
        <v>240928</v>
      </c>
      <c r="K33" s="56">
        <v>110058</v>
      </c>
      <c r="L33" s="42"/>
      <c r="M33" s="42">
        <v>182164</v>
      </c>
      <c r="O33" s="33"/>
      <c r="P33" s="164"/>
      <c r="V33" s="164"/>
      <c r="W33" s="164"/>
      <c r="X33" s="164"/>
      <c r="Y33" s="164"/>
      <c r="Z33" s="164"/>
      <c r="AA33" s="164"/>
      <c r="AB33" s="164"/>
      <c r="AC33" s="164" t="e">
        <f>#REF!-V33</f>
        <v>#REF!</v>
      </c>
    </row>
    <row r="34" spans="2:29" s="62" customFormat="1" ht="21" customHeight="1" x14ac:dyDescent="0.25">
      <c r="B34" s="62" t="s">
        <v>140</v>
      </c>
      <c r="E34" s="57"/>
      <c r="G34" s="42">
        <v>-40045</v>
      </c>
      <c r="H34" s="42"/>
      <c r="I34" s="42">
        <v>-83509</v>
      </c>
      <c r="K34" s="42">
        <v>-36928</v>
      </c>
      <c r="L34" s="42"/>
      <c r="M34" s="56">
        <v>-61968</v>
      </c>
      <c r="O34" s="33"/>
      <c r="P34" s="164"/>
      <c r="V34" s="164"/>
      <c r="W34" s="164"/>
      <c r="X34" s="164"/>
      <c r="Y34" s="164"/>
      <c r="Z34" s="164"/>
      <c r="AA34" s="164"/>
      <c r="AB34" s="164"/>
      <c r="AC34" s="164" t="e">
        <f>#REF!-V34</f>
        <v>#REF!</v>
      </c>
    </row>
    <row r="35" spans="2:29" s="62" customFormat="1" ht="21" customHeight="1" x14ac:dyDescent="0.25">
      <c r="B35" s="62" t="s">
        <v>98</v>
      </c>
      <c r="E35" s="57"/>
      <c r="G35" s="56">
        <v>29796</v>
      </c>
      <c r="H35" s="42"/>
      <c r="I35" s="66">
        <v>2771</v>
      </c>
      <c r="K35" s="66">
        <v>28673</v>
      </c>
      <c r="L35" s="42"/>
      <c r="M35" s="66">
        <v>3699</v>
      </c>
      <c r="O35" s="33"/>
      <c r="P35" s="164"/>
      <c r="V35" s="164"/>
      <c r="W35" s="164"/>
      <c r="X35" s="164"/>
      <c r="Y35" s="164"/>
      <c r="Z35" s="164"/>
      <c r="AA35" s="164"/>
      <c r="AB35" s="164"/>
      <c r="AC35" s="164" t="e">
        <f>#REF!-V35</f>
        <v>#REF!</v>
      </c>
    </row>
    <row r="36" spans="2:29" s="62" customFormat="1" ht="21" customHeight="1" x14ac:dyDescent="0.25">
      <c r="B36" s="58" t="s">
        <v>170</v>
      </c>
      <c r="C36" s="58"/>
      <c r="D36" s="58"/>
      <c r="E36" s="57"/>
      <c r="G36" s="60">
        <f>SUM(G33:G35)</f>
        <v>163869</v>
      </c>
      <c r="H36" s="41"/>
      <c r="I36" s="60">
        <f>SUM(I33:I35)</f>
        <v>160190</v>
      </c>
      <c r="K36" s="60">
        <f>SUM(K33:K35)</f>
        <v>101803</v>
      </c>
      <c r="L36" s="41"/>
      <c r="M36" s="60">
        <f>SUM(M33:M35)</f>
        <v>123895</v>
      </c>
      <c r="O36" s="33"/>
      <c r="P36" s="164"/>
      <c r="V36" s="164"/>
      <c r="W36" s="164"/>
      <c r="X36" s="164"/>
      <c r="Y36" s="164"/>
      <c r="Z36" s="164"/>
      <c r="AA36" s="164"/>
      <c r="AB36" s="164"/>
      <c r="AC36" s="164" t="e">
        <f>#REF!-V36</f>
        <v>#REF!</v>
      </c>
    </row>
    <row r="37" spans="2:29" s="62" customFormat="1" ht="2.25" customHeight="1" x14ac:dyDescent="0.25">
      <c r="B37" s="58"/>
      <c r="C37" s="58"/>
      <c r="D37" s="58"/>
      <c r="E37" s="57"/>
      <c r="G37" s="69"/>
      <c r="H37" s="69"/>
      <c r="I37" s="69"/>
      <c r="J37" s="69"/>
      <c r="K37" s="69"/>
      <c r="O37" s="33"/>
      <c r="P37" s="164"/>
      <c r="V37" s="164"/>
      <c r="W37" s="164"/>
      <c r="X37" s="164"/>
      <c r="Y37" s="164"/>
      <c r="Z37" s="164"/>
      <c r="AA37" s="164"/>
      <c r="AB37" s="164"/>
      <c r="AC37" s="164" t="e">
        <f>#REF!-V37</f>
        <v>#REF!</v>
      </c>
    </row>
    <row r="38" spans="2:29" s="62" customFormat="1" ht="21" customHeight="1" x14ac:dyDescent="0.25">
      <c r="B38" s="58" t="s">
        <v>82</v>
      </c>
      <c r="C38" s="58"/>
      <c r="D38" s="58"/>
      <c r="E38" s="57"/>
      <c r="G38" s="70">
        <f>SUM(G23,G30,G36)</f>
        <v>784629</v>
      </c>
      <c r="H38" s="70"/>
      <c r="I38" s="70">
        <f>SUM(I23,I30,I36)</f>
        <v>1277402</v>
      </c>
      <c r="K38" s="70">
        <f>SUM(K23,K30,K36)</f>
        <v>886932</v>
      </c>
      <c r="L38" s="70"/>
      <c r="M38" s="70">
        <f>SUM(M23,M30,M36)</f>
        <v>1060860</v>
      </c>
      <c r="O38" s="33"/>
      <c r="P38" s="164"/>
      <c r="V38" s="164"/>
      <c r="W38" s="164"/>
      <c r="X38" s="164"/>
      <c r="Y38" s="164"/>
      <c r="Z38" s="164"/>
      <c r="AA38" s="164"/>
      <c r="AB38" s="164"/>
      <c r="AC38" s="164" t="e">
        <f>#REF!-V38</f>
        <v>#REF!</v>
      </c>
    </row>
    <row r="39" spans="2:29" s="62" customFormat="1" ht="21" customHeight="1" x14ac:dyDescent="0.25">
      <c r="B39" s="62" t="s">
        <v>83</v>
      </c>
      <c r="E39" s="57"/>
      <c r="G39" s="56">
        <v>-148895</v>
      </c>
      <c r="H39" s="42"/>
      <c r="I39" s="42">
        <v>-151929</v>
      </c>
      <c r="K39" s="42">
        <v>-127992</v>
      </c>
      <c r="L39" s="42"/>
      <c r="M39" s="42">
        <v>-128230</v>
      </c>
      <c r="O39" s="33"/>
      <c r="P39" s="164"/>
      <c r="V39" s="164"/>
      <c r="W39" s="164"/>
      <c r="X39" s="164"/>
      <c r="Y39" s="164"/>
      <c r="Z39" s="164"/>
      <c r="AA39" s="164"/>
      <c r="AB39" s="164"/>
      <c r="AC39" s="164" t="e">
        <f>#REF!-V39</f>
        <v>#REF!</v>
      </c>
    </row>
    <row r="40" spans="2:29" s="62" customFormat="1" ht="21" customHeight="1" x14ac:dyDescent="0.25">
      <c r="B40" s="58" t="s">
        <v>84</v>
      </c>
      <c r="C40" s="58"/>
      <c r="D40" s="58"/>
      <c r="E40" s="57"/>
      <c r="G40" s="60">
        <f>SUM(G38:G39)</f>
        <v>635734</v>
      </c>
      <c r="H40" s="41"/>
      <c r="I40" s="60">
        <f>SUM(I38:I39)</f>
        <v>1125473</v>
      </c>
      <c r="K40" s="60">
        <f>SUM(K38:K39)</f>
        <v>758940</v>
      </c>
      <c r="L40" s="41"/>
      <c r="M40" s="60">
        <f>SUM(M38:M39)</f>
        <v>932630</v>
      </c>
      <c r="O40" s="33"/>
      <c r="P40" s="164"/>
      <c r="V40" s="164"/>
      <c r="W40" s="164"/>
      <c r="X40" s="164"/>
      <c r="Y40" s="164"/>
      <c r="Z40" s="164"/>
      <c r="AA40" s="164"/>
      <c r="AB40" s="164"/>
      <c r="AC40" s="164" t="e">
        <f>#REF!-V40</f>
        <v>#REF!</v>
      </c>
    </row>
    <row r="41" spans="2:29" s="62" customFormat="1" ht="1.5" customHeight="1" x14ac:dyDescent="0.25">
      <c r="B41" s="58"/>
      <c r="C41" s="58"/>
      <c r="D41" s="58"/>
      <c r="E41" s="57"/>
      <c r="G41" s="110"/>
      <c r="H41" s="110"/>
      <c r="I41" s="110"/>
      <c r="J41" s="110"/>
      <c r="K41" s="110"/>
      <c r="O41" s="33"/>
      <c r="P41" s="164"/>
      <c r="V41" s="164"/>
      <c r="W41" s="164"/>
      <c r="X41" s="164"/>
      <c r="Y41" s="164"/>
      <c r="Z41" s="164"/>
      <c r="AA41" s="164"/>
      <c r="AB41" s="164"/>
      <c r="AC41" s="164" t="e">
        <f>#REF!-V41</f>
        <v>#REF!</v>
      </c>
    </row>
    <row r="42" spans="2:29" s="62" customFormat="1" ht="19.5" customHeight="1" x14ac:dyDescent="0.25">
      <c r="B42" s="35" t="s">
        <v>0</v>
      </c>
      <c r="C42" s="35"/>
      <c r="D42" s="35"/>
      <c r="E42" s="57"/>
      <c r="G42" s="110"/>
      <c r="H42" s="110"/>
      <c r="I42" s="110"/>
      <c r="J42" s="110"/>
      <c r="K42" s="110"/>
      <c r="O42" s="33"/>
      <c r="P42" s="164"/>
      <c r="V42" s="164"/>
      <c r="W42" s="164"/>
      <c r="X42" s="164"/>
      <c r="Y42" s="164"/>
      <c r="Z42" s="164"/>
      <c r="AA42" s="164"/>
      <c r="AB42" s="164"/>
      <c r="AC42" s="164" t="e">
        <f>#REF!-V42</f>
        <v>#REF!</v>
      </c>
    </row>
    <row r="43" spans="2:29" s="62" customFormat="1" ht="19.5" customHeight="1" x14ac:dyDescent="0.25">
      <c r="B43" s="36" t="s">
        <v>75</v>
      </c>
      <c r="C43" s="36"/>
      <c r="D43" s="36"/>
      <c r="E43" s="57"/>
      <c r="G43" s="110"/>
      <c r="H43" s="110"/>
      <c r="I43" s="110"/>
      <c r="J43" s="110"/>
      <c r="K43" s="110"/>
      <c r="O43" s="33"/>
      <c r="P43" s="164"/>
      <c r="V43" s="164"/>
      <c r="W43" s="164"/>
      <c r="X43" s="164"/>
      <c r="Y43" s="164"/>
      <c r="Z43" s="164"/>
      <c r="AA43" s="164"/>
      <c r="AB43" s="164"/>
      <c r="AC43" s="164" t="e">
        <f>#REF!-V43</f>
        <v>#REF!</v>
      </c>
    </row>
    <row r="44" spans="2:29" s="62" customFormat="1" ht="19.5" customHeight="1" x14ac:dyDescent="0.25">
      <c r="B44" s="5" t="s">
        <v>155</v>
      </c>
      <c r="C44" s="36"/>
      <c r="D44" s="36"/>
      <c r="E44" s="57"/>
      <c r="G44" s="110"/>
      <c r="H44" s="110"/>
      <c r="I44" s="110"/>
      <c r="J44" s="110"/>
      <c r="K44" s="110"/>
      <c r="O44" s="33"/>
      <c r="P44" s="164"/>
      <c r="V44" s="164"/>
      <c r="W44" s="164"/>
      <c r="X44" s="164"/>
      <c r="Y44" s="164"/>
      <c r="Z44" s="164"/>
      <c r="AA44" s="164"/>
      <c r="AB44" s="164"/>
      <c r="AC44" s="164" t="e">
        <f>#REF!-V44</f>
        <v>#REF!</v>
      </c>
    </row>
    <row r="45" spans="2:29" s="62" customFormat="1" ht="2.25" customHeight="1" x14ac:dyDescent="0.25">
      <c r="B45" s="36"/>
      <c r="C45" s="36"/>
      <c r="D45" s="36"/>
      <c r="E45" s="57"/>
      <c r="L45" s="58"/>
      <c r="M45" s="63"/>
      <c r="O45" s="33"/>
      <c r="P45" s="164"/>
      <c r="V45" s="164"/>
      <c r="W45" s="164"/>
      <c r="X45" s="164"/>
      <c r="Y45" s="164"/>
      <c r="Z45" s="164"/>
      <c r="AA45" s="164"/>
      <c r="AB45" s="164"/>
      <c r="AC45" s="164" t="e">
        <f>#REF!-V45</f>
        <v>#REF!</v>
      </c>
    </row>
    <row r="46" spans="2:29" s="62" customFormat="1" ht="21" customHeight="1" x14ac:dyDescent="0.25">
      <c r="B46" s="36"/>
      <c r="C46" s="36"/>
      <c r="D46" s="36"/>
      <c r="E46" s="57"/>
      <c r="G46" s="37" t="s">
        <v>2</v>
      </c>
      <c r="H46" s="37"/>
      <c r="I46" s="37"/>
      <c r="J46" s="44"/>
      <c r="K46" s="37" t="s">
        <v>3</v>
      </c>
      <c r="L46" s="87"/>
      <c r="M46" s="37"/>
      <c r="O46" s="33"/>
      <c r="P46" s="164"/>
      <c r="V46" s="164"/>
      <c r="W46" s="164"/>
      <c r="X46" s="164"/>
      <c r="Y46" s="164"/>
      <c r="Z46" s="164"/>
      <c r="AA46" s="164"/>
      <c r="AB46" s="164"/>
      <c r="AC46" s="164" t="e">
        <f>#REF!-V46</f>
        <v>#REF!</v>
      </c>
    </row>
    <row r="47" spans="2:29" s="62" customFormat="1" ht="21" customHeight="1" x14ac:dyDescent="0.25">
      <c r="B47" s="36"/>
      <c r="C47" s="36"/>
      <c r="D47" s="36"/>
      <c r="E47" s="57"/>
      <c r="G47" s="86">
        <v>2565</v>
      </c>
      <c r="H47" s="44"/>
      <c r="I47" s="86">
        <v>2564</v>
      </c>
      <c r="J47" s="44"/>
      <c r="K47" s="86">
        <v>2565</v>
      </c>
      <c r="L47" s="44"/>
      <c r="M47" s="86">
        <v>2564</v>
      </c>
      <c r="O47" s="33"/>
      <c r="P47" s="164"/>
      <c r="V47" s="164"/>
      <c r="W47" s="164"/>
      <c r="X47" s="164"/>
      <c r="Y47" s="164"/>
      <c r="Z47" s="164"/>
      <c r="AA47" s="164"/>
      <c r="AB47" s="164"/>
      <c r="AC47" s="164" t="e">
        <f>#REF!-V47</f>
        <v>#REF!</v>
      </c>
    </row>
    <row r="48" spans="2:29" s="62" customFormat="1" ht="21" customHeight="1" x14ac:dyDescent="0.25">
      <c r="B48" s="35"/>
      <c r="C48" s="35"/>
      <c r="D48" s="35"/>
      <c r="E48" s="57"/>
      <c r="G48" s="38" t="s">
        <v>100</v>
      </c>
      <c r="H48" s="39"/>
      <c r="I48" s="39"/>
      <c r="J48" s="108"/>
      <c r="K48" s="39"/>
      <c r="L48" s="39"/>
      <c r="M48" s="39"/>
      <c r="O48" s="33"/>
      <c r="P48" s="164"/>
      <c r="V48" s="164"/>
      <c r="W48" s="164"/>
      <c r="X48" s="164"/>
      <c r="Y48" s="164"/>
      <c r="Z48" s="164"/>
      <c r="AA48" s="164"/>
      <c r="AB48" s="164"/>
      <c r="AC48" s="164" t="e">
        <f>#REF!-V48</f>
        <v>#REF!</v>
      </c>
    </row>
    <row r="49" spans="2:29" s="62" customFormat="1" ht="21" customHeight="1" x14ac:dyDescent="0.25">
      <c r="B49" s="59" t="s">
        <v>85</v>
      </c>
      <c r="C49" s="59"/>
      <c r="D49" s="59"/>
      <c r="E49" s="57"/>
      <c r="G49" s="42"/>
      <c r="H49" s="42"/>
      <c r="I49" s="42"/>
      <c r="K49" s="42"/>
      <c r="L49" s="42"/>
      <c r="M49" s="42"/>
      <c r="O49" s="33"/>
      <c r="P49" s="164"/>
      <c r="V49" s="164"/>
      <c r="W49" s="164"/>
      <c r="X49" s="164"/>
      <c r="Y49" s="164"/>
      <c r="Z49" s="164"/>
      <c r="AA49" s="164"/>
      <c r="AB49" s="164"/>
      <c r="AC49" s="164" t="e">
        <f>#REF!-V49</f>
        <v>#REF!</v>
      </c>
    </row>
    <row r="50" spans="2:29" s="62" customFormat="1" ht="21" customHeight="1" x14ac:dyDescent="0.25">
      <c r="B50" s="62" t="s">
        <v>156</v>
      </c>
      <c r="E50" s="57"/>
      <c r="G50" s="42">
        <v>-500000</v>
      </c>
      <c r="H50" s="42"/>
      <c r="I50" s="42">
        <v>0</v>
      </c>
      <c r="K50" s="42">
        <v>-350000</v>
      </c>
      <c r="L50" s="42"/>
      <c r="M50" s="42">
        <v>0</v>
      </c>
      <c r="O50" s="33"/>
      <c r="P50" s="164"/>
      <c r="V50" s="164"/>
      <c r="W50" s="164"/>
      <c r="X50" s="164"/>
      <c r="Y50" s="164"/>
      <c r="Z50" s="164"/>
      <c r="AA50" s="164"/>
      <c r="AB50" s="164"/>
      <c r="AC50" s="164" t="e">
        <f>#REF!-V50</f>
        <v>#REF!</v>
      </c>
    </row>
    <row r="51" spans="2:29" s="62" customFormat="1" ht="21" customHeight="1" x14ac:dyDescent="0.25">
      <c r="B51" s="62" t="s">
        <v>196</v>
      </c>
      <c r="E51" s="57"/>
      <c r="G51" s="42">
        <v>0</v>
      </c>
      <c r="H51" s="42"/>
      <c r="I51" s="42">
        <v>0</v>
      </c>
      <c r="K51" s="42">
        <v>-100000</v>
      </c>
      <c r="L51" s="42"/>
      <c r="M51" s="42">
        <v>0</v>
      </c>
      <c r="O51" s="33"/>
      <c r="P51" s="164"/>
      <c r="V51" s="164"/>
      <c r="W51" s="164"/>
      <c r="X51" s="164"/>
      <c r="Y51" s="164"/>
      <c r="Z51" s="164"/>
      <c r="AA51" s="164"/>
      <c r="AB51" s="164"/>
      <c r="AC51" s="164" t="e">
        <f>#REF!-V51</f>
        <v>#REF!</v>
      </c>
    </row>
    <row r="52" spans="2:29" s="62" customFormat="1" ht="21" customHeight="1" x14ac:dyDescent="0.25">
      <c r="B52" s="62" t="s">
        <v>87</v>
      </c>
      <c r="E52" s="57"/>
      <c r="G52" s="42">
        <v>6459</v>
      </c>
      <c r="H52" s="42"/>
      <c r="I52" s="42">
        <v>2578</v>
      </c>
      <c r="K52" s="42">
        <v>4905</v>
      </c>
      <c r="L52" s="42"/>
      <c r="M52" s="42">
        <v>3028</v>
      </c>
      <c r="O52" s="33"/>
      <c r="P52" s="164"/>
      <c r="V52" s="164"/>
      <c r="W52" s="164"/>
      <c r="X52" s="164"/>
      <c r="Y52" s="164"/>
      <c r="Z52" s="164"/>
      <c r="AA52" s="164"/>
      <c r="AB52" s="164"/>
      <c r="AC52" s="164" t="e">
        <f>#REF!-V52</f>
        <v>#REF!</v>
      </c>
    </row>
    <row r="53" spans="2:29" s="62" customFormat="1" ht="21" customHeight="1" x14ac:dyDescent="0.25">
      <c r="B53" s="62" t="s">
        <v>86</v>
      </c>
      <c r="E53" s="57"/>
      <c r="G53" s="42">
        <v>-381688</v>
      </c>
      <c r="H53" s="42"/>
      <c r="I53" s="42">
        <v>-252345</v>
      </c>
      <c r="K53" s="42">
        <v>-285609</v>
      </c>
      <c r="L53" s="42"/>
      <c r="M53" s="42">
        <v>-202731</v>
      </c>
      <c r="O53" s="33"/>
      <c r="P53" s="164"/>
      <c r="V53" s="164"/>
      <c r="W53" s="164"/>
      <c r="X53" s="164"/>
      <c r="Y53" s="164"/>
      <c r="Z53" s="164"/>
      <c r="AA53" s="164"/>
      <c r="AB53" s="164"/>
      <c r="AC53" s="164" t="e">
        <f>#REF!-V53</f>
        <v>#REF!</v>
      </c>
    </row>
    <row r="54" spans="2:29" s="62" customFormat="1" ht="21" customHeight="1" x14ac:dyDescent="0.25">
      <c r="B54" s="62" t="s">
        <v>88</v>
      </c>
      <c r="E54" s="57"/>
      <c r="G54" s="42">
        <v>-11550</v>
      </c>
      <c r="H54" s="42"/>
      <c r="I54" s="56">
        <v>-7757</v>
      </c>
      <c r="K54" s="42">
        <v>-11252</v>
      </c>
      <c r="L54" s="42"/>
      <c r="M54" s="42">
        <v>-6774</v>
      </c>
      <c r="O54" s="33"/>
      <c r="P54" s="164"/>
      <c r="V54" s="164"/>
      <c r="W54" s="164"/>
      <c r="X54" s="164"/>
      <c r="Y54" s="164"/>
      <c r="Z54" s="164"/>
      <c r="AA54" s="164"/>
      <c r="AB54" s="164"/>
      <c r="AC54" s="164" t="e">
        <f>#REF!-V54</f>
        <v>#REF!</v>
      </c>
    </row>
    <row r="55" spans="2:29" s="62" customFormat="1" ht="21" customHeight="1" x14ac:dyDescent="0.25">
      <c r="B55" s="62" t="s">
        <v>135</v>
      </c>
      <c r="E55" s="57"/>
      <c r="G55" s="42">
        <v>0</v>
      </c>
      <c r="H55" s="42"/>
      <c r="I55" s="56">
        <v>0</v>
      </c>
      <c r="K55" s="42">
        <v>150000</v>
      </c>
      <c r="L55" s="42"/>
      <c r="M55" s="42">
        <v>0</v>
      </c>
      <c r="O55" s="33"/>
      <c r="P55" s="164"/>
      <c r="V55" s="164"/>
      <c r="W55" s="164"/>
      <c r="X55" s="164"/>
      <c r="Y55" s="164"/>
      <c r="Z55" s="164"/>
      <c r="AA55" s="164"/>
      <c r="AB55" s="164"/>
      <c r="AC55" s="164" t="e">
        <f>#REF!-V55</f>
        <v>#REF!</v>
      </c>
    </row>
    <row r="56" spans="2:29" s="62" customFormat="1" ht="18.95" customHeight="1" x14ac:dyDescent="0.25">
      <c r="B56" s="62" t="s">
        <v>89</v>
      </c>
      <c r="E56" s="57"/>
      <c r="G56" s="42">
        <v>6743</v>
      </c>
      <c r="H56" s="42"/>
      <c r="I56" s="42">
        <v>3733</v>
      </c>
      <c r="K56" s="42">
        <v>5223</v>
      </c>
      <c r="L56" s="42"/>
      <c r="M56" s="42">
        <v>1896</v>
      </c>
      <c r="O56" s="33"/>
      <c r="P56" s="164"/>
      <c r="V56" s="164"/>
      <c r="W56" s="164"/>
      <c r="X56" s="164"/>
      <c r="Y56" s="164"/>
      <c r="Z56" s="164"/>
      <c r="AA56" s="164"/>
      <c r="AB56" s="164"/>
      <c r="AC56" s="164" t="e">
        <f>#REF!-V56</f>
        <v>#REF!</v>
      </c>
    </row>
    <row r="57" spans="2:29" s="62" customFormat="1" ht="18" customHeight="1" x14ac:dyDescent="0.25">
      <c r="B57" s="58" t="s">
        <v>90</v>
      </c>
      <c r="C57" s="58"/>
      <c r="D57" s="58"/>
      <c r="E57" s="59"/>
      <c r="F57" s="58"/>
      <c r="G57" s="60">
        <f>SUM(G50:G56)</f>
        <v>-880036</v>
      </c>
      <c r="H57" s="41"/>
      <c r="I57" s="60">
        <f>SUM(I50:I56)</f>
        <v>-253791</v>
      </c>
      <c r="K57" s="60">
        <f>SUM(K50:K56)</f>
        <v>-586733</v>
      </c>
      <c r="L57" s="41"/>
      <c r="M57" s="60">
        <f>SUM(M50:M56)</f>
        <v>-204581</v>
      </c>
      <c r="O57" s="33"/>
      <c r="P57" s="164"/>
      <c r="V57" s="164"/>
      <c r="W57" s="164"/>
      <c r="X57" s="164"/>
      <c r="Y57" s="164"/>
      <c r="Z57" s="164"/>
      <c r="AA57" s="164"/>
      <c r="AB57" s="164"/>
      <c r="AC57" s="164" t="e">
        <f>#REF!-V57</f>
        <v>#REF!</v>
      </c>
    </row>
    <row r="58" spans="2:29" s="62" customFormat="1" ht="5.0999999999999996" customHeight="1" x14ac:dyDescent="0.25">
      <c r="B58" s="58"/>
      <c r="C58" s="58"/>
      <c r="D58" s="58"/>
      <c r="E58" s="59"/>
      <c r="F58" s="58"/>
      <c r="G58" s="41"/>
      <c r="H58" s="41"/>
      <c r="I58" s="41"/>
      <c r="K58" s="41"/>
      <c r="L58" s="41"/>
      <c r="M58" s="41"/>
      <c r="O58" s="33"/>
      <c r="P58" s="164"/>
      <c r="V58" s="164"/>
      <c r="W58" s="164"/>
      <c r="X58" s="164"/>
      <c r="Y58" s="164"/>
      <c r="Z58" s="164"/>
      <c r="AA58" s="164"/>
      <c r="AB58" s="164"/>
      <c r="AC58" s="164" t="e">
        <f>#REF!-V58</f>
        <v>#REF!</v>
      </c>
    </row>
    <row r="59" spans="2:29" s="62" customFormat="1" ht="18" customHeight="1" x14ac:dyDescent="0.25">
      <c r="B59" s="59" t="s">
        <v>91</v>
      </c>
      <c r="C59" s="59"/>
      <c r="D59" s="59"/>
      <c r="E59" s="57"/>
      <c r="G59" s="42"/>
      <c r="H59" s="42"/>
      <c r="I59" s="42"/>
      <c r="K59" s="42"/>
      <c r="L59" s="42"/>
      <c r="M59" s="42"/>
      <c r="O59" s="33"/>
      <c r="P59" s="164"/>
      <c r="V59" s="164"/>
      <c r="W59" s="164"/>
      <c r="X59" s="164"/>
      <c r="Y59" s="164"/>
      <c r="Z59" s="164"/>
      <c r="AA59" s="164"/>
      <c r="AB59" s="164"/>
      <c r="AC59" s="164" t="e">
        <f>#REF!-V59</f>
        <v>#REF!</v>
      </c>
    </row>
    <row r="60" spans="2:29" s="62" customFormat="1" ht="21" customHeight="1" x14ac:dyDescent="0.25">
      <c r="B60" s="62" t="s">
        <v>188</v>
      </c>
      <c r="E60" s="57"/>
      <c r="G60" s="42"/>
      <c r="H60" s="42"/>
      <c r="I60" s="42"/>
      <c r="K60" s="42"/>
      <c r="L60" s="42"/>
      <c r="M60" s="42"/>
      <c r="O60" s="33"/>
      <c r="P60" s="164"/>
      <c r="V60" s="164"/>
      <c r="W60" s="164"/>
      <c r="X60" s="164"/>
      <c r="Y60" s="164"/>
      <c r="Z60" s="164"/>
      <c r="AA60" s="164"/>
      <c r="AB60" s="164"/>
      <c r="AC60" s="164" t="e">
        <f>#REF!-V60</f>
        <v>#REF!</v>
      </c>
    </row>
    <row r="61" spans="2:29" s="62" customFormat="1" ht="21" customHeight="1" x14ac:dyDescent="0.25">
      <c r="C61" s="62" t="s">
        <v>112</v>
      </c>
      <c r="E61" s="57"/>
      <c r="G61" s="42"/>
      <c r="H61" s="42"/>
      <c r="I61" s="42"/>
      <c r="K61" s="42"/>
      <c r="L61" s="42"/>
      <c r="M61" s="42"/>
      <c r="O61" s="33"/>
      <c r="P61" s="164"/>
      <c r="V61" s="164"/>
      <c r="W61" s="164"/>
      <c r="X61" s="164"/>
      <c r="Y61" s="164"/>
      <c r="Z61" s="164"/>
      <c r="AA61" s="164"/>
      <c r="AB61" s="164"/>
      <c r="AC61" s="164" t="e">
        <f>#REF!-V61</f>
        <v>#REF!</v>
      </c>
    </row>
    <row r="62" spans="2:29" s="62" customFormat="1" ht="21" customHeight="1" x14ac:dyDescent="0.25">
      <c r="C62" s="62" t="s">
        <v>111</v>
      </c>
      <c r="E62" s="57"/>
      <c r="G62" s="42">
        <v>7793</v>
      </c>
      <c r="H62" s="42"/>
      <c r="I62" s="42">
        <v>0</v>
      </c>
      <c r="K62" s="42">
        <v>0</v>
      </c>
      <c r="L62" s="42"/>
      <c r="M62" s="42">
        <v>0</v>
      </c>
      <c r="O62" s="33"/>
      <c r="P62" s="164"/>
      <c r="V62" s="164"/>
      <c r="W62" s="164"/>
      <c r="X62" s="164"/>
      <c r="Y62" s="164"/>
      <c r="Z62" s="164"/>
      <c r="AA62" s="164"/>
      <c r="AB62" s="164"/>
      <c r="AC62" s="164" t="e">
        <f>#REF!-V62</f>
        <v>#REF!</v>
      </c>
    </row>
    <row r="63" spans="2:29" s="62" customFormat="1" ht="21" customHeight="1" x14ac:dyDescent="0.25">
      <c r="B63" s="59" t="s">
        <v>139</v>
      </c>
      <c r="C63" s="59"/>
      <c r="D63" s="59"/>
      <c r="E63" s="57"/>
      <c r="G63" s="42"/>
      <c r="H63" s="42"/>
      <c r="I63" s="42"/>
      <c r="K63" s="42"/>
      <c r="L63" s="42"/>
      <c r="M63" s="42"/>
      <c r="O63" s="33"/>
      <c r="P63" s="164"/>
      <c r="V63" s="164"/>
      <c r="W63" s="164"/>
      <c r="X63" s="164"/>
      <c r="Y63" s="164"/>
      <c r="Z63" s="164"/>
      <c r="AA63" s="164"/>
      <c r="AB63" s="164"/>
      <c r="AC63" s="164" t="e">
        <f>#REF!-V63</f>
        <v>#REF!</v>
      </c>
    </row>
    <row r="64" spans="2:29" s="62" customFormat="1" ht="21" customHeight="1" x14ac:dyDescent="0.25">
      <c r="B64" s="62" t="s">
        <v>166</v>
      </c>
      <c r="D64" s="59"/>
      <c r="E64" s="57"/>
      <c r="G64" s="56">
        <v>0</v>
      </c>
      <c r="H64" s="56"/>
      <c r="I64" s="56">
        <v>0</v>
      </c>
      <c r="J64" s="111"/>
      <c r="K64" s="56">
        <v>-130000</v>
      </c>
      <c r="L64" s="56"/>
      <c r="M64" s="56">
        <v>0</v>
      </c>
      <c r="O64" s="33"/>
      <c r="P64" s="164"/>
      <c r="V64" s="164"/>
      <c r="W64" s="164"/>
      <c r="X64" s="164"/>
      <c r="Y64" s="164"/>
      <c r="Z64" s="164"/>
      <c r="AA64" s="164"/>
      <c r="AB64" s="164"/>
      <c r="AC64" s="164" t="e">
        <f>#REF!-V64</f>
        <v>#REF!</v>
      </c>
    </row>
    <row r="65" spans="2:29" s="62" customFormat="1" ht="21" customHeight="1" x14ac:dyDescent="0.25">
      <c r="B65" s="62" t="s">
        <v>106</v>
      </c>
      <c r="D65" s="59"/>
      <c r="E65" s="57"/>
      <c r="G65" s="42">
        <v>-89866</v>
      </c>
      <c r="H65" s="42"/>
      <c r="I65" s="42">
        <v>-102563</v>
      </c>
      <c r="K65" s="42">
        <v>-83737</v>
      </c>
      <c r="L65" s="42"/>
      <c r="M65" s="42">
        <v>-96262</v>
      </c>
      <c r="N65" s="110"/>
      <c r="O65" s="33"/>
      <c r="P65" s="164"/>
      <c r="V65" s="164"/>
      <c r="W65" s="164"/>
      <c r="X65" s="164"/>
      <c r="Y65" s="164"/>
      <c r="Z65" s="164"/>
      <c r="AA65" s="164"/>
      <c r="AB65" s="164"/>
      <c r="AC65" s="164" t="e">
        <f>#REF!-V65</f>
        <v>#REF!</v>
      </c>
    </row>
    <row r="66" spans="2:29" s="62" customFormat="1" ht="21" customHeight="1" x14ac:dyDescent="0.25">
      <c r="B66" s="58" t="s">
        <v>137</v>
      </c>
      <c r="C66" s="58"/>
      <c r="D66" s="58"/>
      <c r="E66" s="57"/>
      <c r="G66" s="60">
        <f>SUM(G64:G65)</f>
        <v>-89866</v>
      </c>
      <c r="H66" s="42"/>
      <c r="I66" s="60">
        <f>SUM(I64:I65)</f>
        <v>-102563</v>
      </c>
      <c r="K66" s="60">
        <f>SUM(K64:K65)</f>
        <v>-213737</v>
      </c>
      <c r="L66" s="42"/>
      <c r="M66" s="60">
        <f>SUM(M64:M65)</f>
        <v>-96262</v>
      </c>
      <c r="O66" s="33"/>
      <c r="P66" s="164"/>
      <c r="V66" s="164"/>
      <c r="W66" s="164"/>
      <c r="X66" s="164"/>
      <c r="Y66" s="164"/>
      <c r="Z66" s="164"/>
      <c r="AA66" s="164"/>
      <c r="AB66" s="164"/>
      <c r="AC66" s="164" t="e">
        <f>#REF!-V66</f>
        <v>#REF!</v>
      </c>
    </row>
    <row r="67" spans="2:29" s="62" customFormat="1" ht="21" customHeight="1" x14ac:dyDescent="0.25">
      <c r="B67" s="58" t="s">
        <v>129</v>
      </c>
      <c r="C67" s="58"/>
      <c r="D67" s="58"/>
      <c r="E67" s="57"/>
      <c r="G67" s="67"/>
      <c r="H67" s="42"/>
      <c r="I67" s="67"/>
      <c r="K67" s="67"/>
      <c r="L67" s="42"/>
      <c r="M67" s="67"/>
      <c r="O67" s="33"/>
      <c r="P67" s="164"/>
      <c r="V67" s="164"/>
      <c r="W67" s="164"/>
      <c r="X67" s="164"/>
      <c r="Y67" s="164"/>
      <c r="Z67" s="164"/>
      <c r="AA67" s="164"/>
      <c r="AB67" s="164"/>
      <c r="AC67" s="164" t="e">
        <f>#REF!-V67</f>
        <v>#REF!</v>
      </c>
    </row>
    <row r="68" spans="2:29" s="62" customFormat="1" ht="21" customHeight="1" x14ac:dyDescent="0.25">
      <c r="B68" s="62" t="s">
        <v>190</v>
      </c>
      <c r="C68" s="58"/>
      <c r="D68" s="58"/>
      <c r="E68" s="57"/>
      <c r="G68" s="143">
        <v>-280245</v>
      </c>
      <c r="H68" s="141"/>
      <c r="I68" s="143">
        <v>-172916</v>
      </c>
      <c r="J68" s="142"/>
      <c r="K68" s="143">
        <v>-280245</v>
      </c>
      <c r="L68" s="141"/>
      <c r="M68" s="143">
        <v>-172916</v>
      </c>
      <c r="O68" s="33"/>
      <c r="P68" s="164"/>
      <c r="V68" s="164"/>
      <c r="W68" s="164"/>
      <c r="X68" s="164"/>
      <c r="Y68" s="164"/>
      <c r="Z68" s="164"/>
      <c r="AA68" s="164"/>
      <c r="AB68" s="164"/>
      <c r="AC68" s="164" t="e">
        <f>#REF!-V68</f>
        <v>#REF!</v>
      </c>
    </row>
    <row r="69" spans="2:29" s="62" customFormat="1" ht="21" customHeight="1" x14ac:dyDescent="0.25">
      <c r="B69" s="58" t="s">
        <v>130</v>
      </c>
      <c r="C69" s="58"/>
      <c r="D69" s="58"/>
      <c r="E69" s="57"/>
      <c r="G69" s="60">
        <f>SUM(G68)</f>
        <v>-280245</v>
      </c>
      <c r="H69" s="41"/>
      <c r="I69" s="60">
        <f>SUM(I68)</f>
        <v>-172916</v>
      </c>
      <c r="J69" s="58"/>
      <c r="K69" s="60">
        <f>SUM(K68)</f>
        <v>-280245</v>
      </c>
      <c r="L69" s="41"/>
      <c r="M69" s="60">
        <f>SUM(M68)</f>
        <v>-172916</v>
      </c>
      <c r="O69" s="33"/>
      <c r="P69" s="164"/>
      <c r="V69" s="164"/>
      <c r="W69" s="164"/>
      <c r="X69" s="164"/>
      <c r="Y69" s="164"/>
      <c r="Z69" s="164"/>
      <c r="AA69" s="164"/>
      <c r="AB69" s="164"/>
      <c r="AC69" s="164" t="e">
        <f>#REF!-V69</f>
        <v>#REF!</v>
      </c>
    </row>
    <row r="70" spans="2:29" ht="21" customHeight="1" x14ac:dyDescent="0.25">
      <c r="B70" s="62" t="s">
        <v>167</v>
      </c>
      <c r="C70" s="62"/>
      <c r="D70" s="62"/>
      <c r="E70" s="57"/>
      <c r="F70" s="62"/>
      <c r="G70" s="137">
        <v>-4261</v>
      </c>
      <c r="H70" s="42"/>
      <c r="I70" s="137">
        <v>-3533</v>
      </c>
      <c r="K70" s="137">
        <v>-4064</v>
      </c>
      <c r="L70" s="42"/>
      <c r="M70" s="137">
        <v>-3174</v>
      </c>
      <c r="P70" s="164"/>
      <c r="V70" s="164"/>
      <c r="W70" s="164"/>
      <c r="X70" s="164"/>
      <c r="Y70" s="164"/>
      <c r="Z70" s="164"/>
      <c r="AA70" s="164"/>
      <c r="AB70" s="164"/>
      <c r="AC70" s="164" t="e">
        <f>#REF!-V70</f>
        <v>#REF!</v>
      </c>
    </row>
    <row r="71" spans="2:29" ht="21" customHeight="1" x14ac:dyDescent="0.25">
      <c r="B71" s="58" t="s">
        <v>138</v>
      </c>
      <c r="C71" s="58"/>
      <c r="D71" s="58"/>
      <c r="E71" s="59"/>
      <c r="F71" s="58"/>
      <c r="G71" s="68">
        <f>SUM(G66,G70:G70,G62,G69)</f>
        <v>-366579</v>
      </c>
      <c r="H71" s="123"/>
      <c r="I71" s="68">
        <f>SUM(I66,I70:I70,I62,I69)</f>
        <v>-279012</v>
      </c>
      <c r="J71" s="138"/>
      <c r="K71" s="68">
        <f>SUM(K66,K70:K70,K62,K69)</f>
        <v>-498046</v>
      </c>
      <c r="L71" s="123"/>
      <c r="M71" s="68">
        <f>SUM(M66,M70:M70,M62,M69)</f>
        <v>-272352</v>
      </c>
      <c r="P71" s="164"/>
      <c r="V71" s="164"/>
      <c r="W71" s="164"/>
      <c r="X71" s="164"/>
      <c r="Y71" s="164"/>
      <c r="Z71" s="164"/>
      <c r="AA71" s="164"/>
      <c r="AB71" s="164"/>
      <c r="AC71" s="164" t="e">
        <f>#REF!-V71</f>
        <v>#REF!</v>
      </c>
    </row>
    <row r="72" spans="2:29" ht="5.0999999999999996" customHeight="1" x14ac:dyDescent="0.25">
      <c r="B72" s="58"/>
      <c r="C72" s="58"/>
      <c r="D72" s="58"/>
      <c r="E72" s="59"/>
      <c r="F72" s="58"/>
      <c r="G72" s="41"/>
      <c r="H72" s="41"/>
      <c r="I72" s="41"/>
      <c r="K72" s="41"/>
      <c r="L72" s="41"/>
      <c r="M72" s="41"/>
      <c r="P72" s="164"/>
      <c r="V72" s="164"/>
      <c r="W72" s="164"/>
      <c r="X72" s="164"/>
      <c r="Y72" s="164"/>
      <c r="Z72" s="164"/>
      <c r="AA72" s="164"/>
      <c r="AB72" s="164"/>
      <c r="AC72" s="164" t="e">
        <f>#REF!-V72</f>
        <v>#REF!</v>
      </c>
    </row>
    <row r="73" spans="2:29" ht="21" customHeight="1" x14ac:dyDescent="0.25">
      <c r="B73" s="58" t="s">
        <v>169</v>
      </c>
      <c r="C73" s="58"/>
      <c r="D73" s="58"/>
      <c r="E73" s="59"/>
      <c r="F73" s="58"/>
      <c r="G73" s="41">
        <f>SUM(G40,G57,G71)</f>
        <v>-610881</v>
      </c>
      <c r="H73" s="41"/>
      <c r="I73" s="41">
        <f>SUM(I40,I57,I71)</f>
        <v>592670</v>
      </c>
      <c r="K73" s="41">
        <f>SUM(K40,K57,K71)</f>
        <v>-325839</v>
      </c>
      <c r="L73" s="61"/>
      <c r="M73" s="41">
        <f>SUM(M40,M57,M71)</f>
        <v>455697</v>
      </c>
      <c r="P73" s="164"/>
      <c r="V73" s="164"/>
      <c r="W73" s="164"/>
      <c r="X73" s="164"/>
      <c r="Y73" s="164"/>
      <c r="Z73" s="164"/>
      <c r="AA73" s="164"/>
      <c r="AB73" s="164"/>
      <c r="AC73" s="164" t="e">
        <f>#REF!-V73</f>
        <v>#REF!</v>
      </c>
    </row>
    <row r="74" spans="2:29" ht="21" customHeight="1" x14ac:dyDescent="0.25">
      <c r="B74" s="62" t="s">
        <v>159</v>
      </c>
      <c r="C74" s="58"/>
      <c r="D74" s="58"/>
      <c r="E74" s="59"/>
      <c r="F74" s="58"/>
      <c r="G74" s="41"/>
      <c r="H74" s="41"/>
      <c r="I74" s="41"/>
      <c r="K74" s="41"/>
      <c r="L74" s="61"/>
      <c r="M74" s="41"/>
      <c r="P74" s="33"/>
      <c r="Q74" s="33"/>
      <c r="R74" s="33"/>
      <c r="S74" s="33"/>
      <c r="T74" s="33"/>
      <c r="U74" s="33"/>
      <c r="V74" s="164"/>
      <c r="W74" s="164"/>
      <c r="X74" s="164"/>
      <c r="Y74" s="164"/>
      <c r="Z74" s="164"/>
      <c r="AA74" s="164"/>
      <c r="AB74" s="164"/>
      <c r="AC74" s="164" t="e">
        <f>#REF!-V74</f>
        <v>#REF!</v>
      </c>
    </row>
    <row r="75" spans="2:29" ht="21" customHeight="1" x14ac:dyDescent="0.25">
      <c r="B75" s="62"/>
      <c r="C75" s="62" t="s">
        <v>160</v>
      </c>
      <c r="D75" s="62"/>
      <c r="E75" s="59"/>
      <c r="F75" s="58"/>
      <c r="G75" s="42">
        <v>-472</v>
      </c>
      <c r="H75" s="41"/>
      <c r="I75" s="41">
        <v>0</v>
      </c>
      <c r="K75" s="41">
        <v>0</v>
      </c>
      <c r="L75" s="61"/>
      <c r="M75" s="41">
        <v>0</v>
      </c>
      <c r="P75" s="33"/>
      <c r="Q75" s="33"/>
      <c r="R75" s="33"/>
      <c r="S75" s="33"/>
      <c r="T75" s="33"/>
      <c r="U75" s="33"/>
      <c r="V75" s="164"/>
      <c r="W75" s="164"/>
      <c r="X75" s="164"/>
      <c r="Y75" s="164"/>
      <c r="Z75" s="164"/>
      <c r="AA75" s="164"/>
      <c r="AB75" s="164"/>
      <c r="AC75" s="164" t="e">
        <f>#REF!-V75</f>
        <v>#REF!</v>
      </c>
    </row>
    <row r="76" spans="2:29" ht="21" customHeight="1" x14ac:dyDescent="0.25">
      <c r="B76" s="62" t="s">
        <v>144</v>
      </c>
      <c r="C76" s="62"/>
      <c r="D76" s="62"/>
      <c r="E76" s="57"/>
      <c r="F76" s="62"/>
      <c r="G76" s="42">
        <v>1323902</v>
      </c>
      <c r="H76" s="42"/>
      <c r="I76" s="42">
        <v>731232</v>
      </c>
      <c r="K76" s="42">
        <v>826460</v>
      </c>
      <c r="L76" s="42"/>
      <c r="M76" s="42">
        <v>370763</v>
      </c>
      <c r="P76" s="164"/>
      <c r="V76" s="164"/>
      <c r="W76" s="164"/>
      <c r="X76" s="164"/>
      <c r="Y76" s="164"/>
      <c r="Z76" s="164"/>
      <c r="AA76" s="164"/>
      <c r="AB76" s="164"/>
      <c r="AC76" s="164" t="e">
        <f>#REF!-V76</f>
        <v>#REF!</v>
      </c>
    </row>
    <row r="77" spans="2:29" ht="21" customHeight="1" thickBot="1" x14ac:dyDescent="0.3">
      <c r="B77" s="58" t="s">
        <v>145</v>
      </c>
      <c r="C77" s="58"/>
      <c r="D77" s="58"/>
      <c r="E77" s="57"/>
      <c r="F77" s="62"/>
      <c r="G77" s="50">
        <f>SUM(G73:G76)</f>
        <v>712549</v>
      </c>
      <c r="H77" s="41"/>
      <c r="I77" s="112">
        <f>SUM(I73:I76)</f>
        <v>1323902</v>
      </c>
      <c r="K77" s="50">
        <f>SUM(K73:K76)</f>
        <v>500621</v>
      </c>
      <c r="L77" s="41"/>
      <c r="M77" s="112">
        <f>SUM(M73:M76)</f>
        <v>826460</v>
      </c>
      <c r="P77" s="164"/>
      <c r="V77" s="164"/>
      <c r="W77" s="164"/>
      <c r="X77" s="164"/>
      <c r="Y77" s="164"/>
      <c r="Z77" s="164"/>
      <c r="AA77" s="164"/>
      <c r="AB77" s="164"/>
      <c r="AC77" s="164" t="e">
        <f>#REF!-V77</f>
        <v>#REF!</v>
      </c>
    </row>
    <row r="78" spans="2:29" ht="5.0999999999999996" customHeight="1" thickTop="1" x14ac:dyDescent="0.25">
      <c r="B78" s="58"/>
      <c r="C78" s="58"/>
      <c r="D78" s="58"/>
      <c r="E78" s="57"/>
      <c r="F78" s="62"/>
      <c r="G78" s="42"/>
      <c r="H78" s="42"/>
      <c r="I78" s="41"/>
      <c r="K78" s="41"/>
      <c r="L78" s="41"/>
      <c r="M78" s="41"/>
      <c r="P78" s="164"/>
      <c r="V78" s="164"/>
      <c r="W78" s="164"/>
      <c r="X78" s="164"/>
      <c r="Y78" s="164"/>
      <c r="Z78" s="164"/>
      <c r="AA78" s="164"/>
      <c r="AB78" s="164"/>
      <c r="AC78" s="164" t="e">
        <f>#REF!-V78</f>
        <v>#REF!</v>
      </c>
    </row>
    <row r="79" spans="2:29" ht="21" customHeight="1" x14ac:dyDescent="0.25">
      <c r="B79" s="59" t="s">
        <v>92</v>
      </c>
      <c r="C79" s="59"/>
      <c r="D79" s="59"/>
      <c r="E79" s="57"/>
      <c r="F79" s="62"/>
      <c r="G79" s="42"/>
      <c r="H79" s="42"/>
      <c r="I79" s="41"/>
      <c r="K79" s="41"/>
      <c r="L79" s="41"/>
      <c r="M79" s="41"/>
      <c r="P79" s="164"/>
      <c r="V79" s="164"/>
      <c r="W79" s="164"/>
      <c r="X79" s="164"/>
      <c r="Y79" s="164"/>
      <c r="Z79" s="164"/>
      <c r="AA79" s="164"/>
      <c r="AB79" s="164"/>
      <c r="AC79" s="164" t="e">
        <f>#REF!-V79</f>
        <v>#REF!</v>
      </c>
    </row>
    <row r="80" spans="2:29" ht="21" customHeight="1" x14ac:dyDescent="0.25">
      <c r="B80" s="58" t="s">
        <v>168</v>
      </c>
      <c r="C80" s="58"/>
      <c r="D80" s="58"/>
      <c r="E80" s="57"/>
      <c r="F80" s="62"/>
      <c r="G80" s="42"/>
      <c r="H80" s="42"/>
      <c r="I80" s="41"/>
      <c r="K80" s="41"/>
      <c r="L80" s="41"/>
      <c r="M80" s="41"/>
      <c r="P80" s="164"/>
      <c r="V80" s="164"/>
      <c r="W80" s="164"/>
      <c r="X80" s="164"/>
      <c r="Y80" s="164"/>
      <c r="Z80" s="164"/>
      <c r="AA80" s="164"/>
      <c r="AB80" s="164"/>
      <c r="AC80" s="164" t="e">
        <f>#REF!-V80</f>
        <v>#REF!</v>
      </c>
    </row>
    <row r="81" spans="2:29" ht="21" customHeight="1" x14ac:dyDescent="0.25">
      <c r="B81" s="62" t="s">
        <v>99</v>
      </c>
      <c r="C81" s="62"/>
      <c r="D81" s="62"/>
      <c r="E81" s="57"/>
      <c r="F81" s="62"/>
      <c r="G81" s="42">
        <v>54666</v>
      </c>
      <c r="H81" s="42"/>
      <c r="I81" s="42">
        <v>34580</v>
      </c>
      <c r="K81" s="42">
        <v>50080</v>
      </c>
      <c r="L81" s="41"/>
      <c r="M81" s="42">
        <v>30313</v>
      </c>
      <c r="P81" s="164"/>
      <c r="V81" s="164"/>
      <c r="W81" s="164"/>
      <c r="X81" s="164"/>
      <c r="Y81" s="164"/>
      <c r="Z81" s="164"/>
      <c r="AA81" s="164"/>
      <c r="AB81" s="164"/>
      <c r="AC81" s="164" t="e">
        <f>#REF!-V81</f>
        <v>#REF!</v>
      </c>
    </row>
  </sheetData>
  <pageMargins left="0.74803149606299213" right="0.51181102362204722" top="0.74803149606299213" bottom="0.51181102362204722" header="0.51181102362204722" footer="0.23622047244094491"/>
  <pageSetup paperSize="9" scale="95" firstPageNumber="15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2023-02-07T12:29:20Z</cp:lastPrinted>
  <dcterms:created xsi:type="dcterms:W3CDTF">2019-04-01T02:45:21Z</dcterms:created>
  <dcterms:modified xsi:type="dcterms:W3CDTF">2023-02-14T08:43:36Z</dcterms:modified>
</cp:coreProperties>
</file>