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Dec22 (ANB)\"/>
    </mc:Choice>
  </mc:AlternateContent>
  <xr:revisionPtr revIDLastSave="0" documentId="13_ncr:1_{6CA715EE-1CA8-4F5A-81A7-9FDEEDFA4942}" xr6:coauthVersionLast="47" xr6:coauthVersionMax="47" xr10:uidLastSave="{00000000-0000-0000-0000-000000000000}"/>
  <bookViews>
    <workbookView xWindow="-120" yWindow="-120" windowWidth="21840" windowHeight="13140" activeTab="4" xr2:uid="{48AB6E20-04C0-4B14-8C2B-04351C34C59C}"/>
  </bookViews>
  <sheets>
    <sheet name="EN_BS 6-8" sheetId="1" r:id="rId1"/>
    <sheet name="EN_PL 9-10" sheetId="2" r:id="rId2"/>
    <sheet name="EN_Equity 11" sheetId="3" r:id="rId3"/>
    <sheet name="EN_Equity 12" sheetId="4" r:id="rId4"/>
    <sheet name="EN_CF 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4" hidden="1">{2,3,1,4}</definedName>
    <definedName name="__FDS_USED_FOR_REUSING_RANGE_IDS_RECYCLE" hidden="1">{2,3,1,4}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hidden="1">#REF!</definedName>
    <definedName name="ASDASDASD_SDFKSDFJOISDF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4" hidden="1">{"'Model'!$A$1:$N$53"}</definedName>
    <definedName name="b" hidden="1">{"'Model'!$A$1:$N$53"}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hidden="1">[13]!CreateTable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4" hidden="1">#REF!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hidden="1">#REF!</definedName>
    <definedName name="display_area_2" hidden="1">#REF!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4" hidden="1">{"'3121043'!$A$1:$B$3"}</definedName>
    <definedName name="FER" hidden="1">{"'3121043'!$A$1:$B$3"}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4" hidden="1">#REF!</definedName>
    <definedName name="firstline" hidden="1">#REF!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4" hidden="1">#REF!</definedName>
    <definedName name="HiddenRows" hidden="1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4" hidden="1">{"'Sheet1'!$L$16"}</definedName>
    <definedName name="huybis" hidden="1">{"'Sheet1'!$L$16"}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localSheetId="4" hidden="1">{"'Model'!$A$1:$N$53"}</definedName>
    <definedName name="mmkj" hidden="1">{"'Model'!$A$1:$N$53"}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hidden="1">[13]!NewRange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4" hidden="1">{"'Model'!$A$1:$N$53"}</definedName>
    <definedName name="nn" hidden="1">{"'Model'!$A$1:$N$53"}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4" hidden="1">#REF!</definedName>
    <definedName name="ProdForm" hidden="1">#REF!</definedName>
    <definedName name="PUB_UserID" hidden="1">"MAYERX"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4" hidden="1">#REF!</definedName>
    <definedName name="RCArea" hidden="1">#REF!</definedName>
    <definedName name="RedefinePrintTableRange" hidden="1">[13]!RedefinePrintTableRange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4" hidden="1">#REF!</definedName>
    <definedName name="SDASDSFSDFDF" hidden="1">#REF!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4" hidden="1">#REF!</definedName>
    <definedName name="SIG_CONTROLE" hidden="1">#REF!</definedName>
    <definedName name="SIG_DERNIERECOLONNE" localSheetId="4" hidden="1">#REF!</definedName>
    <definedName name="SIG_DERNIERECOLONNE" hidden="1">#REF!</definedName>
    <definedName name="SIG_LG11_firstLine" localSheetId="4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4" hidden="1">#REF!</definedName>
    <definedName name="SpecialPric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hidden="1">#REF!</definedName>
    <definedName name="TextRefCopyRangeCount" hidden="1">67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4" hidden="1">{"'Model'!$A$1:$N$53"}</definedName>
    <definedName name="u" hidden="1">{"'Model'!$A$1:$N$53"}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4" hidden="1">{"'Model'!$A$1:$N$53"}</definedName>
    <definedName name="v" hidden="1">{"'Model'!$A$1:$N$53"}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4" hidden="1">{"O",#N/A,FALSE,"91.04開發申請"}</definedName>
    <definedName name="大榮LB" hidden="1">{"O",#N/A,FALSE,"91.04開發申請"}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0" i="1" l="1"/>
  <c r="J40" i="1" l="1"/>
  <c r="J27" i="1"/>
  <c r="M106" i="5"/>
  <c r="K106" i="5"/>
  <c r="I106" i="5"/>
  <c r="G106" i="5"/>
  <c r="M91" i="5"/>
  <c r="K91" i="5"/>
  <c r="I91" i="5"/>
  <c r="G91" i="5"/>
  <c r="M35" i="5"/>
  <c r="M47" i="5" s="1"/>
  <c r="M52" i="5" s="1"/>
  <c r="K35" i="5"/>
  <c r="K47" i="5" s="1"/>
  <c r="K52" i="5" s="1"/>
  <c r="I35" i="5"/>
  <c r="I47" i="5" s="1"/>
  <c r="I52" i="5" s="1"/>
  <c r="G35" i="5"/>
  <c r="G47" i="5" s="1"/>
  <c r="G52" i="5" s="1"/>
  <c r="R31" i="4"/>
  <c r="R30" i="4"/>
  <c r="P27" i="4"/>
  <c r="P33" i="4" s="1"/>
  <c r="N27" i="4"/>
  <c r="N33" i="4" s="1"/>
  <c r="L27" i="4"/>
  <c r="L33" i="4" s="1"/>
  <c r="J27" i="4"/>
  <c r="J33" i="4" s="1"/>
  <c r="F27" i="4"/>
  <c r="F33" i="4" s="1"/>
  <c r="P25" i="4"/>
  <c r="N25" i="4"/>
  <c r="L25" i="4"/>
  <c r="J25" i="4"/>
  <c r="H25" i="4"/>
  <c r="H27" i="4" s="1"/>
  <c r="H33" i="4" s="1"/>
  <c r="F25" i="4"/>
  <c r="R23" i="4"/>
  <c r="R22" i="4"/>
  <c r="R21" i="4"/>
  <c r="R20" i="4"/>
  <c r="R19" i="4"/>
  <c r="R18" i="4"/>
  <c r="R15" i="4"/>
  <c r="R25" i="4" s="1"/>
  <c r="R27" i="4" s="1"/>
  <c r="R33" i="4" s="1"/>
  <c r="A3" i="4"/>
  <c r="N36" i="3"/>
  <c r="V34" i="3"/>
  <c r="V33" i="3"/>
  <c r="T30" i="3"/>
  <c r="T36" i="3" s="1"/>
  <c r="N30" i="3"/>
  <c r="T27" i="3"/>
  <c r="P27" i="3"/>
  <c r="P30" i="3" s="1"/>
  <c r="P36" i="3" s="1"/>
  <c r="N27" i="3"/>
  <c r="L27" i="3"/>
  <c r="L30" i="3" s="1"/>
  <c r="L36" i="3" s="1"/>
  <c r="J27" i="3"/>
  <c r="J30" i="3" s="1"/>
  <c r="J36" i="3" s="1"/>
  <c r="H27" i="3"/>
  <c r="H30" i="3" s="1"/>
  <c r="H36" i="3" s="1"/>
  <c r="F27" i="3"/>
  <c r="F30" i="3" s="1"/>
  <c r="R25" i="3"/>
  <c r="V25" i="3" s="1"/>
  <c r="V24" i="3"/>
  <c r="R24" i="3"/>
  <c r="R23" i="3"/>
  <c r="V23" i="3" s="1"/>
  <c r="R22" i="3"/>
  <c r="V22" i="3" s="1"/>
  <c r="R21" i="3"/>
  <c r="V21" i="3" s="1"/>
  <c r="V20" i="3"/>
  <c r="R20" i="3"/>
  <c r="R19" i="3"/>
  <c r="V19" i="3" s="1"/>
  <c r="R16" i="3"/>
  <c r="V16" i="3" s="1"/>
  <c r="V27" i="3" s="1"/>
  <c r="A3" i="3"/>
  <c r="P79" i="2"/>
  <c r="N79" i="2"/>
  <c r="L79" i="2"/>
  <c r="J79" i="2"/>
  <c r="P72" i="2"/>
  <c r="N72" i="2"/>
  <c r="L72" i="2"/>
  <c r="J72" i="2"/>
  <c r="P41" i="2"/>
  <c r="P44" i="2" s="1"/>
  <c r="N41" i="2"/>
  <c r="L41" i="2"/>
  <c r="J41" i="2"/>
  <c r="P32" i="2"/>
  <c r="N32" i="2"/>
  <c r="N44" i="2" s="1"/>
  <c r="L32" i="2"/>
  <c r="L44" i="2" s="1"/>
  <c r="J32" i="2"/>
  <c r="J44" i="2" s="1"/>
  <c r="J20" i="2"/>
  <c r="J23" i="2" s="1"/>
  <c r="P14" i="2"/>
  <c r="P20" i="2" s="1"/>
  <c r="P23" i="2" s="1"/>
  <c r="P47" i="2" s="1"/>
  <c r="N14" i="2"/>
  <c r="N20" i="2" s="1"/>
  <c r="N23" i="2" s="1"/>
  <c r="L14" i="2"/>
  <c r="L20" i="2" s="1"/>
  <c r="L23" i="2" s="1"/>
  <c r="J14" i="2"/>
  <c r="P133" i="1"/>
  <c r="P135" i="1" s="1"/>
  <c r="L131" i="1"/>
  <c r="P130" i="1"/>
  <c r="N130" i="1"/>
  <c r="N133" i="1" s="1"/>
  <c r="L130" i="1"/>
  <c r="L133" i="1" s="1"/>
  <c r="L135" i="1" s="1"/>
  <c r="J133" i="1"/>
  <c r="A101" i="1"/>
  <c r="A1" i="2" s="1"/>
  <c r="A100" i="1"/>
  <c r="A150" i="1" s="1"/>
  <c r="L85" i="1"/>
  <c r="P83" i="1"/>
  <c r="N83" i="1"/>
  <c r="L83" i="1"/>
  <c r="J83" i="1"/>
  <c r="P73" i="1"/>
  <c r="P85" i="1" s="1"/>
  <c r="N73" i="1"/>
  <c r="N85" i="1" s="1"/>
  <c r="L73" i="1"/>
  <c r="J73" i="1"/>
  <c r="J85" i="1" s="1"/>
  <c r="A53" i="1"/>
  <c r="A103" i="1" s="1"/>
  <c r="A51" i="1"/>
  <c r="P40" i="1"/>
  <c r="N40" i="1"/>
  <c r="N42" i="1" s="1"/>
  <c r="L40" i="1"/>
  <c r="P27" i="1"/>
  <c r="P42" i="1" s="1"/>
  <c r="N27" i="1"/>
  <c r="L27" i="1"/>
  <c r="L42" i="1" s="1"/>
  <c r="J42" i="1"/>
  <c r="I108" i="5" l="1"/>
  <c r="I111" i="5" s="1"/>
  <c r="M108" i="5"/>
  <c r="M111" i="5" s="1"/>
  <c r="A110" i="2"/>
  <c r="A57" i="2"/>
  <c r="R30" i="3"/>
  <c r="F36" i="3"/>
  <c r="A1" i="3"/>
  <c r="A1" i="4" s="1"/>
  <c r="A58" i="2"/>
  <c r="L47" i="2"/>
  <c r="G108" i="5"/>
  <c r="G111" i="5" s="1"/>
  <c r="J135" i="1"/>
  <c r="N47" i="2"/>
  <c r="N135" i="1"/>
  <c r="J47" i="2"/>
  <c r="K108" i="5"/>
  <c r="K111" i="5" s="1"/>
  <c r="R27" i="3"/>
  <c r="R36" i="3" l="1"/>
  <c r="V30" i="3"/>
  <c r="V36" i="3" s="1"/>
  <c r="A42" i="3"/>
  <c r="A37" i="4"/>
</calcChain>
</file>

<file path=xl/sharedStrings.xml><?xml version="1.0" encoding="utf-8"?>
<sst xmlns="http://schemas.openxmlformats.org/spreadsheetml/2006/main" count="442" uniqueCount="243">
  <si>
    <t>Kerry Express (Thailand) Public Company Limited</t>
  </si>
  <si>
    <t>Statements of Financial Position</t>
  </si>
  <si>
    <t>As at 31 December 2022</t>
  </si>
  <si>
    <t>Consolidated</t>
  </si>
  <si>
    <t>Separate</t>
  </si>
  <si>
    <t>financial statements</t>
  </si>
  <si>
    <t>2022</t>
  </si>
  <si>
    <t>2021</t>
  </si>
  <si>
    <t>Notes</t>
  </si>
  <si>
    <t>Thousand
Baht</t>
  </si>
  <si>
    <t>Assets</t>
  </si>
  <si>
    <t>Current assets</t>
  </si>
  <si>
    <t>Cash and cash equivalents</t>
  </si>
  <si>
    <t>Fixed deposit maturity within one year</t>
  </si>
  <si>
    <t>Financial assets measured at fair value</t>
  </si>
  <si>
    <t>through profit or loss</t>
  </si>
  <si>
    <t>6, 11</t>
  </si>
  <si>
    <t>through other comprehensive income</t>
  </si>
  <si>
    <t>maturity within one year</t>
  </si>
  <si>
    <t>Trade and other receivables, net</t>
  </si>
  <si>
    <t>Short-term loans to related party</t>
  </si>
  <si>
    <t>Inventories</t>
  </si>
  <si>
    <t>Other current assets</t>
  </si>
  <si>
    <t>Total current assets</t>
  </si>
  <si>
    <t>Non-current assets</t>
  </si>
  <si>
    <t>Investment in subsidiaries</t>
  </si>
  <si>
    <t>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</si>
  <si>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</si>
  <si>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</si>
  <si>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</si>
  <si>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</si>
  <si>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</si>
  <si>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</si>
  <si>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</si>
  <si>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</si>
  <si>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</si>
  <si>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</si>
  <si>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</si>
  <si>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 xml:space="preserve">Current portion of long-term borrowings </t>
  </si>
  <si>
    <t>from financial institution</t>
  </si>
  <si>
    <t>Trade and other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</si>
  <si>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</si>
  <si>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</si>
  <si>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</si>
  <si>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</si>
  <si>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</si>
  <si>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</si>
  <si>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Long-term borrowing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</si>
  <si>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</si>
  <si>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</si>
  <si>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</si>
  <si>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</si>
  <si>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</si>
  <si>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</si>
  <si>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</si>
  <si>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</si>
  <si>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</si>
  <si>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</si>
  <si>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</si>
  <si>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</si>
  <si>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</si>
  <si>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</si>
  <si>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</si>
  <si>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</si>
  <si>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</si>
  <si>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</si>
  <si>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</si>
  <si>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</si>
  <si>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</si>
  <si>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</si>
  <si>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</si>
  <si>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</si>
  <si>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</si>
  <si>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</t>
  </si>
  <si>
    <t>For the year ended 31 December 2022</t>
  </si>
  <si>
    <t>Sales and service income</t>
  </si>
  <si>
    <t>Cost of sales and providing services</t>
  </si>
  <si>
    <t>Gross profit (loss)</t>
  </si>
  <si>
    <t>Other income</t>
  </si>
  <si>
    <t>Selling expenses</t>
  </si>
  <si>
    <t>Administrative expenses</t>
  </si>
  <si>
    <t>Finance costs</t>
  </si>
  <si>
    <t>Profit (loss) before income tax</t>
  </si>
  <si>
    <t xml:space="preserve">Income tax </t>
  </si>
  <si>
    <t>Net profit (loss) for the year</t>
  </si>
  <si>
    <t>Other comprehensive income (expense) :</t>
  </si>
  <si>
    <t>Items that will not be reclassified to</t>
  </si>
  <si>
    <t>profit or loss</t>
  </si>
  <si>
    <t>Remeasurements of post-employment</t>
  </si>
  <si>
    <t>benefit obligations, net of tax</t>
  </si>
  <si>
    <t xml:space="preserve">Total items that will not be </t>
  </si>
  <si>
    <t>reclassified to profit or loss</t>
  </si>
  <si>
    <t>Items that may be reclassified</t>
  </si>
  <si>
    <t>subsequently to profit or loss</t>
  </si>
  <si>
    <t xml:space="preserve">Changes in fair value of debt </t>
  </si>
  <si>
    <t xml:space="preserve">instruments at fair value through </t>
  </si>
  <si>
    <t>other comprehensive income, net of tax</t>
  </si>
  <si>
    <t xml:space="preserve">Total items that will be reclassified </t>
  </si>
  <si>
    <t>Other comprehensive</t>
  </si>
  <si>
    <t>expense for the year, net of tax</t>
  </si>
  <si>
    <t>Total comprehensive income (expense)</t>
  </si>
  <si>
    <t>for the year</t>
  </si>
  <si>
    <r>
      <t>Statements of Comprehensive Income</t>
    </r>
    <r>
      <rPr>
        <sz val="9"/>
        <rFont val="Arial"/>
        <family val="2"/>
      </rPr>
      <t xml:space="preserve"> (Cont’d)</t>
    </r>
  </si>
  <si>
    <t>Profit (loss) attributable to:</t>
  </si>
  <si>
    <t>Owners of the Company</t>
  </si>
  <si>
    <t>attributable to:</t>
  </si>
  <si>
    <t>Earnings (loss) per share</t>
  </si>
  <si>
    <t>Basic earnings (loss) per share (Baht)</t>
  </si>
  <si>
    <t>Diluted earnings (loss) per share (Baht)</t>
  </si>
  <si>
    <t>Statements of Changes in Equity</t>
  </si>
  <si>
    <t>Consolidated financial statements</t>
  </si>
  <si>
    <t>Attributable to owners of the Company</t>
  </si>
  <si>
    <t>Other components</t>
  </si>
  <si>
    <t xml:space="preserve"> of equity</t>
  </si>
  <si>
    <t>Capital contributed</t>
  </si>
  <si>
    <t>Measurement of debt</t>
  </si>
  <si>
    <t>Issued and</t>
  </si>
  <si>
    <t>Other reserves -</t>
  </si>
  <si>
    <t>instruments at fair</t>
  </si>
  <si>
    <t>Non-</t>
  </si>
  <si>
    <t>paid-up</t>
  </si>
  <si>
    <t>Premium on</t>
  </si>
  <si>
    <t>Share-based</t>
  </si>
  <si>
    <t>Appropriated</t>
  </si>
  <si>
    <t>Unappropriated</t>
  </si>
  <si>
    <t>value through other</t>
  </si>
  <si>
    <t>Total owners</t>
  </si>
  <si>
    <t>controlling</t>
  </si>
  <si>
    <t>Total</t>
  </si>
  <si>
    <t>share capital</t>
  </si>
  <si>
    <t>paid-up capital</t>
  </si>
  <si>
    <t>payments</t>
  </si>
  <si>
    <t>- legal reserve</t>
  </si>
  <si>
    <t>(deficits)</t>
  </si>
  <si>
    <t>comprehensive income</t>
  </si>
  <si>
    <t>of the parent</t>
  </si>
  <si>
    <t>interests</t>
  </si>
  <si>
    <t>equity</t>
  </si>
  <si>
    <t>Opening balance at 1 January 2021</t>
  </si>
  <si>
    <t xml:space="preserve">Transactions with owners during the year </t>
  </si>
  <si>
    <t>Issue of shares of subsidiaries</t>
  </si>
  <si>
    <t>Share issuance</t>
  </si>
  <si>
    <t>Share premium on share issuance from warrants</t>
  </si>
  <si>
    <t>Directly attributable costs of shares issue</t>
  </si>
  <si>
    <t>Dividends</t>
  </si>
  <si>
    <t>Share-based payments</t>
  </si>
  <si>
    <t>Total comprehensive income (expense) for the year</t>
  </si>
  <si>
    <t>Closing balance at 31 December 2021</t>
  </si>
  <si>
    <t>Opening balance at 1 January 2022</t>
  </si>
  <si>
    <t>Total comprehensive expense for the year</t>
  </si>
  <si>
    <t>Closing balance at 31 December 2022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</si>
  <si>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</si>
  <si>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</si>
  <si>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>Other reserves</t>
  </si>
  <si>
    <t>- share-based</t>
  </si>
  <si>
    <t>Transactions with owners during the year</t>
  </si>
  <si>
    <t>Statements of Cash Flows</t>
  </si>
  <si>
    <t>Thousand</t>
  </si>
  <si>
    <t>Baht</t>
  </si>
  <si>
    <t>Cash flows from operating activities</t>
  </si>
  <si>
    <t>Adjustments for:</t>
  </si>
  <si>
    <t>Depreciation and amortisation expense</t>
  </si>
  <si>
    <t>14, 15, 16, 25</t>
  </si>
  <si>
    <t>Allowance for expected credit loss</t>
  </si>
  <si>
    <t>Share-based payment expense</t>
  </si>
  <si>
    <t>Employee benefits expenses</t>
  </si>
  <si>
    <t>Loss from disposal of equipment</t>
  </si>
  <si>
    <t>(Gain) Loss from disposal of intangible assets</t>
  </si>
  <si>
    <t>Reversal of provision for decommissioning</t>
  </si>
  <si>
    <t>-</t>
  </si>
  <si>
    <t>Gain from cancellation of lease contracts</t>
  </si>
  <si>
    <t>Loss from written-off of deposits</t>
  </si>
  <si>
    <t>Gain from disposal of financial assets</t>
  </si>
  <si>
    <t>measured at fair value through profit or loss</t>
  </si>
  <si>
    <t xml:space="preserve">(Gain) Loss from changes in fair value </t>
  </si>
  <si>
    <t xml:space="preserve">of financial assets measured </t>
  </si>
  <si>
    <t>at fair value through profit or loss</t>
  </si>
  <si>
    <t xml:space="preserve">Loss from disposal of financial assets </t>
  </si>
  <si>
    <t xml:space="preserve">measured at fair value through </t>
  </si>
  <si>
    <t>other comprehensive income</t>
  </si>
  <si>
    <t>Interest income</t>
  </si>
  <si>
    <t>Changes in working capital:</t>
  </si>
  <si>
    <t>- Trade and other receivables, net</t>
  </si>
  <si>
    <t>- Inventories</t>
  </si>
  <si>
    <t>- Other current assets</t>
  </si>
  <si>
    <t>- Trade and other payables</t>
  </si>
  <si>
    <t>- Cash on delivery payable</t>
  </si>
  <si>
    <t>- Deferred revenue</t>
  </si>
  <si>
    <t>- Other current liabilities</t>
  </si>
  <si>
    <t>- Other non-current liabilities</t>
  </si>
  <si>
    <t>- Employee benefit obligations</t>
  </si>
  <si>
    <t>Cash generated from (used in) operations</t>
  </si>
  <si>
    <t>Interest received</t>
  </si>
  <si>
    <t>Interest paid</t>
  </si>
  <si>
    <t>Income tax paid</t>
  </si>
  <si>
    <t>Net cash generated from (used in) operating activities</t>
  </si>
  <si>
    <r>
      <t xml:space="preserve">Statements of Cash Flows </t>
    </r>
    <r>
      <rPr>
        <sz val="9"/>
        <color theme="1"/>
        <rFont val="Arial"/>
        <family val="2"/>
      </rPr>
      <t>(Cont’d)</t>
    </r>
  </si>
  <si>
    <t>within one year</t>
  </si>
  <si>
    <t>Cash payment for financial assets measured</t>
  </si>
  <si>
    <t xml:space="preserve">Cash payment for financial assets </t>
  </si>
  <si>
    <t>measured at fair value through other</t>
  </si>
  <si>
    <t xml:space="preserve">Proceeds from disposals of financial assets 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</si>
  <si>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</si>
  <si>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</si>
  <si>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</si>
  <si>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from disposal of intangible assets</t>
  </si>
  <si>
    <t xml:space="preserve">Cash received (payment) from short-term loan </t>
  </si>
  <si>
    <t>to subsidiary</t>
  </si>
  <si>
    <t>Cash payment for investments in subsidiaries</t>
  </si>
  <si>
    <t>Cash received (payment) for deposits</t>
  </si>
  <si>
    <t>Dividends received from subsidiary</t>
  </si>
  <si>
    <t>Net cash generated from (used in) investing activities</t>
  </si>
  <si>
    <t>Cash flows from financing activities</t>
  </si>
  <si>
    <t>Cash received from long-term borrowings</t>
  </si>
  <si>
    <t>from financial institutions</t>
  </si>
  <si>
    <t>Cash repayment to long-term borrowings</t>
  </si>
  <si>
    <t>Cash payment for lease liabilities</t>
  </si>
  <si>
    <t>Proceeds from issue of ordinary shares</t>
  </si>
  <si>
    <t>Dividends paid to the Company's shareholders</t>
  </si>
  <si>
    <t>Dividends paid to non-controlling interests</t>
  </si>
  <si>
    <t xml:space="preserve">Cash payment for directly attributable </t>
  </si>
  <si>
    <t>costs of shares issue</t>
  </si>
  <si>
    <t>Proceeds from issue of shares of subsidiaries</t>
  </si>
  <si>
    <t>Net cash used in financing activities</t>
  </si>
  <si>
    <t>Net increase (decrease) in cash and cash equivalents</t>
  </si>
  <si>
    <t>Opening balance of cash and cash equivalents</t>
  </si>
  <si>
    <t>Closing balance of cash and cash equivalents</t>
  </si>
  <si>
    <r>
      <t>Statements of Cash Flows</t>
    </r>
    <r>
      <rPr>
        <sz val="9"/>
        <color theme="1"/>
        <rFont val="Arial"/>
        <family val="2"/>
      </rPr>
      <t xml:space="preserve"> (Cont’d)</t>
    </r>
  </si>
  <si>
    <t>Significant non-cash transactions</t>
  </si>
  <si>
    <t>Purchases of plant and equipment by credit</t>
  </si>
  <si>
    <t>Purchases of intangible assets by credit</t>
  </si>
  <si>
    <t>Provision arising from decommissioning costs</t>
  </si>
  <si>
    <t>Acquisition of right-of-use assets</t>
  </si>
  <si>
    <t>under lease contracts</t>
  </si>
  <si>
    <t xml:space="preserve">Equipment transferred to non-current assets </t>
  </si>
  <si>
    <t>held for sale</t>
  </si>
  <si>
    <t xml:space="preserve">Transfer right-of-use assets to </t>
  </si>
  <si>
    <t>plant and equipment</t>
  </si>
  <si>
    <t>Dividend receivable</t>
  </si>
  <si>
    <t xml:space="preserve">Cash received (payment) of fixed deposit maturity </t>
  </si>
  <si>
    <t>Cash flows from investing activities</t>
  </si>
  <si>
    <t>from lease modifications and reassessments</t>
  </si>
  <si>
    <t>Change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</si>
</sst>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#,_);_(* \(#,###,\);_(* &quot;-&quot;??_);_(@_)"/>
    <numFmt numFmtId="167" formatCode="#,##0;\(#,##0\);\-"/>
    <numFmt numFmtId="168" formatCode="#,##0.00;\(#,##0.00\);&quot;-&quot;;@"/>
    <numFmt numFmtId="169" formatCode="#,##0.000;\(#,##0.000\);&quot;-&quot;;@"/>
    <numFmt numFmtId="170" formatCode="_(* #,##0.00_);_(* \(#,###,\);_(* &quot;-&quot;??_);_(@_)"/>
    <numFmt numFmtId="171" formatCode="&quot;On&quot;;&quot;On&quot;;&quot;Off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* \(#,##0\);* #,##0_);&quot;-&quot;??_);@"/>
    <numFmt numFmtId="176" formatCode="* #,##0.00_);* \(#,##0.00\);&quot;-&quot;??_);@"/>
    <numFmt numFmtId="177" formatCode="#,##0.00;\-#,##0.00;"/>
    <numFmt numFmtId="178" formatCode="_(&quot;$&quot;* #,##0.00_);_(&quot;$&quot;* \(#,##0.00\);_(&quot;$&quot;* &quot;-&quot;??_);_(@_)"/>
    <numFmt numFmtId="179" formatCode="#,##0;\-#,##0;&quot;-&quot;"/>
    <numFmt numFmtId="180" formatCode="#,##0.0_);\(#,##0.0\)"/>
    <numFmt numFmtId="181" formatCode="[$-409]d\-mmm\-yyyy;@"/>
    <numFmt numFmtId="182" formatCode="_(* #,##0.0_);_(* \(#,##0.0\);_(* &quot;-&quot;_);_(@_)"/>
    <numFmt numFmtId="183" formatCode="0.0000%"/>
    <numFmt numFmtId="184" formatCode="###0_);[Red]\(###0\)"/>
    <numFmt numFmtId="185" formatCode="0.0000000"/>
    <numFmt numFmtId="186" formatCode="\$#,##0\ ;\(\$#,##0\)"/>
    <numFmt numFmtId="187" formatCode="_-[$€-2]* #,##0.00_-;\-[$€-2]* #,##0.00_-;_-[$€-2]* &quot;-&quot;??_-"/>
    <numFmt numFmtId="188" formatCode="_([$€]* #,##0.00_);_([$€]* \(#,##0.00\);_([$€]* &quot;-&quot;??_);_(@_)"/>
    <numFmt numFmtId="189" formatCode="_-* #,##0_ _F_-;\-* #,##0_ _F_-;_-* &quot;-&quot;_ _F_-;_-@_-"/>
    <numFmt numFmtId="190" formatCode="_-* #,##0.00_ _F_-;\-* #,##0.00_ _F_-;_-* &quot;-&quot;??_ _F_-;_-@_-"/>
    <numFmt numFmtId="191" formatCode="_-* #,##0&quot; F&quot;_-;\-* #,##0&quot; F&quot;_-;_-* &quot;-&quot;&quot; F&quot;_-;_-@_-"/>
    <numFmt numFmtId="192" formatCode="_-* #,##0.00&quot; F&quot;_-;\-* #,##0.00&quot; F&quot;_-;_-* &quot;-&quot;??&quot; F&quot;_-;_-@_-"/>
    <numFmt numFmtId="193" formatCode="000"/>
    <numFmt numFmtId="194" formatCode="0.00_)"/>
    <numFmt numFmtId="195" formatCode="#,##0&quot;£&quot;_);[Red]\(#,##0&quot;£&quot;\)"/>
    <numFmt numFmtId="196" formatCode="_ * #,##0_ ;_ * \-#,##0_ ;_ * &quot;-&quot;_ ;_ @_ "/>
    <numFmt numFmtId="197" formatCode="mmmm\-yy"/>
    <numFmt numFmtId="198" formatCode="_-&quot;$&quot;* #,##0_-;\-&quot;$&quot;* #,##0_-;_-&quot;$&quot;* &quot;-&quot;_-;_-@_-"/>
    <numFmt numFmtId="199" formatCode="&quot;\&quot;#,##0;[Red]&quot;\&quot;&quot;\&quot;\-#,##0"/>
    <numFmt numFmtId="200" formatCode="0.0_);\(0.0\)"/>
    <numFmt numFmtId="201" formatCode="&quot;\&quot;#,##0.00;[Red]&quot;\&quot;\-#,##0.00"/>
    <numFmt numFmtId="202" formatCode="&quot;\&quot;#,##0;[Red]&quot;\&quot;\-#,##0"/>
    <numFmt numFmtId="203" formatCode="[&gt;=0]#,##0.00;\(#,##0.00\)"/>
    <numFmt numFmtId="204" formatCode="_(&quot;$&quot;* #,##0_);_(&quot;$&quot;* \(#,##0\);_(&quot;$&quot;* &quot;-&quot;_);_(@_)"/>
    <numFmt numFmtId="205" formatCode="0.000%"/>
  </numFmts>
  <fonts count="2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9"/>
      <color theme="0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Times New Roman"/>
      <family val="1"/>
    </font>
    <font>
      <sz val="10"/>
      <color theme="1"/>
      <name val="Arial Unicode MS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</font>
    <font>
      <u/>
      <sz val="10"/>
      <color rgb="FF0563C1"/>
      <name val="Georgia"/>
      <family val="1"/>
    </font>
    <font>
      <sz val="9"/>
      <color theme="1"/>
      <name val="Leelawadee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1"/>
      <color theme="11"/>
      <name val="Calibri"/>
      <family val="2"/>
      <scheme val="minor"/>
    </font>
    <font>
      <sz val="9"/>
      <color rgb="FF9C5700"/>
      <name val="Arial"/>
      <family val="2"/>
    </font>
    <font>
      <sz val="9"/>
      <color rgb="FF3F3F76"/>
      <name val="Arial"/>
      <family val="2"/>
    </font>
    <font>
      <sz val="9"/>
      <color rgb="FF006100"/>
      <name val="Arial"/>
      <family val="2"/>
    </font>
    <font>
      <sz val="9"/>
      <color rgb="FF9C0006"/>
      <name val="Arial"/>
      <family val="2"/>
    </font>
    <font>
      <b/>
      <i/>
      <u/>
      <sz val="9"/>
      <color rgb="FFC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1"/>
      <name val="Calibri"/>
      <family val="2"/>
    </font>
    <font>
      <b/>
      <sz val="9"/>
      <color rgb="FF00206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rgb="FF00619C"/>
      <name val="Calibri"/>
      <family val="2"/>
      <scheme val="minor"/>
    </font>
    <font>
      <sz val="10"/>
      <color rgb="FF0000FF"/>
      <name val="Arial Unicode MS"/>
      <family val="2"/>
    </font>
    <font>
      <u/>
      <sz val="10"/>
      <color rgb="FF0000FF"/>
      <name val="Georgia"/>
      <family val="1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1"/>
      <color indexed="8"/>
      <name val="新細明體"/>
      <family val="1"/>
      <charset val="136"/>
    </font>
    <font>
      <sz val="10"/>
      <color indexed="8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name val="Arial"/>
      <family val="2"/>
    </font>
    <font>
      <sz val="10"/>
      <name val="Helv"/>
      <family val="2"/>
    </font>
    <font>
      <sz val="10"/>
      <name val="Geneva"/>
      <family val="2"/>
    </font>
    <font>
      <sz val="11"/>
      <color indexed="8"/>
      <name val="ＭＳ Ｐゴシック"/>
      <family val="2"/>
      <charset val="136"/>
    </font>
    <font>
      <sz val="11"/>
      <color indexed="8"/>
      <name val="宋体"/>
      <family val="3"/>
      <charset val="136"/>
    </font>
    <font>
      <sz val="12"/>
      <color indexed="8"/>
      <name val="新細明體"/>
      <family val="1"/>
      <charset val="136"/>
    </font>
    <font>
      <sz val="11"/>
      <color indexed="9"/>
      <name val="ＭＳ Ｐゴシック"/>
      <family val="2"/>
      <charset val="136"/>
    </font>
    <font>
      <sz val="11"/>
      <color indexed="9"/>
      <name val="宋体"/>
      <charset val="136"/>
    </font>
    <font>
      <sz val="12"/>
      <color indexed="9"/>
      <name val="新細明體"/>
      <family val="1"/>
      <charset val="136"/>
    </font>
    <font>
      <b/>
      <sz val="10"/>
      <name val="Helv"/>
      <family val="2"/>
    </font>
    <font>
      <sz val="12"/>
      <name val="新細明體"/>
      <family val="1"/>
      <charset val="136"/>
    </font>
    <font>
      <sz val="14"/>
      <color indexed="8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Helv"/>
      <family val="2"/>
    </font>
    <font>
      <b/>
      <sz val="18"/>
      <name val="Arial"/>
      <family val="2"/>
    </font>
    <font>
      <u/>
      <sz val="8.9"/>
      <color indexed="12"/>
      <name val="Arial"/>
      <family val="2"/>
    </font>
    <font>
      <sz val="10"/>
      <name val="標楷體"/>
      <family val="4"/>
      <charset val="136"/>
    </font>
    <font>
      <b/>
      <sz val="11"/>
      <name val="Helv"/>
      <family val="2"/>
    </font>
    <font>
      <b/>
      <i/>
      <sz val="16"/>
      <name val="Helv"/>
      <family val="2"/>
    </font>
    <font>
      <sz val="14"/>
      <color theme="1"/>
      <name val="Times New Roman"/>
      <family val="1"/>
    </font>
    <font>
      <sz val="9"/>
      <color theme="1"/>
      <name val="Verdana"/>
      <family val="2"/>
    </font>
    <font>
      <sz val="9"/>
      <color indexed="8"/>
      <name val="Verdana"/>
      <family val="2"/>
    </font>
    <font>
      <sz val="11"/>
      <name val="Times New Roman TUR"/>
      <family val="1"/>
    </font>
    <font>
      <sz val="11"/>
      <color theme="1"/>
      <name val="Calibri"/>
      <family val="2"/>
      <charset val="136"/>
      <scheme val="minor"/>
    </font>
    <font>
      <sz val="12"/>
      <name val="Geneva"/>
      <family val="2"/>
    </font>
    <font>
      <b/>
      <sz val="8"/>
      <color indexed="8"/>
      <name val="Helv"/>
      <family val="2"/>
    </font>
    <font>
      <sz val="8"/>
      <color indexed="10"/>
      <name val="Arial Narrow"/>
      <family val="2"/>
    </font>
    <font>
      <b/>
      <sz val="18"/>
      <color indexed="56"/>
      <name val="ＭＳ Ｐゴシック"/>
      <family val="2"/>
      <charset val="136"/>
    </font>
    <font>
      <b/>
      <sz val="11"/>
      <color indexed="9"/>
      <name val="ＭＳ Ｐゴシック"/>
      <family val="2"/>
      <charset val="136"/>
    </font>
    <font>
      <sz val="11"/>
      <color indexed="60"/>
      <name val="ＭＳ Ｐゴシック"/>
      <family val="2"/>
      <charset val="136"/>
    </font>
    <font>
      <sz val="11"/>
      <color indexed="52"/>
      <name val="ＭＳ Ｐゴシック"/>
      <family val="2"/>
      <charset val="136"/>
    </font>
    <font>
      <sz val="11"/>
      <color indexed="8"/>
      <name val="Tahoma"/>
      <family val="2"/>
    </font>
    <font>
      <sz val="12"/>
      <name val="Times New Roman"/>
      <family val="1"/>
    </font>
    <font>
      <sz val="11"/>
      <color indexed="62"/>
      <name val="ＭＳ Ｐゴシック"/>
      <family val="2"/>
      <charset val="136"/>
    </font>
    <font>
      <sz val="12"/>
      <name val="宋体"/>
      <charset val="136"/>
    </font>
    <font>
      <sz val="12"/>
      <color indexed="60"/>
      <name val="新細明體"/>
      <family val="1"/>
      <charset val="136"/>
    </font>
    <font>
      <b/>
      <sz val="11"/>
      <color indexed="63"/>
      <name val="ＭＳ Ｐゴシック"/>
      <family val="2"/>
      <charset val="136"/>
    </font>
    <font>
      <sz val="12"/>
      <name val="Courier"/>
      <family val="3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0"/>
      <color indexed="17"/>
      <name val="新細明體"/>
      <family val="1"/>
      <charset val="136"/>
    </font>
    <font>
      <sz val="11"/>
      <color indexed="17"/>
      <name val="ＭＳ Ｐゴシック"/>
      <family val="2"/>
      <charset val="136"/>
    </font>
    <font>
      <b/>
      <sz val="15"/>
      <color indexed="56"/>
      <name val="ＭＳ Ｐゴシック"/>
      <family val="2"/>
      <charset val="136"/>
    </font>
    <font>
      <b/>
      <sz val="13"/>
      <color indexed="56"/>
      <name val="ＭＳ Ｐゴシック"/>
      <family val="2"/>
      <charset val="136"/>
    </font>
    <font>
      <b/>
      <sz val="11"/>
      <color indexed="56"/>
      <name val="ＭＳ Ｐゴシック"/>
      <family val="2"/>
      <charset val="136"/>
    </font>
    <font>
      <b/>
      <sz val="11"/>
      <color indexed="52"/>
      <name val="ＭＳ Ｐゴシック"/>
      <family val="2"/>
      <charset val="136"/>
    </font>
    <font>
      <b/>
      <sz val="12"/>
      <color indexed="52"/>
      <name val="新細明體"/>
      <family val="1"/>
      <charset val="136"/>
    </font>
    <font>
      <sz val="11"/>
      <color indexed="20"/>
      <name val="宋体"/>
      <charset val="136"/>
    </font>
    <font>
      <sz val="11"/>
      <name val="ＭＳ Ｐゴシック"/>
      <family val="2"/>
      <charset val="136"/>
    </font>
    <font>
      <sz val="11"/>
      <color indexed="60"/>
      <name val="宋体"/>
      <charset val="136"/>
    </font>
    <font>
      <sz val="11"/>
      <color indexed="20"/>
      <name val="ＭＳ Ｐゴシック"/>
      <family val="2"/>
      <charset val="136"/>
    </font>
    <font>
      <sz val="12"/>
      <color indexed="52"/>
      <name val="新細明體"/>
      <family val="1"/>
      <charset val="136"/>
    </font>
    <font>
      <sz val="14"/>
      <name val="뼻뮝"/>
      <family val="3"/>
      <charset val="255"/>
    </font>
    <font>
      <b/>
      <sz val="11"/>
      <color indexed="8"/>
      <name val="ＭＳ Ｐゴシック"/>
      <family val="2"/>
      <charset val="136"/>
    </font>
    <font>
      <i/>
      <sz val="11"/>
      <color indexed="23"/>
      <name val="宋体"/>
      <charset val="136"/>
    </font>
    <font>
      <sz val="11"/>
      <color indexed="62"/>
      <name val="宋体"/>
      <charset val="136"/>
    </font>
    <font>
      <b/>
      <sz val="11"/>
      <color indexed="63"/>
      <name val="宋体"/>
      <charset val="136"/>
    </font>
    <font>
      <i/>
      <sz val="12"/>
      <color indexed="23"/>
      <name val="新細明體"/>
      <family val="1"/>
      <charset val="136"/>
    </font>
    <font>
      <i/>
      <sz val="11"/>
      <color indexed="23"/>
      <name val="ＭＳ Ｐゴシック"/>
      <family val="2"/>
      <charset val="136"/>
    </font>
    <font>
      <sz val="9"/>
      <name val="ＭＳ Ｐゴシック"/>
      <family val="2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0"/>
      <color indexed="20"/>
      <name val="新細明體"/>
      <family val="1"/>
      <charset val="136"/>
    </font>
    <font>
      <sz val="12"/>
      <name val="뼻뮝"/>
      <family val="3"/>
      <charset val="255"/>
    </font>
    <font>
      <sz val="11"/>
      <color indexed="10"/>
      <name val="ＭＳ Ｐゴシック"/>
      <family val="2"/>
      <charset val="136"/>
    </font>
    <font>
      <sz val="11"/>
      <color indexed="10"/>
      <name val="宋体"/>
      <charset val="136"/>
    </font>
    <font>
      <sz val="12"/>
      <color indexed="10"/>
      <name val="新細明體"/>
      <family val="1"/>
      <charset val="136"/>
    </font>
    <font>
      <sz val="11"/>
      <name val="돋움"/>
      <family val="2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b/>
      <sz val="18"/>
      <color indexed="56"/>
      <name val="宋体"/>
      <charset val="136"/>
    </font>
    <font>
      <b/>
      <sz val="15"/>
      <color indexed="56"/>
      <name val="宋体"/>
      <charset val="136"/>
    </font>
    <font>
      <b/>
      <sz val="13"/>
      <color indexed="56"/>
      <name val="宋体"/>
      <charset val="136"/>
    </font>
    <font>
      <b/>
      <sz val="11"/>
      <color indexed="56"/>
      <name val="宋体"/>
      <charset val="136"/>
    </font>
    <font>
      <b/>
      <sz val="11"/>
      <color indexed="9"/>
      <name val="宋体"/>
      <charset val="136"/>
    </font>
    <font>
      <b/>
      <sz val="11"/>
      <color indexed="8"/>
      <name val="宋体"/>
      <charset val="136"/>
    </font>
    <font>
      <b/>
      <sz val="11"/>
      <color indexed="52"/>
      <name val="宋体"/>
      <charset val="136"/>
    </font>
    <font>
      <sz val="11"/>
      <color indexed="52"/>
      <name val="宋体"/>
      <charset val="136"/>
    </font>
    <font>
      <sz val="8.0500000000000007"/>
      <color indexed="8"/>
      <name val="Tahoma"/>
      <family val="2"/>
    </font>
    <font>
      <sz val="11"/>
      <color indexed="8"/>
      <name val="Calibri"/>
      <family val="2"/>
      <charset val="136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9"/>
      <color rgb="FF3F3F3F"/>
      <name val="Arial"/>
      <family val="2"/>
    </font>
    <font>
      <b/>
      <sz val="9"/>
      <color rgb="FFFA7D00"/>
      <name val="Arial"/>
      <family val="2"/>
    </font>
    <font>
      <sz val="9"/>
      <color rgb="FFFA7D00"/>
      <name val="Arial"/>
      <family val="2"/>
    </font>
    <font>
      <i/>
      <sz val="9"/>
      <color rgb="FF7F7F7F"/>
      <name val="Arial"/>
      <family val="2"/>
    </font>
    <font>
      <sz val="9"/>
      <color rgb="FF9C6500"/>
      <name val="Arial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5700"/>
      <name val="Calibri"/>
      <family val="2"/>
    </font>
    <font>
      <b/>
      <sz val="11"/>
      <color rgb="FF3F3F3F"/>
      <name val="Calibri"/>
      <family val="2"/>
    </font>
    <font>
      <sz val="11"/>
      <color rgb="FFFF0000"/>
      <name val="Calibri"/>
      <family val="2"/>
    </font>
    <font>
      <sz val="8"/>
      <color theme="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theme="0"/>
      </patternFill>
    </fill>
    <fill>
      <patternFill patternType="solid">
        <fgColor rgb="FFEA7021"/>
        <bgColor indexed="64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rgb="FFA0C4E6"/>
        <bgColor indexed="64"/>
      </patternFill>
    </fill>
    <fill>
      <patternFill patternType="solid">
        <fgColor rgb="FF0061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theme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double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37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28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/>
    <xf numFmtId="0" fontId="33" fillId="0" borderId="0"/>
    <xf numFmtId="0" fontId="34" fillId="0" borderId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0"/>
    <xf numFmtId="0" fontId="36" fillId="0" borderId="1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174" fontId="37" fillId="0" borderId="0" applyFill="0" applyBorder="0" applyProtection="0"/>
    <xf numFmtId="43" fontId="38" fillId="0" borderId="0" applyFont="0" applyFill="0" applyBorder="0" applyAlignment="0" applyProtection="0"/>
    <xf numFmtId="175" fontId="37" fillId="0" borderId="0" applyFill="0" applyBorder="0" applyProtection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174" fontId="37" fillId="0" borderId="16" applyFill="0" applyProtection="0"/>
    <xf numFmtId="0" fontId="38" fillId="0" borderId="0"/>
    <xf numFmtId="174" fontId="37" fillId="0" borderId="4" applyFill="0" applyProtection="0"/>
    <xf numFmtId="0" fontId="32" fillId="0" borderId="0"/>
    <xf numFmtId="176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4" applyNumberFormat="0" applyFill="0" applyBorder="0" applyAlignment="0">
      <alignment wrapText="1"/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50" fillId="0" borderId="0"/>
    <xf numFmtId="0" fontId="5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0" fontId="32" fillId="0" borderId="0" applyFont="0" applyFill="0" applyBorder="0" applyAlignment="0" applyProtection="0"/>
    <xf numFmtId="0" fontId="32" fillId="0" borderId="0"/>
    <xf numFmtId="0" fontId="48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0" fontId="33" fillId="0" borderId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14" applyNumberFormat="0" applyFill="0" applyAlignment="0">
      <protection locked="0"/>
    </xf>
    <xf numFmtId="0" fontId="44" fillId="0" borderId="14" applyNumberFormat="0" applyFill="0" applyBorder="0" applyAlignment="0">
      <protection locked="0"/>
    </xf>
    <xf numFmtId="0" fontId="33" fillId="0" borderId="0"/>
    <xf numFmtId="0" fontId="34" fillId="0" borderId="0"/>
    <xf numFmtId="0" fontId="34" fillId="0" borderId="0">
      <protection locked="0"/>
    </xf>
    <xf numFmtId="0" fontId="1" fillId="0" borderId="0"/>
    <xf numFmtId="0" fontId="46" fillId="0" borderId="0" applyNumberFormat="0" applyFill="0" applyBorder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0" fontId="44" fillId="0" borderId="14" applyNumberFormat="0" applyFill="0" applyBorder="0" applyAlignment="0">
      <protection locked="0"/>
    </xf>
    <xf numFmtId="43" fontId="48" fillId="0" borderId="0" applyFont="0" applyFill="0" applyBorder="0" applyAlignment="0" applyProtection="0"/>
    <xf numFmtId="0" fontId="50" fillId="0" borderId="0"/>
    <xf numFmtId="0" fontId="5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>
      <protection locked="0"/>
    </xf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Protection="0">
      <alignment wrapText="1"/>
    </xf>
    <xf numFmtId="0" fontId="35" fillId="0" borderId="0" applyNumberFormat="0" applyFill="0" applyBorder="0" applyProtection="0">
      <alignment wrapText="1"/>
    </xf>
    <xf numFmtId="0" fontId="34" fillId="0" borderId="0"/>
    <xf numFmtId="0" fontId="36" fillId="0" borderId="14" applyNumberFormat="0" applyFill="0" applyAlignment="0">
      <alignment wrapText="1"/>
      <protection locked="0"/>
    </xf>
    <xf numFmtId="0" fontId="43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176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34" borderId="20" applyNumberFormat="0" applyFill="0" applyBorder="0" applyAlignment="0" applyProtection="0">
      <alignment horizontal="left" vertical="center" wrapText="1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6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48" fillId="0" borderId="0" applyFont="0" applyFill="0" applyBorder="0" applyAlignment="0" applyProtection="0"/>
    <xf numFmtId="0" fontId="1" fillId="0" borderId="0"/>
    <xf numFmtId="0" fontId="48" fillId="0" borderId="0"/>
    <xf numFmtId="43" fontId="32" fillId="0" borderId="0" applyFont="0" applyFill="0" applyBorder="0" applyAlignment="0" applyProtection="0"/>
    <xf numFmtId="0" fontId="32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3" fillId="0" borderId="0"/>
    <xf numFmtId="0" fontId="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>
      <alignment vertical="center"/>
    </xf>
    <xf numFmtId="49" fontId="65" fillId="36" borderId="18" applyProtection="0">
      <alignment horizontal="center" vertical="center" wrapText="1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3" fillId="0" borderId="0"/>
    <xf numFmtId="0" fontId="35" fillId="0" borderId="0" applyNumberFormat="0" applyFill="0" applyBorder="0" applyProtection="0">
      <alignment wrapText="1"/>
    </xf>
    <xf numFmtId="0" fontId="34" fillId="0" borderId="0"/>
    <xf numFmtId="0" fontId="36" fillId="0" borderId="1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0" fontId="6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35" fillId="0" borderId="0" applyNumberFormat="0" applyFill="0" applyBorder="0" applyAlignment="0" applyProtection="0">
      <alignment vertical="top"/>
      <protection locked="0"/>
    </xf>
    <xf numFmtId="0" fontId="44" fillId="0" borderId="14" applyNumberFormat="0" applyFill="0" applyBorder="0" applyAlignment="0">
      <alignment wrapText="1"/>
      <protection locked="0"/>
    </xf>
    <xf numFmtId="0" fontId="32" fillId="0" borderId="0">
      <protection locked="0"/>
    </xf>
    <xf numFmtId="43" fontId="34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4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53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53" fillId="0" borderId="0" applyFont="0" applyFill="0" applyBorder="0" applyAlignment="0" applyProtection="0"/>
    <xf numFmtId="0" fontId="3" fillId="0" borderId="0"/>
    <xf numFmtId="0" fontId="71" fillId="0" borderId="0"/>
    <xf numFmtId="0" fontId="32" fillId="0" borderId="0"/>
    <xf numFmtId="0" fontId="34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8" fillId="0" borderId="0"/>
    <xf numFmtId="43" fontId="32" fillId="0" borderId="0" applyFont="0" applyFill="0" applyBorder="0" applyAlignment="0" applyProtection="0"/>
    <xf numFmtId="0" fontId="33" fillId="0" borderId="0"/>
    <xf numFmtId="0" fontId="44" fillId="0" borderId="0" applyNumberFormat="0" applyFill="0" applyBorder="0" applyAlignment="0" applyProtection="0"/>
    <xf numFmtId="0" fontId="7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69" fillId="0" borderId="0" applyFont="0" applyFill="0" applyBorder="0" applyAlignment="0" applyProtection="0"/>
    <xf numFmtId="0" fontId="56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1" fillId="0" borderId="0"/>
    <xf numFmtId="0" fontId="34" fillId="0" borderId="0"/>
    <xf numFmtId="0" fontId="32" fillId="0" borderId="0"/>
    <xf numFmtId="0" fontId="54" fillId="0" borderId="0"/>
    <xf numFmtId="0" fontId="73" fillId="0" borderId="0" applyNumberFormat="0" applyFill="0" applyBorder="0" applyAlignment="0" applyProtection="0"/>
    <xf numFmtId="0" fontId="38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0" fontId="34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0" borderId="0" applyNumberFormat="0" applyFill="0" applyBorder="0" applyProtection="0">
      <alignment wrapText="1"/>
    </xf>
    <xf numFmtId="0" fontId="74" fillId="0" borderId="0" applyNumberFormat="0" applyFill="0" applyBorder="0" applyProtection="0">
      <alignment vertical="top" wrapText="1"/>
      <protection locked="0"/>
    </xf>
    <xf numFmtId="0" fontId="46" fillId="0" borderId="0" applyNumberFormat="0" applyFill="0" applyBorder="0" applyProtection="0">
      <alignment wrapText="1"/>
    </xf>
    <xf numFmtId="0" fontId="34" fillId="0" borderId="0"/>
    <xf numFmtId="0" fontId="35" fillId="0" borderId="0" applyNumberFormat="0" applyFill="0" applyBorder="0" applyProtection="0">
      <alignment vertical="top" wrapText="1"/>
      <protection locked="0"/>
    </xf>
    <xf numFmtId="0" fontId="1" fillId="0" borderId="0"/>
    <xf numFmtId="0" fontId="33" fillId="0" borderId="0"/>
    <xf numFmtId="0" fontId="35" fillId="0" borderId="0" applyNumberFormat="0" applyFill="0" applyBorder="0" applyProtection="0">
      <alignment wrapText="1"/>
    </xf>
    <xf numFmtId="0" fontId="34" fillId="0" borderId="0"/>
    <xf numFmtId="0" fontId="34" fillId="0" borderId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37" borderId="15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7" fillId="0" borderId="0"/>
    <xf numFmtId="0" fontId="1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37" borderId="15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14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0">
      <protection locked="0"/>
    </xf>
    <xf numFmtId="172" fontId="32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44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0" fontId="34" fillId="0" borderId="0">
      <protection locked="0"/>
    </xf>
    <xf numFmtId="0" fontId="76" fillId="0" borderId="0"/>
    <xf numFmtId="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0" fontId="68" fillId="0" borderId="0"/>
    <xf numFmtId="43" fontId="69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53" fillId="0" borderId="0"/>
    <xf numFmtId="0" fontId="66" fillId="0" borderId="0"/>
    <xf numFmtId="0" fontId="44" fillId="0" borderId="0" applyNumberFormat="0" applyFill="0" applyBorder="0" applyAlignment="0" applyProtection="0">
      <alignment wrapText="1"/>
    </xf>
    <xf numFmtId="0" fontId="35" fillId="0" borderId="0" applyNumberFormat="0" applyFill="0" applyBorder="0" applyAlignment="0" applyProtection="0">
      <alignment vertical="top"/>
      <protection locked="0"/>
    </xf>
    <xf numFmtId="0" fontId="44" fillId="0" borderId="14" applyNumberFormat="0" applyFill="0" applyBorder="0" applyAlignment="0">
      <alignment wrapText="1"/>
      <protection locked="0"/>
    </xf>
    <xf numFmtId="0" fontId="32" fillId="0" borderId="0">
      <protection locked="0"/>
    </xf>
    <xf numFmtId="0" fontId="1" fillId="0" borderId="0"/>
    <xf numFmtId="0" fontId="34" fillId="0" borderId="0">
      <protection locked="0"/>
    </xf>
    <xf numFmtId="0" fontId="32" fillId="0" borderId="0"/>
    <xf numFmtId="0" fontId="44" fillId="0" borderId="14" applyNumberFormat="0" applyFill="0" applyBorder="0" applyAlignment="0">
      <protection locked="0"/>
    </xf>
    <xf numFmtId="0" fontId="3" fillId="0" borderId="0"/>
    <xf numFmtId="0" fontId="68" fillId="0" borderId="0"/>
    <xf numFmtId="0" fontId="53" fillId="0" borderId="0"/>
    <xf numFmtId="0" fontId="1" fillId="0" borderId="0"/>
    <xf numFmtId="0" fontId="33" fillId="0" borderId="0"/>
    <xf numFmtId="0" fontId="34" fillId="0" borderId="0">
      <protection locked="0"/>
    </xf>
    <xf numFmtId="9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0" fontId="79" fillId="0" borderId="0" applyNumberFormat="0" applyFill="0" applyBorder="0" applyProtection="0">
      <alignment horizontal="right" vertical="center"/>
    </xf>
    <xf numFmtId="43" fontId="43" fillId="0" borderId="0" applyFont="0" applyFill="0" applyBorder="0" applyAlignment="0" applyProtection="0"/>
    <xf numFmtId="0" fontId="80" fillId="38" borderId="21" applyNumberFormat="0" applyProtection="0">
      <alignment horizontal="left" vertical="center" wrapText="1" indent="1"/>
    </xf>
    <xf numFmtId="1" fontId="1" fillId="34" borderId="20" applyFont="0" applyFill="0" applyBorder="0" applyProtection="0">
      <alignment horizontal="right" vertical="center"/>
    </xf>
    <xf numFmtId="14" fontId="47" fillId="39" borderId="20" applyFont="0" applyFill="0" applyBorder="0" applyProtection="0">
      <alignment horizontal="left" vertical="center" wrapText="1" indent="1"/>
    </xf>
    <xf numFmtId="177" fontId="47" fillId="39" borderId="20" applyFont="0" applyFill="0" applyBorder="0" applyProtection="0">
      <alignment horizontal="left" vertical="center" wrapText="1" indent="1"/>
    </xf>
    <xf numFmtId="0" fontId="27" fillId="40" borderId="20" applyNumberFormat="0" applyProtection="0">
      <alignment horizontal="center" vertical="center" wrapText="1"/>
    </xf>
    <xf numFmtId="0" fontId="47" fillId="34" borderId="20">
      <alignment horizontal="left" vertical="center" wrapText="1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7" fillId="0" borderId="0" applyNumberForma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81" fillId="0" borderId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174" fontId="37" fillId="0" borderId="4" applyFill="0" applyProtection="0"/>
    <xf numFmtId="0" fontId="3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34" fillId="0" borderId="0"/>
    <xf numFmtId="0" fontId="36" fillId="0" borderId="14" applyNumberFormat="0" applyFill="0" applyAlignment="0">
      <protection locked="0"/>
    </xf>
    <xf numFmtId="9" fontId="3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72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14" applyNumberFormat="0" applyFill="0" applyAlignment="0">
      <protection locked="0"/>
    </xf>
    <xf numFmtId="0" fontId="36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4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43" fontId="34" fillId="0" borderId="0" applyFont="0" applyFill="0" applyBorder="0" applyAlignment="0" applyProtection="0"/>
    <xf numFmtId="0" fontId="34" fillId="0" borderId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76" fillId="0" borderId="0"/>
    <xf numFmtId="0" fontId="67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2" fillId="0" borderId="0"/>
    <xf numFmtId="0" fontId="38" fillId="0" borderId="0"/>
    <xf numFmtId="41" fontId="3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0" fontId="44" fillId="0" borderId="0" applyNumberForma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2" fillId="0" borderId="0"/>
    <xf numFmtId="0" fontId="38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4" fillId="0" borderId="0" applyNumberFormat="0" applyFill="0" applyBorder="0" applyProtection="0">
      <alignment vertical="top" wrapText="1"/>
      <protection locked="0"/>
    </xf>
    <xf numFmtId="0" fontId="46" fillId="0" borderId="0" applyNumberFormat="0" applyFill="0" applyBorder="0" applyProtection="0">
      <alignment wrapText="1"/>
    </xf>
    <xf numFmtId="0" fontId="44" fillId="0" borderId="0" applyNumberFormat="0" applyFill="0" applyBorder="0" applyAlignment="0">
      <alignment vertical="top"/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3" fontId="53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0" borderId="0"/>
    <xf numFmtId="0" fontId="56" fillId="0" borderId="0"/>
    <xf numFmtId="0" fontId="85" fillId="0" borderId="23" applyNumberFormat="0" applyFill="0" applyProtection="0"/>
    <xf numFmtId="179" fontId="55" fillId="0" borderId="0" applyFill="0" applyBorder="0" applyAlignment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88" fillId="0" borderId="17" applyNumberFormat="0" applyAlignment="0" applyProtection="0">
      <alignment horizontal="left" vertical="center"/>
    </xf>
    <xf numFmtId="0" fontId="88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32" fillId="0" borderId="0"/>
    <xf numFmtId="0" fontId="90" fillId="0" borderId="0"/>
    <xf numFmtId="0" fontId="56" fillId="0" borderId="0"/>
    <xf numFmtId="0" fontId="5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1" fillId="0" borderId="0"/>
    <xf numFmtId="181" fontId="87" fillId="0" borderId="0"/>
    <xf numFmtId="0" fontId="32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92" fillId="0" borderId="0"/>
    <xf numFmtId="0" fontId="76" fillId="0" borderId="0"/>
    <xf numFmtId="0" fontId="76" fillId="0" borderId="0"/>
    <xf numFmtId="0" fontId="85" fillId="0" borderId="0"/>
    <xf numFmtId="0" fontId="32" fillId="0" borderId="0"/>
    <xf numFmtId="0" fontId="32" fillId="0" borderId="0"/>
    <xf numFmtId="0" fontId="85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44" borderId="0" applyNumberFormat="0" applyBorder="0" applyAlignment="0" applyProtection="0"/>
    <xf numFmtId="0" fontId="85" fillId="47" borderId="0" applyNumberFormat="0" applyBorder="0" applyAlignment="0" applyProtection="0"/>
    <xf numFmtId="0" fontId="85" fillId="50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94" fillId="42" borderId="0" applyNumberFormat="0" applyBorder="0" applyAlignment="0" applyProtection="0"/>
    <xf numFmtId="0" fontId="95" fillId="59" borderId="24" applyNumberFormat="0" applyAlignment="0" applyProtection="0"/>
    <xf numFmtId="0" fontId="96" fillId="60" borderId="25" applyNumberFormat="0" applyAlignment="0" applyProtection="0"/>
    <xf numFmtId="0" fontId="97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02" fillId="46" borderId="24" applyNumberFormat="0" applyAlignment="0" applyProtection="0"/>
    <xf numFmtId="0" fontId="103" fillId="0" borderId="29" applyNumberFormat="0" applyFill="0" applyAlignment="0" applyProtection="0"/>
    <xf numFmtId="0" fontId="104" fillId="61" borderId="0" applyNumberFormat="0" applyBorder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32" fillId="0" borderId="0"/>
    <xf numFmtId="0" fontId="106" fillId="0" borderId="0" applyNumberFormat="0" applyFill="0" applyBorder="0" applyAlignment="0" applyProtection="0"/>
    <xf numFmtId="0" fontId="83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32" fillId="0" borderId="0"/>
    <xf numFmtId="0" fontId="110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0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0" fillId="0" borderId="0"/>
    <xf numFmtId="0" fontId="32" fillId="0" borderId="0"/>
    <xf numFmtId="0" fontId="110" fillId="0" borderId="0"/>
    <xf numFmtId="0" fontId="110" fillId="0" borderId="0"/>
    <xf numFmtId="0" fontId="110" fillId="0" borderId="0"/>
    <xf numFmtId="0" fontId="32" fillId="0" borderId="0"/>
    <xf numFmtId="0" fontId="110" fillId="0" borderId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111" fillId="41" borderId="0" applyNumberFormat="0" applyBorder="0" applyAlignment="0" applyProtection="0">
      <alignment vertical="center"/>
    </xf>
    <xf numFmtId="0" fontId="111" fillId="41" borderId="0" applyNumberFormat="0" applyBorder="0" applyAlignment="0" applyProtection="0">
      <alignment vertical="center"/>
    </xf>
    <xf numFmtId="0" fontId="111" fillId="42" borderId="0" applyNumberFormat="0" applyBorder="0" applyAlignment="0" applyProtection="0">
      <alignment vertical="center"/>
    </xf>
    <xf numFmtId="0" fontId="111" fillId="42" borderId="0" applyNumberFormat="0" applyBorder="0" applyAlignment="0" applyProtection="0">
      <alignment vertical="center"/>
    </xf>
    <xf numFmtId="0" fontId="111" fillId="43" borderId="0" applyNumberFormat="0" applyBorder="0" applyAlignment="0" applyProtection="0">
      <alignment vertical="center"/>
    </xf>
    <xf numFmtId="0" fontId="111" fillId="43" borderId="0" applyNumberFormat="0" applyBorder="0" applyAlignment="0" applyProtection="0">
      <alignment vertical="center"/>
    </xf>
    <xf numFmtId="0" fontId="111" fillId="44" borderId="0" applyNumberFormat="0" applyBorder="0" applyAlignment="0" applyProtection="0">
      <alignment vertical="center"/>
    </xf>
    <xf numFmtId="0" fontId="111" fillId="44" borderId="0" applyNumberFormat="0" applyBorder="0" applyAlignment="0" applyProtection="0">
      <alignment vertical="center"/>
    </xf>
    <xf numFmtId="0" fontId="111" fillId="45" borderId="0" applyNumberFormat="0" applyBorder="0" applyAlignment="0" applyProtection="0">
      <alignment vertical="center"/>
    </xf>
    <xf numFmtId="0" fontId="111" fillId="45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1" fillId="46" borderId="0" applyNumberFormat="0" applyBorder="0" applyAlignment="0" applyProtection="0">
      <alignment vertical="center"/>
    </xf>
    <xf numFmtId="0" fontId="112" fillId="41" borderId="0" applyNumberFormat="0" applyBorder="0" applyAlignment="0" applyProtection="0">
      <alignment vertical="center"/>
    </xf>
    <xf numFmtId="0" fontId="112" fillId="41" borderId="0" applyNumberFormat="0" applyBorder="0" applyAlignment="0" applyProtection="0">
      <alignment vertical="center"/>
    </xf>
    <xf numFmtId="0" fontId="112" fillId="41" borderId="0" applyNumberFormat="0" applyBorder="0" applyAlignment="0" applyProtection="0">
      <alignment vertical="center"/>
    </xf>
    <xf numFmtId="0" fontId="112" fillId="42" borderId="0" applyNumberFormat="0" applyBorder="0" applyAlignment="0" applyProtection="0">
      <alignment vertical="center"/>
    </xf>
    <xf numFmtId="0" fontId="112" fillId="42" borderId="0" applyNumberFormat="0" applyBorder="0" applyAlignment="0" applyProtection="0">
      <alignment vertical="center"/>
    </xf>
    <xf numFmtId="0" fontId="112" fillId="42" borderId="0" applyNumberFormat="0" applyBorder="0" applyAlignment="0" applyProtection="0">
      <alignment vertical="center"/>
    </xf>
    <xf numFmtId="0" fontId="112" fillId="43" borderId="0" applyNumberFormat="0" applyBorder="0" applyAlignment="0" applyProtection="0">
      <alignment vertical="center"/>
    </xf>
    <xf numFmtId="0" fontId="112" fillId="43" borderId="0" applyNumberFormat="0" applyBorder="0" applyAlignment="0" applyProtection="0">
      <alignment vertical="center"/>
    </xf>
    <xf numFmtId="0" fontId="112" fillId="43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112" fillId="45" borderId="0" applyNumberFormat="0" applyBorder="0" applyAlignment="0" applyProtection="0">
      <alignment vertical="center"/>
    </xf>
    <xf numFmtId="0" fontId="112" fillId="45" borderId="0" applyNumberFormat="0" applyBorder="0" applyAlignment="0" applyProtection="0">
      <alignment vertical="center"/>
    </xf>
    <xf numFmtId="0" fontId="112" fillId="45" borderId="0" applyNumberFormat="0" applyBorder="0" applyAlignment="0" applyProtection="0">
      <alignment vertical="center"/>
    </xf>
    <xf numFmtId="0" fontId="112" fillId="46" borderId="0" applyNumberFormat="0" applyBorder="0" applyAlignment="0" applyProtection="0">
      <alignment vertical="center"/>
    </xf>
    <xf numFmtId="0" fontId="112" fillId="46" borderId="0" applyNumberFormat="0" applyBorder="0" applyAlignment="0" applyProtection="0">
      <alignment vertical="center"/>
    </xf>
    <xf numFmtId="0" fontId="112" fillId="46" borderId="0" applyNumberFormat="0" applyBorder="0" applyAlignment="0" applyProtection="0">
      <alignment vertical="center"/>
    </xf>
    <xf numFmtId="0" fontId="113" fillId="41" borderId="0" applyNumberFormat="0" applyBorder="0" applyAlignment="0" applyProtection="0">
      <alignment vertical="center"/>
    </xf>
    <xf numFmtId="0" fontId="113" fillId="42" borderId="0" applyNumberFormat="0" applyBorder="0" applyAlignment="0" applyProtection="0">
      <alignment vertical="center"/>
    </xf>
    <xf numFmtId="0" fontId="113" fillId="43" borderId="0" applyNumberFormat="0" applyBorder="0" applyAlignment="0" applyProtection="0">
      <alignment vertical="center"/>
    </xf>
    <xf numFmtId="0" fontId="113" fillId="44" borderId="0" applyNumberFormat="0" applyBorder="0" applyAlignment="0" applyProtection="0">
      <alignment vertical="center"/>
    </xf>
    <xf numFmtId="0" fontId="113" fillId="45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111" fillId="47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0" fontId="111" fillId="48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0" fontId="111" fillId="49" borderId="0" applyNumberFormat="0" applyBorder="0" applyAlignment="0" applyProtection="0">
      <alignment vertical="center"/>
    </xf>
    <xf numFmtId="0" fontId="111" fillId="44" borderId="0" applyNumberFormat="0" applyBorder="0" applyAlignment="0" applyProtection="0">
      <alignment vertical="center"/>
    </xf>
    <xf numFmtId="0" fontId="111" fillId="44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47" borderId="0" applyNumberFormat="0" applyBorder="0" applyAlignment="0" applyProtection="0">
      <alignment vertical="center"/>
    </xf>
    <xf numFmtId="0" fontId="111" fillId="50" borderId="0" applyNumberFormat="0" applyBorder="0" applyAlignment="0" applyProtection="0">
      <alignment vertical="center"/>
    </xf>
    <xf numFmtId="0" fontId="111" fillId="50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112" fillId="48" borderId="0" applyNumberFormat="0" applyBorder="0" applyAlignment="0" applyProtection="0">
      <alignment vertical="center"/>
    </xf>
    <xf numFmtId="0" fontId="112" fillId="48" borderId="0" applyNumberFormat="0" applyBorder="0" applyAlignment="0" applyProtection="0">
      <alignment vertical="center"/>
    </xf>
    <xf numFmtId="0" fontId="112" fillId="48" borderId="0" applyNumberFormat="0" applyBorder="0" applyAlignment="0" applyProtection="0">
      <alignment vertical="center"/>
    </xf>
    <xf numFmtId="0" fontId="112" fillId="49" borderId="0" applyNumberFormat="0" applyBorder="0" applyAlignment="0" applyProtection="0">
      <alignment vertical="center"/>
    </xf>
    <xf numFmtId="0" fontId="112" fillId="49" borderId="0" applyNumberFormat="0" applyBorder="0" applyAlignment="0" applyProtection="0">
      <alignment vertical="center"/>
    </xf>
    <xf numFmtId="0" fontId="112" fillId="49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112" fillId="44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112" fillId="47" borderId="0" applyNumberFormat="0" applyBorder="0" applyAlignment="0" applyProtection="0">
      <alignment vertical="center"/>
    </xf>
    <xf numFmtId="0" fontId="112" fillId="50" borderId="0" applyNumberFormat="0" applyBorder="0" applyAlignment="0" applyProtection="0">
      <alignment vertical="center"/>
    </xf>
    <xf numFmtId="0" fontId="112" fillId="50" borderId="0" applyNumberFormat="0" applyBorder="0" applyAlignment="0" applyProtection="0">
      <alignment vertical="center"/>
    </xf>
    <xf numFmtId="0" fontId="112" fillId="50" borderId="0" applyNumberFormat="0" applyBorder="0" applyAlignment="0" applyProtection="0">
      <alignment vertical="center"/>
    </xf>
    <xf numFmtId="0" fontId="113" fillId="47" borderId="0" applyNumberFormat="0" applyBorder="0" applyAlignment="0" applyProtection="0">
      <alignment vertical="center"/>
    </xf>
    <xf numFmtId="0" fontId="113" fillId="48" borderId="0" applyNumberFormat="0" applyBorder="0" applyAlignment="0" applyProtection="0">
      <alignment vertical="center"/>
    </xf>
    <xf numFmtId="0" fontId="113" fillId="49" borderId="0" applyNumberFormat="0" applyBorder="0" applyAlignment="0" applyProtection="0">
      <alignment vertical="center"/>
    </xf>
    <xf numFmtId="0" fontId="113" fillId="44" borderId="0" applyNumberFormat="0" applyBorder="0" applyAlignment="0" applyProtection="0">
      <alignment vertical="center"/>
    </xf>
    <xf numFmtId="0" fontId="113" fillId="47" borderId="0" applyNumberFormat="0" applyBorder="0" applyAlignment="0" applyProtection="0">
      <alignment vertical="center"/>
    </xf>
    <xf numFmtId="0" fontId="113" fillId="50" borderId="0" applyNumberFormat="0" applyBorder="0" applyAlignment="0" applyProtection="0">
      <alignment vertical="center"/>
    </xf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54" borderId="0" applyNumberFormat="0" applyBorder="0" applyAlignment="0" applyProtection="0"/>
    <xf numFmtId="0" fontId="114" fillId="51" borderId="0" applyNumberFormat="0" applyBorder="0" applyAlignment="0" applyProtection="0">
      <alignment vertical="center"/>
    </xf>
    <xf numFmtId="0" fontId="114" fillId="51" borderId="0" applyNumberFormat="0" applyBorder="0" applyAlignment="0" applyProtection="0">
      <alignment vertical="center"/>
    </xf>
    <xf numFmtId="0" fontId="114" fillId="48" borderId="0" applyNumberFormat="0" applyBorder="0" applyAlignment="0" applyProtection="0">
      <alignment vertical="center"/>
    </xf>
    <xf numFmtId="0" fontId="114" fillId="48" borderId="0" applyNumberFormat="0" applyBorder="0" applyAlignment="0" applyProtection="0">
      <alignment vertical="center"/>
    </xf>
    <xf numFmtId="0" fontId="114" fillId="49" borderId="0" applyNumberFormat="0" applyBorder="0" applyAlignment="0" applyProtection="0">
      <alignment vertical="center"/>
    </xf>
    <xf numFmtId="0" fontId="114" fillId="49" borderId="0" applyNumberFormat="0" applyBorder="0" applyAlignment="0" applyProtection="0">
      <alignment vertical="center"/>
    </xf>
    <xf numFmtId="0" fontId="114" fillId="52" borderId="0" applyNumberFormat="0" applyBorder="0" applyAlignment="0" applyProtection="0">
      <alignment vertical="center"/>
    </xf>
    <xf numFmtId="0" fontId="114" fillId="52" borderId="0" applyNumberFormat="0" applyBorder="0" applyAlignment="0" applyProtection="0">
      <alignment vertical="center"/>
    </xf>
    <xf numFmtId="0" fontId="114" fillId="53" borderId="0" applyNumberFormat="0" applyBorder="0" applyAlignment="0" applyProtection="0">
      <alignment vertical="center"/>
    </xf>
    <xf numFmtId="0" fontId="114" fillId="53" borderId="0" applyNumberFormat="0" applyBorder="0" applyAlignment="0" applyProtection="0">
      <alignment vertical="center"/>
    </xf>
    <xf numFmtId="0" fontId="114" fillId="54" borderId="0" applyNumberFormat="0" applyBorder="0" applyAlignment="0" applyProtection="0">
      <alignment vertical="center"/>
    </xf>
    <xf numFmtId="0" fontId="114" fillId="54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15" fillId="51" borderId="0" applyNumberFormat="0" applyBorder="0" applyAlignment="0" applyProtection="0">
      <alignment vertical="center"/>
    </xf>
    <xf numFmtId="0" fontId="115" fillId="48" borderId="0" applyNumberFormat="0" applyBorder="0" applyAlignment="0" applyProtection="0">
      <alignment vertical="center"/>
    </xf>
    <xf numFmtId="0" fontId="115" fillId="48" borderId="0" applyNumberFormat="0" applyBorder="0" applyAlignment="0" applyProtection="0">
      <alignment vertical="center"/>
    </xf>
    <xf numFmtId="0" fontId="115" fillId="48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49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5" fillId="54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0" fontId="116" fillId="49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6" fillId="54" borderId="0" applyNumberFormat="0" applyBorder="0" applyAlignment="0" applyProtection="0">
      <alignment vertical="center"/>
    </xf>
    <xf numFmtId="0" fontId="93" fillId="55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93" fillId="58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0" fontId="93" fillId="52" borderId="0" applyNumberFormat="0" applyBorder="0" applyAlignment="0" applyProtection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184" fontId="32" fillId="0" borderId="0" applyFill="0" applyBorder="0" applyAlignment="0"/>
    <xf numFmtId="0" fontId="95" fillId="59" borderId="24" applyNumberFormat="0" applyAlignment="0" applyProtection="0"/>
    <xf numFmtId="0" fontId="95" fillId="59" borderId="24" applyNumberFormat="0" applyAlignment="0" applyProtection="0"/>
    <xf numFmtId="0" fontId="117" fillId="0" borderId="0"/>
    <xf numFmtId="0" fontId="96" fillId="60" borderId="25" applyNumberFormat="0" applyAlignment="0" applyProtection="0"/>
    <xf numFmtId="0" fontId="96" fillId="60" borderId="25" applyNumberFormat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93" fillId="49" borderId="0" applyNumberFormat="0" applyBorder="0" applyAlignment="0" applyProtection="0"/>
    <xf numFmtId="4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3" fillId="4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3" fillId="51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20" fillId="0" borderId="0" applyNumberFormat="0" applyAlignment="0">
      <alignment horizontal="left"/>
    </xf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1" fillId="0" borderId="0" applyNumberFormat="0" applyAlignment="0">
      <alignment horizontal="left"/>
    </xf>
    <xf numFmtId="18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38" fontId="13" fillId="35" borderId="0" applyNumberFormat="0" applyBorder="0" applyAlignment="0" applyProtection="0"/>
    <xf numFmtId="0" fontId="122" fillId="0" borderId="0">
      <alignment horizontal="left"/>
    </xf>
    <xf numFmtId="0" fontId="85" fillId="50" borderId="0" applyNumberFormat="0" applyBorder="0" applyAlignment="0" applyProtection="0"/>
    <xf numFmtId="0" fontId="85" fillId="47" borderId="0" applyNumberFormat="0" applyBorder="0" applyAlignment="0" applyProtection="0"/>
    <xf numFmtId="0" fontId="123" fillId="0" borderId="0" applyNumberFormat="0" applyFill="0" applyBorder="0" applyAlignment="0" applyProtection="0"/>
    <xf numFmtId="0" fontId="85" fillId="44" borderId="0" applyNumberFormat="0" applyBorder="0" applyAlignment="0" applyProtection="0"/>
    <xf numFmtId="0" fontId="123" fillId="0" borderId="0" applyNumberFormat="0" applyFill="0" applyBorder="0" applyAlignment="0" applyProtection="0"/>
    <xf numFmtId="0" fontId="99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85" fillId="49" borderId="0" applyNumberFormat="0" applyBorder="0" applyAlignment="0" applyProtection="0"/>
    <xf numFmtId="0" fontId="88" fillId="0" borderId="0" applyNumberFormat="0" applyFill="0" applyBorder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0" fontId="13" fillId="63" borderId="15" applyNumberFormat="0" applyBorder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125" fillId="0" borderId="15">
      <alignment vertical="center" wrapText="1"/>
    </xf>
    <xf numFmtId="0" fontId="37" fillId="0" borderId="0" applyNumberFormat="0" applyFont="0" applyFill="0" applyBorder="0" applyProtection="0">
      <alignment horizontal="left" vertical="center"/>
    </xf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189" fontId="110" fillId="0" borderId="0" applyFont="0" applyFill="0" applyBorder="0" applyAlignment="0" applyProtection="0"/>
    <xf numFmtId="190" fontId="110" fillId="0" borderId="0" applyFont="0" applyFill="0" applyBorder="0" applyAlignment="0" applyProtection="0"/>
    <xf numFmtId="0" fontId="126" fillId="0" borderId="19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0" fontId="104" fillId="61" borderId="0" applyNumberFormat="0" applyBorder="0" applyAlignment="0" applyProtection="0"/>
    <xf numFmtId="0" fontId="104" fillId="61" borderId="0" applyNumberFormat="0" applyBorder="0" applyAlignment="0" applyProtection="0"/>
    <xf numFmtId="0" fontId="85" fillId="48" borderId="0" applyNumberFormat="0" applyBorder="0" applyAlignment="0" applyProtection="0"/>
    <xf numFmtId="0" fontId="32" fillId="0" borderId="0"/>
    <xf numFmtId="0" fontId="32" fillId="0" borderId="0"/>
    <xf numFmtId="193" fontId="32" fillId="0" borderId="0"/>
    <xf numFmtId="193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3" fontId="32" fillId="0" borderId="0"/>
    <xf numFmtId="194" fontId="127" fillId="0" borderId="0"/>
    <xf numFmtId="194" fontId="127" fillId="0" borderId="0"/>
    <xf numFmtId="194" fontId="127" fillId="0" borderId="0"/>
    <xf numFmtId="194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4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4" fontId="127" fillId="0" borderId="0"/>
    <xf numFmtId="194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4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3" fontId="32" fillId="0" borderId="0"/>
    <xf numFmtId="0" fontId="32" fillId="0" borderId="0"/>
    <xf numFmtId="0" fontId="32" fillId="0" borderId="0"/>
    <xf numFmtId="0" fontId="32" fillId="0" borderId="0"/>
    <xf numFmtId="0" fontId="128" fillId="0" borderId="0">
      <alignment vertical="center"/>
    </xf>
    <xf numFmtId="0" fontId="1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47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85" fillId="46" borderId="0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45" borderId="0" applyNumberFormat="0" applyBorder="0" applyAlignment="0" applyProtection="0"/>
    <xf numFmtId="0" fontId="32" fillId="0" borderId="0"/>
    <xf numFmtId="0" fontId="32" fillId="0" borderId="0"/>
    <xf numFmtId="0" fontId="130" fillId="0" borderId="0"/>
    <xf numFmtId="0" fontId="85" fillId="0" borderId="0"/>
    <xf numFmtId="0" fontId="32" fillId="0" borderId="0"/>
    <xf numFmtId="0" fontId="8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4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4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4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85" fillId="41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85" fillId="0" borderId="0"/>
    <xf numFmtId="0" fontId="32" fillId="0" borderId="0"/>
    <xf numFmtId="0" fontId="85" fillId="0" borderId="0"/>
    <xf numFmtId="0" fontId="32" fillId="0" borderId="0"/>
    <xf numFmtId="0" fontId="8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32" fillId="0" borderId="0"/>
    <xf numFmtId="0" fontId="85" fillId="0" borderId="0"/>
    <xf numFmtId="38" fontId="108" fillId="0" borderId="0"/>
    <xf numFmtId="0" fontId="130" fillId="0" borderId="0"/>
    <xf numFmtId="0" fontId="130" fillId="0" borderId="0"/>
    <xf numFmtId="0" fontId="43" fillId="0" borderId="0">
      <alignment vertical="center"/>
    </xf>
    <xf numFmtId="0" fontId="43" fillId="0" borderId="0">
      <alignment vertical="center"/>
    </xf>
    <xf numFmtId="0" fontId="132" fillId="0" borderId="0">
      <alignment vertical="center"/>
    </xf>
    <xf numFmtId="37" fontId="32" fillId="0" borderId="0"/>
    <xf numFmtId="0" fontId="32" fillId="0" borderId="0"/>
    <xf numFmtId="0" fontId="32" fillId="0" borderId="0"/>
    <xf numFmtId="0" fontId="118" fillId="0" borderId="0"/>
    <xf numFmtId="0" fontId="3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0" borderId="0"/>
    <xf numFmtId="0" fontId="32" fillId="0" borderId="0"/>
    <xf numFmtId="0" fontId="32" fillId="62" borderId="30" applyNumberFormat="0" applyFont="0" applyAlignment="0" applyProtection="0"/>
    <xf numFmtId="0" fontId="32" fillId="62" borderId="30" applyNumberFormat="0" applyFon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105" fillId="59" borderId="31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0" fontId="133" fillId="0" borderId="0"/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195" fontId="32" fillId="0" borderId="0" applyNumberFormat="0" applyFill="0" applyBorder="0" applyAlignment="0" applyProtection="0">
      <alignment horizontal="left"/>
    </xf>
    <xf numFmtId="0" fontId="109" fillId="0" borderId="0"/>
    <xf numFmtId="0" fontId="126" fillId="0" borderId="0"/>
    <xf numFmtId="40" fontId="134" fillId="0" borderId="0" applyBorder="0">
      <alignment horizontal="right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2" fillId="0" borderId="22" applyNumberFormat="0" applyFont="0" applyFill="0" applyAlignment="0" applyProtection="0"/>
    <xf numFmtId="0" fontId="32" fillId="0" borderId="22" applyNumberFormat="0" applyFont="0" applyFill="0" applyAlignment="0" applyProtection="0"/>
    <xf numFmtId="0" fontId="32" fillId="0" borderId="22" applyNumberFormat="0" applyFont="0" applyFill="0" applyAlignment="0" applyProtection="0"/>
    <xf numFmtId="0" fontId="32" fillId="0" borderId="22" applyNumberFormat="0" applyFont="0" applyFill="0" applyAlignment="0" applyProtection="0"/>
    <xf numFmtId="0" fontId="83" fillId="0" borderId="32" applyNumberFormat="0" applyFill="0" applyAlignment="0" applyProtection="0"/>
    <xf numFmtId="0" fontId="135" fillId="0" borderId="0">
      <alignment vertical="top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 applyNumberFormat="0" applyFont="0" applyFill="0" applyBorder="0" applyProtection="0">
      <alignment horizontal="center" vertical="center" wrapText="1"/>
    </xf>
    <xf numFmtId="0" fontId="114" fillId="55" borderId="0" applyNumberFormat="0" applyBorder="0" applyAlignment="0" applyProtection="0">
      <alignment vertical="center"/>
    </xf>
    <xf numFmtId="0" fontId="114" fillId="55" borderId="0" applyNumberFormat="0" applyBorder="0" applyAlignment="0" applyProtection="0">
      <alignment vertical="center"/>
    </xf>
    <xf numFmtId="0" fontId="114" fillId="56" borderId="0" applyNumberFormat="0" applyBorder="0" applyAlignment="0" applyProtection="0">
      <alignment vertical="center"/>
    </xf>
    <xf numFmtId="0" fontId="114" fillId="56" borderId="0" applyNumberFormat="0" applyBorder="0" applyAlignment="0" applyProtection="0">
      <alignment vertical="center"/>
    </xf>
    <xf numFmtId="0" fontId="114" fillId="57" borderId="0" applyNumberFormat="0" applyBorder="0" applyAlignment="0" applyProtection="0">
      <alignment vertical="center"/>
    </xf>
    <xf numFmtId="0" fontId="114" fillId="57" borderId="0" applyNumberFormat="0" applyBorder="0" applyAlignment="0" applyProtection="0">
      <alignment vertical="center"/>
    </xf>
    <xf numFmtId="0" fontId="114" fillId="52" borderId="0" applyNumberFormat="0" applyBorder="0" applyAlignment="0" applyProtection="0">
      <alignment vertical="center"/>
    </xf>
    <xf numFmtId="0" fontId="114" fillId="52" borderId="0" applyNumberFormat="0" applyBorder="0" applyAlignment="0" applyProtection="0">
      <alignment vertical="center"/>
    </xf>
    <xf numFmtId="0" fontId="114" fillId="53" borderId="0" applyNumberFormat="0" applyBorder="0" applyAlignment="0" applyProtection="0">
      <alignment vertical="center"/>
    </xf>
    <xf numFmtId="0" fontId="114" fillId="53" borderId="0" applyNumberFormat="0" applyBorder="0" applyAlignment="0" applyProtection="0">
      <alignment vertical="center"/>
    </xf>
    <xf numFmtId="0" fontId="114" fillId="58" borderId="0" applyNumberFormat="0" applyBorder="0" applyAlignment="0" applyProtection="0">
      <alignment vertical="center"/>
    </xf>
    <xf numFmtId="0" fontId="114" fillId="58" borderId="0" applyNumberFormat="0" applyBorder="0" applyAlignment="0" applyProtection="0">
      <alignment vertical="center"/>
    </xf>
    <xf numFmtId="0" fontId="109" fillId="0" borderId="0"/>
    <xf numFmtId="0" fontId="136" fillId="0" borderId="0" applyNumberFormat="0" applyFill="0" applyBorder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60" borderId="25" applyNumberFormat="0" applyAlignment="0" applyProtection="0">
      <alignment vertical="center"/>
    </xf>
    <xf numFmtId="0" fontId="137" fillId="60" borderId="25" applyNumberFormat="0" applyAlignment="0" applyProtection="0">
      <alignment vertical="center"/>
    </xf>
    <xf numFmtId="0" fontId="138" fillId="61" borderId="0" applyNumberFormat="0" applyBorder="0" applyAlignment="0" applyProtection="0">
      <alignment vertical="center"/>
    </xf>
    <xf numFmtId="0" fontId="138" fillId="61" borderId="0" applyNumberFormat="0" applyBorder="0" applyAlignment="0" applyProtection="0">
      <alignment vertical="center"/>
    </xf>
    <xf numFmtId="0" fontId="32" fillId="62" borderId="30" applyNumberFormat="0" applyFont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43" fontId="67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1" fillId="0" borderId="0"/>
    <xf numFmtId="0" fontId="118" fillId="0" borderId="0">
      <alignment vertical="center"/>
    </xf>
    <xf numFmtId="0" fontId="113" fillId="0" borderId="0">
      <alignment vertical="center"/>
    </xf>
    <xf numFmtId="0" fontId="32" fillId="0" borderId="0"/>
    <xf numFmtId="0" fontId="118" fillId="0" borderId="0">
      <alignment vertical="center"/>
    </xf>
    <xf numFmtId="0" fontId="142" fillId="46" borderId="24" applyNumberForma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171" fontId="37" fillId="0" borderId="0" applyFont="0" applyFill="0" applyBorder="0" applyAlignment="0" applyProtection="0"/>
    <xf numFmtId="43" fontId="118" fillId="0" borderId="0" applyFont="0" applyFill="0" applyBorder="0" applyAlignment="0" applyProtection="0">
      <alignment vertical="center"/>
    </xf>
    <xf numFmtId="43" fontId="113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196" fontId="143" fillId="0" borderId="0" applyFont="0" applyFill="0" applyBorder="0" applyAlignment="0" applyProtection="0"/>
    <xf numFmtId="197" fontId="143" fillId="0" borderId="0" applyFont="0" applyFill="0" applyBorder="0" applyAlignment="0" applyProtection="0">
      <alignment vertical="center"/>
    </xf>
    <xf numFmtId="0" fontId="144" fillId="61" borderId="0" applyNumberFormat="0" applyBorder="0" applyAlignment="0" applyProtection="0">
      <alignment vertical="center"/>
    </xf>
    <xf numFmtId="38" fontId="37" fillId="0" borderId="0">
      <alignment horizontal="fill" vertical="center" wrapText="1"/>
    </xf>
    <xf numFmtId="0" fontId="145" fillId="59" borderId="31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6" fillId="0" borderId="0"/>
    <xf numFmtId="0" fontId="147" fillId="0" borderId="32" applyNumberFormat="0" applyFill="0" applyAlignment="0" applyProtection="0">
      <alignment vertical="center"/>
    </xf>
    <xf numFmtId="0" fontId="148" fillId="43" borderId="0" applyNumberFormat="0" applyBorder="0" applyAlignment="0" applyProtection="0">
      <alignment vertical="center"/>
    </xf>
    <xf numFmtId="0" fontId="148" fillId="45" borderId="0" applyNumberFormat="0" applyBorder="0" applyAlignment="0" applyProtection="0">
      <alignment vertical="center"/>
    </xf>
    <xf numFmtId="0" fontId="149" fillId="45" borderId="0" applyNumberFormat="0" applyBorder="0" applyAlignment="0" applyProtection="0">
      <alignment vertical="center"/>
    </xf>
    <xf numFmtId="0" fontId="149" fillId="45" borderId="0" applyNumberFormat="0" applyBorder="0" applyAlignment="0" applyProtection="0">
      <alignment vertical="center"/>
    </xf>
    <xf numFmtId="0" fontId="148" fillId="45" borderId="0" applyNumberFormat="0" applyBorder="0" applyAlignment="0" applyProtection="0">
      <alignment vertical="center"/>
    </xf>
    <xf numFmtId="0" fontId="150" fillId="43" borderId="0" applyNumberFormat="0" applyBorder="0" applyAlignment="0" applyProtection="0">
      <alignment vertical="center"/>
    </xf>
    <xf numFmtId="0" fontId="150" fillId="43" borderId="0" applyNumberFormat="0" applyBorder="0" applyAlignment="0" applyProtection="0">
      <alignment vertical="center"/>
    </xf>
    <xf numFmtId="0" fontId="151" fillId="0" borderId="26" applyNumberFormat="0" applyFill="0" applyAlignment="0" applyProtection="0">
      <alignment vertical="center"/>
    </xf>
    <xf numFmtId="0" fontId="151" fillId="0" borderId="26" applyNumberFormat="0" applyFill="0" applyAlignment="0" applyProtection="0">
      <alignment vertical="center"/>
    </xf>
    <xf numFmtId="0" fontId="152" fillId="0" borderId="27" applyNumberFormat="0" applyFill="0" applyAlignment="0" applyProtection="0">
      <alignment vertical="center"/>
    </xf>
    <xf numFmtId="0" fontId="152" fillId="0" borderId="27" applyNumberFormat="0" applyFill="0" applyAlignment="0" applyProtection="0">
      <alignment vertical="center"/>
    </xf>
    <xf numFmtId="0" fontId="153" fillId="0" borderId="28" applyNumberFormat="0" applyFill="0" applyAlignment="0" applyProtection="0">
      <alignment vertical="center"/>
    </xf>
    <xf numFmtId="0" fontId="153" fillId="0" borderId="28" applyNumberFormat="0" applyFill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32" fillId="62" borderId="30" applyNumberFormat="0" applyFon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5" fillId="59" borderId="24" applyNumberFormat="0" applyAlignment="0" applyProtection="0">
      <alignment vertical="center"/>
    </xf>
    <xf numFmtId="0" fontId="156" fillId="42" borderId="0" applyNumberFormat="0" applyBorder="0" applyAlignment="0" applyProtection="0">
      <alignment vertical="center"/>
    </xf>
    <xf numFmtId="0" fontId="156" fillId="42" borderId="0" applyNumberFormat="0" applyBorder="0" applyAlignment="0" applyProtection="0">
      <alignment vertical="center"/>
    </xf>
    <xf numFmtId="0" fontId="156" fillId="42" borderId="0" applyNumberFormat="0" applyBorder="0" applyAlignment="0" applyProtection="0">
      <alignment vertical="center"/>
    </xf>
    <xf numFmtId="38" fontId="157" fillId="0" borderId="0" applyFont="0" applyFill="0" applyBorder="0" applyAlignment="0" applyProtection="0"/>
    <xf numFmtId="0" fontId="158" fillId="61" borderId="0" applyNumberFormat="0" applyBorder="0" applyAlignment="0" applyProtection="0">
      <alignment vertical="center"/>
    </xf>
    <xf numFmtId="0" fontId="158" fillId="61" borderId="0" applyNumberFormat="0" applyBorder="0" applyAlignment="0" applyProtection="0">
      <alignment vertical="center"/>
    </xf>
    <xf numFmtId="0" fontId="158" fillId="61" borderId="0" applyNumberFormat="0" applyBorder="0" applyAlignment="0" applyProtection="0">
      <alignment vertical="center"/>
    </xf>
    <xf numFmtId="0" fontId="143" fillId="0" borderId="0"/>
    <xf numFmtId="0" fontId="159" fillId="42" borderId="0" applyNumberFormat="0" applyBorder="0" applyAlignment="0" applyProtection="0">
      <alignment vertical="center"/>
    </xf>
    <xf numFmtId="0" fontId="159" fillId="42" borderId="0" applyNumberFormat="0" applyBorder="0" applyAlignment="0" applyProtection="0">
      <alignment vertical="center"/>
    </xf>
    <xf numFmtId="198" fontId="118" fillId="0" borderId="0" applyFont="0" applyFill="0" applyBorder="0" applyAlignment="0" applyProtection="0"/>
    <xf numFmtId="0" fontId="160" fillId="0" borderId="29" applyNumberFormat="0" applyFill="0" applyAlignment="0" applyProtection="0">
      <alignment vertical="center"/>
    </xf>
    <xf numFmtId="0" fontId="160" fillId="0" borderId="29" applyNumberFormat="0" applyFill="0" applyAlignment="0" applyProtection="0">
      <alignment vertical="center"/>
    </xf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41" fillId="62" borderId="30" applyNumberFormat="0" applyFont="0" applyAlignment="0" applyProtection="0">
      <alignment vertical="center"/>
    </xf>
    <xf numFmtId="0" fontId="115" fillId="55" borderId="0" applyNumberFormat="0" applyBorder="0" applyAlignment="0" applyProtection="0">
      <alignment vertical="center"/>
    </xf>
    <xf numFmtId="0" fontId="115" fillId="55" borderId="0" applyNumberFormat="0" applyBorder="0" applyAlignment="0" applyProtection="0">
      <alignment vertical="center"/>
    </xf>
    <xf numFmtId="0" fontId="115" fillId="55" borderId="0" applyNumberFormat="0" applyBorder="0" applyAlignment="0" applyProtection="0">
      <alignment vertical="center"/>
    </xf>
    <xf numFmtId="0" fontId="115" fillId="56" borderId="0" applyNumberFormat="0" applyBorder="0" applyAlignment="0" applyProtection="0">
      <alignment vertical="center"/>
    </xf>
    <xf numFmtId="0" fontId="115" fillId="56" borderId="0" applyNumberFormat="0" applyBorder="0" applyAlignment="0" applyProtection="0">
      <alignment vertical="center"/>
    </xf>
    <xf numFmtId="0" fontId="115" fillId="56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7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52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3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15" fillId="58" borderId="0" applyNumberFormat="0" applyBorder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56" borderId="0" applyNumberFormat="0" applyBorder="0" applyAlignment="0" applyProtection="0">
      <alignment vertical="center"/>
    </xf>
    <xf numFmtId="0" fontId="116" fillId="57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6" fillId="58" borderId="0" applyNumberFormat="0" applyBorder="0" applyAlignment="0" applyProtection="0">
      <alignment vertical="center"/>
    </xf>
    <xf numFmtId="0" fontId="168" fillId="0" borderId="0"/>
    <xf numFmtId="0" fontId="169" fillId="0" borderId="0" applyNumberFormat="0" applyFill="0" applyBorder="0" applyAlignment="0" applyProtection="0">
      <alignment vertical="center"/>
    </xf>
    <xf numFmtId="0" fontId="170" fillId="0" borderId="26" applyNumberFormat="0" applyFill="0" applyAlignment="0" applyProtection="0">
      <alignment vertical="center"/>
    </xf>
    <xf numFmtId="0" fontId="171" fillId="0" borderId="27" applyNumberFormat="0" applyFill="0" applyAlignment="0" applyProtection="0">
      <alignment vertical="center"/>
    </xf>
    <xf numFmtId="0" fontId="172" fillId="0" borderId="28" applyNumberFormat="0" applyFill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46" borderId="24" applyNumberFormat="0" applyAlignment="0" applyProtection="0">
      <alignment vertical="center"/>
    </xf>
    <xf numFmtId="0" fontId="175" fillId="59" borderId="31" applyNumberFormat="0" applyAlignment="0" applyProtection="0">
      <alignment vertical="center"/>
    </xf>
    <xf numFmtId="0" fontId="176" fillId="60" borderId="25" applyNumberFormat="0" applyAlignment="0" applyProtection="0">
      <alignment vertical="center"/>
    </xf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77" fillId="42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44" borderId="0" applyNumberFormat="0" applyBorder="0" applyAlignment="0" applyProtection="0">
      <alignment vertical="center"/>
    </xf>
    <xf numFmtId="0" fontId="178" fillId="44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9" fillId="0" borderId="0"/>
    <xf numFmtId="0" fontId="180" fillId="0" borderId="0" applyNumberFormat="0" applyFill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199" fontId="32" fillId="0" borderId="0" applyFont="0" applyFill="0" applyBorder="0" applyAlignment="0" applyProtection="0"/>
    <xf numFmtId="200" fontId="183" fillId="0" borderId="0" applyFont="0" applyFill="0" applyBorder="0" applyAlignment="0" applyProtection="0"/>
    <xf numFmtId="201" fontId="184" fillId="0" borderId="0" applyFont="0" applyFill="0" applyBorder="0" applyAlignment="0" applyProtection="0"/>
    <xf numFmtId="202" fontId="184" fillId="0" borderId="0" applyFont="0" applyFill="0" applyBorder="0" applyAlignment="0" applyProtection="0"/>
    <xf numFmtId="0" fontId="185" fillId="0" borderId="0"/>
    <xf numFmtId="0" fontId="186" fillId="0" borderId="0" applyNumberFormat="0" applyFill="0" applyBorder="0" applyAlignment="0" applyProtection="0">
      <alignment vertical="center"/>
    </xf>
    <xf numFmtId="0" fontId="187" fillId="0" borderId="26" applyNumberFormat="0" applyFill="0" applyAlignment="0" applyProtection="0">
      <alignment vertical="center"/>
    </xf>
    <xf numFmtId="0" fontId="187" fillId="0" borderId="26" applyNumberFormat="0" applyFill="0" applyAlignment="0" applyProtection="0">
      <alignment vertical="center"/>
    </xf>
    <xf numFmtId="0" fontId="187" fillId="0" borderId="26" applyNumberFormat="0" applyFill="0" applyAlignment="0" applyProtection="0">
      <alignment vertical="center"/>
    </xf>
    <xf numFmtId="0" fontId="188" fillId="0" borderId="27" applyNumberFormat="0" applyFill="0" applyAlignment="0" applyProtection="0">
      <alignment vertical="center"/>
    </xf>
    <xf numFmtId="0" fontId="188" fillId="0" borderId="27" applyNumberFormat="0" applyFill="0" applyAlignment="0" applyProtection="0">
      <alignment vertical="center"/>
    </xf>
    <xf numFmtId="0" fontId="188" fillId="0" borderId="27" applyNumberFormat="0" applyFill="0" applyAlignment="0" applyProtection="0">
      <alignment vertical="center"/>
    </xf>
    <xf numFmtId="0" fontId="189" fillId="0" borderId="28" applyNumberFormat="0" applyFill="0" applyAlignment="0" applyProtection="0">
      <alignment vertical="center"/>
    </xf>
    <xf numFmtId="0" fontId="189" fillId="0" borderId="28" applyNumberFormat="0" applyFill="0" applyAlignment="0" applyProtection="0">
      <alignment vertical="center"/>
    </xf>
    <xf numFmtId="0" fontId="189" fillId="0" borderId="28" applyNumberFormat="0" applyFill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90" fillId="60" borderId="25" applyNumberFormat="0" applyAlignment="0" applyProtection="0">
      <alignment vertical="center"/>
    </xf>
    <xf numFmtId="0" fontId="190" fillId="60" borderId="25" applyNumberFormat="0" applyAlignment="0" applyProtection="0">
      <alignment vertical="center"/>
    </xf>
    <xf numFmtId="0" fontId="190" fillId="60" borderId="25" applyNumberFormat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43" fontId="194" fillId="0" borderId="0" applyFont="0" applyFill="0" applyBorder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92" fillId="0" borderId="0"/>
    <xf numFmtId="0" fontId="119" fillId="0" borderId="0">
      <alignment vertical="center"/>
    </xf>
    <xf numFmtId="0" fontId="92" fillId="0" borderId="0"/>
    <xf numFmtId="0" fontId="85" fillId="0" borderId="0">
      <alignment vertical="center"/>
    </xf>
    <xf numFmtId="0" fontId="103" fillId="0" borderId="29" applyNumberFormat="0" applyFill="0" applyAlignment="0" applyProtection="0"/>
    <xf numFmtId="0" fontId="92" fillId="0" borderId="0"/>
    <xf numFmtId="0" fontId="119" fillId="0" borderId="0">
      <alignment vertical="center"/>
    </xf>
    <xf numFmtId="0" fontId="92" fillId="0" borderId="0"/>
    <xf numFmtId="0" fontId="85" fillId="0" borderId="0">
      <alignment vertic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85" fillId="0" borderId="0">
      <alignment vertical="center"/>
    </xf>
    <xf numFmtId="0" fontId="92" fillId="0" borderId="0"/>
    <xf numFmtId="0" fontId="92" fillId="0" borderId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2" fillId="0" borderId="0"/>
    <xf numFmtId="43" fontId="194" fillId="0" borderId="0" applyFont="0" applyFill="0" applyBorder="0" applyAlignment="0" applyProtection="0"/>
    <xf numFmtId="0" fontId="32" fillId="0" borderId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9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92" fillId="0" borderId="0"/>
    <xf numFmtId="0" fontId="92" fillId="0" borderId="0"/>
    <xf numFmtId="0" fontId="92" fillId="0" borderId="0"/>
    <xf numFmtId="0" fontId="85" fillId="0" borderId="0">
      <alignment vertical="center"/>
    </xf>
    <xf numFmtId="0" fontId="92" fillId="0" borderId="0"/>
    <xf numFmtId="0" fontId="92" fillId="0" borderId="0"/>
    <xf numFmtId="9" fontId="32" fillId="0" borderId="0" applyFont="0" applyFill="0" applyBorder="0" applyAlignment="0" applyProtection="0"/>
    <xf numFmtId="0" fontId="9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85" fillId="0" borderId="0">
      <alignment vertic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85" fillId="0" borderId="0">
      <alignment vertical="center"/>
    </xf>
    <xf numFmtId="0" fontId="92" fillId="0" borderId="0"/>
    <xf numFmtId="0" fontId="119" fillId="0" borderId="0">
      <alignment vertical="center"/>
    </xf>
    <xf numFmtId="0" fontId="92" fillId="0" borderId="0"/>
    <xf numFmtId="0" fontId="92" fillId="0" borderId="0"/>
    <xf numFmtId="0" fontId="103" fillId="0" borderId="29" applyNumberFormat="0" applyFill="0" applyAlignment="0" applyProtection="0"/>
    <xf numFmtId="0" fontId="85" fillId="0" borderId="0">
      <alignment vertical="center"/>
    </xf>
    <xf numFmtId="0" fontId="92" fillId="0" borderId="0"/>
    <xf numFmtId="0" fontId="119" fillId="0" borderId="0">
      <alignment vertical="center"/>
    </xf>
    <xf numFmtId="0" fontId="92" fillId="0" borderId="0"/>
    <xf numFmtId="0" fontId="103" fillId="0" borderId="29" applyNumberFormat="0" applyFill="0" applyAlignment="0" applyProtection="0"/>
    <xf numFmtId="0" fontId="85" fillId="0" borderId="0">
      <alignment vertical="center"/>
    </xf>
    <xf numFmtId="0" fontId="92" fillId="0" borderId="0"/>
    <xf numFmtId="0" fontId="119" fillId="0" borderId="0">
      <alignment vertical="center"/>
    </xf>
    <xf numFmtId="0" fontId="92" fillId="0" borderId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03" fillId="0" borderId="29" applyNumberFormat="0" applyFill="0" applyAlignment="0" applyProtection="0"/>
    <xf numFmtId="43" fontId="194" fillId="0" borderId="0" applyFont="0" applyFill="0" applyBorder="0" applyAlignment="0" applyProtection="0"/>
    <xf numFmtId="0" fontId="119" fillId="0" borderId="0">
      <alignment vertical="center"/>
    </xf>
    <xf numFmtId="43" fontId="19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03" fillId="0" borderId="29" applyNumberFormat="0" applyFill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92" fillId="0" borderId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103" fillId="0" borderId="29" applyNumberFormat="0" applyFill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03" fillId="0" borderId="29" applyNumberFormat="0" applyFill="0" applyAlignment="0" applyProtection="0"/>
    <xf numFmtId="0" fontId="119" fillId="0" borderId="0">
      <alignment vertical="center"/>
    </xf>
    <xf numFmtId="0" fontId="92" fillId="0" borderId="0"/>
    <xf numFmtId="0" fontId="32" fillId="0" borderId="0"/>
    <xf numFmtId="0" fontId="92" fillId="0" borderId="0"/>
    <xf numFmtId="0" fontId="56" fillId="0" borderId="0"/>
    <xf numFmtId="0" fontId="56" fillId="0" borderId="0"/>
    <xf numFmtId="0" fontId="92" fillId="0" borderId="0"/>
    <xf numFmtId="0" fontId="56" fillId="0" borderId="0"/>
    <xf numFmtId="0" fontId="85" fillId="0" borderId="0">
      <alignment vertical="center"/>
    </xf>
    <xf numFmtId="0" fontId="195" fillId="0" borderId="0">
      <alignment vertical="center"/>
    </xf>
    <xf numFmtId="0" fontId="92" fillId="0" borderId="0"/>
    <xf numFmtId="0" fontId="32" fillId="0" borderId="0"/>
    <xf numFmtId="0" fontId="56" fillId="0" borderId="0"/>
    <xf numFmtId="0" fontId="92" fillId="0" borderId="0"/>
    <xf numFmtId="0" fontId="32" fillId="0" borderId="0"/>
    <xf numFmtId="0" fontId="56" fillId="0" borderId="0"/>
    <xf numFmtId="9" fontId="32" fillId="0" borderId="0" applyFont="0" applyFill="0" applyBorder="0" applyAlignment="0" applyProtection="0"/>
    <xf numFmtId="0" fontId="137" fillId="60" borderId="25" applyNumberForma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90" fillId="60" borderId="25" applyNumberFormat="0" applyAlignment="0" applyProtection="0">
      <alignment vertical="center"/>
    </xf>
    <xf numFmtId="0" fontId="190" fillId="60" borderId="25" applyNumberForma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94" fillId="42" borderId="0" applyNumberFormat="0" applyBorder="0" applyAlignment="0" applyProtection="0"/>
    <xf numFmtId="0" fontId="95" fillId="59" borderId="24" applyNumberFormat="0" applyAlignment="0" applyProtection="0"/>
    <xf numFmtId="0" fontId="96" fillId="60" borderId="25" applyNumberFormat="0" applyAlignment="0" applyProtection="0"/>
    <xf numFmtId="0" fontId="97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99" fillId="0" borderId="26" applyNumberFormat="0" applyFill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02" fillId="46" borderId="24" applyNumberFormat="0" applyAlignment="0" applyProtection="0"/>
    <xf numFmtId="0" fontId="103" fillId="0" borderId="29" applyNumberFormat="0" applyFill="0" applyAlignment="0" applyProtection="0"/>
    <xf numFmtId="0" fontId="104" fillId="61" borderId="0" applyNumberFormat="0" applyBorder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106" fillId="0" borderId="0" applyNumberFormat="0" applyFill="0" applyBorder="0" applyAlignment="0" applyProtection="0"/>
    <xf numFmtId="0" fontId="83" fillId="0" borderId="32" applyNumberFormat="0" applyFill="0" applyAlignment="0" applyProtection="0"/>
    <xf numFmtId="0" fontId="107" fillId="0" borderId="0" applyNumberFormat="0" applyFill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160" fillId="0" borderId="29" applyNumberFormat="0" applyFill="0" applyAlignment="0" applyProtection="0">
      <alignment vertical="center"/>
    </xf>
    <xf numFmtId="0" fontId="160" fillId="0" borderId="29" applyNumberFormat="0" applyFill="0" applyAlignment="0" applyProtection="0">
      <alignment vertical="center"/>
    </xf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44" borderId="0" applyNumberFormat="0" applyBorder="0" applyAlignment="0" applyProtection="0"/>
    <xf numFmtId="0" fontId="85" fillId="47" borderId="0" applyNumberFormat="0" applyBorder="0" applyAlignment="0" applyProtection="0"/>
    <xf numFmtId="0" fontId="85" fillId="50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3" fillId="55" borderId="0" applyNumberFormat="0" applyBorder="0" applyAlignment="0" applyProtection="0"/>
    <xf numFmtId="0" fontId="93" fillId="56" borderId="0" applyNumberFormat="0" applyBorder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8" borderId="0" applyNumberFormat="0" applyBorder="0" applyAlignment="0" applyProtection="0"/>
    <xf numFmtId="0" fontId="94" fillId="42" borderId="0" applyNumberFormat="0" applyBorder="0" applyAlignment="0" applyProtection="0"/>
    <xf numFmtId="0" fontId="139" fillId="0" borderId="29" applyNumberFormat="0" applyFill="0" applyAlignment="0" applyProtection="0">
      <alignment vertical="center"/>
    </xf>
    <xf numFmtId="184" fontId="32" fillId="0" borderId="0" applyFill="0" applyBorder="0" applyAlignment="0"/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07" fillId="0" borderId="0" applyNumberFormat="0" applyFill="0" applyBorder="0" applyAlignment="0" applyProtection="0"/>
    <xf numFmtId="0" fontId="32" fillId="0" borderId="22" applyNumberFormat="0" applyFont="0" applyFill="0" applyAlignment="0" applyProtection="0"/>
    <xf numFmtId="0" fontId="106" fillId="0" borderId="0" applyNumberFormat="0" applyFill="0" applyBorder="0" applyAlignment="0" applyProtection="0"/>
    <xf numFmtId="0" fontId="95" fillId="59" borderId="24" applyNumberFormat="0" applyAlignment="0" applyProtection="0"/>
    <xf numFmtId="0" fontId="96" fillId="60" borderId="25" applyNumberFormat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05" fillId="59" borderId="31" applyNumberFormat="0" applyAlignment="0" applyProtection="0"/>
    <xf numFmtId="0" fontId="32" fillId="62" borderId="30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0" borderId="0"/>
    <xf numFmtId="0" fontId="1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85" fillId="0" borderId="0"/>
    <xf numFmtId="0" fontId="32" fillId="0" borderId="0"/>
    <xf numFmtId="0" fontId="85" fillId="0" borderId="0"/>
    <xf numFmtId="0" fontId="1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8" fillId="0" borderId="0"/>
    <xf numFmtId="0" fontId="131" fillId="0" borderId="0"/>
    <xf numFmtId="0" fontId="131" fillId="0" borderId="0"/>
    <xf numFmtId="0" fontId="131" fillId="0" borderId="0"/>
    <xf numFmtId="0" fontId="32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9" fillId="0" borderId="0"/>
    <xf numFmtId="0" fontId="128" fillId="0" borderId="0">
      <alignment vertical="center"/>
    </xf>
    <xf numFmtId="0" fontId="104" fillId="61" borderId="0" applyNumberFormat="0" applyBorder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2" fillId="46" borderId="24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/>
    <xf numFmtId="0" fontId="101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9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43" borderId="0" applyNumberFormat="0" applyBorder="0" applyAlignment="0" applyProtection="0"/>
    <xf numFmtId="0" fontId="12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1" fillId="0" borderId="28" applyNumberFormat="0" applyFill="0" applyAlignment="0" applyProtection="0"/>
    <xf numFmtId="0" fontId="101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02" fillId="46" borderId="24" applyNumberFormat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4" fillId="61" borderId="0" applyNumberFormat="0" applyBorder="0" applyAlignment="0" applyProtection="0"/>
    <xf numFmtId="0" fontId="128" fillId="0" borderId="0">
      <alignment vertical="center"/>
    </xf>
    <xf numFmtId="0" fontId="1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0" borderId="0"/>
    <xf numFmtId="0" fontId="85" fillId="0" borderId="0"/>
    <xf numFmtId="0" fontId="32" fillId="0" borderId="0"/>
    <xf numFmtId="0" fontId="8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0" borderId="0"/>
    <xf numFmtId="0" fontId="1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62" borderId="30" applyNumberFormat="0" applyFont="0" applyAlignment="0" applyProtection="0"/>
    <xf numFmtId="0" fontId="105" fillId="59" borderId="31" applyNumberFormat="0" applyAlignment="0" applyProtection="0"/>
    <xf numFmtId="9" fontId="8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60" borderId="25" applyNumberFormat="0" applyAlignment="0" applyProtection="0"/>
    <xf numFmtId="0" fontId="95" fillId="59" borderId="24" applyNumberFormat="0" applyAlignment="0" applyProtection="0"/>
    <xf numFmtId="9" fontId="85" fillId="0" borderId="0" applyFont="0" applyFill="0" applyBorder="0" applyAlignment="0" applyProtection="0"/>
    <xf numFmtId="184" fontId="32" fillId="0" borderId="0" applyFill="0" applyBorder="0" applyAlignment="0"/>
    <xf numFmtId="0" fontId="94" fillId="42" borderId="0" applyNumberFormat="0" applyBorder="0" applyAlignment="0" applyProtection="0"/>
    <xf numFmtId="0" fontId="93" fillId="58" borderId="0" applyNumberFormat="0" applyBorder="0" applyAlignment="0" applyProtection="0"/>
    <xf numFmtId="0" fontId="93" fillId="53" borderId="0" applyNumberFormat="0" applyBorder="0" applyAlignment="0" applyProtection="0"/>
    <xf numFmtId="0" fontId="93" fillId="52" borderId="0" applyNumberFormat="0" applyBorder="0" applyAlignment="0" applyProtection="0"/>
    <xf numFmtId="0" fontId="93" fillId="57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106" fillId="0" borderId="0" applyNumberFormat="0" applyFill="0" applyBorder="0" applyAlignment="0" applyProtection="0"/>
    <xf numFmtId="0" fontId="32" fillId="0" borderId="22" applyNumberFormat="0" applyFont="0" applyFill="0" applyAlignment="0" applyProtection="0"/>
    <xf numFmtId="0" fontId="107" fillId="0" borderId="0" applyNumberFormat="0" applyFill="0" applyBorder="0" applyAlignment="0" applyProtection="0"/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139" fillId="0" borderId="29" applyNumberFormat="0" applyFill="0" applyAlignment="0" applyProtection="0">
      <alignment vertical="center"/>
    </xf>
    <xf numFmtId="0" fontId="93" fillId="54" borderId="0" applyNumberFormat="0" applyBorder="0" applyAlignment="0" applyProtection="0"/>
    <xf numFmtId="0" fontId="93" fillId="53" borderId="0" applyNumberFormat="0" applyBorder="0" applyAlignment="0" applyProtection="0"/>
    <xf numFmtId="0" fontId="93" fillId="52" borderId="0" applyNumberFormat="0" applyBorder="0" applyAlignment="0" applyProtection="0"/>
    <xf numFmtId="0" fontId="93" fillId="49" borderId="0" applyNumberFormat="0" applyBorder="0" applyAlignment="0" applyProtection="0"/>
    <xf numFmtId="0" fontId="93" fillId="48" borderId="0" applyNumberFormat="0" applyBorder="0" applyAlignment="0" applyProtection="0"/>
    <xf numFmtId="0" fontId="93" fillId="51" borderId="0" applyNumberFormat="0" applyBorder="0" applyAlignment="0" applyProtection="0"/>
    <xf numFmtId="0" fontId="85" fillId="49" borderId="0" applyNumberFormat="0" applyBorder="0" applyAlignment="0" applyProtection="0"/>
    <xf numFmtId="0" fontId="85" fillId="48" borderId="0" applyNumberFormat="0" applyBorder="0" applyAlignment="0" applyProtection="0"/>
    <xf numFmtId="0" fontId="85" fillId="47" borderId="0" applyNumberFormat="0" applyBorder="0" applyAlignment="0" applyProtection="0"/>
    <xf numFmtId="0" fontId="107" fillId="0" borderId="0" applyNumberFormat="0" applyFill="0" applyBorder="0" applyAlignment="0" applyProtection="0"/>
    <xf numFmtId="0" fontId="83" fillId="0" borderId="32" applyNumberFormat="0" applyFill="0" applyAlignment="0" applyProtection="0"/>
    <xf numFmtId="0" fontId="105" fillId="59" borderId="31" applyNumberFormat="0" applyAlignment="0" applyProtection="0"/>
    <xf numFmtId="0" fontId="85" fillId="62" borderId="30" applyNumberFormat="0" applyFont="0" applyAlignment="0" applyProtection="0"/>
    <xf numFmtId="0" fontId="103" fillId="0" borderId="29" applyNumberFormat="0" applyFill="0" applyAlignment="0" applyProtection="0"/>
    <xf numFmtId="0" fontId="85" fillId="44" borderId="0" applyNumberFormat="0" applyBorder="0" applyAlignment="0" applyProtection="0"/>
    <xf numFmtId="0" fontId="85" fillId="43" borderId="0" applyNumberFormat="0" applyBorder="0" applyAlignment="0" applyProtection="0"/>
    <xf numFmtId="0" fontId="85" fillId="42" borderId="0" applyNumberFormat="0" applyBorder="0" applyAlignment="0" applyProtection="0"/>
    <xf numFmtId="0" fontId="93" fillId="53" borderId="0" applyNumberFormat="0" applyBorder="0" applyAlignment="0" applyProtection="0"/>
    <xf numFmtId="0" fontId="160" fillId="0" borderId="29" applyNumberFormat="0" applyFill="0" applyAlignment="0" applyProtection="0">
      <alignment vertical="center"/>
    </xf>
    <xf numFmtId="0" fontId="160" fillId="0" borderId="29" applyNumberFormat="0" applyFill="0" applyAlignment="0" applyProtection="0">
      <alignment vertical="center"/>
    </xf>
    <xf numFmtId="0" fontId="85" fillId="50" borderId="0" applyNumberFormat="0" applyBorder="0" applyAlignment="0" applyProtection="0"/>
    <xf numFmtId="0" fontId="85" fillId="46" borderId="0" applyNumberFormat="0" applyBorder="0" applyAlignment="0" applyProtection="0"/>
    <xf numFmtId="0" fontId="85" fillId="45" borderId="0" applyNumberFormat="0" applyBorder="0" applyAlignment="0" applyProtection="0"/>
    <xf numFmtId="0" fontId="85" fillId="44" borderId="0" applyNumberFormat="0" applyBorder="0" applyAlignment="0" applyProtection="0"/>
    <xf numFmtId="0" fontId="85" fillId="43" borderId="0" applyNumberFormat="0" applyBorder="0" applyAlignment="0" applyProtection="0"/>
    <xf numFmtId="0" fontId="85" fillId="42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106" fillId="0" borderId="0" applyNumberFormat="0" applyFill="0" applyBorder="0" applyAlignment="0" applyProtection="0"/>
    <xf numFmtId="0" fontId="93" fillId="48" borderId="0" applyNumberFormat="0" applyBorder="0" applyAlignment="0" applyProtection="0"/>
    <xf numFmtId="0" fontId="93" fillId="51" borderId="0" applyNumberFormat="0" applyBorder="0" applyAlignment="0" applyProtection="0"/>
    <xf numFmtId="0" fontId="85" fillId="50" borderId="0" applyNumberFormat="0" applyBorder="0" applyAlignment="0" applyProtection="0"/>
    <xf numFmtId="0" fontId="85" fillId="49" borderId="0" applyNumberFormat="0" applyBorder="0" applyAlignment="0" applyProtection="0"/>
    <xf numFmtId="0" fontId="85" fillId="48" borderId="0" applyNumberFormat="0" applyBorder="0" applyAlignment="0" applyProtection="0"/>
    <xf numFmtId="0" fontId="85" fillId="47" borderId="0" applyNumberFormat="0" applyBorder="0" applyAlignment="0" applyProtection="0"/>
    <xf numFmtId="0" fontId="102" fillId="46" borderId="24" applyNumberFormat="0" applyAlignment="0" applyProtection="0"/>
    <xf numFmtId="0" fontId="101" fillId="0" borderId="0" applyNumberFormat="0" applyFill="0" applyBorder="0" applyAlignment="0" applyProtection="0"/>
    <xf numFmtId="0" fontId="93" fillId="52" borderId="0" applyNumberFormat="0" applyBorder="0" applyAlignment="0" applyProtection="0"/>
    <xf numFmtId="0" fontId="93" fillId="57" borderId="0" applyNumberFormat="0" applyBorder="0" applyAlignment="0" applyProtection="0"/>
    <xf numFmtId="0" fontId="93" fillId="56" borderId="0" applyNumberFormat="0" applyBorder="0" applyAlignment="0" applyProtection="0"/>
    <xf numFmtId="0" fontId="93" fillId="55" borderId="0" applyNumberFormat="0" applyBorder="0" applyAlignment="0" applyProtection="0"/>
    <xf numFmtId="0" fontId="93" fillId="54" borderId="0" applyNumberFormat="0" applyBorder="0" applyAlignment="0" applyProtection="0"/>
    <xf numFmtId="0" fontId="93" fillId="53" borderId="0" applyNumberFormat="0" applyBorder="0" applyAlignment="0" applyProtection="0"/>
    <xf numFmtId="0" fontId="93" fillId="52" borderId="0" applyNumberFormat="0" applyBorder="0" applyAlignment="0" applyProtection="0"/>
    <xf numFmtId="0" fontId="93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4" borderId="0" applyNumberFormat="0" applyBorder="0" applyAlignment="0" applyProtection="0"/>
    <xf numFmtId="0" fontId="101" fillId="0" borderId="28" applyNumberFormat="0" applyFill="0" applyAlignment="0" applyProtection="0"/>
    <xf numFmtId="0" fontId="100" fillId="0" borderId="27" applyNumberFormat="0" applyFill="0" applyAlignment="0" applyProtection="0"/>
    <xf numFmtId="0" fontId="98" fillId="43" borderId="0" applyNumberFormat="0" applyBorder="0" applyAlignment="0" applyProtection="0"/>
    <xf numFmtId="0" fontId="97" fillId="0" borderId="0" applyNumberFormat="0" applyFill="0" applyBorder="0" applyAlignment="0" applyProtection="0"/>
    <xf numFmtId="0" fontId="99" fillId="0" borderId="26" applyNumberFormat="0" applyFill="0" applyAlignment="0" applyProtection="0"/>
    <xf numFmtId="0" fontId="96" fillId="60" borderId="25" applyNumberFormat="0" applyAlignment="0" applyProtection="0"/>
    <xf numFmtId="0" fontId="95" fillId="59" borderId="24" applyNumberFormat="0" applyAlignment="0" applyProtection="0"/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43" fontId="32" fillId="0" borderId="0" applyFont="0" applyFill="0" applyBorder="0" applyAlignment="0" applyProtection="0"/>
    <xf numFmtId="0" fontId="92" fillId="0" borderId="0"/>
    <xf numFmtId="0" fontId="92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43" fontId="32" fillId="0" borderId="0" applyFont="0" applyFill="0" applyBorder="0" applyAlignment="0" applyProtection="0"/>
    <xf numFmtId="0" fontId="103" fillId="0" borderId="29" applyNumberFormat="0" applyFill="0" applyAlignment="0" applyProtection="0"/>
    <xf numFmtId="0" fontId="119" fillId="0" borderId="0">
      <alignment vertical="center"/>
    </xf>
    <xf numFmtId="0" fontId="32" fillId="0" borderId="0"/>
    <xf numFmtId="0" fontId="32" fillId="0" borderId="0"/>
    <xf numFmtId="0" fontId="104" fillId="61" borderId="0" applyNumberFormat="0" applyBorder="0" applyAlignment="0" applyProtection="0"/>
    <xf numFmtId="0" fontId="94" fillId="42" borderId="0" applyNumberFormat="0" applyBorder="0" applyAlignment="0" applyProtection="0"/>
    <xf numFmtId="0" fontId="93" fillId="58" borderId="0" applyNumberFormat="0" applyBorder="0" applyAlignment="0" applyProtection="0"/>
    <xf numFmtId="0" fontId="85" fillId="47" borderId="0" applyNumberFormat="0" applyBorder="0" applyAlignment="0" applyProtection="0"/>
    <xf numFmtId="0" fontId="85" fillId="44" borderId="0" applyNumberFormat="0" applyBorder="0" applyAlignment="0" applyProtection="0"/>
    <xf numFmtId="0" fontId="85" fillId="46" borderId="0" applyNumberFormat="0" applyBorder="0" applyAlignment="0" applyProtection="0"/>
    <xf numFmtId="0" fontId="85" fillId="45" borderId="0" applyNumberFormat="0" applyBorder="0" applyAlignment="0" applyProtection="0"/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43" fontId="32" fillId="0" borderId="0" applyFont="0" applyFill="0" applyBorder="0" applyAlignment="0" applyProtection="0"/>
    <xf numFmtId="0" fontId="92" fillId="0" borderId="0"/>
    <xf numFmtId="0" fontId="92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19" fillId="0" borderId="0">
      <alignment vertical="center"/>
    </xf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43" fontId="32" fillId="0" borderId="0" applyFont="0" applyFill="0" applyBorder="0" applyAlignment="0" applyProtection="0"/>
    <xf numFmtId="0" fontId="103" fillId="0" borderId="29" applyNumberFormat="0" applyFill="0" applyAlignment="0" applyProtection="0"/>
    <xf numFmtId="0" fontId="119" fillId="0" borderId="0">
      <alignment vertical="center"/>
    </xf>
    <xf numFmtId="0" fontId="32" fillId="0" borderId="0"/>
    <xf numFmtId="0" fontId="32" fillId="0" borderId="0"/>
    <xf numFmtId="0" fontId="3" fillId="0" borderId="0"/>
    <xf numFmtId="0" fontId="3" fillId="0" borderId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6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0" fontId="34" fillId="0" borderId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3" fillId="0" borderId="0"/>
    <xf numFmtId="0" fontId="7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8" fillId="0" borderId="0"/>
    <xf numFmtId="43" fontId="32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2" fillId="0" borderId="0"/>
    <xf numFmtId="0" fontId="54" fillId="0" borderId="0"/>
    <xf numFmtId="0" fontId="73" fillId="0" borderId="0" applyNumberFormat="0" applyFill="0" applyBorder="0" applyAlignment="0" applyProtection="0"/>
    <xf numFmtId="0" fontId="38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0" fontId="34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4" fillId="0" borderId="0" applyNumberFormat="0" applyFill="0" applyBorder="0" applyProtection="0">
      <alignment vertical="top" wrapText="1"/>
      <protection locked="0"/>
    </xf>
    <xf numFmtId="0" fontId="34" fillId="0" borderId="0"/>
    <xf numFmtId="0" fontId="34" fillId="0" borderId="0"/>
    <xf numFmtId="0" fontId="34" fillId="0" borderId="0">
      <protection locked="0"/>
    </xf>
    <xf numFmtId="0" fontId="33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32" fillId="0" borderId="0"/>
    <xf numFmtId="43" fontId="38" fillId="0" borderId="0" applyFont="0" applyFill="0" applyBorder="0" applyAlignment="0" applyProtection="0"/>
    <xf numFmtId="174" fontId="37" fillId="0" borderId="4" applyFill="0" applyProtection="0"/>
    <xf numFmtId="176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0" fontId="44" fillId="0" borderId="0" applyNumberFormat="0" applyFill="0" applyBorder="0" applyAlignment="0">
      <alignment vertical="top"/>
      <protection locked="0"/>
    </xf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7" fillId="0" borderId="4" applyFill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7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196" fillId="0" borderId="0" applyNumberFormat="0" applyFill="0" applyBorder="0" applyAlignment="0" applyProtection="0"/>
    <xf numFmtId="0" fontId="197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16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37" borderId="15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7" fillId="0" borderId="4" applyFill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>
      <protection locked="0"/>
    </xf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0" fontId="4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44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69" fillId="0" borderId="0" applyFont="0" applyFill="0" applyBorder="0" applyAlignment="0" applyProtection="0"/>
    <xf numFmtId="0" fontId="56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0" fontId="54" fillId="0" borderId="0"/>
    <xf numFmtId="0" fontId="38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0" fontId="34" fillId="0" borderId="0">
      <protection locked="0"/>
    </xf>
    <xf numFmtId="0" fontId="4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0" fontId="61" fillId="4" borderId="0" applyNumberFormat="0" applyBorder="0" applyAlignment="0" applyProtection="0"/>
    <xf numFmtId="43" fontId="1" fillId="0" borderId="0" applyFont="0" applyFill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0" fontId="61" fillId="4" borderId="0" applyNumberFormat="0" applyBorder="0" applyAlignment="0" applyProtection="0"/>
    <xf numFmtId="0" fontId="60" fillId="3" borderId="0" applyNumberFormat="0" applyBorder="0" applyAlignment="0" applyProtection="0"/>
    <xf numFmtId="0" fontId="7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8" fillId="0" borderId="5" applyNumberFormat="0" applyFill="0" applyAlignment="0" applyProtection="0"/>
    <xf numFmtId="0" fontId="199" fillId="0" borderId="6" applyNumberFormat="0" applyFill="0" applyAlignment="0" applyProtection="0"/>
    <xf numFmtId="0" fontId="200" fillId="0" borderId="7" applyNumberFormat="0" applyFill="0" applyAlignment="0" applyProtection="0"/>
    <xf numFmtId="0" fontId="200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9" fillId="6" borderId="8" applyNumberFormat="0" applyAlignment="0" applyProtection="0"/>
    <xf numFmtId="0" fontId="201" fillId="7" borderId="9" applyNumberFormat="0" applyAlignment="0" applyProtection="0"/>
    <xf numFmtId="0" fontId="202" fillId="7" borderId="8" applyNumberFormat="0" applyAlignment="0" applyProtection="0"/>
    <xf numFmtId="0" fontId="203" fillId="0" borderId="10" applyNumberFormat="0" applyFill="0" applyAlignment="0" applyProtection="0"/>
    <xf numFmtId="0" fontId="39" fillId="8" borderId="11" applyNumberFormat="0" applyAlignment="0" applyProtection="0"/>
    <xf numFmtId="0" fontId="4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9" borderId="12" applyNumberFormat="0" applyFont="0" applyAlignment="0" applyProtection="0"/>
    <xf numFmtId="0" fontId="205" fillId="5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58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71" fillId="0" borderId="0"/>
    <xf numFmtId="0" fontId="7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3" fillId="0" borderId="0"/>
    <xf numFmtId="0" fontId="1" fillId="0" borderId="0"/>
    <xf numFmtId="0" fontId="3" fillId="0" borderId="0"/>
    <xf numFmtId="0" fontId="56" fillId="0" borderId="0"/>
    <xf numFmtId="0" fontId="56" fillId="0" borderId="0"/>
    <xf numFmtId="0" fontId="3" fillId="0" borderId="0"/>
    <xf numFmtId="0" fontId="47" fillId="0" borderId="0"/>
    <xf numFmtId="0" fontId="76" fillId="0" borderId="0"/>
    <xf numFmtId="0" fontId="1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>
      <alignment vertical="center"/>
    </xf>
    <xf numFmtId="0" fontId="43" fillId="0" borderId="0"/>
    <xf numFmtId="43" fontId="1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85" fillId="0" borderId="23" applyNumberFormat="0" applyFill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95" fillId="59" borderId="24" applyNumberForma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32" fillId="62" borderId="30" applyNumberFormat="0" applyFon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32" fillId="62" borderId="30" applyNumberFormat="0" applyFon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3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7" fillId="0" borderId="32" applyNumberFormat="0" applyFill="0" applyAlignment="0" applyProtection="0">
      <alignment vertical="center"/>
    </xf>
    <xf numFmtId="0" fontId="32" fillId="62" borderId="30" applyNumberFormat="0" applyFon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5" fillId="59" borderId="24" applyNumberFormat="0" applyAlignment="0" applyProtection="0">
      <alignment vertical="center"/>
    </xf>
    <xf numFmtId="0" fontId="141" fillId="62" borderId="30" applyNumberFormat="0" applyFont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74" fillId="46" borderId="24" applyNumberFormat="0" applyAlignment="0" applyProtection="0">
      <alignment vertical="center"/>
    </xf>
    <xf numFmtId="0" fontId="175" fillId="59" borderId="31" applyNumberFormat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43" fontId="194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105" fillId="59" borderId="31" applyNumberFormat="0" applyAlignment="0" applyProtection="0"/>
    <xf numFmtId="0" fontId="32" fillId="62" borderId="30" applyNumberFormat="0" applyFont="0" applyAlignment="0" applyProtection="0"/>
    <xf numFmtId="0" fontId="102" fillId="46" borderId="24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105" fillId="59" borderId="31" applyNumberFormat="0" applyAlignment="0" applyProtection="0"/>
    <xf numFmtId="0" fontId="95" fillId="59" borderId="24" applyNumberFormat="0" applyAlignment="0" applyProtection="0"/>
    <xf numFmtId="0" fontId="83" fillId="0" borderId="32" applyNumberFormat="0" applyFill="0" applyAlignment="0" applyProtection="0"/>
    <xf numFmtId="0" fontId="105" fillId="59" borderId="31" applyNumberFormat="0" applyAlignment="0" applyProtection="0"/>
    <xf numFmtId="0" fontId="85" fillId="62" borderId="30" applyNumberFormat="0" applyFont="0" applyAlignment="0" applyProtection="0"/>
    <xf numFmtId="0" fontId="102" fillId="46" borderId="24" applyNumberFormat="0" applyAlignment="0" applyProtection="0"/>
    <xf numFmtId="0" fontId="95" fillId="59" borderId="2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85" fillId="0" borderId="23" applyNumberFormat="0" applyFill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95" fillId="59" borderId="24" applyNumberFormat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32" fillId="62" borderId="30" applyNumberFormat="0" applyFon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32" fillId="62" borderId="30" applyNumberFormat="0" applyFon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3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7" fillId="0" borderId="32" applyNumberFormat="0" applyFill="0" applyAlignment="0" applyProtection="0">
      <alignment vertical="center"/>
    </xf>
    <xf numFmtId="0" fontId="32" fillId="62" borderId="30" applyNumberFormat="0" applyFon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5" fillId="59" borderId="24" applyNumberFormat="0" applyAlignment="0" applyProtection="0">
      <alignment vertical="center"/>
    </xf>
    <xf numFmtId="0" fontId="141" fillId="62" borderId="30" applyNumberFormat="0" applyFont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74" fillId="46" borderId="24" applyNumberFormat="0" applyAlignment="0" applyProtection="0">
      <alignment vertical="center"/>
    </xf>
    <xf numFmtId="0" fontId="175" fillId="59" borderId="31" applyNumberFormat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43" fontId="194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105" fillId="59" borderId="31" applyNumberFormat="0" applyAlignment="0" applyProtection="0"/>
    <xf numFmtId="0" fontId="32" fillId="62" borderId="30" applyNumberFormat="0" applyFont="0" applyAlignment="0" applyProtection="0"/>
    <xf numFmtId="0" fontId="102" fillId="46" borderId="24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105" fillId="59" borderId="31" applyNumberFormat="0" applyAlignment="0" applyProtection="0"/>
    <xf numFmtId="0" fontId="95" fillId="59" borderId="24" applyNumberFormat="0" applyAlignment="0" applyProtection="0"/>
    <xf numFmtId="0" fontId="83" fillId="0" borderId="32" applyNumberFormat="0" applyFill="0" applyAlignment="0" applyProtection="0"/>
    <xf numFmtId="0" fontId="105" fillId="59" borderId="31" applyNumberFormat="0" applyAlignment="0" applyProtection="0"/>
    <xf numFmtId="0" fontId="85" fillId="62" borderId="30" applyNumberFormat="0" applyFont="0" applyAlignment="0" applyProtection="0"/>
    <xf numFmtId="0" fontId="102" fillId="46" borderId="24" applyNumberFormat="0" applyAlignment="0" applyProtection="0"/>
    <xf numFmtId="0" fontId="95" fillId="59" borderId="2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7" fillId="0" borderId="4" applyFill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7" fillId="0" borderId="4" applyFill="0" applyProtection="0"/>
    <xf numFmtId="174" fontId="37" fillId="0" borderId="4" applyFill="0" applyProtection="0"/>
    <xf numFmtId="174" fontId="37" fillId="0" borderId="4" applyFill="0" applyProtection="0"/>
    <xf numFmtId="174" fontId="37" fillId="0" borderId="4" applyFill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210" fillId="0" borderId="5" applyNumberFormat="0" applyFill="0" applyAlignment="0" applyProtection="0"/>
    <xf numFmtId="0" fontId="211" fillId="0" borderId="6" applyNumberFormat="0" applyFill="0" applyAlignment="0" applyProtection="0"/>
    <xf numFmtId="0" fontId="212" fillId="0" borderId="7" applyNumberFormat="0" applyFill="0" applyAlignment="0" applyProtection="0"/>
    <xf numFmtId="0" fontId="212" fillId="0" borderId="0" applyNumberFormat="0" applyFill="0" applyBorder="0" applyAlignment="0" applyProtection="0"/>
    <xf numFmtId="0" fontId="209" fillId="3" borderId="0" applyNumberFormat="0" applyBorder="0" applyAlignment="0" applyProtection="0"/>
    <xf numFmtId="0" fontId="206" fillId="4" borderId="0" applyNumberFormat="0" applyBorder="0" applyAlignment="0" applyProtection="0"/>
    <xf numFmtId="0" fontId="215" fillId="5" borderId="0" applyNumberFormat="0" applyBorder="0" applyAlignment="0" applyProtection="0"/>
    <xf numFmtId="0" fontId="213" fillId="6" borderId="8" applyNumberFormat="0" applyAlignment="0" applyProtection="0"/>
    <xf numFmtId="0" fontId="216" fillId="7" borderId="9" applyNumberFormat="0" applyAlignment="0" applyProtection="0"/>
    <xf numFmtId="0" fontId="207" fillId="7" borderId="8" applyNumberFormat="0" applyAlignment="0" applyProtection="0"/>
    <xf numFmtId="0" fontId="214" fillId="0" borderId="10" applyNumberFormat="0" applyFill="0" applyAlignment="0" applyProtection="0"/>
    <xf numFmtId="0" fontId="78" fillId="8" borderId="11" applyNumberFormat="0" applyAlignment="0" applyProtection="0"/>
    <xf numFmtId="0" fontId="21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79" fillId="0" borderId="13" applyNumberFormat="0" applyFill="0" applyAlignment="0" applyProtection="0"/>
    <xf numFmtId="0" fontId="77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77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77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77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77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77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178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0" fontId="1" fillId="0" borderId="0"/>
    <xf numFmtId="0" fontId="32" fillId="0" borderId="0"/>
    <xf numFmtId="1" fontId="1" fillId="34" borderId="20" applyFont="0" applyFill="0" applyBorder="0" applyProtection="0">
      <alignment horizontal="right" vertical="center"/>
    </xf>
    <xf numFmtId="43" fontId="43" fillId="0" borderId="0" applyFont="0" applyFill="0" applyBorder="0" applyAlignment="0" applyProtection="0"/>
    <xf numFmtId="0" fontId="47" fillId="34" borderId="20">
      <alignment horizontal="left" vertical="center" wrapText="1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8" fillId="64" borderId="0" applyNumberFormat="0" applyFont="0" applyFill="0" applyBorder="0" applyProtection="0">
      <alignment horizontal="left" vertical="center" wrapText="1"/>
    </xf>
    <xf numFmtId="177" fontId="47" fillId="39" borderId="20" applyFont="0" applyFill="0" applyBorder="0" applyAlignment="0" applyProtection="0">
      <alignment horizontal="left" vertical="center" wrapText="1" indent="1"/>
    </xf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43" fontId="76" fillId="0" borderId="0" applyFont="0" applyFill="0" applyBorder="0" applyAlignment="0" applyProtection="0"/>
    <xf numFmtId="0" fontId="76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8" fontId="43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4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3" fillId="0" borderId="0"/>
    <xf numFmtId="43" fontId="1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38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47" fillId="34" borderId="20" applyFont="0" applyFill="0" applyBorder="0">
      <alignment horizontal="right" vertical="center" wrapText="1" indent="1"/>
    </xf>
    <xf numFmtId="1" fontId="1" fillId="34" borderId="20" applyFont="0" applyFill="0" applyBorder="0" applyProtection="0">
      <alignment horizontal="right" vertical="center"/>
    </xf>
    <xf numFmtId="0" fontId="1" fillId="0" borderId="0"/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43" fontId="7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0" borderId="0"/>
    <xf numFmtId="0" fontId="87" fillId="0" borderId="0"/>
    <xf numFmtId="0" fontId="67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0" fontId="50" fillId="0" borderId="0"/>
    <xf numFmtId="0" fontId="51" fillId="0" borderId="0"/>
    <xf numFmtId="43" fontId="49" fillId="0" borderId="0" applyFont="0" applyFill="0" applyBorder="0" applyAlignment="0" applyProtection="0"/>
    <xf numFmtId="0" fontId="49" fillId="0" borderId="0"/>
    <xf numFmtId="0" fontId="43" fillId="0" borderId="0"/>
    <xf numFmtId="0" fontId="49" fillId="0" borderId="0"/>
    <xf numFmtId="0" fontId="49" fillId="0" borderId="0"/>
    <xf numFmtId="43" fontId="1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49" fillId="0" borderId="0"/>
    <xf numFmtId="43" fontId="43" fillId="0" borderId="0" applyFont="0" applyFill="0" applyBorder="0" applyAlignment="0" applyProtection="0">
      <alignment vertical="center"/>
    </xf>
    <xf numFmtId="0" fontId="1" fillId="0" borderId="0"/>
    <xf numFmtId="1" fontId="1" fillId="34" borderId="20" applyFont="0" applyFill="0" applyBorder="0" applyProtection="0">
      <alignment horizontal="right" vertical="center"/>
    </xf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" fillId="34" borderId="20" applyFont="0" applyFill="0" applyBorder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4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1" fillId="0" borderId="0"/>
    <xf numFmtId="1" fontId="1" fillId="34" borderId="20" applyFont="0" applyFill="0" applyBorder="0" applyProtection="0">
      <alignment horizontal="right" vertical="center"/>
    </xf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" fillId="34" borderId="20" applyFont="0" applyFill="0" applyBorder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0" fontId="1" fillId="0" borderId="0"/>
    <xf numFmtId="1" fontId="1" fillId="34" borderId="20" applyFont="0" applyFill="0" applyBorder="0" applyProtection="0">
      <alignment horizontal="right" vertical="center"/>
    </xf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" fontId="1" fillId="34" borderId="20" applyFont="0" applyFill="0" applyBorder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" fillId="34" borderId="20" applyFont="0" applyFill="0" applyBorder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3" fillId="0" borderId="0"/>
    <xf numFmtId="43" fontId="1" fillId="0" borderId="0" applyFont="0" applyFill="0" applyBorder="0" applyAlignment="0" applyProtection="0"/>
    <xf numFmtId="0" fontId="63" fillId="0" borderId="0"/>
    <xf numFmtId="43" fontId="43" fillId="0" borderId="0" applyFont="0" applyFill="0" applyBorder="0" applyAlignment="0" applyProtection="0">
      <alignment vertical="center"/>
    </xf>
    <xf numFmtId="0" fontId="63" fillId="0" borderId="0"/>
    <xf numFmtId="43" fontId="63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0" fontId="32" fillId="0" borderId="0"/>
    <xf numFmtId="0" fontId="6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37" borderId="33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37" borderId="33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8" fillId="0" borderId="34">
      <alignment horizontal="left" vertical="center"/>
    </xf>
    <xf numFmtId="10" fontId="13" fillId="63" borderId="33" applyNumberFormat="0" applyBorder="0" applyAlignment="0" applyProtection="0"/>
    <xf numFmtId="0" fontId="125" fillId="0" borderId="33">
      <alignment vertical="center" wrapText="1"/>
    </xf>
    <xf numFmtId="0" fontId="75" fillId="37" borderId="33"/>
    <xf numFmtId="0" fontId="88" fillId="0" borderId="34">
      <alignment horizontal="left" vertical="center"/>
    </xf>
    <xf numFmtId="0" fontId="44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4" fillId="0" borderId="14" applyNumberFormat="0" applyFill="0" applyBorder="0" applyAlignment="0">
      <protection locked="0"/>
    </xf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23" applyNumberFormat="0" applyFill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32" fillId="62" borderId="30" applyNumberFormat="0" applyFon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32" fillId="62" borderId="30" applyNumberFormat="0" applyFon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7" fillId="0" borderId="32" applyNumberFormat="0" applyFill="0" applyAlignment="0" applyProtection="0">
      <alignment vertical="center"/>
    </xf>
    <xf numFmtId="0" fontId="32" fillId="62" borderId="30" applyNumberFormat="0" applyFon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5" fillId="59" borderId="24" applyNumberFormat="0" applyAlignment="0" applyProtection="0">
      <alignment vertical="center"/>
    </xf>
    <xf numFmtId="0" fontId="141" fillId="62" borderId="30" applyNumberFormat="0" applyFont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74" fillId="46" borderId="24" applyNumberFormat="0" applyAlignment="0" applyProtection="0">
      <alignment vertical="center"/>
    </xf>
    <xf numFmtId="0" fontId="175" fillId="59" borderId="31" applyNumberFormat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105" fillId="59" borderId="31" applyNumberFormat="0" applyAlignment="0" applyProtection="0"/>
    <xf numFmtId="0" fontId="32" fillId="62" borderId="30" applyNumberFormat="0" applyFont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105" fillId="59" borderId="31" applyNumberFormat="0" applyAlignment="0" applyProtection="0"/>
    <xf numFmtId="0" fontId="95" fillId="59" borderId="24" applyNumberFormat="0" applyAlignment="0" applyProtection="0"/>
    <xf numFmtId="0" fontId="83" fillId="0" borderId="32" applyNumberFormat="0" applyFill="0" applyAlignment="0" applyProtection="0"/>
    <xf numFmtId="0" fontId="105" fillId="59" borderId="31" applyNumberFormat="0" applyAlignment="0" applyProtection="0"/>
    <xf numFmtId="0" fontId="85" fillId="62" borderId="30" applyNumberFormat="0" applyFont="0" applyAlignment="0" applyProtection="0"/>
    <xf numFmtId="0" fontId="102" fillId="46" borderId="24" applyNumberFormat="0" applyAlignment="0" applyProtection="0"/>
    <xf numFmtId="0" fontId="95" fillId="59" borderId="24" applyNumberFormat="0" applyAlignment="0" applyProtection="0"/>
    <xf numFmtId="0" fontId="85" fillId="0" borderId="23" applyNumberFormat="0" applyFill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32" fillId="62" borderId="30" applyNumberFormat="0" applyFon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32" fillId="62" borderId="30" applyNumberFormat="0" applyFon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7" fillId="0" borderId="32" applyNumberFormat="0" applyFill="0" applyAlignment="0" applyProtection="0">
      <alignment vertical="center"/>
    </xf>
    <xf numFmtId="0" fontId="32" fillId="62" borderId="30" applyNumberFormat="0" applyFon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5" fillId="59" borderId="24" applyNumberFormat="0" applyAlignment="0" applyProtection="0">
      <alignment vertical="center"/>
    </xf>
    <xf numFmtId="0" fontId="141" fillId="62" borderId="30" applyNumberFormat="0" applyFont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74" fillId="46" borderId="24" applyNumberFormat="0" applyAlignment="0" applyProtection="0">
      <alignment vertical="center"/>
    </xf>
    <xf numFmtId="0" fontId="175" fillId="59" borderId="31" applyNumberFormat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105" fillId="59" borderId="31" applyNumberFormat="0" applyAlignment="0" applyProtection="0"/>
    <xf numFmtId="0" fontId="32" fillId="62" borderId="30" applyNumberFormat="0" applyFont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105" fillId="59" borderId="31" applyNumberFormat="0" applyAlignment="0" applyProtection="0"/>
    <xf numFmtId="0" fontId="95" fillId="59" borderId="24" applyNumberFormat="0" applyAlignment="0" applyProtection="0"/>
    <xf numFmtId="0" fontId="83" fillId="0" borderId="32" applyNumberFormat="0" applyFill="0" applyAlignment="0" applyProtection="0"/>
    <xf numFmtId="0" fontId="105" fillId="59" borderId="31" applyNumberFormat="0" applyAlignment="0" applyProtection="0"/>
    <xf numFmtId="0" fontId="85" fillId="62" borderId="30" applyNumberFormat="0" applyFont="0" applyAlignment="0" applyProtection="0"/>
    <xf numFmtId="0" fontId="102" fillId="46" borderId="24" applyNumberFormat="0" applyAlignment="0" applyProtection="0"/>
    <xf numFmtId="0" fontId="95" fillId="59" borderId="24" applyNumberFormat="0" applyAlignment="0" applyProtection="0"/>
    <xf numFmtId="0" fontId="85" fillId="0" borderId="23" applyNumberFormat="0" applyFill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95" fillId="59" borderId="24" applyNumberFormat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32" fillId="62" borderId="30" applyNumberFormat="0" applyFon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32" fillId="62" borderId="30" applyNumberFormat="0" applyFon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2" fillId="46" borderId="24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5" fillId="59" borderId="31" applyNumberFormat="0" applyAlignment="0" applyProtection="0">
      <alignment vertical="center"/>
    </xf>
    <xf numFmtId="0" fontId="147" fillId="0" borderId="32" applyNumberFormat="0" applyFill="0" applyAlignment="0" applyProtection="0">
      <alignment vertical="center"/>
    </xf>
    <xf numFmtId="0" fontId="32" fillId="62" borderId="30" applyNumberFormat="0" applyFon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4" fillId="59" borderId="24" applyNumberFormat="0" applyAlignment="0" applyProtection="0">
      <alignment vertical="center"/>
    </xf>
    <xf numFmtId="0" fontId="155" fillId="59" borderId="24" applyNumberFormat="0" applyAlignment="0" applyProtection="0">
      <alignment vertical="center"/>
    </xf>
    <xf numFmtId="0" fontId="141" fillId="62" borderId="30" applyNumberFormat="0" applyFont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2" fillId="0" borderId="32" applyNumberFormat="0" applyFill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4" fillId="46" borderId="24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65" fillId="59" borderId="31" applyNumberFormat="0" applyAlignment="0" applyProtection="0">
      <alignment vertical="center"/>
    </xf>
    <xf numFmtId="0" fontId="174" fillId="46" borderId="24" applyNumberFormat="0" applyAlignment="0" applyProtection="0">
      <alignment vertical="center"/>
    </xf>
    <xf numFmtId="0" fontId="175" fillId="59" borderId="31" applyNumberFormat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1" fillId="0" borderId="32" applyNumberFormat="0" applyFill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192" fillId="59" borderId="24" applyNumberFormat="0" applyAlignment="0" applyProtection="0">
      <alignment vertical="center"/>
    </xf>
    <xf numFmtId="0" fontId="95" fillId="59" borderId="24" applyNumberFormat="0" applyAlignment="0" applyProtection="0"/>
    <xf numFmtId="0" fontId="102" fillId="46" borderId="24" applyNumberFormat="0" applyAlignment="0" applyProtection="0"/>
    <xf numFmtId="0" fontId="85" fillId="62" borderId="30" applyNumberFormat="0" applyFont="0" applyAlignment="0" applyProtection="0"/>
    <xf numFmtId="0" fontId="105" fillId="59" borderId="31" applyNumberFormat="0" applyAlignment="0" applyProtection="0"/>
    <xf numFmtId="0" fontId="83" fillId="0" borderId="32" applyNumberFormat="0" applyFill="0" applyAlignment="0" applyProtection="0"/>
    <xf numFmtId="0" fontId="95" fillId="59" borderId="24" applyNumberFormat="0" applyAlignment="0" applyProtection="0"/>
    <xf numFmtId="0" fontId="105" fillId="59" borderId="31" applyNumberFormat="0" applyAlignment="0" applyProtection="0"/>
    <xf numFmtId="0" fontId="32" fillId="62" borderId="30" applyNumberFormat="0" applyFont="0" applyAlignment="0" applyProtection="0"/>
    <xf numFmtId="0" fontId="102" fillId="46" borderId="24" applyNumberFormat="0" applyAlignment="0" applyProtection="0"/>
    <xf numFmtId="0" fontId="102" fillId="46" borderId="24" applyNumberFormat="0" applyAlignment="0" applyProtection="0"/>
    <xf numFmtId="0" fontId="32" fillId="62" borderId="30" applyNumberFormat="0" applyFont="0" applyAlignment="0" applyProtection="0"/>
    <xf numFmtId="0" fontId="105" fillId="59" borderId="31" applyNumberFormat="0" applyAlignment="0" applyProtection="0"/>
    <xf numFmtId="0" fontId="95" fillId="59" borderId="24" applyNumberFormat="0" applyAlignment="0" applyProtection="0"/>
    <xf numFmtId="0" fontId="83" fillId="0" borderId="32" applyNumberFormat="0" applyFill="0" applyAlignment="0" applyProtection="0"/>
    <xf numFmtId="0" fontId="105" fillId="59" borderId="31" applyNumberFormat="0" applyAlignment="0" applyProtection="0"/>
    <xf numFmtId="0" fontId="85" fillId="62" borderId="30" applyNumberFormat="0" applyFont="0" applyAlignment="0" applyProtection="0"/>
    <xf numFmtId="0" fontId="102" fillId="46" borderId="24" applyNumberFormat="0" applyAlignment="0" applyProtection="0"/>
    <xf numFmtId="0" fontId="95" fillId="59" borderId="24" applyNumberFormat="0" applyAlignment="0" applyProtection="0"/>
    <xf numFmtId="0" fontId="75" fillId="37" borderId="33"/>
    <xf numFmtId="0" fontId="75" fillId="37" borderId="33"/>
    <xf numFmtId="0" fontId="88" fillId="0" borderId="34">
      <alignment horizontal="left" vertical="center"/>
    </xf>
    <xf numFmtId="10" fontId="13" fillId="63" borderId="33" applyNumberFormat="0" applyBorder="0" applyAlignment="0" applyProtection="0"/>
    <xf numFmtId="0" fontId="125" fillId="0" borderId="33">
      <alignment vertical="center" wrapText="1"/>
    </xf>
    <xf numFmtId="0" fontId="75" fillId="37" borderId="33"/>
    <xf numFmtId="0" fontId="88" fillId="0" borderId="34">
      <alignment horizontal="left" vertical="center"/>
    </xf>
    <xf numFmtId="0" fontId="85" fillId="0" borderId="35" applyNumberFormat="0" applyFill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105" fillId="59" borderId="38" applyNumberFormat="0" applyAlignment="0" applyProtection="0"/>
    <xf numFmtId="0" fontId="1" fillId="0" borderId="0"/>
    <xf numFmtId="0" fontId="83" fillId="0" borderId="39" applyNumberFormat="0" applyFill="0" applyAlignment="0" applyProtection="0"/>
    <xf numFmtId="0" fontId="81" fillId="0" borderId="0"/>
    <xf numFmtId="0" fontId="32" fillId="62" borderId="37" applyNumberFormat="0" applyFon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2" fillId="46" borderId="36" applyNumberForma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7" fillId="0" borderId="39" applyNumberFormat="0" applyFill="0" applyAlignment="0" applyProtection="0">
      <alignment vertical="center"/>
    </xf>
    <xf numFmtId="0" fontId="32" fillId="62" borderId="37" applyNumberFormat="0" applyFon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5" fillId="59" borderId="36" applyNumberFormat="0" applyAlignment="0" applyProtection="0">
      <alignment vertical="center"/>
    </xf>
    <xf numFmtId="0" fontId="141" fillId="62" borderId="37" applyNumberFormat="0" applyFont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74" fillId="46" borderId="36" applyNumberFormat="0" applyAlignment="0" applyProtection="0">
      <alignment vertical="center"/>
    </xf>
    <xf numFmtId="0" fontId="175" fillId="59" borderId="38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105" fillId="59" borderId="38" applyNumberFormat="0" applyAlignment="0" applyProtection="0"/>
    <xf numFmtId="0" fontId="32" fillId="62" borderId="37" applyNumberFormat="0" applyFon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105" fillId="59" borderId="38" applyNumberFormat="0" applyAlignment="0" applyProtection="0"/>
    <xf numFmtId="0" fontId="95" fillId="59" borderId="36" applyNumberFormat="0" applyAlignment="0" applyProtection="0"/>
    <xf numFmtId="0" fontId="38" fillId="0" borderId="0"/>
    <xf numFmtId="0" fontId="83" fillId="0" borderId="39" applyNumberFormat="0" applyFill="0" applyAlignment="0" applyProtection="0"/>
    <xf numFmtId="0" fontId="105" fillId="59" borderId="38" applyNumberFormat="0" applyAlignment="0" applyProtection="0"/>
    <xf numFmtId="0" fontId="85" fillId="62" borderId="37" applyNumberFormat="0" applyFont="0" applyAlignment="0" applyProtection="0"/>
    <xf numFmtId="0" fontId="102" fillId="46" borderId="36" applyNumberFormat="0" applyAlignment="0" applyProtection="0"/>
    <xf numFmtId="0" fontId="95" fillId="59" borderId="36" applyNumberFormat="0" applyAlignment="0" applyProtection="0"/>
    <xf numFmtId="0" fontId="85" fillId="0" borderId="35" applyNumberFormat="0" applyFill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32" fillId="62" borderId="37" applyNumberFormat="0" applyFon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7" fillId="0" borderId="39" applyNumberFormat="0" applyFill="0" applyAlignment="0" applyProtection="0">
      <alignment vertical="center"/>
    </xf>
    <xf numFmtId="0" fontId="32" fillId="62" borderId="37" applyNumberFormat="0" applyFon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5" fillId="59" borderId="36" applyNumberFormat="0" applyAlignment="0" applyProtection="0">
      <alignment vertical="center"/>
    </xf>
    <xf numFmtId="0" fontId="141" fillId="62" borderId="37" applyNumberFormat="0" applyFont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74" fillId="46" borderId="36" applyNumberFormat="0" applyAlignment="0" applyProtection="0">
      <alignment vertical="center"/>
    </xf>
    <xf numFmtId="0" fontId="175" fillId="59" borderId="38" applyNumberFormat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105" fillId="59" borderId="38" applyNumberFormat="0" applyAlignment="0" applyProtection="0"/>
    <xf numFmtId="0" fontId="32" fillId="62" borderId="37" applyNumberFormat="0" applyFon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105" fillId="59" borderId="38" applyNumberFormat="0" applyAlignment="0" applyProtection="0"/>
    <xf numFmtId="0" fontId="95" fillId="59" borderId="36" applyNumberFormat="0" applyAlignment="0" applyProtection="0"/>
    <xf numFmtId="0" fontId="83" fillId="0" borderId="39" applyNumberFormat="0" applyFill="0" applyAlignment="0" applyProtection="0"/>
    <xf numFmtId="0" fontId="105" fillId="59" borderId="38" applyNumberFormat="0" applyAlignment="0" applyProtection="0"/>
    <xf numFmtId="0" fontId="85" fillId="62" borderId="37" applyNumberFormat="0" applyFont="0" applyAlignment="0" applyProtection="0"/>
    <xf numFmtId="0" fontId="102" fillId="46" borderId="36" applyNumberFormat="0" applyAlignment="0" applyProtection="0"/>
    <xf numFmtId="0" fontId="95" fillId="59" borderId="36" applyNumberFormat="0" applyAlignment="0" applyProtection="0"/>
    <xf numFmtId="0" fontId="85" fillId="0" borderId="35" applyNumberFormat="0" applyFill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32" fillId="62" borderId="37" applyNumberFormat="0" applyFon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7" fillId="0" borderId="39" applyNumberFormat="0" applyFill="0" applyAlignment="0" applyProtection="0">
      <alignment vertical="center"/>
    </xf>
    <xf numFmtId="0" fontId="32" fillId="62" borderId="37" applyNumberFormat="0" applyFon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5" fillId="59" borderId="36" applyNumberFormat="0" applyAlignment="0" applyProtection="0">
      <alignment vertical="center"/>
    </xf>
    <xf numFmtId="0" fontId="141" fillId="62" borderId="37" applyNumberFormat="0" applyFont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74" fillId="46" borderId="36" applyNumberFormat="0" applyAlignment="0" applyProtection="0">
      <alignment vertical="center"/>
    </xf>
    <xf numFmtId="0" fontId="175" fillId="59" borderId="38" applyNumberFormat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105" fillId="59" borderId="38" applyNumberFormat="0" applyAlignment="0" applyProtection="0"/>
    <xf numFmtId="0" fontId="32" fillId="62" borderId="37" applyNumberFormat="0" applyFon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105" fillId="59" borderId="38" applyNumberFormat="0" applyAlignment="0" applyProtection="0"/>
    <xf numFmtId="0" fontId="95" fillId="59" borderId="36" applyNumberFormat="0" applyAlignment="0" applyProtection="0"/>
    <xf numFmtId="0" fontId="83" fillId="0" borderId="39" applyNumberFormat="0" applyFill="0" applyAlignment="0" applyProtection="0"/>
    <xf numFmtId="0" fontId="105" fillId="59" borderId="38" applyNumberFormat="0" applyAlignment="0" applyProtection="0"/>
    <xf numFmtId="0" fontId="85" fillId="62" borderId="37" applyNumberFormat="0" applyFont="0" applyAlignment="0" applyProtection="0"/>
    <xf numFmtId="0" fontId="102" fillId="46" borderId="36" applyNumberFormat="0" applyAlignment="0" applyProtection="0"/>
    <xf numFmtId="0" fontId="95" fillId="59" borderId="36" applyNumberFormat="0" applyAlignment="0" applyProtection="0"/>
    <xf numFmtId="0" fontId="38" fillId="0" borderId="0"/>
    <xf numFmtId="0" fontId="75" fillId="37" borderId="40"/>
    <xf numFmtId="0" fontId="75" fillId="37" borderId="40"/>
    <xf numFmtId="0" fontId="88" fillId="0" borderId="41">
      <alignment horizontal="left" vertical="center"/>
    </xf>
    <xf numFmtId="10" fontId="13" fillId="63" borderId="40" applyNumberFormat="0" applyBorder="0" applyAlignment="0" applyProtection="0"/>
    <xf numFmtId="0" fontId="125" fillId="0" borderId="40">
      <alignment vertical="center" wrapText="1"/>
    </xf>
    <xf numFmtId="0" fontId="75" fillId="37" borderId="40"/>
    <xf numFmtId="0" fontId="88" fillId="0" borderId="41">
      <alignment horizontal="left" vertical="center"/>
    </xf>
    <xf numFmtId="0" fontId="85" fillId="0" borderId="35" applyNumberFormat="0" applyFill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32" fillId="62" borderId="37" applyNumberFormat="0" applyFon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7" fillId="0" borderId="39" applyNumberFormat="0" applyFill="0" applyAlignment="0" applyProtection="0">
      <alignment vertical="center"/>
    </xf>
    <xf numFmtId="0" fontId="32" fillId="62" borderId="37" applyNumberFormat="0" applyFon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5" fillId="59" borderId="36" applyNumberFormat="0" applyAlignment="0" applyProtection="0">
      <alignment vertical="center"/>
    </xf>
    <xf numFmtId="0" fontId="141" fillId="62" borderId="37" applyNumberFormat="0" applyFont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74" fillId="46" borderId="36" applyNumberFormat="0" applyAlignment="0" applyProtection="0">
      <alignment vertical="center"/>
    </xf>
    <xf numFmtId="0" fontId="175" fillId="59" borderId="38" applyNumberFormat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105" fillId="59" borderId="38" applyNumberFormat="0" applyAlignment="0" applyProtection="0"/>
    <xf numFmtId="0" fontId="32" fillId="62" borderId="37" applyNumberFormat="0" applyFon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105" fillId="59" borderId="38" applyNumberFormat="0" applyAlignment="0" applyProtection="0"/>
    <xf numFmtId="0" fontId="95" fillId="59" borderId="36" applyNumberFormat="0" applyAlignment="0" applyProtection="0"/>
    <xf numFmtId="0" fontId="83" fillId="0" borderId="39" applyNumberFormat="0" applyFill="0" applyAlignment="0" applyProtection="0"/>
    <xf numFmtId="0" fontId="105" fillId="59" borderId="38" applyNumberFormat="0" applyAlignment="0" applyProtection="0"/>
    <xf numFmtId="0" fontId="85" fillId="62" borderId="37" applyNumberFormat="0" applyFont="0" applyAlignment="0" applyProtection="0"/>
    <xf numFmtId="0" fontId="102" fillId="46" borderId="36" applyNumberFormat="0" applyAlignment="0" applyProtection="0"/>
    <xf numFmtId="0" fontId="95" fillId="59" borderId="36" applyNumberFormat="0" applyAlignment="0" applyProtection="0"/>
    <xf numFmtId="0" fontId="85" fillId="0" borderId="35" applyNumberFormat="0" applyFill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32" fillId="62" borderId="37" applyNumberFormat="0" applyFon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7" fillId="0" borderId="39" applyNumberFormat="0" applyFill="0" applyAlignment="0" applyProtection="0">
      <alignment vertical="center"/>
    </xf>
    <xf numFmtId="0" fontId="32" fillId="62" borderId="37" applyNumberFormat="0" applyFon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5" fillId="59" borderId="36" applyNumberFormat="0" applyAlignment="0" applyProtection="0">
      <alignment vertical="center"/>
    </xf>
    <xf numFmtId="0" fontId="141" fillId="62" borderId="37" applyNumberFormat="0" applyFont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74" fillId="46" borderId="36" applyNumberFormat="0" applyAlignment="0" applyProtection="0">
      <alignment vertical="center"/>
    </xf>
    <xf numFmtId="0" fontId="175" fillId="59" borderId="38" applyNumberFormat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105" fillId="59" borderId="38" applyNumberFormat="0" applyAlignment="0" applyProtection="0"/>
    <xf numFmtId="0" fontId="32" fillId="62" borderId="37" applyNumberFormat="0" applyFon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105" fillId="59" borderId="38" applyNumberFormat="0" applyAlignment="0" applyProtection="0"/>
    <xf numFmtId="0" fontId="95" fillId="59" borderId="36" applyNumberFormat="0" applyAlignment="0" applyProtection="0"/>
    <xf numFmtId="0" fontId="83" fillId="0" borderId="39" applyNumberFormat="0" applyFill="0" applyAlignment="0" applyProtection="0"/>
    <xf numFmtId="0" fontId="105" fillId="59" borderId="38" applyNumberFormat="0" applyAlignment="0" applyProtection="0"/>
    <xf numFmtId="0" fontId="85" fillId="62" borderId="37" applyNumberFormat="0" applyFont="0" applyAlignment="0" applyProtection="0"/>
    <xf numFmtId="0" fontId="102" fillId="46" borderId="36" applyNumberFormat="0" applyAlignment="0" applyProtection="0"/>
    <xf numFmtId="0" fontId="95" fillId="59" borderId="36" applyNumberFormat="0" applyAlignment="0" applyProtection="0"/>
    <xf numFmtId="0" fontId="85" fillId="0" borderId="35" applyNumberFormat="0" applyFill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95" fillId="59" borderId="36" applyNumberForma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32" fillId="62" borderId="37" applyNumberFormat="0" applyFon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2" fillId="46" borderId="36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5" fillId="59" borderId="38" applyNumberFormat="0" applyAlignment="0" applyProtection="0">
      <alignment vertical="center"/>
    </xf>
    <xf numFmtId="0" fontId="147" fillId="0" borderId="39" applyNumberFormat="0" applyFill="0" applyAlignment="0" applyProtection="0">
      <alignment vertical="center"/>
    </xf>
    <xf numFmtId="0" fontId="32" fillId="62" borderId="37" applyNumberFormat="0" applyFon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4" fillId="59" borderId="36" applyNumberFormat="0" applyAlignment="0" applyProtection="0">
      <alignment vertical="center"/>
    </xf>
    <xf numFmtId="0" fontId="155" fillId="59" borderId="36" applyNumberFormat="0" applyAlignment="0" applyProtection="0">
      <alignment vertical="center"/>
    </xf>
    <xf numFmtId="0" fontId="141" fillId="62" borderId="37" applyNumberFormat="0" applyFont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2" fillId="0" borderId="39" applyNumberFormat="0" applyFill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4" fillId="46" borderId="36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65" fillId="59" borderId="38" applyNumberFormat="0" applyAlignment="0" applyProtection="0">
      <alignment vertical="center"/>
    </xf>
    <xf numFmtId="0" fontId="174" fillId="46" borderId="36" applyNumberFormat="0" applyAlignment="0" applyProtection="0">
      <alignment vertical="center"/>
    </xf>
    <xf numFmtId="0" fontId="175" fillId="59" borderId="38" applyNumberFormat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1" fillId="0" borderId="39" applyNumberFormat="0" applyFill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192" fillId="59" borderId="36" applyNumberFormat="0" applyAlignment="0" applyProtection="0">
      <alignment vertical="center"/>
    </xf>
    <xf numFmtId="0" fontId="95" fillId="59" borderId="36" applyNumberFormat="0" applyAlignment="0" applyProtection="0"/>
    <xf numFmtId="0" fontId="102" fillId="46" borderId="36" applyNumberFormat="0" applyAlignment="0" applyProtection="0"/>
    <xf numFmtId="0" fontId="85" fillId="62" borderId="37" applyNumberFormat="0" applyFont="0" applyAlignment="0" applyProtection="0"/>
    <xf numFmtId="0" fontId="105" fillId="59" borderId="38" applyNumberFormat="0" applyAlignment="0" applyProtection="0"/>
    <xf numFmtId="0" fontId="83" fillId="0" borderId="39" applyNumberFormat="0" applyFill="0" applyAlignment="0" applyProtection="0"/>
    <xf numFmtId="0" fontId="95" fillId="59" borderId="36" applyNumberFormat="0" applyAlignment="0" applyProtection="0"/>
    <xf numFmtId="0" fontId="105" fillId="59" borderId="38" applyNumberFormat="0" applyAlignment="0" applyProtection="0"/>
    <xf numFmtId="0" fontId="32" fillId="62" borderId="37" applyNumberFormat="0" applyFont="0" applyAlignment="0" applyProtection="0"/>
    <xf numFmtId="0" fontId="102" fillId="46" borderId="36" applyNumberFormat="0" applyAlignment="0" applyProtection="0"/>
    <xf numFmtId="0" fontId="102" fillId="46" borderId="36" applyNumberFormat="0" applyAlignment="0" applyProtection="0"/>
    <xf numFmtId="0" fontId="32" fillId="62" borderId="37" applyNumberFormat="0" applyFont="0" applyAlignment="0" applyProtection="0"/>
    <xf numFmtId="0" fontId="105" fillId="59" borderId="38" applyNumberFormat="0" applyAlignment="0" applyProtection="0"/>
    <xf numFmtId="0" fontId="95" fillId="59" borderId="36" applyNumberFormat="0" applyAlignment="0" applyProtection="0"/>
    <xf numFmtId="0" fontId="83" fillId="0" borderId="39" applyNumberFormat="0" applyFill="0" applyAlignment="0" applyProtection="0"/>
    <xf numFmtId="0" fontId="105" fillId="59" borderId="38" applyNumberFormat="0" applyAlignment="0" applyProtection="0"/>
    <xf numFmtId="0" fontId="85" fillId="62" borderId="37" applyNumberFormat="0" applyFont="0" applyAlignment="0" applyProtection="0"/>
    <xf numFmtId="0" fontId="102" fillId="46" borderId="36" applyNumberFormat="0" applyAlignment="0" applyProtection="0"/>
    <xf numFmtId="0" fontId="95" fillId="59" borderId="36" applyNumberFormat="0" applyAlignment="0" applyProtection="0"/>
    <xf numFmtId="0" fontId="75" fillId="37" borderId="40"/>
    <xf numFmtId="0" fontId="75" fillId="37" borderId="40"/>
    <xf numFmtId="0" fontId="88" fillId="0" borderId="41">
      <alignment horizontal="left" vertical="center"/>
    </xf>
    <xf numFmtId="10" fontId="13" fillId="63" borderId="40" applyNumberFormat="0" applyBorder="0" applyAlignment="0" applyProtection="0"/>
    <xf numFmtId="0" fontId="125" fillId="0" borderId="40">
      <alignment vertical="center" wrapText="1"/>
    </xf>
    <xf numFmtId="0" fontId="75" fillId="37" borderId="40"/>
    <xf numFmtId="0" fontId="88" fillId="0" borderId="41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4" fillId="0" borderId="0" applyNumberFormat="0" applyFill="0" applyBorder="0" applyAlignment="0" applyProtection="0">
      <alignment wrapText="1"/>
    </xf>
    <xf numFmtId="0" fontId="35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81" fillId="0" borderId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0" fontId="76" fillId="0" borderId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>
      <protection locked="0"/>
    </xf>
    <xf numFmtId="0" fontId="33" fillId="0" borderId="0"/>
    <xf numFmtId="43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14" applyNumberFormat="0" applyFill="0" applyAlignment="0">
      <alignment wrapText="1"/>
      <protection locked="0"/>
    </xf>
    <xf numFmtId="0" fontId="32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" borderId="0" applyNumberFormat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4" fillId="0" borderId="0">
      <protection locked="0"/>
    </xf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14" applyNumberFormat="0" applyFill="0" applyBorder="0" applyAlignment="0">
      <protection locked="0"/>
    </xf>
    <xf numFmtId="0" fontId="53" fillId="0" borderId="0"/>
    <xf numFmtId="43" fontId="1" fillId="0" borderId="0" applyFont="0" applyFill="0" applyBorder="0" applyAlignment="0" applyProtection="0"/>
    <xf numFmtId="0" fontId="44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6" fillId="0" borderId="0"/>
    <xf numFmtId="0" fontId="85" fillId="0" borderId="42" applyNumberFormat="0" applyFill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180" fontId="87" fillId="0" borderId="0" applyFont="0" applyFill="0" applyBorder="0" applyAlignment="0" applyProtection="0"/>
    <xf numFmtId="0" fontId="86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2" fillId="0" borderId="0"/>
    <xf numFmtId="0" fontId="89" fillId="0" borderId="0"/>
    <xf numFmtId="0" fontId="89" fillId="0" borderId="0"/>
    <xf numFmtId="0" fontId="89" fillId="0" borderId="0"/>
    <xf numFmtId="0" fontId="32" fillId="0" borderId="0"/>
    <xf numFmtId="0" fontId="90" fillId="0" borderId="0"/>
    <xf numFmtId="0" fontId="5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1" fillId="0" borderId="0"/>
    <xf numFmtId="181" fontId="87" fillId="0" borderId="0"/>
    <xf numFmtId="0" fontId="89" fillId="0" borderId="0"/>
    <xf numFmtId="0" fontId="89" fillId="0" borderId="0"/>
    <xf numFmtId="0" fontId="32" fillId="0" borderId="0"/>
    <xf numFmtId="0" fontId="87" fillId="0" borderId="0"/>
    <xf numFmtId="0" fontId="87" fillId="0" borderId="0"/>
    <xf numFmtId="0" fontId="92" fillId="0" borderId="0"/>
    <xf numFmtId="0" fontId="76" fillId="0" borderId="0"/>
    <xf numFmtId="0" fontId="85" fillId="0" borderId="0"/>
    <xf numFmtId="0" fontId="32" fillId="0" borderId="0"/>
    <xf numFmtId="0" fontId="32" fillId="0" borderId="0"/>
    <xf numFmtId="0" fontId="85" fillId="0" borderId="0"/>
    <xf numFmtId="0" fontId="1" fillId="0" borderId="0"/>
    <xf numFmtId="0" fontId="1" fillId="0" borderId="0"/>
    <xf numFmtId="0" fontId="87" fillId="0" borderId="0"/>
    <xf numFmtId="0" fontId="1" fillId="0" borderId="0"/>
    <xf numFmtId="9" fontId="89" fillId="0" borderId="0" applyFont="0" applyFill="0" applyBorder="0" applyAlignment="0" applyProtection="0"/>
    <xf numFmtId="0" fontId="85" fillId="41" borderId="0" applyNumberFormat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44" borderId="0" applyNumberFormat="0" applyBorder="0" applyAlignment="0" applyProtection="0"/>
    <xf numFmtId="0" fontId="85" fillId="47" borderId="0" applyNumberFormat="0" applyBorder="0" applyAlignment="0" applyProtection="0"/>
    <xf numFmtId="0" fontId="85" fillId="50" borderId="0" applyNumberFormat="0" applyBorder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5" fillId="59" borderId="43" applyNumberFormat="0" applyAlignment="0" applyProtection="0"/>
    <xf numFmtId="0" fontId="101" fillId="0" borderId="0" applyNumberFormat="0" applyFill="0" applyBorder="0" applyAlignment="0" applyProtection="0"/>
    <xf numFmtId="0" fontId="102" fillId="46" borderId="43" applyNumberFormat="0" applyAlignment="0" applyProtection="0"/>
    <xf numFmtId="0" fontId="104" fillId="61" borderId="0" applyNumberFormat="0" applyBorder="0" applyAlignment="0" applyProtection="0"/>
    <xf numFmtId="0" fontId="85" fillId="62" borderId="44" applyNumberFormat="0" applyFont="0" applyAlignment="0" applyProtection="0"/>
    <xf numFmtId="0" fontId="105" fillId="59" borderId="45" applyNumberFormat="0" applyAlignment="0" applyProtection="0"/>
    <xf numFmtId="0" fontId="83" fillId="0" borderId="46" applyNumberFormat="0" applyFill="0" applyAlignment="0" applyProtection="0"/>
    <xf numFmtId="0" fontId="93" fillId="51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93" fillId="53" borderId="0" applyNumberFormat="0" applyBorder="0" applyAlignment="0" applyProtection="0"/>
    <xf numFmtId="0" fontId="93" fillId="54" borderId="0" applyNumberFormat="0" applyBorder="0" applyAlignment="0" applyProtection="0"/>
    <xf numFmtId="0" fontId="95" fillId="59" borderId="43" applyNumberFormat="0" applyAlignment="0" applyProtection="0"/>
    <xf numFmtId="0" fontId="95" fillId="59" borderId="43" applyNumberFormat="0" applyAlignment="0" applyProtection="0"/>
    <xf numFmtId="41" fontId="32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02" fillId="46" borderId="43" applyNumberFormat="0" applyAlignment="0" applyProtection="0"/>
    <xf numFmtId="0" fontId="102" fillId="46" borderId="43" applyNumberFormat="0" applyAlignment="0" applyProtection="0"/>
    <xf numFmtId="0" fontId="104" fillId="61" borderId="0" applyNumberFormat="0" applyBorder="0" applyAlignment="0" applyProtection="0"/>
    <xf numFmtId="0" fontId="130" fillId="0" borderId="0"/>
    <xf numFmtId="0" fontId="32" fillId="0" borderId="0"/>
    <xf numFmtId="0" fontId="1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85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85" fillId="0" borderId="0"/>
    <xf numFmtId="0" fontId="32" fillId="0" borderId="0"/>
    <xf numFmtId="0" fontId="85" fillId="0" borderId="0"/>
    <xf numFmtId="38" fontId="108" fillId="0" borderId="0"/>
    <xf numFmtId="0" fontId="130" fillId="0" borderId="0"/>
    <xf numFmtId="0" fontId="130" fillId="0" borderId="0"/>
    <xf numFmtId="0" fontId="43" fillId="0" borderId="0">
      <alignment vertical="center"/>
    </xf>
    <xf numFmtId="0" fontId="43" fillId="0" borderId="0">
      <alignment vertical="center"/>
    </xf>
    <xf numFmtId="0" fontId="32" fillId="0" borderId="0"/>
    <xf numFmtId="0" fontId="32" fillId="0" borderId="0"/>
    <xf numFmtId="0" fontId="130" fillId="0" borderId="0"/>
    <xf numFmtId="0" fontId="32" fillId="62" borderId="44" applyNumberFormat="0" applyFont="0" applyAlignment="0" applyProtection="0"/>
    <xf numFmtId="0" fontId="32" fillId="62" borderId="44" applyNumberFormat="0" applyFont="0" applyAlignment="0" applyProtection="0"/>
    <xf numFmtId="0" fontId="85" fillId="62" borderId="44" applyNumberFormat="0" applyFont="0" applyAlignment="0" applyProtection="0"/>
    <xf numFmtId="0" fontId="105" fillId="59" borderId="45" applyNumberFormat="0" applyAlignment="0" applyProtection="0"/>
    <xf numFmtId="0" fontId="105" fillId="59" borderId="45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3" fillId="0" borderId="46" applyNumberFormat="0" applyFill="0" applyAlignment="0" applyProtection="0"/>
    <xf numFmtId="0" fontId="32" fillId="62" borderId="44" applyNumberFormat="0" applyFont="0" applyAlignment="0" applyProtection="0">
      <alignment vertical="center"/>
    </xf>
    <xf numFmtId="0" fontId="142" fillId="46" borderId="43" applyNumberFormat="0" applyAlignment="0" applyProtection="0">
      <alignment vertical="center"/>
    </xf>
    <xf numFmtId="0" fontId="142" fillId="46" borderId="43" applyNumberFormat="0" applyAlignment="0" applyProtection="0">
      <alignment vertical="center"/>
    </xf>
    <xf numFmtId="43" fontId="118" fillId="0" borderId="0" applyFont="0" applyFill="0" applyBorder="0" applyAlignment="0" applyProtection="0">
      <alignment vertical="center"/>
    </xf>
    <xf numFmtId="43" fontId="113" fillId="0" borderId="0" applyFont="0" applyFill="0" applyBorder="0" applyAlignment="0" applyProtection="0">
      <alignment vertical="center"/>
    </xf>
    <xf numFmtId="41" fontId="118" fillId="0" borderId="0" applyFont="0" applyFill="0" applyBorder="0" applyAlignment="0" applyProtection="0">
      <alignment vertical="center"/>
    </xf>
    <xf numFmtId="0" fontId="145" fillId="59" borderId="45" applyNumberFormat="0" applyAlignment="0" applyProtection="0">
      <alignment vertical="center"/>
    </xf>
    <xf numFmtId="0" fontId="145" fillId="59" borderId="45" applyNumberFormat="0" applyAlignment="0" applyProtection="0">
      <alignment vertical="center"/>
    </xf>
    <xf numFmtId="0" fontId="147" fillId="0" borderId="46" applyNumberFormat="0" applyFill="0" applyAlignment="0" applyProtection="0">
      <alignment vertical="center"/>
    </xf>
    <xf numFmtId="0" fontId="32" fillId="62" borderId="44" applyNumberFormat="0" applyFont="0" applyAlignment="0" applyProtection="0">
      <alignment vertical="center"/>
    </xf>
    <xf numFmtId="0" fontId="154" fillId="59" borderId="43" applyNumberFormat="0" applyAlignment="0" applyProtection="0">
      <alignment vertical="center"/>
    </xf>
    <xf numFmtId="0" fontId="154" fillId="59" borderId="43" applyNumberFormat="0" applyAlignment="0" applyProtection="0">
      <alignment vertical="center"/>
    </xf>
    <xf numFmtId="0" fontId="155" fillId="59" borderId="43" applyNumberFormat="0" applyAlignment="0" applyProtection="0">
      <alignment vertical="center"/>
    </xf>
    <xf numFmtId="0" fontId="141" fillId="62" borderId="44" applyNumberFormat="0" applyFont="0" applyAlignment="0" applyProtection="0">
      <alignment vertical="center"/>
    </xf>
    <xf numFmtId="0" fontId="162" fillId="0" borderId="46" applyNumberFormat="0" applyFill="0" applyAlignment="0" applyProtection="0">
      <alignment vertical="center"/>
    </xf>
    <xf numFmtId="0" fontId="162" fillId="0" borderId="46" applyNumberFormat="0" applyFill="0" applyAlignment="0" applyProtection="0">
      <alignment vertical="center"/>
    </xf>
    <xf numFmtId="0" fontId="164" fillId="46" borderId="43" applyNumberFormat="0" applyAlignment="0" applyProtection="0">
      <alignment vertical="center"/>
    </xf>
    <xf numFmtId="0" fontId="164" fillId="46" borderId="43" applyNumberFormat="0" applyAlignment="0" applyProtection="0">
      <alignment vertical="center"/>
    </xf>
    <xf numFmtId="0" fontId="164" fillId="46" borderId="43" applyNumberFormat="0" applyAlignment="0" applyProtection="0">
      <alignment vertical="center"/>
    </xf>
    <xf numFmtId="0" fontId="165" fillId="59" borderId="45" applyNumberFormat="0" applyAlignment="0" applyProtection="0">
      <alignment vertical="center"/>
    </xf>
    <xf numFmtId="0" fontId="165" fillId="59" borderId="45" applyNumberFormat="0" applyAlignment="0" applyProtection="0">
      <alignment vertical="center"/>
    </xf>
    <xf numFmtId="0" fontId="165" fillId="59" borderId="45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74" fillId="46" borderId="43" applyNumberFormat="0" applyAlignment="0" applyProtection="0">
      <alignment vertical="center"/>
    </xf>
    <xf numFmtId="0" fontId="175" fillId="59" borderId="45" applyNumberFormat="0" applyAlignment="0" applyProtection="0">
      <alignment vertical="center"/>
    </xf>
    <xf numFmtId="0" fontId="191" fillId="0" borderId="46" applyNumberFormat="0" applyFill="0" applyAlignment="0" applyProtection="0">
      <alignment vertical="center"/>
    </xf>
    <xf numFmtId="0" fontId="191" fillId="0" borderId="46" applyNumberFormat="0" applyFill="0" applyAlignment="0" applyProtection="0">
      <alignment vertical="center"/>
    </xf>
    <xf numFmtId="0" fontId="191" fillId="0" borderId="46" applyNumberFormat="0" applyFill="0" applyAlignment="0" applyProtection="0">
      <alignment vertical="center"/>
    </xf>
    <xf numFmtId="0" fontId="192" fillId="59" borderId="43" applyNumberFormat="0" applyAlignment="0" applyProtection="0">
      <alignment vertical="center"/>
    </xf>
    <xf numFmtId="0" fontId="192" fillId="59" borderId="43" applyNumberFormat="0" applyAlignment="0" applyProtection="0">
      <alignment vertical="center"/>
    </xf>
    <xf numFmtId="0" fontId="192" fillId="59" borderId="43" applyNumberFormat="0" applyAlignment="0" applyProtection="0">
      <alignment vertical="center"/>
    </xf>
    <xf numFmtId="43" fontId="194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20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92" fillId="0" borderId="0"/>
    <xf numFmtId="0" fontId="95" fillId="59" borderId="43" applyNumberFormat="0" applyAlignment="0" applyProtection="0"/>
    <xf numFmtId="0" fontId="102" fillId="46" borderId="43" applyNumberFormat="0" applyAlignment="0" applyProtection="0"/>
    <xf numFmtId="0" fontId="85" fillId="62" borderId="44" applyNumberFormat="0" applyFont="0" applyAlignment="0" applyProtection="0"/>
    <xf numFmtId="0" fontId="105" fillId="59" borderId="45" applyNumberFormat="0" applyAlignment="0" applyProtection="0"/>
    <xf numFmtId="0" fontId="83" fillId="0" borderId="46" applyNumberFormat="0" applyFill="0" applyAlignment="0" applyProtection="0"/>
    <xf numFmtId="0" fontId="95" fillId="59" borderId="43" applyNumberFormat="0" applyAlignment="0" applyProtection="0"/>
    <xf numFmtId="9" fontId="85" fillId="0" borderId="0" applyFont="0" applyFill="0" applyBorder="0" applyAlignment="0" applyProtection="0"/>
    <xf numFmtId="0" fontId="105" fillId="59" borderId="45" applyNumberFormat="0" applyAlignment="0" applyProtection="0"/>
    <xf numFmtId="0" fontId="32" fillId="62" borderId="44" applyNumberFormat="0" applyFont="0" applyAlignment="0" applyProtection="0"/>
    <xf numFmtId="0" fontId="32" fillId="0" borderId="0"/>
    <xf numFmtId="0" fontId="32" fillId="0" borderId="0"/>
    <xf numFmtId="0" fontId="130" fillId="0" borderId="0"/>
    <xf numFmtId="0" fontId="102" fillId="46" borderId="43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02" fillId="46" borderId="43" applyNumberFormat="0" applyAlignment="0" applyProtection="0"/>
    <xf numFmtId="0" fontId="130" fillId="0" borderId="0"/>
    <xf numFmtId="0" fontId="130" fillId="0" borderId="0"/>
    <xf numFmtId="0" fontId="32" fillId="0" borderId="0"/>
    <xf numFmtId="0" fontId="32" fillId="0" borderId="0"/>
    <xf numFmtId="0" fontId="32" fillId="62" borderId="44" applyNumberFormat="0" applyFont="0" applyAlignment="0" applyProtection="0"/>
    <xf numFmtId="0" fontId="105" fillId="59" borderId="45" applyNumberFormat="0" applyAlignment="0" applyProtection="0"/>
    <xf numFmtId="0" fontId="95" fillId="59" borderId="43" applyNumberFormat="0" applyAlignment="0" applyProtection="0"/>
    <xf numFmtId="0" fontId="83" fillId="0" borderId="46" applyNumberFormat="0" applyFill="0" applyAlignment="0" applyProtection="0"/>
    <xf numFmtId="0" fontId="105" fillId="59" borderId="45" applyNumberFormat="0" applyAlignment="0" applyProtection="0"/>
    <xf numFmtId="0" fontId="85" fillId="62" borderId="44" applyNumberFormat="0" applyFont="0" applyAlignment="0" applyProtection="0"/>
    <xf numFmtId="0" fontId="102" fillId="46" borderId="43" applyNumberFormat="0" applyAlignment="0" applyProtection="0"/>
    <xf numFmtId="0" fontId="95" fillId="59" borderId="43" applyNumberFormat="0" applyAlignment="0" applyProtection="0"/>
    <xf numFmtId="43" fontId="3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2" fillId="0" borderId="0"/>
    <xf numFmtId="0" fontId="9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2" fillId="0" borderId="0"/>
    <xf numFmtId="43" fontId="3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76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63" fillId="0" borderId="0"/>
    <xf numFmtId="0" fontId="76" fillId="0" borderId="0"/>
    <xf numFmtId="0" fontId="76" fillId="0" borderId="0"/>
    <xf numFmtId="43" fontId="32" fillId="0" borderId="0" applyFont="0" applyFill="0" applyBorder="0" applyAlignment="0" applyProtection="0"/>
    <xf numFmtId="0" fontId="32" fillId="0" borderId="0"/>
    <xf numFmtId="43" fontId="76" fillId="0" borderId="0" applyFont="0" applyFill="0" applyBorder="0" applyAlignment="0" applyProtection="0"/>
    <xf numFmtId="0" fontId="85" fillId="0" borderId="42" applyNumberFormat="0" applyFill="0" applyProtection="0"/>
    <xf numFmtId="0" fontId="95" fillId="59" borderId="43" applyNumberFormat="0" applyAlignment="0" applyProtection="0"/>
    <xf numFmtId="0" fontId="102" fillId="46" borderId="43" applyNumberFormat="0" applyAlignment="0" applyProtection="0"/>
    <xf numFmtId="0" fontId="105" fillId="59" borderId="45" applyNumberFormat="0" applyAlignment="0" applyProtection="0"/>
    <xf numFmtId="0" fontId="83" fillId="0" borderId="46" applyNumberFormat="0" applyFill="0" applyAlignment="0" applyProtection="0"/>
    <xf numFmtId="0" fontId="95" fillId="59" borderId="43" applyNumberFormat="0" applyAlignment="0" applyProtection="0"/>
    <xf numFmtId="0" fontId="95" fillId="59" borderId="43" applyNumberFormat="0" applyAlignment="0" applyProtection="0"/>
    <xf numFmtId="10" fontId="13" fillId="63" borderId="15" applyNumberFormat="0" applyBorder="0" applyAlignment="0" applyProtection="0"/>
    <xf numFmtId="0" fontId="102" fillId="46" borderId="43" applyNumberFormat="0" applyAlignment="0" applyProtection="0"/>
    <xf numFmtId="0" fontId="102" fillId="46" borderId="43" applyNumberFormat="0" applyAlignment="0" applyProtection="0"/>
    <xf numFmtId="0" fontId="125" fillId="0" borderId="15">
      <alignment vertical="center" wrapText="1"/>
    </xf>
    <xf numFmtId="0" fontId="105" fillId="59" borderId="45" applyNumberFormat="0" applyAlignment="0" applyProtection="0"/>
    <xf numFmtId="0" fontId="105" fillId="59" borderId="45" applyNumberFormat="0" applyAlignment="0" applyProtection="0"/>
    <xf numFmtId="0" fontId="83" fillId="0" borderId="46" applyNumberFormat="0" applyFill="0" applyAlignment="0" applyProtection="0"/>
    <xf numFmtId="0" fontId="142" fillId="46" borderId="43" applyNumberFormat="0" applyAlignment="0" applyProtection="0">
      <alignment vertical="center"/>
    </xf>
    <xf numFmtId="0" fontId="142" fillId="46" borderId="43" applyNumberFormat="0" applyAlignment="0" applyProtection="0">
      <alignment vertical="center"/>
    </xf>
    <xf numFmtId="0" fontId="145" fillId="59" borderId="45" applyNumberFormat="0" applyAlignment="0" applyProtection="0">
      <alignment vertical="center"/>
    </xf>
    <xf numFmtId="0" fontId="145" fillId="59" borderId="45" applyNumberFormat="0" applyAlignment="0" applyProtection="0">
      <alignment vertical="center"/>
    </xf>
    <xf numFmtId="0" fontId="147" fillId="0" borderId="46" applyNumberFormat="0" applyFill="0" applyAlignment="0" applyProtection="0">
      <alignment vertical="center"/>
    </xf>
    <xf numFmtId="0" fontId="154" fillId="59" borderId="43" applyNumberFormat="0" applyAlignment="0" applyProtection="0">
      <alignment vertical="center"/>
    </xf>
    <xf numFmtId="0" fontId="154" fillId="59" borderId="43" applyNumberFormat="0" applyAlignment="0" applyProtection="0">
      <alignment vertical="center"/>
    </xf>
    <xf numFmtId="0" fontId="155" fillId="59" borderId="43" applyNumberFormat="0" applyAlignment="0" applyProtection="0">
      <alignment vertical="center"/>
    </xf>
    <xf numFmtId="0" fontId="162" fillId="0" borderId="46" applyNumberFormat="0" applyFill="0" applyAlignment="0" applyProtection="0">
      <alignment vertical="center"/>
    </xf>
    <xf numFmtId="0" fontId="162" fillId="0" borderId="46" applyNumberFormat="0" applyFill="0" applyAlignment="0" applyProtection="0">
      <alignment vertical="center"/>
    </xf>
    <xf numFmtId="0" fontId="164" fillId="46" borderId="43" applyNumberFormat="0" applyAlignment="0" applyProtection="0">
      <alignment vertical="center"/>
    </xf>
    <xf numFmtId="0" fontId="164" fillId="46" borderId="43" applyNumberFormat="0" applyAlignment="0" applyProtection="0">
      <alignment vertical="center"/>
    </xf>
    <xf numFmtId="0" fontId="164" fillId="46" borderId="43" applyNumberFormat="0" applyAlignment="0" applyProtection="0">
      <alignment vertical="center"/>
    </xf>
    <xf numFmtId="0" fontId="165" fillId="59" borderId="45" applyNumberFormat="0" applyAlignment="0" applyProtection="0">
      <alignment vertical="center"/>
    </xf>
    <xf numFmtId="0" fontId="165" fillId="59" borderId="45" applyNumberFormat="0" applyAlignment="0" applyProtection="0">
      <alignment vertical="center"/>
    </xf>
    <xf numFmtId="0" fontId="165" fillId="59" borderId="45" applyNumberFormat="0" applyAlignment="0" applyProtection="0">
      <alignment vertical="center"/>
    </xf>
    <xf numFmtId="0" fontId="174" fillId="46" borderId="43" applyNumberFormat="0" applyAlignment="0" applyProtection="0">
      <alignment vertical="center"/>
    </xf>
    <xf numFmtId="0" fontId="175" fillId="59" borderId="45" applyNumberFormat="0" applyAlignment="0" applyProtection="0">
      <alignment vertical="center"/>
    </xf>
    <xf numFmtId="0" fontId="191" fillId="0" borderId="46" applyNumberFormat="0" applyFill="0" applyAlignment="0" applyProtection="0">
      <alignment vertical="center"/>
    </xf>
    <xf numFmtId="0" fontId="191" fillId="0" borderId="46" applyNumberFormat="0" applyFill="0" applyAlignment="0" applyProtection="0">
      <alignment vertical="center"/>
    </xf>
    <xf numFmtId="0" fontId="191" fillId="0" borderId="46" applyNumberFormat="0" applyFill="0" applyAlignment="0" applyProtection="0">
      <alignment vertical="center"/>
    </xf>
    <xf numFmtId="0" fontId="192" fillId="59" borderId="43" applyNumberFormat="0" applyAlignment="0" applyProtection="0">
      <alignment vertical="center"/>
    </xf>
    <xf numFmtId="0" fontId="192" fillId="59" borderId="43" applyNumberFormat="0" applyAlignment="0" applyProtection="0">
      <alignment vertical="center"/>
    </xf>
    <xf numFmtId="0" fontId="192" fillId="59" borderId="43" applyNumberFormat="0" applyAlignment="0" applyProtection="0">
      <alignment vertical="center"/>
    </xf>
    <xf numFmtId="0" fontId="95" fillId="59" borderId="43" applyNumberFormat="0" applyAlignment="0" applyProtection="0"/>
    <xf numFmtId="0" fontId="102" fillId="46" borderId="43" applyNumberFormat="0" applyAlignment="0" applyProtection="0"/>
    <xf numFmtId="0" fontId="105" fillId="59" borderId="45" applyNumberFormat="0" applyAlignment="0" applyProtection="0"/>
    <xf numFmtId="0" fontId="83" fillId="0" borderId="46" applyNumberFormat="0" applyFill="0" applyAlignment="0" applyProtection="0"/>
    <xf numFmtId="0" fontId="95" fillId="59" borderId="43" applyNumberFormat="0" applyAlignment="0" applyProtection="0"/>
    <xf numFmtId="0" fontId="105" fillId="59" borderId="45" applyNumberFormat="0" applyAlignment="0" applyProtection="0"/>
    <xf numFmtId="0" fontId="102" fillId="46" borderId="43" applyNumberFormat="0" applyAlignment="0" applyProtection="0"/>
    <xf numFmtId="0" fontId="102" fillId="46" borderId="43" applyNumberFormat="0" applyAlignment="0" applyProtection="0"/>
    <xf numFmtId="0" fontId="105" fillId="59" borderId="45" applyNumberFormat="0" applyAlignment="0" applyProtection="0"/>
    <xf numFmtId="0" fontId="95" fillId="59" borderId="43" applyNumberFormat="0" applyAlignment="0" applyProtection="0"/>
    <xf numFmtId="0" fontId="83" fillId="0" borderId="46" applyNumberFormat="0" applyFill="0" applyAlignment="0" applyProtection="0"/>
    <xf numFmtId="0" fontId="105" fillId="59" borderId="45" applyNumberFormat="0" applyAlignment="0" applyProtection="0"/>
    <xf numFmtId="0" fontId="102" fillId="46" borderId="43" applyNumberFormat="0" applyAlignment="0" applyProtection="0"/>
    <xf numFmtId="0" fontId="95" fillId="59" borderId="43" applyNumberFormat="0" applyAlignment="0" applyProtection="0"/>
    <xf numFmtId="43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4" fillId="2" borderId="0" xfId="0" applyNumberFormat="1" applyFont="1" applyFill="1"/>
    <xf numFmtId="164" fontId="4" fillId="0" borderId="0" xfId="0" applyNumberFormat="1" applyFont="1"/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6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4" fillId="2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166" fontId="2" fillId="2" borderId="0" xfId="0" applyNumberFormat="1" applyFont="1" applyFill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0" fontId="4" fillId="2" borderId="0" xfId="0" applyFont="1" applyFill="1" applyAlignment="1">
      <alignment vertical="center"/>
    </xf>
    <xf numFmtId="168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/>
    <xf numFmtId="165" fontId="11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1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center"/>
    </xf>
    <xf numFmtId="164" fontId="11" fillId="0" borderId="1" xfId="0" applyNumberFormat="1" applyFont="1" applyBorder="1" applyAlignment="1">
      <alignment horizontal="right" vertical="center" wrapText="1"/>
    </xf>
    <xf numFmtId="164" fontId="13" fillId="0" borderId="0" xfId="0" applyNumberFormat="1" applyFont="1" applyAlignment="1">
      <alignment horizontal="center" vertical="center"/>
    </xf>
    <xf numFmtId="164" fontId="12" fillId="0" borderId="0" xfId="2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2" fillId="0" borderId="1" xfId="2" applyNumberFormat="1" applyFont="1" applyBorder="1" applyAlignment="1">
      <alignment horizontal="right" vertical="center"/>
    </xf>
    <xf numFmtId="164" fontId="12" fillId="0" borderId="2" xfId="2" applyNumberFormat="1" applyFont="1" applyBorder="1" applyAlignment="1">
      <alignment horizontal="right" vertical="center"/>
    </xf>
    <xf numFmtId="164" fontId="12" fillId="2" borderId="0" xfId="2" applyNumberFormat="1" applyFont="1" applyFill="1" applyAlignment="1">
      <alignment horizontal="right" vertical="center"/>
    </xf>
    <xf numFmtId="164" fontId="12" fillId="2" borderId="1" xfId="2" applyNumberFormat="1" applyFont="1" applyFill="1" applyBorder="1" applyAlignment="1">
      <alignment horizontal="right" vertical="center"/>
    </xf>
    <xf numFmtId="166" fontId="13" fillId="2" borderId="0" xfId="0" applyNumberFormat="1" applyFont="1" applyFill="1" applyAlignment="1">
      <alignment horizontal="right" vertical="center"/>
    </xf>
    <xf numFmtId="164" fontId="12" fillId="2" borderId="2" xfId="2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3" fillId="0" borderId="0" xfId="0" applyFont="1"/>
    <xf numFmtId="164" fontId="11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164" fontId="13" fillId="0" borderId="0" xfId="2" applyNumberFormat="1" applyFont="1" applyAlignment="1">
      <alignment horizontal="right" vertical="center"/>
    </xf>
    <xf numFmtId="164" fontId="13" fillId="0" borderId="1" xfId="2" applyNumberFormat="1" applyFont="1" applyBorder="1" applyAlignment="1">
      <alignment horizontal="right" vertical="center"/>
    </xf>
    <xf numFmtId="164" fontId="13" fillId="0" borderId="2" xfId="2" applyNumberFormat="1" applyFont="1" applyBorder="1" applyAlignment="1">
      <alignment horizontal="right" vertical="center"/>
    </xf>
    <xf numFmtId="164" fontId="13" fillId="2" borderId="0" xfId="2" applyNumberFormat="1" applyFont="1" applyFill="1" applyAlignment="1">
      <alignment horizontal="right" vertical="center"/>
    </xf>
    <xf numFmtId="164" fontId="13" fillId="2" borderId="1" xfId="2" applyNumberFormat="1" applyFont="1" applyFill="1" applyBorder="1" applyAlignment="1">
      <alignment horizontal="right" vertical="center"/>
    </xf>
    <xf numFmtId="164" fontId="13" fillId="2" borderId="2" xfId="2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left" vertical="center"/>
    </xf>
    <xf numFmtId="165" fontId="15" fillId="0" borderId="0" xfId="0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Continuous" vertical="center"/>
    </xf>
    <xf numFmtId="165" fontId="15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/>
    </xf>
    <xf numFmtId="165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70" fontId="3" fillId="2" borderId="0" xfId="0" applyNumberFormat="1" applyFont="1" applyFill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vertical="center"/>
    </xf>
    <xf numFmtId="164" fontId="3" fillId="2" borderId="0" xfId="3" applyNumberFormat="1" applyFont="1" applyFill="1" applyAlignment="1">
      <alignment horizontal="right" vertical="center" wrapText="1"/>
    </xf>
    <xf numFmtId="164" fontId="3" fillId="0" borderId="0" xfId="3" applyNumberFormat="1" applyFont="1" applyAlignment="1">
      <alignment horizontal="right" vertical="center" wrapText="1"/>
    </xf>
    <xf numFmtId="164" fontId="3" fillId="2" borderId="0" xfId="4" applyNumberFormat="1" applyFont="1" applyFill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43" fontId="3" fillId="0" borderId="0" xfId="1" applyFont="1" applyFill="1"/>
    <xf numFmtId="164" fontId="3" fillId="2" borderId="1" xfId="3" applyNumberFormat="1" applyFont="1" applyFill="1" applyBorder="1" applyAlignment="1">
      <alignment horizontal="right" vertical="center" wrapText="1"/>
    </xf>
    <xf numFmtId="164" fontId="3" fillId="0" borderId="1" xfId="3" applyNumberFormat="1" applyFont="1" applyBorder="1" applyAlignment="1">
      <alignment horizontal="right" vertical="center" wrapText="1"/>
    </xf>
    <xf numFmtId="0" fontId="3" fillId="0" borderId="0" xfId="0" quotePrefix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0" fontId="4" fillId="0" borderId="0" xfId="5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6" fontId="3" fillId="0" borderId="0" xfId="0" quotePrefix="1" applyNumberFormat="1" applyFont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left" vertical="center"/>
    </xf>
    <xf numFmtId="164" fontId="3" fillId="2" borderId="2" xfId="3" applyNumberFormat="1" applyFont="1" applyFill="1" applyBorder="1" applyAlignment="1">
      <alignment horizontal="right" vertical="center" wrapText="1"/>
    </xf>
    <xf numFmtId="164" fontId="3" fillId="0" borderId="2" xfId="3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5" fontId="4" fillId="0" borderId="0" xfId="5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0378">
    <cellStyle name="_~6682039" xfId="2515" xr:uid="{E4D0A2F2-99E4-47F4-AD51-EDFF84C9D20A}"/>
    <cellStyle name="_12月利润预测0126" xfId="2516" xr:uid="{40B19BC5-30F6-4DD1-8BE2-DC9B74769510}"/>
    <cellStyle name="_2010 Jun-mgt-report(1st)" xfId="2517" xr:uid="{1A734812-41A4-45CD-97F5-26B01DB1139E}"/>
    <cellStyle name="_2010-07橋信財報-HK" xfId="2518" xr:uid="{A0820BEF-5632-44C5-9046-19A3432D2385}"/>
    <cellStyle name="_2010-07橋信財報-HK0811" xfId="2519" xr:uid="{C3876CAA-258A-46B6-937A-383013097DE9}"/>
    <cellStyle name="_9907融星報表-0801" xfId="2520" xr:uid="{55FAC05A-EAE3-4E20-A941-C29A511EEBBB}"/>
    <cellStyle name="_Ageing Dec06" xfId="2521" xr:uid="{94910898-9320-4B35-8C65-2489A00637FE}"/>
    <cellStyle name="_BS CE &amp; OTHERS ICP_1008" xfId="2522" xr:uid="{9B4E22B2-9C4C-4926-BC1C-61E032E93E3A}"/>
    <cellStyle name="_Consol Aug2010" xfId="2523" xr:uid="{AA4BFDAC-A54C-4169-A1AA-824D6E78592D}"/>
    <cellStyle name="_Consol Dec09C" xfId="2524" xr:uid="{9E33D908-44B5-4B33-AB31-CED02D4DB1A2}"/>
    <cellStyle name="_Consol Sep2010" xfId="2525" xr:uid="{466EE75B-A655-4090-BF32-1E25E3E6E1A6}"/>
    <cellStyle name="_Consolidation(Mar)" xfId="2526" xr:uid="{512210E2-AA6B-4905-9589-40A8FF9416A9}"/>
    <cellStyle name="_Copy of Fg Sub-Consol Jan10" xfId="2527" xr:uid="{250F2448-2A14-4169-9BBF-B00B6A3C5C7D}"/>
    <cellStyle name="_eas (Revised)" xfId="2528" xr:uid="{BABEBF47-8AA4-4AF1-8E8F-CBFF6B8ED652}"/>
    <cellStyle name="_EAS Consol Dec09" xfId="2529" xr:uid="{3B319CEB-D37E-420F-920C-30EF0EBD9CC1}"/>
    <cellStyle name="_EAS Consol JAN10" xfId="2530" xr:uid="{F460E660-AFB5-432B-A006-DD1EFDAE7289}"/>
    <cellStyle name="_EAS Consol May10" xfId="2531" xr:uid="{F6225AA0-F1DB-4594-8A70-1242BA8D324B}"/>
    <cellStyle name="_EAS rental" xfId="2532" xr:uid="{325705D1-4FF5-4EFB-B7C4-97000152BEF8}"/>
    <cellStyle name="_Ex rate" xfId="2533" xr:uid="{0BBF3F30-3320-4505-8C88-D87B005B3B21}"/>
    <cellStyle name="_FA Dec 05 rev2" xfId="2534" xr:uid="{5DBB27EC-9D50-405B-B7F0-DED9A39A2BB3}"/>
    <cellStyle name="_FA Dec 05 rev3" xfId="2535" xr:uid="{8E54C900-F5E4-41DB-951C-E81F449CF26B}"/>
    <cellStyle name="_Fg Sub-Consol Jan10" xfId="2536" xr:uid="{7E8DF2FD-85A8-4A7E-9903-8125F41618AF}"/>
    <cellStyle name="_I.每月關帳新增報表99" xfId="2537" xr:uid="{C13B4217-65CC-44CF-81F8-C07F6F7F4C5A}"/>
    <cellStyle name="_INTERCOM_DEC V2" xfId="2538" xr:uid="{8FD4FAB4-5BFD-49B5-B8B0-3B9B21AFAACA}"/>
    <cellStyle name="_INTERCOM_MAR_2" xfId="2539" xr:uid="{527FCE73-E48B-4F5A-915F-966AF80AF903}"/>
    <cellStyle name="_INTERCOM_MAY (BS only)" xfId="2540" xr:uid="{A3554F06-1096-493A-9D19-E4B1D5BE4ACC}"/>
    <cellStyle name="_KLN-CONSOL Dec05" xfId="2541" xr:uid="{C7A9CFE7-FF63-49B4-AA6C-D2E368B42191}"/>
    <cellStyle name="_Lease term 2005" xfId="2542" xr:uid="{8337CFE5-34A0-412F-8AC1-CCE5A05B5031}"/>
    <cellStyle name="_Mgt Report -瑞成加油站99年7月" xfId="2543" xr:uid="{217C5FE8-10B6-4199-9129-5CCB2C921E61}"/>
    <cellStyle name="_Monthly package Central Europe Dec 06" xfId="2544" xr:uid="{46526C0D-8F71-412D-B8FE-27A2FDC1757D}"/>
    <cellStyle name="_Payment record_09Nov04" xfId="2545" xr:uid="{510F6CDE-5C73-4E05-BD7E-20265D43B1BA}"/>
    <cellStyle name="_Payment record_10Feb26" xfId="2546" xr:uid="{90294CED-FAEC-4A5A-BA50-C878FA83B490}"/>
    <cellStyle name="_Payment Status,10Oct05" xfId="2547" xr:uid="{8B5BE112-B229-4446-9D71-2FBA2F9A206C}"/>
    <cellStyle name="_revaluation reserve Dec 09" xfId="2548" xr:uid="{354EF2AB-2C2C-4CF8-85BD-1163FCBAA8CC}"/>
    <cellStyle name="_Standard ICP list_R" xfId="2549" xr:uid="{7E35545E-4C07-4F07-A6D9-E98B4949CFFF}"/>
    <cellStyle name="_中國月報表2010.7" xfId="2551" xr:uid="{EF0BDCCB-436A-442B-B9C9-F7603EE8DDBA}"/>
    <cellStyle name="_副本revaluation reserve Dec 06" xfId="2563" xr:uid="{54DF6372-442D-4537-83A2-0B422AFE8425}"/>
    <cellStyle name="_固定资产清理房产明细表" xfId="2558" xr:uid="{59400C22-1DE2-474B-8D84-F2DD8B1C59BB}"/>
    <cellStyle name="_大嘉 聯有 -股東明冊" xfId="2550" xr:uid="{D935CA1C-7064-486B-9581-C9FCA29B0830}"/>
    <cellStyle name="_年底资料披露(Consol EAS)(1)" xfId="2553" xr:uid="{7DC20251-4E44-4F4D-940E-30B083CACFE2}"/>
    <cellStyle name="_建榮月報表9910" xfId="2560" xr:uid="{2454B6E1-A99E-4FED-B0BE-0DD1DA2A1FE3}"/>
    <cellStyle name="_必捷9907報表(HK)" xfId="2552" xr:uid="{6655EF5D-288F-4E48-BAA4-78369E152619}"/>
    <cellStyle name="_每月財務報告201004" xfId="2554" xr:uid="{968619F4-2019-4C32-9995-6D0FC0B96226}"/>
    <cellStyle name="_每月財務報告201005" xfId="2555" xr:uid="{24845114-CBDE-45DE-ABF6-3934E063DA80}"/>
    <cellStyle name="_每月財務報告201006" xfId="2556" xr:uid="{7211AA75-9F17-43F5-937C-3DF1B529F3F9}"/>
    <cellStyle name="_每月財務報告201010" xfId="2557" xr:uid="{4CB9ED51-5737-48B0-ADE9-1D94988B2349}"/>
    <cellStyle name="_租约承担明细" xfId="2562" xr:uid="{A8F8311F-243A-49FE-B944-D3F9966F7BC0}"/>
    <cellStyle name="_租金收入统计表" xfId="2561" xr:uid="{0C8F2684-B3C5-49CF-A8F7-2DFFEB744EFF}"/>
    <cellStyle name="_翔傳9907報表" xfId="2564" xr:uid="{7CD6A568-2D56-4CEF-B77F-743938C84CBA}"/>
    <cellStyle name="_股東名簿(大嘉及聯有)-9707" xfId="2559" xr:uid="{88FB1F37-7503-421B-9F15-D0500C4A9F61}"/>
    <cellStyle name="20% - Accent1" xfId="24" builtinId="30" customBuiltin="1"/>
    <cellStyle name="20% - Accent1 2" xfId="1762" xr:uid="{3DBE2459-6AE0-4260-BF8F-F3FB8FC448D2}"/>
    <cellStyle name="20% - Accent1 2 2" xfId="2565" xr:uid="{B2AF38F4-8376-4B3D-9CE1-B5A5873E7C58}"/>
    <cellStyle name="20% - Accent1 2 3" xfId="4493" xr:uid="{4B7D8312-B410-497F-BAA4-9B3E656E34BC}"/>
    <cellStyle name="20% - Accent1 2 4" xfId="4745" xr:uid="{36396D8F-4BDF-4EE1-A9F2-AA94588345C8}"/>
    <cellStyle name="20% - Accent1 2 5" xfId="11423" xr:uid="{8A90F6C2-EDEC-419C-8828-B3B04884151B}"/>
    <cellStyle name="20% - Accent1 2 5 2" xfId="39985" xr:uid="{5A9BFB25-57A2-45B4-B02D-F76ACD6A4B34}"/>
    <cellStyle name="20% - Accent1 2 6" xfId="2473" xr:uid="{7E571817-D067-4175-8FB5-937FC09ED804}"/>
    <cellStyle name="20% - Accent1 2 7" xfId="27759" xr:uid="{365093C3-26EF-4D75-9147-1D3C5D57CA01}"/>
    <cellStyle name="20% - Accent1 3" xfId="2566" xr:uid="{FA2FEC1C-78FA-4878-A736-BBFBA8FC5E10}"/>
    <cellStyle name="20% - Accent1 3 2" xfId="11487" xr:uid="{695D0DF8-0A53-4FED-9CC4-88C90BD19A07}"/>
    <cellStyle name="20% - Accent1 4" xfId="3836" xr:uid="{44AC23D7-7C4D-44E8-858B-9DDF385B5FFA}"/>
    <cellStyle name="20% - Accent1 5" xfId="4746" xr:uid="{F2BDE581-0AB6-4F60-BBE9-42AF6EA66E0B}"/>
    <cellStyle name="20% - Accent1 6" xfId="4859" xr:uid="{F987060F-A72D-450D-A5A6-C309287B273B}"/>
    <cellStyle name="20% - Accent1 7" xfId="12547" xr:uid="{B8903B73-9778-465E-AFD1-B3BF40A7459D}"/>
    <cellStyle name="20% - Accent2" xfId="28" builtinId="34" customBuiltin="1"/>
    <cellStyle name="20% - Accent2 2" xfId="1765" xr:uid="{E4670634-8AC8-4361-9C74-9F8FD9BFDA11}"/>
    <cellStyle name="20% - Accent2 2 2" xfId="2567" xr:uid="{45C31750-6D54-42B4-97A7-37BE20B4F3D3}"/>
    <cellStyle name="20% - Accent2 2 3" xfId="4494" xr:uid="{98147C25-53E1-418E-BC02-728003B7062A}"/>
    <cellStyle name="20% - Accent2 2 4" xfId="4744" xr:uid="{B8E0B280-4032-46F2-B3AB-4A7275A008C5}"/>
    <cellStyle name="20% - Accent2 2 5" xfId="11427" xr:uid="{258202CD-DD61-480E-9DBD-E0FA1D676426}"/>
    <cellStyle name="20% - Accent2 2 5 2" xfId="39986" xr:uid="{9FE73425-5109-4821-A0BE-C6A94548D6A8}"/>
    <cellStyle name="20% - Accent2 2 6" xfId="2474" xr:uid="{4A951748-E380-4407-A957-88C4C83164AA}"/>
    <cellStyle name="20% - Accent2 2 7" xfId="27763" xr:uid="{90FED90A-B3F9-4111-A176-EC1653E05EA7}"/>
    <cellStyle name="20% - Accent2 3" xfId="2568" xr:uid="{16556AEE-2FAE-46AC-BE60-C23C87CD82BA}"/>
    <cellStyle name="20% - Accent2 3 2" xfId="11490" xr:uid="{10E9A3CA-15F1-4824-AF60-87FFE73C56C4}"/>
    <cellStyle name="20% - Accent2 4" xfId="3832" xr:uid="{BEC89F51-1717-4604-93F8-7808250512FA}"/>
    <cellStyle name="20% - Accent2 5" xfId="4735" xr:uid="{53892B32-B809-4FBD-B8E6-A4275B6F1136}"/>
    <cellStyle name="20% - Accent2 6" xfId="4862" xr:uid="{AE7EE55D-48F9-4640-B7CA-6D78D70C6E4D}"/>
    <cellStyle name="20% - Accent2 7" xfId="12550" xr:uid="{B4D29372-98C5-4A49-84BC-430E1F47B5A3}"/>
    <cellStyle name="20% - Accent3" xfId="32" builtinId="38" customBuiltin="1"/>
    <cellStyle name="20% - Accent3 2" xfId="1768" xr:uid="{12D07B48-5F8B-4EE0-98B9-858432DD6081}"/>
    <cellStyle name="20% - Accent3 2 2" xfId="2569" xr:uid="{7850A710-8904-4DE2-B6D9-E5A07029AC07}"/>
    <cellStyle name="20% - Accent3 2 3" xfId="4495" xr:uid="{CE04D345-FF1B-4BC9-861F-8F44AC9EB025}"/>
    <cellStyle name="20% - Accent3 2 4" xfId="4743" xr:uid="{9598933B-C146-43EA-B8FF-D47D38C4634D}"/>
    <cellStyle name="20% - Accent3 2 5" xfId="11431" xr:uid="{DEAD753F-BB13-4B29-8961-D6932E5179AA}"/>
    <cellStyle name="20% - Accent3 2 5 2" xfId="39987" xr:uid="{DB1BAB91-FCD7-40DE-A65D-EB881798D0DD}"/>
    <cellStyle name="20% - Accent3 2 6" xfId="2475" xr:uid="{132CC98E-7EFA-4BAE-9C8A-7DA53F270CC8}"/>
    <cellStyle name="20% - Accent3 2 7" xfId="27767" xr:uid="{55A3874D-F9FF-456C-9AA2-5451516E0D92}"/>
    <cellStyle name="20% - Accent3 3" xfId="2570" xr:uid="{F82787FC-CD8C-4F4B-9602-8F87E4FEC956}"/>
    <cellStyle name="20% - Accent3 3 2" xfId="11493" xr:uid="{5AEAE49F-DE32-4EE9-B50F-E48E89385DE5}"/>
    <cellStyle name="20% - Accent3 4" xfId="3827" xr:uid="{CBDD39A8-214F-4135-BCAF-EE943A26E035}"/>
    <cellStyle name="20% - Accent3 5" xfId="4734" xr:uid="{35BB8698-F4F3-4029-B4DE-292597CB288E}"/>
    <cellStyle name="20% - Accent3 6" xfId="4865" xr:uid="{44DB154C-5BEF-46E6-9F45-575749CF18C7}"/>
    <cellStyle name="20% - Accent3 7" xfId="12553" xr:uid="{73B6AB58-A944-4268-970E-B5BEA7796446}"/>
    <cellStyle name="20% - Accent4" xfId="36" builtinId="42" customBuiltin="1"/>
    <cellStyle name="20% - Accent4 2" xfId="1771" xr:uid="{CE70CB30-3005-44ED-8AE3-D7999D59C6A7}"/>
    <cellStyle name="20% - Accent4 2 2" xfId="2571" xr:uid="{72F6B773-048A-4202-9425-21197004F815}"/>
    <cellStyle name="20% - Accent4 2 3" xfId="4496" xr:uid="{639A167A-C5AA-4EE8-A28F-4997FC23DCD8}"/>
    <cellStyle name="20% - Accent4 2 4" xfId="4742" xr:uid="{6BCA7033-4A13-4DF7-8501-61A9F9A46091}"/>
    <cellStyle name="20% - Accent4 2 5" xfId="11435" xr:uid="{78F230E4-44EE-4C93-896E-6491BC592EDE}"/>
    <cellStyle name="20% - Accent4 2 5 2" xfId="39988" xr:uid="{85FACAA9-8769-4656-81D4-58080ED52D80}"/>
    <cellStyle name="20% - Accent4 2 6" xfId="2476" xr:uid="{BE7685EC-ED36-418C-A1F2-D389DDAC05A0}"/>
    <cellStyle name="20% - Accent4 2 7" xfId="27771" xr:uid="{AB1D7F3F-BEA6-4ABA-B7E7-B42435393FC0}"/>
    <cellStyle name="20% - Accent4 3" xfId="2572" xr:uid="{45B97360-1C9A-4FED-A29B-D1B3C24BE011}"/>
    <cellStyle name="20% - Accent4 3 2" xfId="11496" xr:uid="{F6F9AA62-7E34-47EE-BFFE-A8187927A70F}"/>
    <cellStyle name="20% - Accent4 4" xfId="3822" xr:uid="{2D1DF3C6-7AA6-4207-9BD8-D96C1DC08CED}"/>
    <cellStyle name="20% - Accent4 5" xfId="4733" xr:uid="{75A61307-A7F8-4C5B-901D-A493E9C7876F}"/>
    <cellStyle name="20% - Accent4 6" xfId="4868" xr:uid="{4B11B65D-3141-47DA-BD90-0E39A16C2BBC}"/>
    <cellStyle name="20% - Accent4 7" xfId="12556" xr:uid="{A47EA923-ED81-4411-B16D-02A82F5555AD}"/>
    <cellStyle name="20% - Accent5" xfId="40" builtinId="46" customBuiltin="1"/>
    <cellStyle name="20% - Accent5 2" xfId="1774" xr:uid="{4E543F17-C28F-4C2C-9414-0FD51E69C7BA}"/>
    <cellStyle name="20% - Accent5 2 2" xfId="2573" xr:uid="{448BE5AF-6376-458A-9499-908E50E35335}"/>
    <cellStyle name="20% - Accent5 2 3" xfId="4497" xr:uid="{069F0633-08C3-486B-810E-617AF34689BC}"/>
    <cellStyle name="20% - Accent5 2 4" xfId="4741" xr:uid="{B1E8B50D-62F5-47B3-A3C6-6764E6D0A701}"/>
    <cellStyle name="20% - Accent5 2 5" xfId="11439" xr:uid="{4C4A1619-7912-46D2-BEE2-A5702F7C6C50}"/>
    <cellStyle name="20% - Accent5 2 5 2" xfId="39989" xr:uid="{16484FA1-E53E-4467-8E92-A057F1439EE4}"/>
    <cellStyle name="20% - Accent5 2 6" xfId="2477" xr:uid="{39141694-ED64-4094-B24B-7068E69C3239}"/>
    <cellStyle name="20% - Accent5 2 7" xfId="27775" xr:uid="{2827F8FB-DE78-4FA3-A2AB-157F1B805227}"/>
    <cellStyle name="20% - Accent5 3" xfId="2574" xr:uid="{6DD44586-F53A-4716-9120-9A2805B769A7}"/>
    <cellStyle name="20% - Accent5 3 2" xfId="11499" xr:uid="{8511EFD5-93D8-4F34-BCDE-7EE2B0DB8AAC}"/>
    <cellStyle name="20% - Accent5 4" xfId="3810" xr:uid="{CE4F03FA-3848-4A65-B94F-077AB9155839}"/>
    <cellStyle name="20% - Accent5 5" xfId="4817" xr:uid="{154827EB-ABC2-4C52-933D-9BC577F8EE90}"/>
    <cellStyle name="20% - Accent5 6" xfId="4871" xr:uid="{99CA2F51-9AA0-4788-8FB7-D63559510435}"/>
    <cellStyle name="20% - Accent5 7" xfId="12559" xr:uid="{CA2B53FA-F1F0-4DBF-9D61-5BA85C21A67E}"/>
    <cellStyle name="20% - Accent6" xfId="44" builtinId="50" customBuiltin="1"/>
    <cellStyle name="20% - Accent6 2" xfId="1777" xr:uid="{05B8D956-1999-4273-8D00-D90D5D99FAB6}"/>
    <cellStyle name="20% - Accent6 2 2" xfId="2575" xr:uid="{A25A1E69-58C6-4D42-827B-1B6B627F4EFB}"/>
    <cellStyle name="20% - Accent6 2 3" xfId="4498" xr:uid="{65661FA5-C404-4EF5-9C51-44E455737593}"/>
    <cellStyle name="20% - Accent6 2 4" xfId="4740" xr:uid="{62EEED56-E6A4-4005-A6DD-3FD6AF797CA5}"/>
    <cellStyle name="20% - Accent6 2 5" xfId="11443" xr:uid="{BD8D2798-583C-47E7-BCB8-07F20D6740EE}"/>
    <cellStyle name="20% - Accent6 2 5 2" xfId="39990" xr:uid="{6335F85C-A182-4D2B-BB3E-222C0DEC610C}"/>
    <cellStyle name="20% - Accent6 2 6" xfId="2478" xr:uid="{7E987BE9-3746-42A7-A2A9-6523321DA2C8}"/>
    <cellStyle name="20% - Accent6 2 7" xfId="27779" xr:uid="{BA077AB5-8840-4998-8CF4-12EA2334D54C}"/>
    <cellStyle name="20% - Accent6 3" xfId="2576" xr:uid="{9698E28E-F3DE-42EE-A291-5208165B1A78}"/>
    <cellStyle name="20% - Accent6 3 2" xfId="11502" xr:uid="{1C81526A-F337-45C6-8CD6-3F5B30BBFA58}"/>
    <cellStyle name="20% - Accent6 4" xfId="3797" xr:uid="{B6877723-C935-404A-9F77-F9CEA31B4368}"/>
    <cellStyle name="20% - Accent6 5" xfId="4816" xr:uid="{32B78E48-4727-4F34-9F6A-43D7A1876B97}"/>
    <cellStyle name="20% - Accent6 6" xfId="4874" xr:uid="{BDCF08B2-D5E2-4AEF-9DB3-08A858003682}"/>
    <cellStyle name="20% - Accent6 7" xfId="12562" xr:uid="{91E8F0E4-F374-4FAD-BB57-6EB1EA8A2DDE}"/>
    <cellStyle name="20% - アクセント 1" xfId="2577" xr:uid="{2A7FD13A-BEB1-45BE-8204-21C1CA67C615}"/>
    <cellStyle name="20% - アクセント 1 2" xfId="2578" xr:uid="{33AB7BC4-7993-41E3-8D2F-39270D6BF8E0}"/>
    <cellStyle name="20% - アクセント 2" xfId="2579" xr:uid="{2492FC6C-C84E-4892-BF74-F84965C346BE}"/>
    <cellStyle name="20% - アクセント 2 2" xfId="2580" xr:uid="{64115DAF-851A-4DE0-B6D9-96A51F265A57}"/>
    <cellStyle name="20% - アクセント 3" xfId="2581" xr:uid="{2AE48848-D8E0-4FA3-A9AE-B196BCF8BC70}"/>
    <cellStyle name="20% - アクセント 3 2" xfId="2582" xr:uid="{DA559447-EABD-4539-9808-7B55ABE5960E}"/>
    <cellStyle name="20% - アクセント 4" xfId="2583" xr:uid="{24DD83A6-F209-4FA6-B8C6-248F67FE156A}"/>
    <cellStyle name="20% - アクセント 4 2" xfId="2584" xr:uid="{F2B5A6B8-C813-4889-AEB8-A6893AF97926}"/>
    <cellStyle name="20% - アクセント 5" xfId="2585" xr:uid="{C6A19720-DEC8-4905-9A84-A4136A5C027C}"/>
    <cellStyle name="20% - アクセント 5 2" xfId="2586" xr:uid="{8B9391A8-1550-4FF0-A35E-1FBFF5A0D856}"/>
    <cellStyle name="20% - アクセント 6" xfId="2587" xr:uid="{A75D578B-D68D-42B2-93BD-5AA90F56D1C0}"/>
    <cellStyle name="20% - アクセント 6 2" xfId="2588" xr:uid="{C74C2BD1-8CC4-4CEE-83E7-6DB147996CE5}"/>
    <cellStyle name="20% - 强调文字颜色 1" xfId="2589" xr:uid="{DF1FD844-A636-46B1-81B2-1F62C705193F}"/>
    <cellStyle name="20% - 强调文字颜色 1 2" xfId="2590" xr:uid="{BE2B8237-B9CB-4AC0-A180-DB6F1ABD9120}"/>
    <cellStyle name="20% - 强调文字颜色 1 2 2" xfId="2591" xr:uid="{582BD786-62CB-45A0-8D8B-390CD465666F}"/>
    <cellStyle name="20% - 强调文字颜色 2" xfId="2592" xr:uid="{4BFC9F63-8432-4140-91A9-C3E3735B15A1}"/>
    <cellStyle name="20% - 强调文字颜色 2 2" xfId="2593" xr:uid="{70759D00-19F8-4217-9C45-2C062EB3DA2C}"/>
    <cellStyle name="20% - 强调文字颜色 2 2 2" xfId="2594" xr:uid="{A5BD19AC-3DCD-4789-93CA-439BB0006329}"/>
    <cellStyle name="20% - 强调文字颜色 3" xfId="2595" xr:uid="{9E38DCFC-0FD5-4ECC-9FF0-A3A2A635963E}"/>
    <cellStyle name="20% - 强调文字颜色 3 2" xfId="2596" xr:uid="{FCC1630B-6133-42D4-9B81-60F1E082D915}"/>
    <cellStyle name="20% - 强调文字颜色 3 2 2" xfId="2597" xr:uid="{10446895-7998-45A7-BF62-90D0E5DC8B4D}"/>
    <cellStyle name="20% - 强调文字颜色 4" xfId="2598" xr:uid="{928A3956-E8CD-447E-B57D-F56BFD20480F}"/>
    <cellStyle name="20% - 强调文字颜色 4 2" xfId="2599" xr:uid="{57E544E6-56DC-4685-882E-602C7B5923A5}"/>
    <cellStyle name="20% - 强调文字颜色 4 2 2" xfId="2600" xr:uid="{60E018DD-E23A-4F3B-A268-4E48E36F4FF1}"/>
    <cellStyle name="20% - 强调文字颜色 5" xfId="2601" xr:uid="{1CA43297-CA75-4401-AB3B-963D498FB597}"/>
    <cellStyle name="20% - 强调文字颜色 5 2" xfId="2602" xr:uid="{86050B35-6ABE-4B83-96A8-892666055375}"/>
    <cellStyle name="20% - 强调文字颜色 5 2 2" xfId="2603" xr:uid="{82F556A1-456A-4116-939A-7392CD7DF254}"/>
    <cellStyle name="20% - 强调文字颜色 6" xfId="2604" xr:uid="{DA473AC1-CC16-4B2B-AB45-2049CF0E5718}"/>
    <cellStyle name="20% - 强调文字颜色 6 2" xfId="2605" xr:uid="{9E1DD166-F781-4168-8E7B-27DCE9761DA8}"/>
    <cellStyle name="20% - 强调文字颜色 6 2 2" xfId="2606" xr:uid="{47F1DCDA-573B-4200-85AA-1565B7721D14}"/>
    <cellStyle name="20% - 輔色1" xfId="2607" xr:uid="{9C0BFE1D-EE73-4BB8-AD1D-A2D1443E43C7}"/>
    <cellStyle name="20% - 輔色2" xfId="2608" xr:uid="{569AE036-1C5A-429F-A974-8DCD66BD7DFB}"/>
    <cellStyle name="20% - 輔色3" xfId="2609" xr:uid="{6E82726A-6A38-4251-9EBF-AF6A4C7E1AE0}"/>
    <cellStyle name="20% - 輔色4" xfId="2610" xr:uid="{0C7B4215-4F31-4A88-9B7E-C5BC5B0FF24F}"/>
    <cellStyle name="20% - 輔色5" xfId="2611" xr:uid="{5A208335-B259-4C4B-977C-194183784E79}"/>
    <cellStyle name="20% - 輔色6" xfId="2612" xr:uid="{17A9CD1F-90E4-4E5D-993C-D8F001F5FB53}"/>
    <cellStyle name="40% - Accent1" xfId="25" builtinId="31" customBuiltin="1"/>
    <cellStyle name="40% - Accent1 2" xfId="1763" xr:uid="{DC1172CF-C7E6-44AB-8907-4E853F1D84A9}"/>
    <cellStyle name="40% - Accent1 2 2" xfId="2613" xr:uid="{6FED9DF4-6091-4EC3-8B60-582181199A90}"/>
    <cellStyle name="40% - Accent1 2 3" xfId="4501" xr:uid="{7D2A5906-6804-4837-9383-0B473624567E}"/>
    <cellStyle name="40% - Accent1 2 4" xfId="4727" xr:uid="{40719029-89CC-438D-93BC-F837299813F8}"/>
    <cellStyle name="40% - Accent1 2 5" xfId="11424" xr:uid="{3CBD9434-3D8D-4617-949B-496B9469072D}"/>
    <cellStyle name="40% - Accent1 2 5 2" xfId="39991" xr:uid="{DDDE09F5-A02D-4330-8E5A-8E3922CACA4C}"/>
    <cellStyle name="40% - Accent1 2 6" xfId="2479" xr:uid="{9ED00E29-9EE5-4246-B19E-9163FA312B9E}"/>
    <cellStyle name="40% - Accent1 2 7" xfId="27760" xr:uid="{300EF0D1-662C-481A-865C-BD0368832B89}"/>
    <cellStyle name="40% - Accent1 3" xfId="2614" xr:uid="{2C04C3EA-6A81-47F3-98FD-0D4DEDF2B247}"/>
    <cellStyle name="40% - Accent1 3 2" xfId="11488" xr:uid="{96E8E171-9879-4187-AD4A-4425F5B876F3}"/>
    <cellStyle name="40% - Accent1 4" xfId="3782" xr:uid="{4C7A17E5-35BA-4EF2-BF4F-16179F44CF73}"/>
    <cellStyle name="40% - Accent1 5" xfId="4753" xr:uid="{7487A042-A7DC-450C-8053-1FEDBD917664}"/>
    <cellStyle name="40% - Accent1 6" xfId="4860" xr:uid="{C0D1D7B9-7621-4AE4-AFBD-5AAD037F1F5A}"/>
    <cellStyle name="40% - Accent1 7" xfId="12548" xr:uid="{EFE2B040-5967-4110-883B-982EB0E5D18D}"/>
    <cellStyle name="40% - Accent2" xfId="29" builtinId="35" customBuiltin="1"/>
    <cellStyle name="40% - Accent2 2" xfId="1766" xr:uid="{592A9CAF-B210-4174-A8D8-EC2D1173A0D9}"/>
    <cellStyle name="40% - Accent2 2 2" xfId="2615" xr:uid="{3088C318-6CA3-4A9E-8910-C2011AE8B8CC}"/>
    <cellStyle name="40% - Accent2 2 3" xfId="4502" xr:uid="{6627EED2-4B12-473F-B3A3-F89159E2F908}"/>
    <cellStyle name="40% - Accent2 2 4" xfId="4726" xr:uid="{2D99E5B1-3A2E-4B6C-9EDF-95B0BC76CF68}"/>
    <cellStyle name="40% - Accent2 2 5" xfId="11428" xr:uid="{9265CF8F-DC7A-4473-A2A7-18E4B1E969F9}"/>
    <cellStyle name="40% - Accent2 2 5 2" xfId="39992" xr:uid="{4C4E0F57-DE35-419A-8B6D-D641A40EC626}"/>
    <cellStyle name="40% - Accent2 2 6" xfId="2480" xr:uid="{B5D0FCCD-E4A4-43BD-9FC3-CC331339399C}"/>
    <cellStyle name="40% - Accent2 2 7" xfId="27764" xr:uid="{BB373562-76DB-4334-86B6-4559220659AB}"/>
    <cellStyle name="40% - Accent2 3" xfId="2616" xr:uid="{69DAA376-F800-4500-909D-FC30D69F6A54}"/>
    <cellStyle name="40% - Accent2 3 2" xfId="11491" xr:uid="{3E142F64-B52F-4AA7-962D-E7B18C47412C}"/>
    <cellStyle name="40% - Accent2 4" xfId="3665" xr:uid="{96211391-1710-49F7-A15F-9C636EE8ABA7}"/>
    <cellStyle name="40% - Accent2 5" xfId="4752" xr:uid="{C8896F6F-C2C5-4880-B7C2-EE2B85CBD735}"/>
    <cellStyle name="40% - Accent2 6" xfId="4863" xr:uid="{96E554BD-3A9D-4959-A850-C05434136B72}"/>
    <cellStyle name="40% - Accent2 7" xfId="12551" xr:uid="{360C44D5-2E5F-4CB8-BEB5-753E1C0314D7}"/>
    <cellStyle name="40% - Accent3" xfId="33" builtinId="39" customBuiltin="1"/>
    <cellStyle name="40% - Accent3 2" xfId="1769" xr:uid="{6E60C3ED-D18D-47C7-933C-7F64274F7330}"/>
    <cellStyle name="40% - Accent3 2 2" xfId="2617" xr:uid="{9A698E43-929B-422E-8C9D-12981A75EE0C}"/>
    <cellStyle name="40% - Accent3 2 3" xfId="4503" xr:uid="{4EB6FF96-A570-4170-A3DD-775BB36176EF}"/>
    <cellStyle name="40% - Accent3 2 4" xfId="4725" xr:uid="{55051BB3-8A82-46F0-A658-7F56FFCFC90E}"/>
    <cellStyle name="40% - Accent3 2 5" xfId="11432" xr:uid="{999F662D-BEA3-4175-9AAA-A7DA08624026}"/>
    <cellStyle name="40% - Accent3 2 5 2" xfId="39993" xr:uid="{C1595CF3-321C-48C4-B200-3B2606B76D6E}"/>
    <cellStyle name="40% - Accent3 2 6" xfId="2481" xr:uid="{6A5BE76E-4BEA-4C19-8A2F-BB27391B869E}"/>
    <cellStyle name="40% - Accent3 2 7" xfId="27768" xr:uid="{63BCB5CA-374F-4399-9FF8-B9F3CA12D915}"/>
    <cellStyle name="40% - Accent3 3" xfId="2618" xr:uid="{1272E327-6820-4D5D-8B11-17A9A92FD1FC}"/>
    <cellStyle name="40% - Accent3 3 2" xfId="11494" xr:uid="{0C1235BA-A98A-4FD5-98D6-055366E3EA9E}"/>
    <cellStyle name="40% - Accent3 4" xfId="3643" xr:uid="{C1063868-0DFD-4435-AB8E-B027924FA8D3}"/>
    <cellStyle name="40% - Accent3 5" xfId="4751" xr:uid="{B2B19134-4B18-4C34-B5AF-ED49CE97855C}"/>
    <cellStyle name="40% - Accent3 6" xfId="4866" xr:uid="{C9A71F59-C035-46E9-8CB8-D1859D20251C}"/>
    <cellStyle name="40% - Accent3 7" xfId="12554" xr:uid="{E0D21023-59CE-4070-92CA-034D07484956}"/>
    <cellStyle name="40% - Accent4" xfId="37" builtinId="43" customBuiltin="1"/>
    <cellStyle name="40% - Accent4 2" xfId="1772" xr:uid="{4C8916FD-C08D-46AD-BBB2-0EDBA3E3673E}"/>
    <cellStyle name="40% - Accent4 2 2" xfId="2619" xr:uid="{F94D4CB1-E88D-4793-BFF1-72327F04F08A}"/>
    <cellStyle name="40% - Accent4 2 3" xfId="4504" xr:uid="{D1498C63-FB3D-450D-8A0B-7B1D6A5F8D80}"/>
    <cellStyle name="40% - Accent4 2 4" xfId="4765" xr:uid="{CFFD282E-F4B2-4D9E-A7AB-12A179E3307C}"/>
    <cellStyle name="40% - Accent4 2 5" xfId="11436" xr:uid="{75ECAB77-BC2B-4E15-83A0-ACDDC83A6DDB}"/>
    <cellStyle name="40% - Accent4 2 5 2" xfId="39994" xr:uid="{11F3A2BB-E924-4BA7-9945-8400F3B39876}"/>
    <cellStyle name="40% - Accent4 2 6" xfId="2482" xr:uid="{403A9484-B7C3-47A5-A39B-B5205C4501E2}"/>
    <cellStyle name="40% - Accent4 2 7" xfId="27772" xr:uid="{818E58DC-1FB3-4860-B7E0-7BA7AE66D6AC}"/>
    <cellStyle name="40% - Accent4 3" xfId="2620" xr:uid="{035EC448-C84B-4B6F-AD18-06FEE77D2185}"/>
    <cellStyle name="40% - Accent4 3 2" xfId="11497" xr:uid="{A82498BE-DBB9-4BFB-B556-AF6B958BC462}"/>
    <cellStyle name="40% - Accent4 4" xfId="3639" xr:uid="{5341C766-A0DA-4DFE-A792-1757A18EFE37}"/>
    <cellStyle name="40% - Accent4 5" xfId="4815" xr:uid="{BA3DB429-C8CF-46C9-9E69-BAD5BCC3A556}"/>
    <cellStyle name="40% - Accent4 6" xfId="4869" xr:uid="{ACE708E1-4FD9-45FA-AE06-338FCE7C20CF}"/>
    <cellStyle name="40% - Accent4 7" xfId="12557" xr:uid="{C91B6B13-A1A0-4BE5-B17F-E987D00335C6}"/>
    <cellStyle name="40% - Accent5" xfId="41" builtinId="47" customBuiltin="1"/>
    <cellStyle name="40% - Accent5 2" xfId="1775" xr:uid="{66CE3E22-0635-4961-9476-1EC7C89F9F0D}"/>
    <cellStyle name="40% - Accent5 2 2" xfId="2621" xr:uid="{6187F2A9-9F7F-43EA-A820-ACC891723CCD}"/>
    <cellStyle name="40% - Accent5 2 3" xfId="4505" xr:uid="{6090DFDA-97C3-4CA5-B470-7D6223E3F086}"/>
    <cellStyle name="40% - Accent5 2 4" xfId="4764" xr:uid="{2743785C-983A-4F5F-8AFE-C2EE00EF149D}"/>
    <cellStyle name="40% - Accent5 2 5" xfId="11440" xr:uid="{F6CAD962-6FED-45AB-9B8A-105ADF889B67}"/>
    <cellStyle name="40% - Accent5 2 5 2" xfId="39995" xr:uid="{95ECD6FB-D3D6-463D-A57C-4751191B446F}"/>
    <cellStyle name="40% - Accent5 2 6" xfId="2483" xr:uid="{B9FDB814-CD3C-43BE-A033-00411410BA80}"/>
    <cellStyle name="40% - Accent5 2 7" xfId="27776" xr:uid="{091DB8CD-ACB4-482F-8254-1C5D066973D7}"/>
    <cellStyle name="40% - Accent5 3" xfId="2622" xr:uid="{E7AFC274-507C-4CB0-9F38-C57C611AD45C}"/>
    <cellStyle name="40% - Accent5 3 2" xfId="11500" xr:uid="{39431573-0A7C-4E3E-A65F-A582202D3C70}"/>
    <cellStyle name="40% - Accent5 4" xfId="3637" xr:uid="{62347EFF-6467-4812-A94F-793446628DAD}"/>
    <cellStyle name="40% - Accent5 5" xfId="4814" xr:uid="{DD1F9359-CD1A-4856-9001-8E3D86C3E756}"/>
    <cellStyle name="40% - Accent5 6" xfId="4872" xr:uid="{7984FDBF-A327-408E-BECE-F77F8C310D83}"/>
    <cellStyle name="40% - Accent5 7" xfId="12560" xr:uid="{9300238E-E111-4E9F-9042-F6028FA2563C}"/>
    <cellStyle name="40% - Accent6" xfId="45" builtinId="51" customBuiltin="1"/>
    <cellStyle name="40% - Accent6 2" xfId="1778" xr:uid="{F5593F9A-54FD-4845-90D9-5A01EEA61FF4}"/>
    <cellStyle name="40% - Accent6 2 2" xfId="2623" xr:uid="{8DEFD4A7-EE7B-43A3-8CBA-22100C7633EA}"/>
    <cellStyle name="40% - Accent6 2 3" xfId="4506" xr:uid="{4985F0A0-04A5-4BA0-A4FA-E2A4DC597D84}"/>
    <cellStyle name="40% - Accent6 2 4" xfId="4739" xr:uid="{0E276913-5DE5-4ED4-A4AF-E5DAD3EE1F77}"/>
    <cellStyle name="40% - Accent6 2 5" xfId="11444" xr:uid="{96B04B82-2A47-40B6-AA05-79C40F5ABE39}"/>
    <cellStyle name="40% - Accent6 2 5 2" xfId="39996" xr:uid="{862EE601-4425-43AD-B9CB-F95F447A8B86}"/>
    <cellStyle name="40% - Accent6 2 6" xfId="2484" xr:uid="{CC25CF9C-75C0-460D-A43A-9EC2E3C56779}"/>
    <cellStyle name="40% - Accent6 2 7" xfId="27780" xr:uid="{BD40C6D0-56E7-42CA-A35B-54437526A2E2}"/>
    <cellStyle name="40% - Accent6 3" xfId="2624" xr:uid="{C31D812B-9121-43E9-8881-469C1E500A96}"/>
    <cellStyle name="40% - Accent6 3 2" xfId="11503" xr:uid="{CAEF95DA-1504-4D78-AE4F-9CA6416B912B}"/>
    <cellStyle name="40% - Accent6 4" xfId="3636" xr:uid="{E42F9376-AF32-4298-9C83-FBAFEFFAE024}"/>
    <cellStyle name="40% - Accent6 5" xfId="4750" xr:uid="{6F2DF97C-46D4-4CC8-BEF1-1AC8957CEE76}"/>
    <cellStyle name="40% - Accent6 6" xfId="4875" xr:uid="{4FC716AF-BDDC-47B2-9C99-87358E10EE8A}"/>
    <cellStyle name="40% - Accent6 7" xfId="12563" xr:uid="{3439D89F-EBA1-41E3-88AC-1CD7F138B58F}"/>
    <cellStyle name="40% - アクセント 1" xfId="2625" xr:uid="{E56B6314-431D-4F14-91CF-E8F33B3897B8}"/>
    <cellStyle name="40% - アクセント 1 2" xfId="2626" xr:uid="{42226BAC-6586-4782-8C34-CFF7D52B02CA}"/>
    <cellStyle name="40% - アクセント 2" xfId="2627" xr:uid="{18811965-789E-4724-A87E-62671F69AB9B}"/>
    <cellStyle name="40% - アクセント 2 2" xfId="2628" xr:uid="{D9DF6F32-3EE9-4104-83A4-CE3ADB60D259}"/>
    <cellStyle name="40% - アクセント 3" xfId="2629" xr:uid="{98A49137-2F45-42AB-9A6D-408D19B1FBD5}"/>
    <cellStyle name="40% - アクセント 3 2" xfId="2630" xr:uid="{C613F63B-8E4D-4DF3-BF13-B20B81841977}"/>
    <cellStyle name="40% - アクセント 4" xfId="2631" xr:uid="{EA47F773-41C7-4085-95FD-E3CDCCEB02DD}"/>
    <cellStyle name="40% - アクセント 4 2" xfId="2632" xr:uid="{C00469D2-D07D-4DCE-BAA0-0649920842EC}"/>
    <cellStyle name="40% - アクセント 5" xfId="2633" xr:uid="{3795DA5D-A741-4643-8D91-144D4CF650D1}"/>
    <cellStyle name="40% - アクセント 5 2" xfId="2634" xr:uid="{C167EB93-29F7-4394-ACB0-A31671586781}"/>
    <cellStyle name="40% - アクセント 6" xfId="2635" xr:uid="{073B9EB3-3BEF-4A09-AAA0-6035C683205E}"/>
    <cellStyle name="40% - アクセント 6 2" xfId="2636" xr:uid="{1CB8BC72-59FC-4D64-94E3-9EF60D167E9C}"/>
    <cellStyle name="40% - 强调文字颜色 1" xfId="2637" xr:uid="{EC098026-1AF9-45B8-BE96-AA6F8A8FD210}"/>
    <cellStyle name="40% - 强调文字颜色 1 2" xfId="2638" xr:uid="{A2C50C8B-3BB9-41F6-BD9B-89B6B949D927}"/>
    <cellStyle name="40% - 强调文字颜色 1 2 2" xfId="2639" xr:uid="{A1564712-71DB-44CE-9B06-791F054EAC89}"/>
    <cellStyle name="40% - 强调文字颜色 2" xfId="2640" xr:uid="{DB40411A-F9E6-4EC8-AB6E-496DA6A69A25}"/>
    <cellStyle name="40% - 强调文字颜色 2 2" xfId="2641" xr:uid="{40E02F3D-C1C7-4B4E-81AB-DB6D340BBEB7}"/>
    <cellStyle name="40% - 强调文字颜色 2 2 2" xfId="2642" xr:uid="{1E9EAE50-DA12-4AC1-85B0-8214111E17BA}"/>
    <cellStyle name="40% - 强调文字颜色 3" xfId="2643" xr:uid="{24195E29-77E5-4B47-989E-1BA540625CD2}"/>
    <cellStyle name="40% - 强调文字颜色 3 2" xfId="2644" xr:uid="{2EE4BAFA-7D1B-412A-BA5A-3E838A6C21B6}"/>
    <cellStyle name="40% - 强调文字颜色 3 2 2" xfId="2645" xr:uid="{B3968873-F9F1-48A3-8FD8-395F2B376DC7}"/>
    <cellStyle name="40% - 强调文字颜色 4" xfId="2646" xr:uid="{B1BAA877-6BF0-4BEA-A3BD-AFC2F18DBA1C}"/>
    <cellStyle name="40% - 强调文字颜色 4 2" xfId="2647" xr:uid="{8D7E12B4-1B3E-43F3-874F-A0E21827AABC}"/>
    <cellStyle name="40% - 强调文字颜色 4 2 2" xfId="2648" xr:uid="{E47D06F1-D0E4-4997-8347-713BE03E8733}"/>
    <cellStyle name="40% - 强调文字颜色 5" xfId="2649" xr:uid="{EE785226-637F-4A1E-80A3-04B32C0F68E2}"/>
    <cellStyle name="40% - 强调文字颜色 5 2" xfId="2650" xr:uid="{204308D9-2953-4D1A-9BDC-9C4F4D289974}"/>
    <cellStyle name="40% - 强调文字颜色 5 2 2" xfId="2651" xr:uid="{CA0B4226-7DD5-43FF-9AE0-DA3EAAF9FCB0}"/>
    <cellStyle name="40% - 强调文字颜色 6" xfId="2652" xr:uid="{C4F80DA0-6EB5-4CC1-9E89-A11D6232AB60}"/>
    <cellStyle name="40% - 强调文字颜色 6 2" xfId="2653" xr:uid="{0FAC94E7-D5F9-4C58-9F78-F50F53A2154F}"/>
    <cellStyle name="40% - 强调文字颜色 6 2 2" xfId="2654" xr:uid="{55E8D065-32B4-48E4-9F1A-0F2DDBB66E57}"/>
    <cellStyle name="40% - 輔色1" xfId="2655" xr:uid="{10EBF484-373A-4BB5-9947-6F141EE4AAF6}"/>
    <cellStyle name="40% - 輔色2" xfId="2656" xr:uid="{44DBF00A-37FD-43F3-BDF4-FDEEA544A7B3}"/>
    <cellStyle name="40% - 輔色3" xfId="2657" xr:uid="{4BA7BC7B-915A-4A43-91CE-A0312A997542}"/>
    <cellStyle name="40% - 輔色4" xfId="2658" xr:uid="{F2D811F4-A56F-438D-85F5-7900AEB0EAF6}"/>
    <cellStyle name="40% - 輔色5" xfId="2659" xr:uid="{09434B3A-8B16-470E-96E7-7C61CC4373FF}"/>
    <cellStyle name="40% - 輔色6" xfId="2660" xr:uid="{FE585E94-D0FF-47DC-B8F9-3217E6B210B7}"/>
    <cellStyle name="60% - Accent1" xfId="26" builtinId="32" customBuiltin="1"/>
    <cellStyle name="60% - Accent1 2" xfId="1764" xr:uid="{4ABB90EA-DFE5-4468-97AC-EEF846238874}"/>
    <cellStyle name="60% - Accent1 2 2" xfId="2661" xr:uid="{9A8E12D4-0F62-4B88-AF37-5EA3079531B3}"/>
    <cellStyle name="60% - Accent1 2 2 2" xfId="11479" xr:uid="{3ACE9671-EDFF-4F1F-9698-EB2FDF4B4653}"/>
    <cellStyle name="60% - Accent1 2 3" xfId="4507" xr:uid="{132E9AA3-0D92-4730-9BC8-CEA33BCDDB79}"/>
    <cellStyle name="60% - Accent1 2 3 2" xfId="11457" xr:uid="{2D71BD84-E03E-4AE1-82CD-50D83FC750EA}"/>
    <cellStyle name="60% - Accent1 2 4" xfId="4724" xr:uid="{F34310E4-1118-4353-8568-4D5903299398}"/>
    <cellStyle name="60% - Accent1 2 5" xfId="7766" xr:uid="{F80A5E29-6471-4035-8E7B-8005CC3421F9}"/>
    <cellStyle name="60% - Accent1 2 5 2" xfId="39997" xr:uid="{1B786BB3-4E19-498C-9C95-6388D27E8F44}"/>
    <cellStyle name="60% - Accent1 2 6" xfId="2485" xr:uid="{B39CC1A9-B6E3-42E0-8AE3-12832E4EFD4E}"/>
    <cellStyle name="60% - Accent1 2 7" xfId="27761" xr:uid="{D98CC585-7538-4819-830F-1E82B8B0D506}"/>
    <cellStyle name="60% - Accent1 3" xfId="2662" xr:uid="{63D33D21-3330-4C12-A2D7-59369302610A}"/>
    <cellStyle name="60% - Accent1 3 2" xfId="11489" xr:uid="{B3C0DB38-6AB1-4027-92F1-B4267B7053B9}"/>
    <cellStyle name="60% - Accent1 3 2 2" xfId="40010" xr:uid="{75C08872-A629-4C50-A2F1-0DAEF12F3669}"/>
    <cellStyle name="60% - Accent1 3 3" xfId="11450" xr:uid="{FF0DC2DC-07BE-474C-B9E6-573FB5A69CCF}"/>
    <cellStyle name="60% - Accent1 3 4" xfId="7774" xr:uid="{205EDDC0-2EA6-4BE9-A456-37834C68D4F1}"/>
    <cellStyle name="60% - Accent1 3 4 2" xfId="15416" xr:uid="{57D3AC65-676D-4812-8516-2AD7F26EBA11}"/>
    <cellStyle name="60% - Accent1 3 5" xfId="35055" xr:uid="{EA89E3D9-FAC2-446A-BEE7-C1AD5D387F60}"/>
    <cellStyle name="60% - Accent1 4" xfId="3589" xr:uid="{CC3093BC-651D-4F99-A0CA-B493139ED61F}"/>
    <cellStyle name="60% - Accent1 4 2" xfId="11425" xr:uid="{ACCB8E7F-DB71-44F4-A65E-ACA40FA1BA5C}"/>
    <cellStyle name="60% - Accent1 4 3" xfId="7758" xr:uid="{53EBFB6F-8330-454C-8132-387C4A38B9C9}"/>
    <cellStyle name="60% - Accent1 5" xfId="4749" xr:uid="{5E577B14-7EEB-4AC5-8650-154C04C0DA32}"/>
    <cellStyle name="60% - Accent1 6" xfId="4861" xr:uid="{56800BB3-CFFD-464B-A99B-FF13510E63B9}"/>
    <cellStyle name="60% - Accent1 7" xfId="12549" xr:uid="{5FFD8731-E7A7-44E8-9602-31222E1B4B7D}"/>
    <cellStyle name="60% - Accent2" xfId="30" builtinId="36" customBuiltin="1"/>
    <cellStyle name="60% - Accent2 2" xfId="1767" xr:uid="{F51701B7-1773-408E-890A-C5F5BA4EAD29}"/>
    <cellStyle name="60% - Accent2 2 2" xfId="2663" xr:uid="{B96905B7-5C4B-47F0-9C12-D1F200A64578}"/>
    <cellStyle name="60% - Accent2 2 2 2" xfId="11480" xr:uid="{BFD898A5-0024-4C41-BAF9-EBCC890F1F4C}"/>
    <cellStyle name="60% - Accent2 2 3" xfId="4508" xr:uid="{C4FEA3A3-BD08-4DD5-982E-7EECDD4BD3DD}"/>
    <cellStyle name="60% - Accent2 2 3 2" xfId="11458" xr:uid="{46FAD77C-2537-46F5-A2B2-D140A275FD37}"/>
    <cellStyle name="60% - Accent2 2 4" xfId="4723" xr:uid="{476D0E8A-718C-4156-A69F-3EFC1CBCC37E}"/>
    <cellStyle name="60% - Accent2 2 5" xfId="7767" xr:uid="{9351D09C-331A-46AF-997D-B6B7C794883E}"/>
    <cellStyle name="60% - Accent2 2 5 2" xfId="39998" xr:uid="{A2259B85-BE78-4D01-92FB-BB7007AF6266}"/>
    <cellStyle name="60% - Accent2 2 6" xfId="2486" xr:uid="{FC6BDC85-FCC8-4BAE-BC2B-3825FAC6B602}"/>
    <cellStyle name="60% - Accent2 2 7" xfId="27765" xr:uid="{D46BC4C0-E985-4E04-8B21-98AB7FAC7E19}"/>
    <cellStyle name="60% - Accent2 3" xfId="2664" xr:uid="{607699B5-6FB9-4533-8E89-EF986329F549}"/>
    <cellStyle name="60% - Accent2 3 2" xfId="11492" xr:uid="{A25EA9A5-151A-491F-A91D-054AD7D2B1D7}"/>
    <cellStyle name="60% - Accent2 3 2 2" xfId="40011" xr:uid="{1C18C46F-B706-494F-8C42-5901B27A845E}"/>
    <cellStyle name="60% - Accent2 3 3" xfId="11451" xr:uid="{3C112A9B-24F8-493F-80F3-51EC8F78A2FB}"/>
    <cellStyle name="60% - Accent2 3 4" xfId="7775" xr:uid="{1190B7F3-FF63-4034-A914-2344F0C13D36}"/>
    <cellStyle name="60% - Accent2 3 4 2" xfId="15417" xr:uid="{47EA2068-8EE0-4995-B67C-8885C0670A09}"/>
    <cellStyle name="60% - Accent2 3 5" xfId="35056" xr:uid="{BFD2AD29-D209-48E3-8A02-5C3A6163CA30}"/>
    <cellStyle name="60% - Accent2 4" xfId="3565" xr:uid="{0BA21285-8A8A-434A-9DD4-8176296DB1EC}"/>
    <cellStyle name="60% - Accent2 4 2" xfId="11429" xr:uid="{E3A6AE65-1B46-48FC-98AD-D2ED44EF81B8}"/>
    <cellStyle name="60% - Accent2 4 3" xfId="7759" xr:uid="{B6FCF9EF-9521-4CA9-843F-423DB47BA7ED}"/>
    <cellStyle name="60% - Accent2 5" xfId="4748" xr:uid="{093D5C06-215F-4A6E-B4CB-4056E8095BDB}"/>
    <cellStyle name="60% - Accent2 6" xfId="4864" xr:uid="{1595FA38-71A3-4D1E-8F24-38684EBC86D7}"/>
    <cellStyle name="60% - Accent2 7" xfId="12552" xr:uid="{F6A78F97-164B-4E29-9FC9-9482065E2F13}"/>
    <cellStyle name="60% - Accent3" xfId="34" builtinId="40" customBuiltin="1"/>
    <cellStyle name="60% - Accent3 2" xfId="1770" xr:uid="{83EBBACD-2A46-4648-AF78-4058A3FC4F5D}"/>
    <cellStyle name="60% - Accent3 2 2" xfId="2665" xr:uid="{D3318D28-219E-40ED-A5AC-B4826DC2B8A4}"/>
    <cellStyle name="60% - Accent3 2 2 2" xfId="11481" xr:uid="{7F08C8EE-E195-4BAE-8ACA-4E5144F36428}"/>
    <cellStyle name="60% - Accent3 2 3" xfId="4509" xr:uid="{41347204-D85B-4BA3-9A6E-ABBBBF5D66CA}"/>
    <cellStyle name="60% - Accent3 2 3 2" xfId="11459" xr:uid="{B7AB8389-CE15-4A27-97F5-6B69378FE331}"/>
    <cellStyle name="60% - Accent3 2 4" xfId="4722" xr:uid="{403FF42A-F709-4863-9AA7-90F2B3015759}"/>
    <cellStyle name="60% - Accent3 2 5" xfId="7768" xr:uid="{5A383234-A53D-4702-8525-6D3B2ADFD058}"/>
    <cellStyle name="60% - Accent3 2 5 2" xfId="39999" xr:uid="{1E0E69F4-0F38-4953-9635-9112E781BC45}"/>
    <cellStyle name="60% - Accent3 2 6" xfId="2487" xr:uid="{E74A0191-3CA0-4D5C-914F-A2E81D3DDF4F}"/>
    <cellStyle name="60% - Accent3 2 7" xfId="27769" xr:uid="{33AFEEE3-5D0A-4C86-AB70-8B5492749843}"/>
    <cellStyle name="60% - Accent3 3" xfId="2666" xr:uid="{1A4E1200-5423-4043-BFDD-B304E65E1C0D}"/>
    <cellStyle name="60% - Accent3 3 2" xfId="11495" xr:uid="{5DC5C658-0843-438A-B96E-499071491968}"/>
    <cellStyle name="60% - Accent3 3 2 2" xfId="40012" xr:uid="{FEDEACA6-65F3-41A0-8244-4438AE49FBC7}"/>
    <cellStyle name="60% - Accent3 3 3" xfId="11452" xr:uid="{8FF07988-CCE5-4BF3-A734-4574DD2E3062}"/>
    <cellStyle name="60% - Accent3 3 4" xfId="7776" xr:uid="{FBC514CB-C493-43DD-826A-B163E82CA03C}"/>
    <cellStyle name="60% - Accent3 3 4 2" xfId="15418" xr:uid="{507A20BF-56DC-4D85-B343-46E33FF315EB}"/>
    <cellStyle name="60% - Accent3 3 5" xfId="35057" xr:uid="{2ABD94AE-55B2-410D-BBEF-F9EF7DD7FA73}"/>
    <cellStyle name="60% - Accent3 4" xfId="3534" xr:uid="{F8A5CFA1-591E-4CBE-85FD-83DB0F806AD6}"/>
    <cellStyle name="60% - Accent3 4 2" xfId="11433" xr:uid="{CB220013-1B8D-476E-8188-C8F379AB89BD}"/>
    <cellStyle name="60% - Accent3 4 3" xfId="7760" xr:uid="{0989F015-BFFE-459D-AC5F-954B639C89D3}"/>
    <cellStyle name="60% - Accent3 5" xfId="4763" xr:uid="{79C77EE1-F3D1-417B-AD5C-45A9FB2B628B}"/>
    <cellStyle name="60% - Accent3 6" xfId="4867" xr:uid="{E33698AA-4937-403C-B7AD-CC8977F5CD4B}"/>
    <cellStyle name="60% - Accent3 7" xfId="12555" xr:uid="{63960BAB-2BCE-4861-B1BD-8E19AB1E9A49}"/>
    <cellStyle name="60% - Accent4" xfId="38" builtinId="44" customBuiltin="1"/>
    <cellStyle name="60% - Accent4 2" xfId="1773" xr:uid="{131DCC10-78DF-4F03-AF73-4F1448AF4AF8}"/>
    <cellStyle name="60% - Accent4 2 2" xfId="2667" xr:uid="{EBC4C176-6FAA-4FCA-86AF-601CEFEA2E18}"/>
    <cellStyle name="60% - Accent4 2 2 2" xfId="11482" xr:uid="{0BF91E5E-52AD-456B-A136-44A4359F5E98}"/>
    <cellStyle name="60% - Accent4 2 3" xfId="4510" xr:uid="{F84DAA70-FD35-4A6C-BF1C-BF77F25EC922}"/>
    <cellStyle name="60% - Accent4 2 3 2" xfId="11460" xr:uid="{6EC1059B-82DA-4A46-B2E3-145759653C46}"/>
    <cellStyle name="60% - Accent4 2 4" xfId="4721" xr:uid="{654F75C3-C1BE-40D3-AAE9-16ED0F68501D}"/>
    <cellStyle name="60% - Accent4 2 5" xfId="7769" xr:uid="{665C136A-5C71-4122-AF44-44CAC31FC338}"/>
    <cellStyle name="60% - Accent4 2 5 2" xfId="40000" xr:uid="{C968E1F4-8CFA-42C9-A563-499B63A25CAD}"/>
    <cellStyle name="60% - Accent4 2 6" xfId="2488" xr:uid="{1CDF6C2C-69FF-428F-AE9C-0ADD112EE7FA}"/>
    <cellStyle name="60% - Accent4 2 7" xfId="27773" xr:uid="{4218037B-B93B-4F6A-843D-543A0B19DB52}"/>
    <cellStyle name="60% - Accent4 3" xfId="2668" xr:uid="{543E65FE-A81D-40BB-97F7-9C35107BF9B9}"/>
    <cellStyle name="60% - Accent4 3 2" xfId="11498" xr:uid="{AE140374-63B5-438C-A026-4D01C92EEEB3}"/>
    <cellStyle name="60% - Accent4 3 2 2" xfId="40013" xr:uid="{CA73CF45-D197-4B76-A3A3-480A02CA4A22}"/>
    <cellStyle name="60% - Accent4 3 3" xfId="11453" xr:uid="{16AF8F6C-6DAB-4BA2-987E-C061E880031C}"/>
    <cellStyle name="60% - Accent4 3 4" xfId="7777" xr:uid="{3642D834-0BBE-4947-8544-77F56333F787}"/>
    <cellStyle name="60% - Accent4 3 4 2" xfId="15419" xr:uid="{042FC31A-F873-49DB-A238-CF156BE9DB64}"/>
    <cellStyle name="60% - Accent4 3 5" xfId="35058" xr:uid="{09587507-8A90-40CF-BFCB-33C1A6AA7D90}"/>
    <cellStyle name="60% - Accent4 4" xfId="2743" xr:uid="{2B8B9154-A85A-490C-84E4-679A9D2ECE40}"/>
    <cellStyle name="60% - Accent4 4 2" xfId="11437" xr:uid="{FCDC0BE4-E21E-4E9D-9988-F61282D8DC9D}"/>
    <cellStyle name="60% - Accent4 4 3" xfId="7761" xr:uid="{59B1C9A9-A016-4316-8DB9-FA1B282A0AD7}"/>
    <cellStyle name="60% - Accent4 5" xfId="4762" xr:uid="{F9C6E1EC-703C-48E0-83AA-2C97102B39D3}"/>
    <cellStyle name="60% - Accent4 6" xfId="4870" xr:uid="{AE165F98-ACB7-4D84-A22F-715354743E89}"/>
    <cellStyle name="60% - Accent4 7" xfId="12558" xr:uid="{29531FCF-2E2D-495D-BC32-9EC046A884AF}"/>
    <cellStyle name="60% - Accent5" xfId="42" builtinId="48" customBuiltin="1"/>
    <cellStyle name="60% - Accent5 2" xfId="1776" xr:uid="{3C7EED36-2C23-4489-9760-82F3AEB1AAA5}"/>
    <cellStyle name="60% - Accent5 2 2" xfId="2669" xr:uid="{F6124B6D-9FA4-4303-A3FB-C85041E9A0BB}"/>
    <cellStyle name="60% - Accent5 2 2 2" xfId="11483" xr:uid="{3AF29032-12E9-40EF-A5AA-B5105974D591}"/>
    <cellStyle name="60% - Accent5 2 3" xfId="4511" xr:uid="{F52D199C-68F1-49DF-A481-837060803DAA}"/>
    <cellStyle name="60% - Accent5 2 3 2" xfId="11461" xr:uid="{C7FBDC41-AD4D-4531-84B3-AC2376CA60AC}"/>
    <cellStyle name="60% - Accent5 2 4" xfId="4720" xr:uid="{CECE9223-5B17-410E-9AFE-029A1EB19584}"/>
    <cellStyle name="60% - Accent5 2 5" xfId="7770" xr:uid="{0D7B5024-DA16-4A7E-8F53-2F859B99CD3F}"/>
    <cellStyle name="60% - Accent5 2 5 2" xfId="40001" xr:uid="{6A54F70C-6359-4B2F-872D-4F186A19F15D}"/>
    <cellStyle name="60% - Accent5 2 6" xfId="2489" xr:uid="{18574569-5D65-41FA-A3A3-0692B89F11F1}"/>
    <cellStyle name="60% - Accent5 2 7" xfId="27777" xr:uid="{BFC0292D-1A87-48DB-9724-4F1AABB6E8D9}"/>
    <cellStyle name="60% - Accent5 3" xfId="2670" xr:uid="{2AD113CD-52FE-4476-9447-73BDB373BE3B}"/>
    <cellStyle name="60% - Accent5 3 2" xfId="11501" xr:uid="{80E07083-75EB-4111-9B1D-8901B60E5D98}"/>
    <cellStyle name="60% - Accent5 3 2 2" xfId="40014" xr:uid="{E41AF5F9-E6F4-4B33-B5E4-F622B0B34A83}"/>
    <cellStyle name="60% - Accent5 3 3" xfId="11454" xr:uid="{F7CE0BC5-2EBB-4EC8-8D74-2BB43A270DFA}"/>
    <cellStyle name="60% - Accent5 3 4" xfId="7778" xr:uid="{526A3DB2-B779-48CA-BCDB-7D3D1A41CDB4}"/>
    <cellStyle name="60% - Accent5 3 4 2" xfId="15420" xr:uid="{7EDE43B1-0472-46B5-B047-56E455439574}"/>
    <cellStyle name="60% - Accent5 3 5" xfId="35059" xr:uid="{80C3E317-80BE-4197-B625-E08C27BF505E}"/>
    <cellStyle name="60% - Accent5 4" xfId="4468" xr:uid="{AD72BCAE-3960-4196-B813-E47CD2E3DE95}"/>
    <cellStyle name="60% - Accent5 4 2" xfId="11441" xr:uid="{6DEE6F6C-1308-496C-A548-30278B8701BA}"/>
    <cellStyle name="60% - Accent5 4 3" xfId="7762" xr:uid="{D761BA55-6C9B-4CDD-8FB0-AC0C254E4490}"/>
    <cellStyle name="60% - Accent5 5" xfId="4761" xr:uid="{9375D6A2-9A87-4F57-99DB-67BA6B188026}"/>
    <cellStyle name="60% - Accent5 6" xfId="4873" xr:uid="{797C391C-2439-4A1F-BE70-3331F4BA4C85}"/>
    <cellStyle name="60% - Accent5 7" xfId="12561" xr:uid="{12C34666-0285-4E07-BF8C-D5C8277AC39F}"/>
    <cellStyle name="60% - Accent6" xfId="46" builtinId="52" customBuiltin="1"/>
    <cellStyle name="60% - Accent6 2" xfId="1779" xr:uid="{94B9BEB8-E9D3-4415-BA35-CF56C06D1AB8}"/>
    <cellStyle name="60% - Accent6 2 2" xfId="2671" xr:uid="{2309383E-22B5-40E6-8C23-68D610432471}"/>
    <cellStyle name="60% - Accent6 2 2 2" xfId="11484" xr:uid="{0B3F2A17-0F7E-4C18-B9AF-48E6125D2F8B}"/>
    <cellStyle name="60% - Accent6 2 3" xfId="4512" xr:uid="{74EC34E6-0524-42AB-BE30-0B983DDEEAD2}"/>
    <cellStyle name="60% - Accent6 2 3 2" xfId="11462" xr:uid="{9881BA84-CD41-4570-B24B-E7D4AA5FC12A}"/>
    <cellStyle name="60% - Accent6 2 4" xfId="4719" xr:uid="{64F6308D-C3A9-4C86-AF2A-28D1035AEBF9}"/>
    <cellStyle name="60% - Accent6 2 5" xfId="7771" xr:uid="{9AA367CA-9FD6-40FE-863F-3AD8FAF7923B}"/>
    <cellStyle name="60% - Accent6 2 5 2" xfId="40002" xr:uid="{0D51D14D-B2AF-4DA7-A3FD-049B45BA70FA}"/>
    <cellStyle name="60% - Accent6 2 6" xfId="2490" xr:uid="{6F3A08CC-5023-47C3-BF09-5986617ADB49}"/>
    <cellStyle name="60% - Accent6 2 7" xfId="27781" xr:uid="{CCEF24CC-E62F-47CF-BAA4-3726409D2ECE}"/>
    <cellStyle name="60% - Accent6 3" xfId="2672" xr:uid="{6ECF54E9-456F-4846-8A39-0E8B26741370}"/>
    <cellStyle name="60% - Accent6 3 2" xfId="11504" xr:uid="{5DE96306-964D-461E-823C-03B25F7980E3}"/>
    <cellStyle name="60% - Accent6 3 2 2" xfId="40015" xr:uid="{48C96206-7CAA-4041-9D34-09CB15624C59}"/>
    <cellStyle name="60% - Accent6 3 3" xfId="11455" xr:uid="{762C8458-C092-4BE7-B762-A2132DF34108}"/>
    <cellStyle name="60% - Accent6 3 4" xfId="7779" xr:uid="{F0009CFE-0D2C-47FE-9988-6AD8F58F3266}"/>
    <cellStyle name="60% - Accent6 3 4 2" xfId="15421" xr:uid="{049193F5-3A08-41C0-8E29-A643FC32E773}"/>
    <cellStyle name="60% - Accent6 3 5" xfId="35060" xr:uid="{DB67DEFA-0127-4201-9A2F-95F8A5F5C75D}"/>
    <cellStyle name="60% - Accent6 4" xfId="4469" xr:uid="{BD5BCA3F-B44A-4E57-8C9E-0B7137528F4E}"/>
    <cellStyle name="60% - Accent6 4 2" xfId="11445" xr:uid="{10D93F71-34DD-4B67-ADA3-83E711D0892E}"/>
    <cellStyle name="60% - Accent6 4 3" xfId="7763" xr:uid="{F4BF0D3E-83C4-456F-B6F4-E7013429B6E5}"/>
    <cellStyle name="60% - Accent6 5" xfId="4760" xr:uid="{51556D17-6A0E-45BB-AA9F-0BF840347D76}"/>
    <cellStyle name="60% - Accent6 6" xfId="4876" xr:uid="{8A77C771-61F1-4406-BF83-7D4F199E1F82}"/>
    <cellStyle name="60% - Accent6 7" xfId="12564" xr:uid="{F8C9154A-502D-4D1D-8370-17ACA13C2EBF}"/>
    <cellStyle name="60% - アクセント 1" xfId="2673" xr:uid="{98585C8E-2724-49B1-9299-AD05095B8500}"/>
    <cellStyle name="60% - アクセント 1 2" xfId="2674" xr:uid="{4D6A258D-E7BB-49C7-8758-F8AC23FB8F86}"/>
    <cellStyle name="60% - アクセント 2" xfId="2675" xr:uid="{608B575F-25DE-44F4-9DF1-F376CAF2E65A}"/>
    <cellStyle name="60% - アクセント 2 2" xfId="2676" xr:uid="{A129FD4E-B8DF-4D90-8845-FCAE51103A0C}"/>
    <cellStyle name="60% - アクセント 3" xfId="2677" xr:uid="{4B4C99AC-83B3-4F7E-8267-FDA79DEADA76}"/>
    <cellStyle name="60% - アクセント 3 2" xfId="2678" xr:uid="{FFE64380-DBF0-476D-8EAB-681FD6ED28F1}"/>
    <cellStyle name="60% - アクセント 4" xfId="2679" xr:uid="{505F1937-51E8-4A16-A929-896EA93675AB}"/>
    <cellStyle name="60% - アクセント 4 2" xfId="2680" xr:uid="{713F63F5-A3A9-4529-A63D-EC8213568FF6}"/>
    <cellStyle name="60% - アクセント 5" xfId="2681" xr:uid="{076ABD43-23E8-4FF1-8455-71559A9629C9}"/>
    <cellStyle name="60% - アクセント 5 2" xfId="2682" xr:uid="{0C2B117D-D453-41EE-A3A4-FFBD0AAE43CD}"/>
    <cellStyle name="60% - アクセント 6" xfId="2683" xr:uid="{FA122D9B-F831-4329-BF60-A995D154EE57}"/>
    <cellStyle name="60% - アクセント 6 2" xfId="2684" xr:uid="{38048E32-005C-4045-8DFD-C78AF3876E6B}"/>
    <cellStyle name="60% - 强调文字颜色 1" xfId="2685" xr:uid="{2A2FA723-DE29-4B65-A1FD-9B65B05EE260}"/>
    <cellStyle name="60% - 强调文字颜色 1 2" xfId="2686" xr:uid="{0FA3884B-B6EC-4A8E-8491-1D1F06D665A7}"/>
    <cellStyle name="60% - 强调文字颜色 1 2 2" xfId="2687" xr:uid="{6D35A465-16E7-4CEB-8598-67B3C80B3D98}"/>
    <cellStyle name="60% - 强调文字颜色 2" xfId="2688" xr:uid="{195733B6-39A3-4C93-9A1F-54EB03CD1A98}"/>
    <cellStyle name="60% - 强调文字颜色 2 2" xfId="2689" xr:uid="{4E3F78B5-E39E-4991-8AD8-88E3BAB7AE7E}"/>
    <cellStyle name="60% - 强调文字颜色 2 2 2" xfId="2690" xr:uid="{9E14A8EB-E474-409C-95B4-9758D5970DCA}"/>
    <cellStyle name="60% - 强调文字颜色 3" xfId="2691" xr:uid="{B8E9F104-AFFE-436C-90AA-E28326BC9D34}"/>
    <cellStyle name="60% - 强调文字颜色 3 2" xfId="2692" xr:uid="{4DA88153-6C82-4043-8594-6A3F67775710}"/>
    <cellStyle name="60% - 强调文字颜色 3 2 2" xfId="2693" xr:uid="{37A92987-4529-4EFA-8AE0-71BA5B24E82C}"/>
    <cellStyle name="60% - 强调文字颜色 4" xfId="2694" xr:uid="{CF8EB2B8-597F-4209-BDBF-A4A73EFC674C}"/>
    <cellStyle name="60% - 强调文字颜色 4 2" xfId="2695" xr:uid="{D7B9DF43-2EBF-458B-A7CE-C357DADB6503}"/>
    <cellStyle name="60% - 强调文字颜色 4 2 2" xfId="2696" xr:uid="{16055E98-C222-487C-A243-8AC7789BB633}"/>
    <cellStyle name="60% - 强调文字颜色 5" xfId="2697" xr:uid="{13B5BDED-346C-48D7-9068-F7B724BB481C}"/>
    <cellStyle name="60% - 强调文字颜色 5 2" xfId="2698" xr:uid="{10B2B7FF-3A86-4CDF-B8AB-9EBEEB73E52C}"/>
    <cellStyle name="60% - 强调文字颜色 5 2 2" xfId="2699" xr:uid="{FCA43BD8-3F6D-4BEE-BCF1-626E90870CB0}"/>
    <cellStyle name="60% - 强调文字颜色 6" xfId="2700" xr:uid="{F7753952-7E4D-4170-9BFF-759FE2D779BB}"/>
    <cellStyle name="60% - 强调文字颜色 6 2" xfId="2701" xr:uid="{FDCF34BD-C34C-47B6-AE6C-BCB6B2A79D5F}"/>
    <cellStyle name="60% - 强调文字颜色 6 2 2" xfId="2702" xr:uid="{F2BF5B0A-C801-4237-A169-4A9D59410F1C}"/>
    <cellStyle name="60% - 輔色1" xfId="2703" xr:uid="{2895A429-EAF3-40DF-B7C7-519815DFF9C0}"/>
    <cellStyle name="60% - 輔色2" xfId="2704" xr:uid="{E3AA6E13-F8C7-4F03-898C-D5D9DE39E12D}"/>
    <cellStyle name="60% - 輔色3" xfId="2705" xr:uid="{EA5026E8-EFEE-4340-9792-A9EB537EA495}"/>
    <cellStyle name="60% - 輔色4" xfId="2706" xr:uid="{3AAD0BCA-4976-4180-81B9-F54941AB1F7D}"/>
    <cellStyle name="60% - 輔色5" xfId="2707" xr:uid="{8C6EF688-88D0-407C-AD5D-D8267BA8135C}"/>
    <cellStyle name="60% - 輔色6" xfId="2708" xr:uid="{AEB7A604-FF63-4597-852A-FCA04E69D2F5}"/>
    <cellStyle name="Accent1" xfId="23" builtinId="29" customBuiltin="1"/>
    <cellStyle name="Accent1 2" xfId="2491" xr:uid="{364D36F8-B6B4-4CBA-83F0-A776DDB75F81}"/>
    <cellStyle name="Accent1 2 2" xfId="2709" xr:uid="{B2111230-4E87-4264-84E0-BB564381FAC1}"/>
    <cellStyle name="Accent1 2 3" xfId="4513" xr:uid="{D363DDE6-D3CC-4BCC-9BE7-495E51B7ABFB}"/>
    <cellStyle name="Accent1 2 4" xfId="4711" xr:uid="{43C0459E-574D-4C5C-B362-56CBD835CAB4}"/>
    <cellStyle name="Accent1 2 5" xfId="11422" xr:uid="{4EC13697-86FE-4CA9-A18D-9CEAA69E6B4F}"/>
    <cellStyle name="Accent1 2 6" xfId="27758" xr:uid="{52AD2C36-6044-48C4-938F-8D97CD2C942B}"/>
    <cellStyle name="Accent1 3" xfId="2710" xr:uid="{EFA98A7A-8D8B-489E-9101-3789C762A7AB}"/>
    <cellStyle name="Accent1 4" xfId="4470" xr:uid="{923F7EDF-78AE-4CA1-8D02-662DBA4D85EC}"/>
    <cellStyle name="Accent1 5" xfId="4759" xr:uid="{3EBF1FEC-D1A8-4A0F-BB21-D15CBC99ACBE}"/>
    <cellStyle name="Accent2" xfId="27" builtinId="33" customBuiltin="1"/>
    <cellStyle name="Accent2 2" xfId="2492" xr:uid="{C71BC246-B36E-42DF-BF16-58F790A8AF18}"/>
    <cellStyle name="Accent2 2 2" xfId="2711" xr:uid="{309E9631-50FD-4903-B434-2D6D8D61ADFC}"/>
    <cellStyle name="Accent2 2 3" xfId="4514" xr:uid="{65E15D42-1BF0-4011-B178-6B3BDEFF1113}"/>
    <cellStyle name="Accent2 2 4" xfId="4710" xr:uid="{EE4E2922-285B-484B-BF2C-830D44B7BF20}"/>
    <cellStyle name="Accent2 2 5" xfId="11426" xr:uid="{A5354A28-2D05-4E07-8ABD-B423DAA7E0EA}"/>
    <cellStyle name="Accent2 2 6" xfId="27762" xr:uid="{0D9D2AE7-43EF-4B94-89B2-742047583B2F}"/>
    <cellStyle name="Accent2 3" xfId="2712" xr:uid="{7D8FF945-AE34-4430-A797-3BFA23AD6AE6}"/>
    <cellStyle name="Accent2 4" xfId="4471" xr:uid="{C8802640-9196-41CC-9E28-E932B6D131A4}"/>
    <cellStyle name="Accent2 5" xfId="4758" xr:uid="{4D0DF0B4-509B-4562-9FDE-8F5733812AB4}"/>
    <cellStyle name="Accent3" xfId="31" builtinId="37" customBuiltin="1"/>
    <cellStyle name="Accent3 2" xfId="2493" xr:uid="{26767B83-5287-41D2-91E3-0EBA23BD4C09}"/>
    <cellStyle name="Accent3 2 2" xfId="2713" xr:uid="{768FFF25-44CB-4EC4-9939-DADC76BA9342}"/>
    <cellStyle name="Accent3 2 3" xfId="4515" xr:uid="{63A17236-27B5-4AB1-A225-1E391128A6BD}"/>
    <cellStyle name="Accent3 2 4" xfId="4709" xr:uid="{EBC86A56-6654-44FE-88C9-F3FEAAE1AD75}"/>
    <cellStyle name="Accent3 2 5" xfId="11430" xr:uid="{1A909B14-6F58-428B-9D2B-54CA6DAF80F0}"/>
    <cellStyle name="Accent3 2 6" xfId="27766" xr:uid="{526C42B4-9CFB-4B81-B194-C82D827572E2}"/>
    <cellStyle name="Accent3 3" xfId="2714" xr:uid="{73B04380-4830-4AA4-8177-8FDB8A175A37}"/>
    <cellStyle name="Accent3 4" xfId="4472" xr:uid="{ABFB5541-C246-4728-99F8-170EE4C78E19}"/>
    <cellStyle name="Accent3 5" xfId="4757" xr:uid="{5E0F61A7-2915-4D4B-8355-C8D989C76997}"/>
    <cellStyle name="Accent4" xfId="35" builtinId="41" customBuiltin="1"/>
    <cellStyle name="Accent4 2" xfId="2494" xr:uid="{9A9E4AE4-56ED-4272-9A44-EF4063C4DF8E}"/>
    <cellStyle name="Accent4 2 2" xfId="2715" xr:uid="{59950ABE-824E-4F37-A9EB-736DF6DCC379}"/>
    <cellStyle name="Accent4 2 3" xfId="4516" xr:uid="{00A38A25-D872-41C5-9CFA-AD6351D26171}"/>
    <cellStyle name="Accent4 2 4" xfId="4708" xr:uid="{E6BB788B-838E-4D28-954B-145543F0F9D1}"/>
    <cellStyle name="Accent4 2 5" xfId="11434" xr:uid="{C2C07CEF-AAEB-42D8-9BBC-F5BC1519AA87}"/>
    <cellStyle name="Accent4 2 6" xfId="27770" xr:uid="{11862E99-FDAE-4A96-B8C8-369275697BA6}"/>
    <cellStyle name="Accent4 3" xfId="2716" xr:uid="{22FB88FB-0F52-4820-AAB7-CFD42864F36A}"/>
    <cellStyle name="Accent4 4" xfId="4473" xr:uid="{1FCD9517-25F8-4F06-A1DA-9E964D3EF307}"/>
    <cellStyle name="Accent4 5" xfId="4756" xr:uid="{793B4685-05D2-44F2-931B-9F99B49FFDE7}"/>
    <cellStyle name="Accent5" xfId="39" builtinId="45" customBuiltin="1"/>
    <cellStyle name="Accent5 2" xfId="2495" xr:uid="{B8104BFA-3AE0-460D-93C5-09CA2A0BBA51}"/>
    <cellStyle name="Accent5 2 2" xfId="2717" xr:uid="{208272EB-9D5C-45C3-B7AA-4AC262018C2C}"/>
    <cellStyle name="Accent5 2 3" xfId="4517" xr:uid="{216F491F-120E-478E-BCAF-3E33701C43EE}"/>
    <cellStyle name="Accent5 2 4" xfId="4707" xr:uid="{72DC769F-038D-45F5-A088-52C2B798EB44}"/>
    <cellStyle name="Accent5 2 5" xfId="11438" xr:uid="{07BD5705-4E14-4C02-803E-A23D87C8C8E1}"/>
    <cellStyle name="Accent5 2 6" xfId="27774" xr:uid="{98A31BF0-D7EA-4C61-BB50-9079B7EAB8B8}"/>
    <cellStyle name="Accent5 3" xfId="2718" xr:uid="{FEE4A5A1-2F76-4A44-B26F-989680DBCDA0}"/>
    <cellStyle name="Accent5 4" xfId="4474" xr:uid="{F2D6A32F-DC56-41ED-9BA8-1FB448C23ADD}"/>
    <cellStyle name="Accent5 5" xfId="4736" xr:uid="{FBB2E0F2-D52C-458E-A9AD-225B3BF576C6}"/>
    <cellStyle name="Accent6" xfId="43" builtinId="49" customBuiltin="1"/>
    <cellStyle name="Accent6 2" xfId="2496" xr:uid="{7E3E05A4-FD07-46A1-82F6-BE537FA93939}"/>
    <cellStyle name="Accent6 2 2" xfId="2719" xr:uid="{B08A7DB8-BC47-4C34-BC83-020D8C766818}"/>
    <cellStyle name="Accent6 2 3" xfId="4518" xr:uid="{D8AFC316-1496-4F97-A2C4-7109047D5BE4}"/>
    <cellStyle name="Accent6 2 4" xfId="4706" xr:uid="{80262E74-297B-4FBD-9A55-06FEF241AEB5}"/>
    <cellStyle name="Accent6 2 5" xfId="11442" xr:uid="{F88321F4-47E8-4E36-A194-CC563AF5E8AF}"/>
    <cellStyle name="Accent6 2 6" xfId="27778" xr:uid="{C6115039-C7A0-4211-87B4-DC75BC182E87}"/>
    <cellStyle name="Accent6 3" xfId="2720" xr:uid="{E6BBAD71-3678-466D-A6C0-48E40ED99C98}"/>
    <cellStyle name="Accent6 4" xfId="4475" xr:uid="{CF9794AE-261A-4EDC-A1E5-D3FF7275A17F}"/>
    <cellStyle name="Accent6 5" xfId="4813" xr:uid="{B4D529E7-3E29-4ACD-9A92-A13247FF9679}"/>
    <cellStyle name="Allineamento SX" xfId="27805" xr:uid="{2BD60FEF-B969-4823-BE27-719869BA6B32}"/>
    <cellStyle name="Bad" xfId="12" builtinId="27" customBuiltin="1"/>
    <cellStyle name="Bad 2" xfId="2497" xr:uid="{92513486-DAD5-46A6-9A3B-0070E3E3D456}"/>
    <cellStyle name="Bad 2 2" xfId="2721" xr:uid="{28B4F273-AED7-42FE-881A-9C5B477216BD}"/>
    <cellStyle name="Bad 2 3" xfId="4519" xr:uid="{19B663B3-73BB-470D-9438-C5704AB9F951}"/>
    <cellStyle name="Bad 2 4" xfId="4705" xr:uid="{542E07CB-F642-4DD0-BC5E-EAF27B83F253}"/>
    <cellStyle name="Bad 2 5" xfId="11404" xr:uid="{69C1E985-BC9A-44D7-923F-9C2D30D614C2}"/>
    <cellStyle name="Bad 2 6" xfId="27748" xr:uid="{FA412D8B-3571-492A-96A0-747FE5C734FE}"/>
    <cellStyle name="Bad 3" xfId="2722" xr:uid="{1380B02D-D4F7-4054-B9D1-2676E082AD9E}"/>
    <cellStyle name="Bad 3 2" xfId="11400" xr:uid="{4E6B2CB6-D6ED-4E37-B444-C376B734198A}"/>
    <cellStyle name="Bad 4" xfId="4476" xr:uid="{8E9B3B12-DF03-40B7-94A7-9BB7CB6AD2C6}"/>
    <cellStyle name="Bad 5" xfId="4812" xr:uid="{56535F38-0519-46CE-96C0-833914932474}"/>
    <cellStyle name="Body" xfId="2361" xr:uid="{63EF2C58-9D07-42B1-87E2-A28CF7849AA7}"/>
    <cellStyle name="Body 2" xfId="19757" xr:uid="{9CB569D6-C6F1-4596-BC4A-95FEAA002406}"/>
    <cellStyle name="Body 2 2" xfId="29930" xr:uid="{AEB987CD-1C8F-4C20-8538-5F4258DDEF6A}"/>
    <cellStyle name="Body 2 2 2" xfId="30318" xr:uid="{9BB02FC7-5247-4D6B-9B17-12A845580ED7}"/>
    <cellStyle name="Body 2 3" xfId="30127" xr:uid="{9C54EB6C-4D7F-43C5-B855-7BAF989F8C29}"/>
    <cellStyle name="Body 2 4" xfId="40325" xr:uid="{856253BE-7913-4A94-B4E2-2AB6627A361C}"/>
    <cellStyle name="Body 3" xfId="12280" xr:uid="{581094A5-2794-4EF0-85AC-6B878A167E04}"/>
    <cellStyle name="Body 3 2" xfId="29869" xr:uid="{E59373D2-5792-4B8C-8924-4ABE00BCA6E7}"/>
    <cellStyle name="Body 3 2 2" xfId="30257" xr:uid="{E87121BD-6A8C-4DBF-B364-E128DAB65B4D}"/>
    <cellStyle name="Body 3 3" xfId="30066" xr:uid="{78339EFC-4D60-4C3A-BF68-A24825EDBE60}"/>
    <cellStyle name="Body 4" xfId="29808" xr:uid="{1347297F-900F-419E-A60B-9C1267F02F90}"/>
    <cellStyle name="Body 4 2" xfId="30196" xr:uid="{FFD91D8A-4E4D-4147-8784-9826423174C2}"/>
    <cellStyle name="Body 5" xfId="29998" xr:uid="{8D4D46AD-25FA-487B-B2E9-8D68585D665E}"/>
    <cellStyle name="Body 6" xfId="39929" xr:uid="{AB0D39ED-E5D5-4EC5-8C77-ED13A5834898}"/>
    <cellStyle name="Calc Currency (0)" xfId="2362" xr:uid="{D6F63DE5-56D3-4E6C-BD75-CDC850C65C0F}"/>
    <cellStyle name="Calc Currency (0) 10" xfId="2724" xr:uid="{FE413477-FB3D-4BAD-8580-2E52BA25D2FB}"/>
    <cellStyle name="Calc Currency (0) 10 2" xfId="2725" xr:uid="{89162B25-5A6A-4D82-82FD-3754BA1C1BF2}"/>
    <cellStyle name="Calc Currency (0) 10 3" xfId="2726" xr:uid="{D9EB7D22-8548-4732-91EF-08F3AE7E4DF0}"/>
    <cellStyle name="Calc Currency (0) 10 4" xfId="2727" xr:uid="{FA6154BF-19A8-4B89-8280-C0FA3ECCDA1B}"/>
    <cellStyle name="Calc Currency (0) 11" xfId="2728" xr:uid="{12D833C9-340D-44C7-8972-F6C757B2B38B}"/>
    <cellStyle name="Calc Currency (0) 11 2" xfId="2729" xr:uid="{11759530-F72C-46E1-9B31-DC1369FB4FB5}"/>
    <cellStyle name="Calc Currency (0) 11 3" xfId="2730" xr:uid="{8651236D-CB90-4476-9C1F-A1E516E7A84E}"/>
    <cellStyle name="Calc Currency (0) 11 4" xfId="2731" xr:uid="{658034E3-1449-4674-BD8D-B219E8C7E6F9}"/>
    <cellStyle name="Calc Currency (0) 12" xfId="2732" xr:uid="{2CE4ED1D-F7B7-4B89-A535-5431B07C0862}"/>
    <cellStyle name="Calc Currency (0) 12 2" xfId="2733" xr:uid="{F62AADDC-B3E4-4E42-ADB5-C4985A62DD48}"/>
    <cellStyle name="Calc Currency (0) 12 3" xfId="2734" xr:uid="{DBB316BC-6079-41D1-AFAD-992CC442263D}"/>
    <cellStyle name="Calc Currency (0) 12 4" xfId="2735" xr:uid="{37949C69-C704-4870-A1D6-29E4D1245DC4}"/>
    <cellStyle name="Calc Currency (0) 13" xfId="2736" xr:uid="{1AFE92E7-D197-47D9-938B-1336727AB2DF}"/>
    <cellStyle name="Calc Currency (0) 14" xfId="2737" xr:uid="{0C1EDEE1-799A-4D78-94B1-3E732B091455}"/>
    <cellStyle name="Calc Currency (0) 15" xfId="2738" xr:uid="{7704A4CB-7F84-415C-AAFE-EF296A700087}"/>
    <cellStyle name="Calc Currency (0) 16" xfId="2739" xr:uid="{7DDF66DF-C652-4C97-8472-1D65BC44F302}"/>
    <cellStyle name="Calc Currency (0) 17" xfId="2740" xr:uid="{5C9688A3-79A4-4703-9276-2FDF83C339B9}"/>
    <cellStyle name="Calc Currency (0) 18" xfId="2741" xr:uid="{9F1E0AF6-3C85-459D-96E1-18B53019016F}"/>
    <cellStyle name="Calc Currency (0) 19" xfId="2742" xr:uid="{4E770D21-6026-4843-AFB6-98C8207E9409}"/>
    <cellStyle name="Calc Currency (0) 2" xfId="2723" xr:uid="{79A5FAA4-5614-40A6-AAC8-EA0FDE0B449E}"/>
    <cellStyle name="Calc Currency (0) 20" xfId="4521" xr:uid="{F18DF93A-2A54-4EA9-B61D-7AFD0AD0659B}"/>
    <cellStyle name="Calc Currency (0) 21" xfId="4704" xr:uid="{014A6F71-B1A2-491B-A4FB-E6CFF9EAFEA0}"/>
    <cellStyle name="Calc Currency (0) 3" xfId="2744" xr:uid="{1A886C52-12FC-402C-8B02-7855E2C77548}"/>
    <cellStyle name="Calc Currency (0) 3 2" xfId="2745" xr:uid="{2AA7BF7C-8284-43F5-88E2-1B2000603151}"/>
    <cellStyle name="Calc Currency (0) 3 2 10" xfId="2746" xr:uid="{D08465F2-CE92-4418-937C-DD2DAD1995E1}"/>
    <cellStyle name="Calc Currency (0) 3 2 11" xfId="2747" xr:uid="{96F21FF9-E9BA-429D-A2D8-5A2BF36909CA}"/>
    <cellStyle name="Calc Currency (0) 3 2 12" xfId="2748" xr:uid="{3E4A4E1A-53C2-4045-A2A5-3C2B1F717301}"/>
    <cellStyle name="Calc Currency (0) 3 2 13" xfId="2749" xr:uid="{316D9E0B-9D28-4E18-ACB7-59375DFA76D4}"/>
    <cellStyle name="Calc Currency (0) 3 2 14" xfId="2750" xr:uid="{90C39148-F04F-4C7D-86BA-A4425B8616AC}"/>
    <cellStyle name="Calc Currency (0) 3 2 15" xfId="2751" xr:uid="{D010F8C1-F910-45F5-B018-EF1CD7F9CEAA}"/>
    <cellStyle name="Calc Currency (0) 3 2 2" xfId="2752" xr:uid="{6FE0965C-1BAF-4156-911F-AEA2395BACB9}"/>
    <cellStyle name="Calc Currency (0) 3 2 3" xfId="2753" xr:uid="{DCE4420C-30B5-4A38-8569-4FE8C86A7FE4}"/>
    <cellStyle name="Calc Currency (0) 3 2 4" xfId="2754" xr:uid="{5E394A74-7B57-411F-98DD-DA0A882E2B17}"/>
    <cellStyle name="Calc Currency (0) 3 2 5" xfId="2755" xr:uid="{F700CC99-494B-4D25-B4F5-322624E66B22}"/>
    <cellStyle name="Calc Currency (0) 3 2 6" xfId="2756" xr:uid="{CE17A8CB-3FBD-4E24-ADBA-2283D504E4D5}"/>
    <cellStyle name="Calc Currency (0) 3 2 7" xfId="2757" xr:uid="{4AC24B58-F7A1-48B5-AB9A-A35907DACC50}"/>
    <cellStyle name="Calc Currency (0) 3 2 8" xfId="2758" xr:uid="{0F3551FE-25F4-4E0B-8D14-BC2BC749F0D9}"/>
    <cellStyle name="Calc Currency (0) 3 2 9" xfId="2759" xr:uid="{9B18B78D-19EE-47FA-A0AD-0511508D6720}"/>
    <cellStyle name="Calc Currency (0) 3 2_Balance Sheet" xfId="2760" xr:uid="{A1692E4D-CA54-499E-B6D4-F7D46AAEC9EC}"/>
    <cellStyle name="Calc Currency (0) 4" xfId="2761" xr:uid="{05BB1E13-E564-45BF-9401-DD9834EE9272}"/>
    <cellStyle name="Calc Currency (0) 5" xfId="2762" xr:uid="{727FF591-F152-4274-B076-D3F773972968}"/>
    <cellStyle name="Calc Currency (0) 6" xfId="2763" xr:uid="{6AE77543-415E-496D-8DAF-2E8BB217D3B4}"/>
    <cellStyle name="Calc Currency (0) 7" xfId="2764" xr:uid="{0F5C3321-90CC-454A-A48A-9091A2A54304}"/>
    <cellStyle name="Calc Currency (0) 8" xfId="2765" xr:uid="{7E8BC3CF-DEEA-4BAA-86FB-94A949CB9E1C}"/>
    <cellStyle name="Calc Currency (0) 9" xfId="2766" xr:uid="{8F06E987-BDF4-4AA4-AE2A-9095F520F2F6}"/>
    <cellStyle name="Calc Currency (0)_Balance Sheet" xfId="2767" xr:uid="{BE9502E8-56E8-4A9C-983E-31235B705B85}"/>
    <cellStyle name="Calculation" xfId="16" builtinId="22" customBuiltin="1"/>
    <cellStyle name="Calculation 2" xfId="2498" xr:uid="{6321037B-C29F-4101-8CE5-A0CCF94DBE9A}"/>
    <cellStyle name="Calculation 2 10" xfId="29999" xr:uid="{3E801528-E086-4465-810F-7E65F0F7181E}"/>
    <cellStyle name="Calculation 2 11" xfId="40003" xr:uid="{1A4A63A8-F3F3-4F1C-81FF-7AD852E07AC2}"/>
    <cellStyle name="Calculation 2 2" xfId="2768" xr:uid="{E7AB176C-C4DF-410F-8675-2CC133EF931C}"/>
    <cellStyle name="Calculation 2 2 2" xfId="19770" xr:uid="{D66C8A6A-49BF-4C7A-B5A1-3B8641ED9E4D}"/>
    <cellStyle name="Calculation 2 2 2 2" xfId="29936" xr:uid="{484BEA00-476B-45B2-99C2-820C6CB2B4B6}"/>
    <cellStyle name="Calculation 2 2 2 2 2" xfId="30324" xr:uid="{62A5174E-5D83-4881-9898-7243F5016A84}"/>
    <cellStyle name="Calculation 2 2 2 3" xfId="30133" xr:uid="{7E4452EB-7A08-4A55-9CF4-761ABC5777FF}"/>
    <cellStyle name="Calculation 2 2 2 4" xfId="40330" xr:uid="{2E2E20FD-AABE-418A-BFC3-D4C5E23961D7}"/>
    <cellStyle name="Calculation 2 2 3" xfId="12341" xr:uid="{5B57EEF7-5165-4077-97E5-32A7A5E8D5F7}"/>
    <cellStyle name="Calculation 2 2 3 2" xfId="29875" xr:uid="{CFDDFF28-112B-4D08-A1EA-E77501C5CAB4}"/>
    <cellStyle name="Calculation 2 2 3 2 2" xfId="30263" xr:uid="{F615D3E8-6C5E-456A-881F-3B0AAFD446BE}"/>
    <cellStyle name="Calculation 2 2 3 3" xfId="30072" xr:uid="{079FB95A-FE6B-4141-B9E8-2D455F561B2E}"/>
    <cellStyle name="Calculation 2 2 4" xfId="29814" xr:uid="{FCA016E3-ACC8-4566-97B3-81BB7C430EEC}"/>
    <cellStyle name="Calculation 2 2 4 2" xfId="30202" xr:uid="{96B28D6B-F6B3-47B1-A7AC-413C7C75BB1D}"/>
    <cellStyle name="Calculation 2 2 5" xfId="30004" xr:uid="{CD285EE3-47A3-4752-B254-3C8F8750B5B3}"/>
    <cellStyle name="Calculation 2 2 6" xfId="40016" xr:uid="{EF7BAE44-CDF2-4AA0-95AD-578597EE389B}"/>
    <cellStyle name="Calculation 2 3" xfId="4528" xr:uid="{4632E93D-6B6D-436C-9E14-E34EDAEE20F8}"/>
    <cellStyle name="Calculation 2 3 2" xfId="19925" xr:uid="{26814232-E61F-4F40-BE50-099F3E4DCF33}"/>
    <cellStyle name="Calculation 2 3 2 2" xfId="29978" xr:uid="{3B6A710D-EA94-4A07-A631-AD29AFD24232}"/>
    <cellStyle name="Calculation 2 3 2 2 2" xfId="30366" xr:uid="{B820A777-7CBE-40A7-A7DD-398C3703299B}"/>
    <cellStyle name="Calculation 2 3 2 3" xfId="30175" xr:uid="{87392068-99C6-4FAF-A89A-96A612AECC69}"/>
    <cellStyle name="Calculation 2 3 2 4" xfId="40367" xr:uid="{A62DBBD8-FEED-4A7B-BDA3-A818651F2F1C}"/>
    <cellStyle name="Calculation 2 3 3" xfId="12497" xr:uid="{E43304C6-8223-4CDA-B6BD-FA2FD3141CF8}"/>
    <cellStyle name="Calculation 2 3 3 2" xfId="29917" xr:uid="{CDC93675-144B-45EA-95E9-6837B036F892}"/>
    <cellStyle name="Calculation 2 3 3 2 2" xfId="30305" xr:uid="{C4FAA319-5789-4F96-BD69-6F033632E15F}"/>
    <cellStyle name="Calculation 2 3 3 3" xfId="30114" xr:uid="{0B352FCD-F1FC-4344-A679-5482E51B1BEE}"/>
    <cellStyle name="Calculation 2 3 4" xfId="29856" xr:uid="{8C5773BF-3856-4EDD-8D6D-931CCCF19236}"/>
    <cellStyle name="Calculation 2 3 4 2" xfId="30244" xr:uid="{4A7F985F-B7ED-46F3-915D-04CF47798C8E}"/>
    <cellStyle name="Calculation 2 3 5" xfId="30052" xr:uid="{06B3C009-7A08-45AB-8622-C8DA7487A360}"/>
    <cellStyle name="Calculation 2 3 6" xfId="40234" xr:uid="{51789C77-1EB0-407B-A951-1F1809CB4CF7}"/>
    <cellStyle name="Calculation 2 4" xfId="4702" xr:uid="{20A8353F-6BB0-4F41-878C-F7FF6C86FD09}"/>
    <cellStyle name="Calculation 2 4 2" xfId="19964" xr:uid="{E979874F-A7E5-472C-B20B-4DA3DB8F43BA}"/>
    <cellStyle name="Calculation 2 4 2 2" xfId="29985" xr:uid="{D13CABD5-DE2F-4CA1-A544-5BDE46275995}"/>
    <cellStyle name="Calculation 2 4 2 2 2" xfId="30373" xr:uid="{694E3E45-CA50-4D4B-9975-D332A02D89F8}"/>
    <cellStyle name="Calculation 2 4 2 3" xfId="30182" xr:uid="{D77CB4F9-4FB5-43CD-8EE6-291EA6A4A11B}"/>
    <cellStyle name="Calculation 2 4 2 4" xfId="40372" xr:uid="{C22B28FC-ACCD-44FF-996D-CFD767876B96}"/>
    <cellStyle name="Calculation 2 4 3" xfId="12536" xr:uid="{772FB2CB-56D9-4AC0-B286-7E83968334F0}"/>
    <cellStyle name="Calculation 2 4 3 2" xfId="29924" xr:uid="{0D348BCF-9EF1-4E5B-8C94-A114E6B541E4}"/>
    <cellStyle name="Calculation 2 4 3 2 2" xfId="30312" xr:uid="{F8926EB4-28FA-4CC9-A701-DA6A63752046}"/>
    <cellStyle name="Calculation 2 4 3 3" xfId="30121" xr:uid="{4E69CECA-EB46-4225-B19C-288CF18663B4}"/>
    <cellStyle name="Calculation 2 4 4" xfId="29863" xr:uid="{B60B34A5-306A-4712-A052-DF70571F8BB0}"/>
    <cellStyle name="Calculation 2 4 4 2" xfId="30251" xr:uid="{CAA715BB-A98C-40A2-9C8F-99D59766DDEC}"/>
    <cellStyle name="Calculation 2 4 5" xfId="30059" xr:uid="{8BFF1BC6-BBC8-492E-A1E7-152E6C53D90F}"/>
    <cellStyle name="Calculation 2 4 6" xfId="40289" xr:uid="{7759E3C0-558B-4989-9E89-0DFB66A78B27}"/>
    <cellStyle name="Calculation 2 5" xfId="11416" xr:uid="{A7905451-995A-415C-B460-300B56E244D2}"/>
    <cellStyle name="Calculation 2 5 2" xfId="40326" xr:uid="{49223169-7407-4C06-8F21-E752FE1CBDD0}"/>
    <cellStyle name="Calculation 2 6" xfId="19765" xr:uid="{38EA665B-E293-4E50-8B5B-530B87683ED2}"/>
    <cellStyle name="Calculation 2 6 2" xfId="29931" xr:uid="{96BEE9A1-01AC-4B48-BCA8-C0BD690DC411}"/>
    <cellStyle name="Calculation 2 6 2 2" xfId="30319" xr:uid="{6CF4C35C-9D19-4DF1-AD9E-D50C78E2C5DA}"/>
    <cellStyle name="Calculation 2 6 3" xfId="30128" xr:uid="{91AF0280-DE11-4D2F-9024-132802A5E389}"/>
    <cellStyle name="Calculation 2 7" xfId="12336" xr:uid="{D800C395-81D5-4EB5-8374-75875319A78E}"/>
    <cellStyle name="Calculation 2 7 2" xfId="29870" xr:uid="{843D75A4-91CE-4D60-8539-57FA1AD05D9F}"/>
    <cellStyle name="Calculation 2 7 2 2" xfId="30258" xr:uid="{D8ED5D7D-AEF3-4306-A080-A125D6582487}"/>
    <cellStyle name="Calculation 2 7 3" xfId="30067" xr:uid="{B99BE9C9-3412-4CB7-9774-0327C9848478}"/>
    <cellStyle name="Calculation 2 8" xfId="27752" xr:uid="{6E12F764-D94A-40A1-91B4-7AE9A3288624}"/>
    <cellStyle name="Calculation 2 9" xfId="29809" xr:uid="{AF37425D-47FE-4875-A844-F082FE49DF6D}"/>
    <cellStyle name="Calculation 2 9 2" xfId="30197" xr:uid="{3D4DC812-3254-4B4F-B63F-35AFC004AE2D}"/>
    <cellStyle name="Calculation 3" xfId="2769" xr:uid="{CF41F991-E80B-4E3E-92DE-0665E33D7336}"/>
    <cellStyle name="Calculation 3 2" xfId="19771" xr:uid="{97B0215C-304E-4100-B152-F017BAA3AFF9}"/>
    <cellStyle name="Calculation 3 2 2" xfId="29937" xr:uid="{223C764B-5846-48AF-A51B-E442A52CDC34}"/>
    <cellStyle name="Calculation 3 2 2 2" xfId="30325" xr:uid="{A21F5B65-CF8E-42DE-B88F-9A0819593494}"/>
    <cellStyle name="Calculation 3 2 3" xfId="30134" xr:uid="{05B8D8EF-51DE-4480-80D9-5B544650E46B}"/>
    <cellStyle name="Calculation 3 2 4" xfId="40331" xr:uid="{9373A027-380A-4889-A309-39CEA45ADAB9}"/>
    <cellStyle name="Calculation 3 3" xfId="12342" xr:uid="{860B3F57-CC52-4016-ADAD-605692E24BAD}"/>
    <cellStyle name="Calculation 3 3 2" xfId="29876" xr:uid="{40EBE1E3-F0E0-4C83-9E83-F664AC849C55}"/>
    <cellStyle name="Calculation 3 3 2 2" xfId="30264" xr:uid="{CB29FC46-0784-40DB-8F5B-3C40695F2C85}"/>
    <cellStyle name="Calculation 3 3 3" xfId="30073" xr:uid="{76FA3E08-CF30-4D22-9011-AAF060C2BC8C}"/>
    <cellStyle name="Calculation 3 4" xfId="29815" xr:uid="{B9595514-1315-4A54-B1DD-39B878D57BFB}"/>
    <cellStyle name="Calculation 3 4 2" xfId="30203" xr:uid="{734E4763-106D-4D71-B722-89A7E35179C4}"/>
    <cellStyle name="Calculation 3 5" xfId="30005" xr:uid="{1685D987-737E-4FFA-BE40-7079FF110D5D}"/>
    <cellStyle name="Calculation 3 6" xfId="40017" xr:uid="{6DE66508-E0AC-4C2B-BD7A-CECDD410BCF2}"/>
    <cellStyle name="Calculation 4" xfId="4477" xr:uid="{6B95D697-C85C-430A-987D-A08FAB5EC240}"/>
    <cellStyle name="Calculation 4 2" xfId="19920" xr:uid="{B1539167-ACD9-4504-9AE7-402F830C58B6}"/>
    <cellStyle name="Calculation 4 2 2" xfId="29973" xr:uid="{ED4023C8-F5C4-4ACF-8790-4E44E9A14339}"/>
    <cellStyle name="Calculation 4 2 2 2" xfId="30361" xr:uid="{69D4D9F3-DF6C-4FB9-B89D-99861873388F}"/>
    <cellStyle name="Calculation 4 2 3" xfId="30170" xr:uid="{AF54A515-3578-4CE3-B2AC-958B8B71262B}"/>
    <cellStyle name="Calculation 4 2 4" xfId="40363" xr:uid="{89AEC903-C37C-4983-B10D-97A49CB13748}"/>
    <cellStyle name="Calculation 4 3" xfId="12492" xr:uid="{72C44FBF-E2EA-4C36-9C81-08DFFA7614B0}"/>
    <cellStyle name="Calculation 4 3 2" xfId="29912" xr:uid="{1CFBF3BA-C849-420E-818A-DC7BB88C1A74}"/>
    <cellStyle name="Calculation 4 3 2 2" xfId="30300" xr:uid="{9D62CE86-92CB-4430-99AD-BA5E4DBA467A}"/>
    <cellStyle name="Calculation 4 3 3" xfId="30109" xr:uid="{8F5CDD7A-53A4-4DE6-9309-C3EACA3FDCD7}"/>
    <cellStyle name="Calculation 4 4" xfId="29851" xr:uid="{383524F4-C8E0-4E41-984E-79FA966F1AAC}"/>
    <cellStyle name="Calculation 4 4 2" xfId="30239" xr:uid="{33477DBD-7217-42F6-BE73-1476E97B8AD0}"/>
    <cellStyle name="Calculation 4 5" xfId="30047" xr:uid="{186932B0-A260-4D0B-9C19-1F80F1EC55AC}"/>
    <cellStyle name="Calculation 4 6" xfId="40229" xr:uid="{7CD92A35-2F84-429A-B363-DDE545F5C3B2}"/>
    <cellStyle name="Calculation 5" xfId="4772" xr:uid="{265D3EB8-2F40-4364-96D4-F003694F6313}"/>
    <cellStyle name="Calculation 5 2" xfId="19969" xr:uid="{884DF412-2171-4DC9-BD47-1A8E69FE6531}"/>
    <cellStyle name="Calculation 5 2 2" xfId="29990" xr:uid="{DF234E2F-A7C0-466E-A5FC-920A29934907}"/>
    <cellStyle name="Calculation 5 2 2 2" xfId="30378" xr:uid="{8820650F-5CEA-4E75-A23C-F25A63917C8A}"/>
    <cellStyle name="Calculation 5 2 3" xfId="30187" xr:uid="{D72AB338-3D53-46A6-9D9C-0607B2453C05}"/>
    <cellStyle name="Calculation 5 2 4" xfId="40376" xr:uid="{F306E9F9-64D0-40A3-826C-B62F2A8D571D}"/>
    <cellStyle name="Calculation 5 3" xfId="12541" xr:uid="{0C1A0293-6E33-4530-92C2-97A5B1A968DA}"/>
    <cellStyle name="Calculation 5 3 2" xfId="29929" xr:uid="{352C35FC-CEF5-4C5D-9BBC-39CA445C336E}"/>
    <cellStyle name="Calculation 5 3 2 2" xfId="30317" xr:uid="{B7B338F8-FA52-4F88-B002-87CDE8A53478}"/>
    <cellStyle name="Calculation 5 3 3" xfId="30126" xr:uid="{4C216D8E-E387-4E8B-8B6A-2BF5B7583A50}"/>
    <cellStyle name="Calculation 5 4" xfId="29868" xr:uid="{BF7766AF-FD0C-40C2-97B8-FA9C880472A9}"/>
    <cellStyle name="Calculation 5 4 2" xfId="30256" xr:uid="{B50A323E-CEFC-4121-9EC3-0C439DCD6FA2}"/>
    <cellStyle name="Calculation 5 5" xfId="30065" xr:uid="{C6E7C108-E785-4116-A196-3100D13F76EC}"/>
    <cellStyle name="Calculation 5 6" xfId="40294" xr:uid="{D3821563-641F-43BC-9668-F069A9D98032}"/>
    <cellStyle name="category" xfId="2770" xr:uid="{A7D50780-8664-4F38-BB08-CD66029B25D8}"/>
    <cellStyle name="Check Cell" xfId="18" builtinId="23" customBuiltin="1"/>
    <cellStyle name="Check Cell 2" xfId="2499" xr:uid="{F3CDBA55-B616-4EE0-BEA8-520C16612625}"/>
    <cellStyle name="Check Cell 2 2" xfId="2771" xr:uid="{61F7F9BA-6693-452A-B05A-B05876997D6A}"/>
    <cellStyle name="Check Cell 2 3" xfId="4529" xr:uid="{CDDAC66D-7978-4590-A2AB-9FB5B8AAB090}"/>
    <cellStyle name="Check Cell 2 4" xfId="4701" xr:uid="{C7DCE5EF-43CB-491A-B2B2-A257D69DCF97}"/>
    <cellStyle name="Check Cell 2 5" xfId="11418" xr:uid="{7252E980-B6AB-40B8-8685-307526DE29A3}"/>
    <cellStyle name="Check Cell 2 6" xfId="27754" xr:uid="{BD5DE13B-5F1B-441B-8ABB-ACE7AEE008F8}"/>
    <cellStyle name="Check Cell 3" xfId="2772" xr:uid="{ADFF6EE5-BB7C-443C-A9FF-8CEA08BB5B86}"/>
    <cellStyle name="Check Cell 4" xfId="4478" xr:uid="{B7510CD7-28D0-4A50-A1B6-E606CF84BF51}"/>
    <cellStyle name="Check Cell 5" xfId="4771" xr:uid="{14C164AB-84E9-4B76-A1BB-5E66DB42AE43}"/>
    <cellStyle name="COLUMN_HEADER" xfId="1864" xr:uid="{B3C59129-EDF6-41C3-A8E2-859F28C4AC58}"/>
    <cellStyle name="Comma" xfId="1" builtinId="3"/>
    <cellStyle name="Comma  - Style1" xfId="2773" xr:uid="{712B9BB1-2AF1-4553-BFB9-5BA783CCE489}"/>
    <cellStyle name="Comma  - Style1 10" xfId="2774" xr:uid="{2C14D83F-D3E3-469A-8EE1-1CB978F94637}"/>
    <cellStyle name="Comma  - Style1 11" xfId="2775" xr:uid="{3A72C07C-CB74-497B-908F-1663CB185C00}"/>
    <cellStyle name="Comma  - Style1 12" xfId="2776" xr:uid="{5CB3AFBD-69DE-43D5-A8CC-2BA29B6C33FF}"/>
    <cellStyle name="Comma  - Style1 13" xfId="2777" xr:uid="{09A9464A-C0C6-4E4A-ACC9-4DFAF5AF89EE}"/>
    <cellStyle name="Comma  - Style1 14" xfId="2778" xr:uid="{BF31CDD4-C6EC-4AD4-A8D7-7AF5AAA7FA0D}"/>
    <cellStyle name="Comma  - Style1 14 2" xfId="2779" xr:uid="{0A38BC21-4ACE-4097-80CC-D6FCC4D8DB83}"/>
    <cellStyle name="Comma  - Style1 14 3" xfId="2780" xr:uid="{7052278C-8498-40AE-BC4A-72C6DD2EDF3F}"/>
    <cellStyle name="Comma  - Style1 14 4" xfId="2781" xr:uid="{FF18BA4B-D91F-4087-9192-F2AB4AD74685}"/>
    <cellStyle name="Comma  - Style1 15" xfId="2782" xr:uid="{FE614E3C-7057-4254-990D-85BB611691CF}"/>
    <cellStyle name="Comma  - Style1 15 2" xfId="2783" xr:uid="{2B560AFF-540F-460E-9F8C-37ED1206F9A7}"/>
    <cellStyle name="Comma  - Style1 15 3" xfId="2784" xr:uid="{303D458F-1406-4D4F-A693-D0096FE7C808}"/>
    <cellStyle name="Comma  - Style1 15 4" xfId="2785" xr:uid="{DB22D28E-DE0D-4B93-BA3A-B1154DDA2534}"/>
    <cellStyle name="Comma  - Style1 16" xfId="2786" xr:uid="{9BDEB75A-8627-4950-959C-BEF15ADF2782}"/>
    <cellStyle name="Comma  - Style1 16 2" xfId="2787" xr:uid="{ECCD4905-C514-420F-9B58-AB400DB4C43C}"/>
    <cellStyle name="Comma  - Style1 16 3" xfId="2788" xr:uid="{E0ADFDA6-A587-4BF8-B146-3FE8789C4F18}"/>
    <cellStyle name="Comma  - Style1 16 4" xfId="2789" xr:uid="{93EFA5EA-780A-4C2C-931A-32DC7D27D836}"/>
    <cellStyle name="Comma  - Style1 17" xfId="2790" xr:uid="{63C4E863-E058-45C9-92AF-36443E0C8228}"/>
    <cellStyle name="Comma  - Style1 18" xfId="2791" xr:uid="{239033A8-E332-44C6-B868-D6B9673F179D}"/>
    <cellStyle name="Comma  - Style1 19" xfId="2792" xr:uid="{7891850E-A42E-4C08-A17F-F74C51922A37}"/>
    <cellStyle name="Comma  - Style1 2" xfId="2793" xr:uid="{8C01958D-89A8-48F0-A594-4CB0EFE719A4}"/>
    <cellStyle name="Comma  - Style1 20" xfId="2794" xr:uid="{4331C99F-FAE2-4923-B514-D0E5FEBDE668}"/>
    <cellStyle name="Comma  - Style1 21" xfId="2795" xr:uid="{BF5C6918-363F-4DA2-A964-6217F404BD0B}"/>
    <cellStyle name="Comma  - Style1 22" xfId="2796" xr:uid="{E0A16197-6F5E-49CC-A9A7-DD6B0B5FC5B5}"/>
    <cellStyle name="Comma  - Style1 23" xfId="2797" xr:uid="{F4E0E6F0-052C-4CA1-A6BF-826D518CFB1F}"/>
    <cellStyle name="Comma  - Style1 3" xfId="2798" xr:uid="{2910EC0B-799B-4F73-A40B-E31CFF468466}"/>
    <cellStyle name="Comma  - Style1 3 10" xfId="2799" xr:uid="{26EE7CC6-9596-4016-A85C-36B0C91D8737}"/>
    <cellStyle name="Comma  - Style1 3 11" xfId="2800" xr:uid="{2903B20E-46A6-4B46-A9E0-B74832EAF6E7}"/>
    <cellStyle name="Comma  - Style1 3 12" xfId="2801" xr:uid="{E9EA7175-C6F9-4B6C-BFB8-934DD0F11461}"/>
    <cellStyle name="Comma  - Style1 3 13" xfId="2802" xr:uid="{C6293732-FC74-40AC-B87E-4C68678CF268}"/>
    <cellStyle name="Comma  - Style1 3 14" xfId="2803" xr:uid="{3BA2B6F8-D183-4B08-9662-6B95B6CCAF77}"/>
    <cellStyle name="Comma  - Style1 3 15" xfId="2804" xr:uid="{F880AE6D-5231-4295-89B2-87A2E0EF48DF}"/>
    <cellStyle name="Comma  - Style1 3 2" xfId="2805" xr:uid="{051503E9-9682-45D8-ACA3-F69648B54D32}"/>
    <cellStyle name="Comma  - Style1 3 3" xfId="2806" xr:uid="{8D39A72C-ACAF-4F26-AA04-D7F8EFFDA810}"/>
    <cellStyle name="Comma  - Style1 3 4" xfId="2807" xr:uid="{330D5F5A-889D-4079-A0A8-7060860D0D2F}"/>
    <cellStyle name="Comma  - Style1 3 5" xfId="2808" xr:uid="{877F37F4-859E-4DAC-8ED5-991346B2A3FF}"/>
    <cellStyle name="Comma  - Style1 3 6" xfId="2809" xr:uid="{8AE50643-34E7-4D06-B4CF-7180EF31F6E8}"/>
    <cellStyle name="Comma  - Style1 3 7" xfId="2810" xr:uid="{979654DA-197E-4FE0-939C-D7224279D660}"/>
    <cellStyle name="Comma  - Style1 3 8" xfId="2811" xr:uid="{F63FB402-D5F7-4974-9765-BAB5B03C3F25}"/>
    <cellStyle name="Comma  - Style1 3 9" xfId="2812" xr:uid="{2663FB9D-9F68-44A8-991E-2733C9B6FDF4}"/>
    <cellStyle name="Comma  - Style1 3_Balance Sheet" xfId="2813" xr:uid="{D0BC5C75-B8B2-49CB-BDB9-011A230073A0}"/>
    <cellStyle name="Comma  - Style1 4" xfId="2814" xr:uid="{5A67DFF0-2EB8-4B12-B4A1-86803D4F918D}"/>
    <cellStyle name="Comma  - Style1 4 10" xfId="2815" xr:uid="{042B9B13-BD93-4106-85CB-71FB7AC9DDC0}"/>
    <cellStyle name="Comma  - Style1 4 11" xfId="2816" xr:uid="{092E3766-6779-4BB9-B707-62F147F505C6}"/>
    <cellStyle name="Comma  - Style1 4 12" xfId="2817" xr:uid="{CF7E482C-D3CD-4E1F-BFB1-5482DBAD47F5}"/>
    <cellStyle name="Comma  - Style1 4 13" xfId="2818" xr:uid="{6452B6F9-C4D9-464C-932F-897F78559B60}"/>
    <cellStyle name="Comma  - Style1 4 14" xfId="2819" xr:uid="{6261D9BF-B7C4-4ADB-AE37-51141C2B1D05}"/>
    <cellStyle name="Comma  - Style1 4 15" xfId="2820" xr:uid="{84173724-83D6-4AA6-B92E-6413E6F7124C}"/>
    <cellStyle name="Comma  - Style1 4 2" xfId="2821" xr:uid="{9E8B7C87-7B03-46BC-ADAC-B288F4953E39}"/>
    <cellStyle name="Comma  - Style1 4 3" xfId="2822" xr:uid="{3E494975-A1D3-477B-9680-5B97354CCCB8}"/>
    <cellStyle name="Comma  - Style1 4 4" xfId="2823" xr:uid="{C902CB8F-0B38-4E4A-B937-C9751524DABA}"/>
    <cellStyle name="Comma  - Style1 4 5" xfId="2824" xr:uid="{171983A7-DAAC-42F0-8063-8CF8381BBB06}"/>
    <cellStyle name="Comma  - Style1 4 6" xfId="2825" xr:uid="{682518F4-4BCF-4ED2-9A90-E503968C2CB7}"/>
    <cellStyle name="Comma  - Style1 4 7" xfId="2826" xr:uid="{29CA82D4-916C-448B-863E-FC57C8C8998F}"/>
    <cellStyle name="Comma  - Style1 4 8" xfId="2827" xr:uid="{E46965C7-E47F-4A2A-8779-078E8D5DCD6F}"/>
    <cellStyle name="Comma  - Style1 4 9" xfId="2828" xr:uid="{AD324BD9-D8EC-4499-8837-952C2AEE3934}"/>
    <cellStyle name="Comma  - Style1 4_Balance Sheet" xfId="2829" xr:uid="{4AFE4701-26D2-4CD6-BA9F-21D3AFC5720D}"/>
    <cellStyle name="Comma  - Style1 5" xfId="2830" xr:uid="{A589E957-979F-4069-A26B-D2176616BB4D}"/>
    <cellStyle name="Comma  - Style1 5 10" xfId="2831" xr:uid="{94F9AC8C-9806-45F9-A159-1CB8DFAF9B18}"/>
    <cellStyle name="Comma  - Style1 5 11" xfId="2832" xr:uid="{3695C695-659D-4D2A-B16E-C07AC24080C3}"/>
    <cellStyle name="Comma  - Style1 5 12" xfId="2833" xr:uid="{9280A1DA-3D69-459A-BC13-642C4C5F3DB5}"/>
    <cellStyle name="Comma  - Style1 5 13" xfId="2834" xr:uid="{269E4EA9-94C1-4C43-8516-08204A1A3DA2}"/>
    <cellStyle name="Comma  - Style1 5 14" xfId="2835" xr:uid="{453AA57B-2FA9-4919-91CD-D89471881740}"/>
    <cellStyle name="Comma  - Style1 5 15" xfId="2836" xr:uid="{DD30DE47-9A31-475F-B4C3-9B83BE83B646}"/>
    <cellStyle name="Comma  - Style1 5 2" xfId="2837" xr:uid="{AA29B4B4-820C-4675-A05E-256E484654C7}"/>
    <cellStyle name="Comma  - Style1 5 3" xfId="2838" xr:uid="{0EFB423F-A641-4FDC-BC0B-3E501D225F68}"/>
    <cellStyle name="Comma  - Style1 5 4" xfId="2839" xr:uid="{1DBB6E66-A26B-4E88-AB46-D61125A80D43}"/>
    <cellStyle name="Comma  - Style1 5 5" xfId="2840" xr:uid="{1457DD8E-422C-4F45-B364-D68F30AF751B}"/>
    <cellStyle name="Comma  - Style1 5 6" xfId="2841" xr:uid="{E8663833-8359-4152-AE78-1F49F1C8D185}"/>
    <cellStyle name="Comma  - Style1 5 7" xfId="2842" xr:uid="{032E43AD-FFB4-47E7-85EB-EEE02E50B3C6}"/>
    <cellStyle name="Comma  - Style1 5 8" xfId="2843" xr:uid="{4F7F0FFC-69AD-42CC-9049-FEEDD6428EFE}"/>
    <cellStyle name="Comma  - Style1 5 9" xfId="2844" xr:uid="{930CCE7E-A404-49B4-BDA6-7FBA0347A9FB}"/>
    <cellStyle name="Comma  - Style1 5_Balance Sheet" xfId="2845" xr:uid="{EAA172C3-8E9F-4E59-9763-AA8B46739D8C}"/>
    <cellStyle name="Comma  - Style1 6" xfId="2846" xr:uid="{09292B9D-52C1-465D-BA74-EE1AF3C0A709}"/>
    <cellStyle name="Comma  - Style1 6 10" xfId="2847" xr:uid="{E6E9ADC7-7564-428B-83D9-A4B867B9EC55}"/>
    <cellStyle name="Comma  - Style1 6 11" xfId="2848" xr:uid="{B7BA2FF6-4589-4D14-990E-E2A601E48A79}"/>
    <cellStyle name="Comma  - Style1 6 12" xfId="2849" xr:uid="{A7071724-C4DB-4B14-B9AF-A6DC403E1021}"/>
    <cellStyle name="Comma  - Style1 6 13" xfId="2850" xr:uid="{90F5A2EB-706B-47B9-9611-451E212942B3}"/>
    <cellStyle name="Comma  - Style1 6 14" xfId="2851" xr:uid="{866CF5C2-2A5E-4472-A19B-FD690E071B07}"/>
    <cellStyle name="Comma  - Style1 6 15" xfId="2852" xr:uid="{4A98B5B0-DC67-4DD1-8716-5B7350F795A6}"/>
    <cellStyle name="Comma  - Style1 6 2" xfId="2853" xr:uid="{2F2109E1-2C46-46BF-AA8D-ECFC620DE292}"/>
    <cellStyle name="Comma  - Style1 6 3" xfId="2854" xr:uid="{E62499E4-74F4-4776-8F66-9A74FB794B38}"/>
    <cellStyle name="Comma  - Style1 6 4" xfId="2855" xr:uid="{E06F3856-9146-4BAD-9DC6-07374437402B}"/>
    <cellStyle name="Comma  - Style1 6 5" xfId="2856" xr:uid="{F2C66523-4829-449D-A007-819AE1EA3CB5}"/>
    <cellStyle name="Comma  - Style1 6 6" xfId="2857" xr:uid="{852C800D-E4AE-4DDB-B79C-AD0943FF6E6C}"/>
    <cellStyle name="Comma  - Style1 6 7" xfId="2858" xr:uid="{F5ABA1DB-7BC9-4908-B224-496921ABAF6F}"/>
    <cellStyle name="Comma  - Style1 6 8" xfId="2859" xr:uid="{247205C2-FB66-4CAF-90E8-A389E744BDF6}"/>
    <cellStyle name="Comma  - Style1 6 9" xfId="2860" xr:uid="{0B3B2D1D-0897-44DF-B739-B9DE2F4C2C71}"/>
    <cellStyle name="Comma  - Style1 6_Balance Sheet" xfId="2861" xr:uid="{D4507972-8B14-4A2D-BD94-EC8D2E53B83A}"/>
    <cellStyle name="Comma  - Style1 7" xfId="2862" xr:uid="{C7733369-E690-43D8-A327-E258E37F8CDB}"/>
    <cellStyle name="Comma  - Style1 8" xfId="2863" xr:uid="{F940977F-73F8-4DAF-A621-CE9991D1D320}"/>
    <cellStyle name="Comma  - Style1 9" xfId="2864" xr:uid="{2515C5D5-A4E9-4676-8C94-44EFEC052F1C}"/>
    <cellStyle name="Comma  - Style1_Balance Sheet" xfId="2865" xr:uid="{8470E4F5-E1F3-4A70-BED0-069B107FE1A4}"/>
    <cellStyle name="Comma  - Style2" xfId="2866" xr:uid="{A2687FC3-9655-4177-80B9-B7F9C3E5497B}"/>
    <cellStyle name="Comma  - Style2 10" xfId="2867" xr:uid="{225FCF02-8970-457D-8022-57D0958C85A9}"/>
    <cellStyle name="Comma  - Style2 11" xfId="2868" xr:uid="{8265A9E8-E889-45BC-8F9C-D9D842BFDBFB}"/>
    <cellStyle name="Comma  - Style2 12" xfId="2869" xr:uid="{51521677-95B9-4BC6-B8EB-BD9270D98ADD}"/>
    <cellStyle name="Comma  - Style2 13" xfId="2870" xr:uid="{D37CA90E-B0D7-477D-A5A4-31E842C17385}"/>
    <cellStyle name="Comma  - Style2 14" xfId="2871" xr:uid="{EC1358B5-A52E-487E-B763-767632664EAE}"/>
    <cellStyle name="Comma  - Style2 14 2" xfId="2872" xr:uid="{1EBC87B7-40F8-4447-9130-B493F3C79341}"/>
    <cellStyle name="Comma  - Style2 14 3" xfId="2873" xr:uid="{2805019A-5449-4476-A146-46542FFBBD33}"/>
    <cellStyle name="Comma  - Style2 14 4" xfId="2874" xr:uid="{E6C03C3E-F660-4382-AE2D-94DD4E0AC3CF}"/>
    <cellStyle name="Comma  - Style2 15" xfId="2875" xr:uid="{B341DD64-D588-4C5B-9D20-93F205F57077}"/>
    <cellStyle name="Comma  - Style2 15 2" xfId="2876" xr:uid="{35FB80A5-971C-46D8-8480-E8806B660778}"/>
    <cellStyle name="Comma  - Style2 15 3" xfId="2877" xr:uid="{056DC485-FC2D-43C8-848B-FC2AF6F6ED4F}"/>
    <cellStyle name="Comma  - Style2 15 4" xfId="2878" xr:uid="{2144D2ED-BE6E-4BE1-8AD8-BE17F8B32925}"/>
    <cellStyle name="Comma  - Style2 16" xfId="2879" xr:uid="{2556D102-61F6-404F-AA63-05368565269E}"/>
    <cellStyle name="Comma  - Style2 16 2" xfId="2880" xr:uid="{62B7D49C-DA60-4217-8AB2-20C8E3219068}"/>
    <cellStyle name="Comma  - Style2 16 3" xfId="2881" xr:uid="{1C452A85-D2B9-44FC-B892-114A50F240CC}"/>
    <cellStyle name="Comma  - Style2 16 4" xfId="2882" xr:uid="{753D2146-35BC-4B9D-9491-241F3C66622F}"/>
    <cellStyle name="Comma  - Style2 17" xfId="2883" xr:uid="{89E8DFA2-0384-4323-9772-663517D45927}"/>
    <cellStyle name="Comma  - Style2 18" xfId="2884" xr:uid="{FC254A21-7E55-451C-915A-5CAA30F16E5B}"/>
    <cellStyle name="Comma  - Style2 19" xfId="2885" xr:uid="{F221A9BC-A446-46E8-8356-A64CDB183D23}"/>
    <cellStyle name="Comma  - Style2 2" xfId="2886" xr:uid="{33F1D650-6D34-4CEA-8477-11DA16BA1D10}"/>
    <cellStyle name="Comma  - Style2 20" xfId="2887" xr:uid="{B876157C-5BE9-45C5-A15E-FE542632EDF1}"/>
    <cellStyle name="Comma  - Style2 21" xfId="2888" xr:uid="{D53E108D-35EB-40B9-A3C2-FBF68A6DE9DF}"/>
    <cellStyle name="Comma  - Style2 22" xfId="2889" xr:uid="{CE3DBB21-5426-4319-AD3F-660B5942C948}"/>
    <cellStyle name="Comma  - Style2 23" xfId="2890" xr:uid="{A5D7C20B-03E5-45CB-B6CC-3A5AC07A5FF8}"/>
    <cellStyle name="Comma  - Style2 3" xfId="2891" xr:uid="{34E8AD2B-41D8-4F6E-B4B4-E27AD5DDBFB3}"/>
    <cellStyle name="Comma  - Style2 3 10" xfId="2892" xr:uid="{55F3BDFA-0BAD-4B5C-B639-66883767B27F}"/>
    <cellStyle name="Comma  - Style2 3 11" xfId="2893" xr:uid="{77262E27-5756-4E36-A7FB-5D49C0D395AA}"/>
    <cellStyle name="Comma  - Style2 3 12" xfId="2894" xr:uid="{853FDF6F-FF04-47A6-AA8C-F0331378D265}"/>
    <cellStyle name="Comma  - Style2 3 13" xfId="2895" xr:uid="{467F13E8-5EBA-4B9A-8788-145E0C4825EA}"/>
    <cellStyle name="Comma  - Style2 3 14" xfId="2896" xr:uid="{1B9E08E8-F9BA-4F09-B182-85DE439EB0B7}"/>
    <cellStyle name="Comma  - Style2 3 15" xfId="2897" xr:uid="{B4B9E840-74E8-4AA2-A571-C2398354FEE4}"/>
    <cellStyle name="Comma  - Style2 3 2" xfId="2898" xr:uid="{26D09E16-C33F-4629-B606-46949C16CC93}"/>
    <cellStyle name="Comma  - Style2 3 3" xfId="2899" xr:uid="{56A2B22A-09B9-4909-9B38-93EC92D10E26}"/>
    <cellStyle name="Comma  - Style2 3 4" xfId="2900" xr:uid="{F3D09CF3-2871-4EEB-A6D8-0B485D8FCBE3}"/>
    <cellStyle name="Comma  - Style2 3 5" xfId="2901" xr:uid="{FACA81C2-565E-4127-BB8F-3453744B9C7F}"/>
    <cellStyle name="Comma  - Style2 3 6" xfId="2902" xr:uid="{CFC83AD7-A746-473F-A1EB-2AA6D2C0A1C1}"/>
    <cellStyle name="Comma  - Style2 3 7" xfId="2903" xr:uid="{AA76EAEE-05C1-4B33-9F41-8719F8F6E28D}"/>
    <cellStyle name="Comma  - Style2 3 8" xfId="2904" xr:uid="{4B0A7DB3-D38A-4BAA-A66B-B21B10473E5F}"/>
    <cellStyle name="Comma  - Style2 3 9" xfId="2905" xr:uid="{9420608A-90CC-4672-A1A0-83D1D7261DF1}"/>
    <cellStyle name="Comma  - Style2 3_Balance Sheet" xfId="2906" xr:uid="{B81C1520-E8A9-4A7D-A63B-E42EFF2008FB}"/>
    <cellStyle name="Comma  - Style2 4" xfId="2907" xr:uid="{F51CA829-5004-475B-B839-AF35847BAE14}"/>
    <cellStyle name="Comma  - Style2 4 10" xfId="2908" xr:uid="{0281C6E9-9BBA-40DB-A731-117539A2A508}"/>
    <cellStyle name="Comma  - Style2 4 11" xfId="2909" xr:uid="{595BBD56-5CCE-4571-BE1B-EB4D26DFF61F}"/>
    <cellStyle name="Comma  - Style2 4 12" xfId="2910" xr:uid="{AA0E9F8A-43FC-4D84-8273-366E384292E5}"/>
    <cellStyle name="Comma  - Style2 4 13" xfId="2911" xr:uid="{282FC72B-9A47-47BC-B740-B977EABB18C3}"/>
    <cellStyle name="Comma  - Style2 4 14" xfId="2912" xr:uid="{D8286288-DE60-4F09-A896-9F12CF3E62CD}"/>
    <cellStyle name="Comma  - Style2 4 15" xfId="2913" xr:uid="{42BD9BF7-8BEE-45BB-AC70-12C3EB70E54A}"/>
    <cellStyle name="Comma  - Style2 4 2" xfId="2914" xr:uid="{E3667227-4D84-4A2E-AF04-03F1124A8181}"/>
    <cellStyle name="Comma  - Style2 4 3" xfId="2915" xr:uid="{090E5954-6986-4735-AD20-7E0ADF6D318C}"/>
    <cellStyle name="Comma  - Style2 4 4" xfId="2916" xr:uid="{4D19F0F0-484D-4A46-8C47-FC3E2BF19AB4}"/>
    <cellStyle name="Comma  - Style2 4 5" xfId="2917" xr:uid="{0D824135-CD64-46FA-8A51-E3EC7049AE5D}"/>
    <cellStyle name="Comma  - Style2 4 6" xfId="2918" xr:uid="{AC7D7375-1C1A-4C01-8332-1796864A65D2}"/>
    <cellStyle name="Comma  - Style2 4 7" xfId="2919" xr:uid="{4376158A-C09D-4725-BA63-D72196E8CBE4}"/>
    <cellStyle name="Comma  - Style2 4 8" xfId="2920" xr:uid="{634718D4-4CE2-4D76-B1CD-3164358DF59F}"/>
    <cellStyle name="Comma  - Style2 4 9" xfId="2921" xr:uid="{FE62BEC7-EB61-4862-A5FF-ED35DA972C73}"/>
    <cellStyle name="Comma  - Style2 4_Balance Sheet" xfId="2922" xr:uid="{4C85D892-6D9D-43F8-B6E3-1DF84BE3373F}"/>
    <cellStyle name="Comma  - Style2 5" xfId="2923" xr:uid="{891087ED-10FC-4395-B7B4-CED92EC77756}"/>
    <cellStyle name="Comma  - Style2 5 10" xfId="2924" xr:uid="{782BC787-5FD8-412A-80B3-A2BBF5539727}"/>
    <cellStyle name="Comma  - Style2 5 11" xfId="2925" xr:uid="{5B6A1095-E0C9-4E64-B1D6-BA3F58D97382}"/>
    <cellStyle name="Comma  - Style2 5 12" xfId="2926" xr:uid="{947AFC7E-D384-45D6-A87F-E7AB7A95EDD1}"/>
    <cellStyle name="Comma  - Style2 5 13" xfId="2927" xr:uid="{84EF770B-3212-497B-A5B8-DD35CA6A2719}"/>
    <cellStyle name="Comma  - Style2 5 14" xfId="2928" xr:uid="{70B6CFF9-7F2B-40B3-B280-5187500593D7}"/>
    <cellStyle name="Comma  - Style2 5 15" xfId="2929" xr:uid="{4E2F8229-5BA3-4013-8BD1-60520D531E53}"/>
    <cellStyle name="Comma  - Style2 5 2" xfId="2930" xr:uid="{82BF7435-0751-402B-AD6A-A5FA5865CB38}"/>
    <cellStyle name="Comma  - Style2 5 3" xfId="2931" xr:uid="{501A812A-C719-41C4-8651-4FF21C671866}"/>
    <cellStyle name="Comma  - Style2 5 4" xfId="2932" xr:uid="{F3C86D33-9F48-4BAA-AA1E-EFFA2B5E5ED5}"/>
    <cellStyle name="Comma  - Style2 5 5" xfId="2933" xr:uid="{24E63CFC-3F99-4C64-9D6E-59A18BAAB742}"/>
    <cellStyle name="Comma  - Style2 5 6" xfId="2934" xr:uid="{95399E59-5486-4DD4-81C7-7D6C6E265CDB}"/>
    <cellStyle name="Comma  - Style2 5 7" xfId="2935" xr:uid="{3BFDCEBE-0D34-4CF5-A31B-8560B1E1C72C}"/>
    <cellStyle name="Comma  - Style2 5 8" xfId="2936" xr:uid="{EEFC5A83-C28A-4460-ACC8-A14461C48607}"/>
    <cellStyle name="Comma  - Style2 5 9" xfId="2937" xr:uid="{DC9E732F-3497-4A02-8999-C7ED557E1E58}"/>
    <cellStyle name="Comma  - Style2 5_Balance Sheet" xfId="2938" xr:uid="{2E2BB779-742F-484B-BD93-7BA4AE77D6A4}"/>
    <cellStyle name="Comma  - Style2 6" xfId="2939" xr:uid="{87A5B9E9-180A-4FF1-A855-0C4DAF4DF0BC}"/>
    <cellStyle name="Comma  - Style2 6 10" xfId="2940" xr:uid="{6B18B328-4F17-46E3-BA5D-D4AE0BF01BFF}"/>
    <cellStyle name="Comma  - Style2 6 11" xfId="2941" xr:uid="{E811E24E-E3BB-4A0A-AEAA-B62485817ECC}"/>
    <cellStyle name="Comma  - Style2 6 12" xfId="2942" xr:uid="{9949EDE4-F4FD-4D38-9985-D3A5C9A4554E}"/>
    <cellStyle name="Comma  - Style2 6 13" xfId="2943" xr:uid="{4A2D83A2-91A1-4A0D-AF13-0F392B938310}"/>
    <cellStyle name="Comma  - Style2 6 14" xfId="2944" xr:uid="{35966587-08F1-474C-9C4A-9DB93887D307}"/>
    <cellStyle name="Comma  - Style2 6 15" xfId="2945" xr:uid="{6D590C62-DA19-4FD9-86A0-B550B1F0D7B8}"/>
    <cellStyle name="Comma  - Style2 6 2" xfId="2946" xr:uid="{CC308385-4CB9-48BC-9EAC-12497F0838C7}"/>
    <cellStyle name="Comma  - Style2 6 3" xfId="2947" xr:uid="{D98E02E9-2650-4B0C-9782-EB0FCED9BD24}"/>
    <cellStyle name="Comma  - Style2 6 4" xfId="2948" xr:uid="{1D6C4DA4-A5E6-470A-8DE4-EDFD1A43654D}"/>
    <cellStyle name="Comma  - Style2 6 5" xfId="2949" xr:uid="{7E169427-0D20-4E1C-94C7-E0D09C240B83}"/>
    <cellStyle name="Comma  - Style2 6 6" xfId="2950" xr:uid="{C4384D42-D5CF-4B5B-B096-1D63A36F6D76}"/>
    <cellStyle name="Comma  - Style2 6 7" xfId="2951" xr:uid="{4A243261-39EC-4553-87E7-4542A927E363}"/>
    <cellStyle name="Comma  - Style2 6 8" xfId="2952" xr:uid="{709CC4C7-2E33-4DFF-8D24-019267F39C01}"/>
    <cellStyle name="Comma  - Style2 6 9" xfId="2953" xr:uid="{32842640-926B-4E6D-84C0-617A249E9866}"/>
    <cellStyle name="Comma  - Style2 6_Balance Sheet" xfId="2954" xr:uid="{28E711BE-BE5A-4E00-8126-C358E3C05C88}"/>
    <cellStyle name="Comma  - Style2 7" xfId="2955" xr:uid="{5940782F-A567-4B36-9886-091D8E3D37F5}"/>
    <cellStyle name="Comma  - Style2 8" xfId="2956" xr:uid="{C152D3E1-0E5F-4BFC-953C-BD58A9EF2DB4}"/>
    <cellStyle name="Comma  - Style2 9" xfId="2957" xr:uid="{611FF930-98AF-466A-AEB3-E34462D1EAC7}"/>
    <cellStyle name="Comma  - Style2_Balance Sheet" xfId="2958" xr:uid="{A93CD0AC-61E0-4408-8F93-50713C370F87}"/>
    <cellStyle name="Comma  - Style3" xfId="2959" xr:uid="{1FC837C8-13E8-4B47-8ED4-06D2B72D3A47}"/>
    <cellStyle name="Comma  - Style3 10" xfId="2960" xr:uid="{8213C4B0-AC4E-4422-BE32-B761A4A0D734}"/>
    <cellStyle name="Comma  - Style3 11" xfId="2961" xr:uid="{8B562816-D0DF-4F68-8CD7-3CD8ED26F4BD}"/>
    <cellStyle name="Comma  - Style3 12" xfId="2962" xr:uid="{56642447-56F3-434F-91E5-3EF89A26C2BA}"/>
    <cellStyle name="Comma  - Style3 13" xfId="2963" xr:uid="{2078D80A-0E78-496E-A2D8-825218E5574E}"/>
    <cellStyle name="Comma  - Style3 14" xfId="2964" xr:uid="{BEB641B5-736F-4F3B-8B39-41B62818D917}"/>
    <cellStyle name="Comma  - Style3 14 2" xfId="2965" xr:uid="{B6DFACB7-5F4D-40DB-94E8-535F2DA96EAD}"/>
    <cellStyle name="Comma  - Style3 14 3" xfId="2966" xr:uid="{F67F17D8-6888-4307-AD6A-DD92E6EEF049}"/>
    <cellStyle name="Comma  - Style3 14 4" xfId="2967" xr:uid="{E7BE41A8-EEED-499D-B3FF-CE35BDDBDC16}"/>
    <cellStyle name="Comma  - Style3 15" xfId="2968" xr:uid="{8C418DED-90FE-4312-9E28-4E5EC404CF5E}"/>
    <cellStyle name="Comma  - Style3 15 2" xfId="2969" xr:uid="{63551710-E0D0-4AFA-9990-C50BA1B0EF2D}"/>
    <cellStyle name="Comma  - Style3 15 3" xfId="2970" xr:uid="{360C6523-2BFD-4669-874D-836C17B7CA85}"/>
    <cellStyle name="Comma  - Style3 15 4" xfId="2971" xr:uid="{51A3B9B1-1B66-4FF3-BBFC-2AD8CA81ADC2}"/>
    <cellStyle name="Comma  - Style3 16" xfId="2972" xr:uid="{98E47D77-6BA4-460A-AAD4-956C759A8409}"/>
    <cellStyle name="Comma  - Style3 16 2" xfId="2973" xr:uid="{8C2F5569-0675-4F5D-8A14-5D98F5299C38}"/>
    <cellStyle name="Comma  - Style3 16 3" xfId="2974" xr:uid="{BB202B59-91D1-4CC7-BDD2-A326BB90C3D5}"/>
    <cellStyle name="Comma  - Style3 16 4" xfId="2975" xr:uid="{523C3FAE-4768-47AA-A7BE-B8DB062FA0A6}"/>
    <cellStyle name="Comma  - Style3 17" xfId="2976" xr:uid="{7E638F0F-130D-43C7-BE0D-35935E87E684}"/>
    <cellStyle name="Comma  - Style3 18" xfId="2977" xr:uid="{A54E0E80-671D-4A36-979E-8C4BC83D67E5}"/>
    <cellStyle name="Comma  - Style3 19" xfId="2978" xr:uid="{576E5531-3BA5-476C-9172-D78D1B1878B8}"/>
    <cellStyle name="Comma  - Style3 2" xfId="2979" xr:uid="{BF346BA4-E6DE-4D3C-81C5-5E216CCEBC40}"/>
    <cellStyle name="Comma  - Style3 20" xfId="2980" xr:uid="{790E1000-77A7-45A8-B6B5-2C0FEEAA4651}"/>
    <cellStyle name="Comma  - Style3 21" xfId="2981" xr:uid="{3A61B192-20AB-4A01-804D-8DEFE31C2FE4}"/>
    <cellStyle name="Comma  - Style3 22" xfId="2982" xr:uid="{18F84C6B-59FE-456A-BA59-9D007C1676D6}"/>
    <cellStyle name="Comma  - Style3 23" xfId="2983" xr:uid="{BDCFB798-9D50-4CC9-A353-5DCB90C478F6}"/>
    <cellStyle name="Comma  - Style3 3" xfId="2984" xr:uid="{AC930FB5-E919-4D5A-A689-D4582DE2272E}"/>
    <cellStyle name="Comma  - Style3 3 10" xfId="2985" xr:uid="{C36C4FE0-4930-4648-B6FF-081AEA930394}"/>
    <cellStyle name="Comma  - Style3 3 11" xfId="2986" xr:uid="{1B7BEFD4-74D5-4E23-A84D-FAB0E6E1BFE4}"/>
    <cellStyle name="Comma  - Style3 3 12" xfId="2987" xr:uid="{AE759FB4-5108-4C48-877F-D6418011F881}"/>
    <cellStyle name="Comma  - Style3 3 13" xfId="2988" xr:uid="{CF0C961A-B0C9-4368-80C5-34081523BFF2}"/>
    <cellStyle name="Comma  - Style3 3 14" xfId="2989" xr:uid="{A7E16378-E157-42F4-A220-94DF7CF99AD8}"/>
    <cellStyle name="Comma  - Style3 3 15" xfId="2990" xr:uid="{67E933C2-EB5B-4DC0-8680-FCB207575B12}"/>
    <cellStyle name="Comma  - Style3 3 2" xfId="2991" xr:uid="{1C4AE310-9BBD-4F69-A684-E953D3422723}"/>
    <cellStyle name="Comma  - Style3 3 3" xfId="2992" xr:uid="{9E5D2355-A356-4313-8C4A-B62ED54673E3}"/>
    <cellStyle name="Comma  - Style3 3 4" xfId="2993" xr:uid="{0286FB57-79B8-4129-AB38-B0D36D9EBB41}"/>
    <cellStyle name="Comma  - Style3 3 5" xfId="2994" xr:uid="{FBE75886-7FAA-47AF-9E07-5ED124063DD9}"/>
    <cellStyle name="Comma  - Style3 3 6" xfId="2995" xr:uid="{CF6A80E2-D7BF-4623-8178-7DC24D782839}"/>
    <cellStyle name="Comma  - Style3 3 7" xfId="2996" xr:uid="{E84128BF-D748-4EDD-A6D6-344AB3C8C7F5}"/>
    <cellStyle name="Comma  - Style3 3 8" xfId="2997" xr:uid="{6016C6B4-E9CF-45CE-88D8-880506E845BF}"/>
    <cellStyle name="Comma  - Style3 3 9" xfId="2998" xr:uid="{16584783-882E-4BF1-8150-324CF8F882F4}"/>
    <cellStyle name="Comma  - Style3 3_Balance Sheet" xfId="2999" xr:uid="{B9CFC57D-D42C-45D6-AD15-07407E562DB0}"/>
    <cellStyle name="Comma  - Style3 4" xfId="3000" xr:uid="{46F1D63F-C29D-4F83-BA01-8A490B850160}"/>
    <cellStyle name="Comma  - Style3 4 10" xfId="3001" xr:uid="{617E8CC2-976C-42A6-A516-9C00AB40DD0F}"/>
    <cellStyle name="Comma  - Style3 4 11" xfId="3002" xr:uid="{9A2B8722-B82D-4DD2-BCB5-607C98BB2852}"/>
    <cellStyle name="Comma  - Style3 4 12" xfId="3003" xr:uid="{8F017454-0E4D-4CA0-9748-6188F5D587DB}"/>
    <cellStyle name="Comma  - Style3 4 13" xfId="3004" xr:uid="{A9E4CD31-FE87-4502-864A-3846E9299F1F}"/>
    <cellStyle name="Comma  - Style3 4 14" xfId="3005" xr:uid="{27ADE5E5-3767-4F1E-BB43-72F13406440F}"/>
    <cellStyle name="Comma  - Style3 4 15" xfId="3006" xr:uid="{BFF0F90D-6F0D-4458-A569-BAC4FDB7ED1A}"/>
    <cellStyle name="Comma  - Style3 4 2" xfId="3007" xr:uid="{044CFC5F-C0C5-415B-8494-2C7BD9A75C78}"/>
    <cellStyle name="Comma  - Style3 4 3" xfId="3008" xr:uid="{57481982-4409-47DB-836B-D25F616509A0}"/>
    <cellStyle name="Comma  - Style3 4 4" xfId="3009" xr:uid="{589BC5D4-FEC7-497B-A503-2FFEFDD08BFA}"/>
    <cellStyle name="Comma  - Style3 4 5" xfId="3010" xr:uid="{D42929A2-1A7F-4B86-BE41-0B9D541D461F}"/>
    <cellStyle name="Comma  - Style3 4 6" xfId="3011" xr:uid="{E8212330-CFDF-430B-9EC1-F7EF6FF09DC2}"/>
    <cellStyle name="Comma  - Style3 4 7" xfId="3012" xr:uid="{AE3F9FCD-9A67-4160-A3EC-244F8E95537B}"/>
    <cellStyle name="Comma  - Style3 4 8" xfId="3013" xr:uid="{FC7BB91E-5BFF-43DC-9048-9E2F2E237308}"/>
    <cellStyle name="Comma  - Style3 4 9" xfId="3014" xr:uid="{C497DA8C-5DF1-4B11-8BF9-AE64BA00AF65}"/>
    <cellStyle name="Comma  - Style3 4_Balance Sheet" xfId="3015" xr:uid="{F372E4D3-B5B5-4B9A-813A-DB9FF1E025B0}"/>
    <cellStyle name="Comma  - Style3 5" xfId="3016" xr:uid="{C6C0249A-D7FB-45CD-9221-995006915C1B}"/>
    <cellStyle name="Comma  - Style3 5 10" xfId="3017" xr:uid="{2CDD4710-93F0-44F5-8FAA-E412361F2AE5}"/>
    <cellStyle name="Comma  - Style3 5 11" xfId="3018" xr:uid="{BDAE0945-58D3-4175-856C-B8FBC5E58ED3}"/>
    <cellStyle name="Comma  - Style3 5 12" xfId="3019" xr:uid="{013B3E36-5476-47F3-914A-A7D9CF23C1DC}"/>
    <cellStyle name="Comma  - Style3 5 13" xfId="3020" xr:uid="{B893F289-9361-4D99-8F5E-6820E84AAD37}"/>
    <cellStyle name="Comma  - Style3 5 14" xfId="3021" xr:uid="{0CBDABB2-8DCD-4D99-A45D-E547AEE9397C}"/>
    <cellStyle name="Comma  - Style3 5 15" xfId="3022" xr:uid="{028F8E69-45C6-42B0-A903-B6B635174803}"/>
    <cellStyle name="Comma  - Style3 5 2" xfId="3023" xr:uid="{7959DB85-1AE8-46D0-96E2-1D9EAC9CCC07}"/>
    <cellStyle name="Comma  - Style3 5 3" xfId="3024" xr:uid="{5D4BD980-042E-4837-BAD6-93A8F41CC584}"/>
    <cellStyle name="Comma  - Style3 5 4" xfId="3025" xr:uid="{49AFF579-EC66-426D-BB64-DCD380FB1234}"/>
    <cellStyle name="Comma  - Style3 5 5" xfId="3026" xr:uid="{0D456C73-708D-4FC4-9303-9A160494DF82}"/>
    <cellStyle name="Comma  - Style3 5 6" xfId="3027" xr:uid="{175B0090-C95A-4100-8B0A-12BE32598B56}"/>
    <cellStyle name="Comma  - Style3 5 7" xfId="3028" xr:uid="{BCB80215-7573-47FC-9E4B-354EB9B9919C}"/>
    <cellStyle name="Comma  - Style3 5 8" xfId="3029" xr:uid="{3FC19CD5-6684-4F93-AF3D-954C652D86B7}"/>
    <cellStyle name="Comma  - Style3 5 9" xfId="3030" xr:uid="{7BAABDB4-03BA-43E7-9CA4-C30499F3E44A}"/>
    <cellStyle name="Comma  - Style3 5_Balance Sheet" xfId="3031" xr:uid="{428A459A-69D8-4DCB-B2BB-BDDE677A30A3}"/>
    <cellStyle name="Comma  - Style3 6" xfId="3032" xr:uid="{08E75E77-08FA-4B90-80C2-3CD9539D5351}"/>
    <cellStyle name="Comma  - Style3 6 10" xfId="3033" xr:uid="{6211A3A7-DED6-41B2-96D4-74AA8ABCC608}"/>
    <cellStyle name="Comma  - Style3 6 11" xfId="3034" xr:uid="{3EDEE110-2FC7-457B-9EC5-D9540E540F6E}"/>
    <cellStyle name="Comma  - Style3 6 12" xfId="3035" xr:uid="{754166F0-AF3F-4AC8-998B-11B1164B395E}"/>
    <cellStyle name="Comma  - Style3 6 13" xfId="3036" xr:uid="{6A0EFD1F-28E2-4555-B7DB-C842F586FAFA}"/>
    <cellStyle name="Comma  - Style3 6 14" xfId="3037" xr:uid="{B2BC19AD-2001-42D1-8C11-75D0F441BA64}"/>
    <cellStyle name="Comma  - Style3 6 15" xfId="3038" xr:uid="{F790B193-FF25-4AA6-A89B-718B45D1066F}"/>
    <cellStyle name="Comma  - Style3 6 2" xfId="3039" xr:uid="{93FB3F8D-DEFD-4096-B6D7-59A9D9AB056C}"/>
    <cellStyle name="Comma  - Style3 6 3" xfId="3040" xr:uid="{9A443C2B-2894-440F-B0AD-D4822EF81B0A}"/>
    <cellStyle name="Comma  - Style3 6 4" xfId="3041" xr:uid="{992FE2BC-3099-4C50-A306-73879C4F5CCC}"/>
    <cellStyle name="Comma  - Style3 6 5" xfId="3042" xr:uid="{1FF76A9F-50A7-4A21-B903-57A53B362DE5}"/>
    <cellStyle name="Comma  - Style3 6 6" xfId="3043" xr:uid="{94EA1BD5-9482-4BC3-A275-56787D95FE78}"/>
    <cellStyle name="Comma  - Style3 6 7" xfId="3044" xr:uid="{E325E523-7795-43B6-B92B-9A84A6BB5CF1}"/>
    <cellStyle name="Comma  - Style3 6 8" xfId="3045" xr:uid="{D98B6161-4358-47DF-A805-D98ACD1748D0}"/>
    <cellStyle name="Comma  - Style3 6 9" xfId="3046" xr:uid="{9DEB4505-5E30-43DF-9B75-FD2AE9D298B2}"/>
    <cellStyle name="Comma  - Style3 6_Balance Sheet" xfId="3047" xr:uid="{C8EE22EC-2D10-4CAC-9179-3F7E45135E18}"/>
    <cellStyle name="Comma  - Style3 7" xfId="3048" xr:uid="{359BC3F8-97BB-4C40-B04B-27B6009E4CD8}"/>
    <cellStyle name="Comma  - Style3 8" xfId="3049" xr:uid="{1D9A0713-A275-41A9-9593-E1BE7995C9C8}"/>
    <cellStyle name="Comma  - Style3 9" xfId="3050" xr:uid="{7AB34466-3C14-45CF-A54D-43144F2E4C34}"/>
    <cellStyle name="Comma  - Style3_Balance Sheet" xfId="3051" xr:uid="{88989C09-2ED9-4179-A56B-98A2D0F9AD44}"/>
    <cellStyle name="Comma  - Style4" xfId="3052" xr:uid="{9D40A268-A756-4EDB-84D9-CFED7E5AEC80}"/>
    <cellStyle name="Comma  - Style4 10" xfId="3053" xr:uid="{F6818216-A87D-4324-B6B3-8847C45BCB74}"/>
    <cellStyle name="Comma  - Style4 11" xfId="3054" xr:uid="{AD0E4EDE-C10D-4C46-87F7-F006C975F017}"/>
    <cellStyle name="Comma  - Style4 12" xfId="3055" xr:uid="{B304B026-5B88-4AFF-8868-385F7D4ECCF8}"/>
    <cellStyle name="Comma  - Style4 13" xfId="3056" xr:uid="{4DB25354-021B-4CCA-B321-5CB20E65E54F}"/>
    <cellStyle name="Comma  - Style4 14" xfId="3057" xr:uid="{5C4817B6-A78E-48C6-8F82-C26B3ED1AB2D}"/>
    <cellStyle name="Comma  - Style4 14 2" xfId="3058" xr:uid="{EC57E867-F869-40A4-A75A-A32685038109}"/>
    <cellStyle name="Comma  - Style4 14 3" xfId="3059" xr:uid="{ECB15A6B-E4B4-41FC-811A-8FB497A8D774}"/>
    <cellStyle name="Comma  - Style4 14 4" xfId="3060" xr:uid="{54CB63C4-0B84-4746-8CAC-CDA2FCA781C0}"/>
    <cellStyle name="Comma  - Style4 15" xfId="3061" xr:uid="{6725ECDB-47AB-4F3B-BD65-AB9DFE730EEC}"/>
    <cellStyle name="Comma  - Style4 15 2" xfId="3062" xr:uid="{F645B1D3-F00D-46F7-A96E-D24618DB70C6}"/>
    <cellStyle name="Comma  - Style4 15 3" xfId="3063" xr:uid="{62657B99-1B0B-4F79-9D1B-07A9495596CB}"/>
    <cellStyle name="Comma  - Style4 15 4" xfId="3064" xr:uid="{98676813-7F44-4C9D-BC1A-DB576F9EC29D}"/>
    <cellStyle name="Comma  - Style4 16" xfId="3065" xr:uid="{89632426-AA85-40FB-A5C3-9B68E57666BC}"/>
    <cellStyle name="Comma  - Style4 16 2" xfId="3066" xr:uid="{8D74C12B-9935-4FCB-937D-0776BA4807C7}"/>
    <cellStyle name="Comma  - Style4 16 3" xfId="3067" xr:uid="{A554243D-C4AC-4A66-B3AE-1D3BA2F4308B}"/>
    <cellStyle name="Comma  - Style4 16 4" xfId="3068" xr:uid="{06A14A8D-AAC9-4796-AD99-397AD4C96D3E}"/>
    <cellStyle name="Comma  - Style4 17" xfId="3069" xr:uid="{53501A7C-886B-41C5-A8BD-4379FE76F946}"/>
    <cellStyle name="Comma  - Style4 18" xfId="3070" xr:uid="{94EA771B-25EB-444D-9A0A-D5F3400D7E74}"/>
    <cellStyle name="Comma  - Style4 19" xfId="3071" xr:uid="{C1380DBE-374A-4883-B378-8CE48D5DD1E2}"/>
    <cellStyle name="Comma  - Style4 2" xfId="3072" xr:uid="{B75C207B-4E15-4CF0-A8F9-A4BD2EEE3968}"/>
    <cellStyle name="Comma  - Style4 20" xfId="3073" xr:uid="{A888BD00-08FC-4732-A68B-4A477F2E00E9}"/>
    <cellStyle name="Comma  - Style4 21" xfId="3074" xr:uid="{00493496-3529-44C7-9504-12A036614BAE}"/>
    <cellStyle name="Comma  - Style4 22" xfId="3075" xr:uid="{DF7580CE-496D-4EE7-B659-C1609BB85782}"/>
    <cellStyle name="Comma  - Style4 23" xfId="3076" xr:uid="{148365AB-1288-4171-8AD5-BD3ED4F22762}"/>
    <cellStyle name="Comma  - Style4 3" xfId="3077" xr:uid="{359B96E5-BDAD-4BCC-8C4F-2AC15CCE4863}"/>
    <cellStyle name="Comma  - Style4 3 10" xfId="3078" xr:uid="{0CAA6F7C-A9BE-4F31-96C1-B7E6A283E94D}"/>
    <cellStyle name="Comma  - Style4 3 11" xfId="3079" xr:uid="{A9AFFAA2-D789-49D6-97FC-3D2E88D5C7B4}"/>
    <cellStyle name="Comma  - Style4 3 12" xfId="3080" xr:uid="{0D4DFDC3-92C3-4637-969F-2852BB9905DE}"/>
    <cellStyle name="Comma  - Style4 3 13" xfId="3081" xr:uid="{AFF26A15-14D3-4047-B463-4F2B592AE25F}"/>
    <cellStyle name="Comma  - Style4 3 14" xfId="3082" xr:uid="{12EF7493-376C-43BA-8A3C-34B63E24053D}"/>
    <cellStyle name="Comma  - Style4 3 15" xfId="3083" xr:uid="{A89296D7-85A3-416A-A6AB-4C816B371D3E}"/>
    <cellStyle name="Comma  - Style4 3 2" xfId="3084" xr:uid="{6E67672E-7EC5-440F-8CA7-C3EEAFC3C2F3}"/>
    <cellStyle name="Comma  - Style4 3 3" xfId="3085" xr:uid="{4FB461D6-0682-4E4B-8A11-5A8C98540171}"/>
    <cellStyle name="Comma  - Style4 3 4" xfId="3086" xr:uid="{F0149379-38ED-4447-BB23-07E082C9514A}"/>
    <cellStyle name="Comma  - Style4 3 5" xfId="3087" xr:uid="{82E78A3F-20B1-4E08-8F31-7765C2AE23FC}"/>
    <cellStyle name="Comma  - Style4 3 6" xfId="3088" xr:uid="{05D3AD60-8234-4AD9-82E7-BC3D47AE06C1}"/>
    <cellStyle name="Comma  - Style4 3 7" xfId="3089" xr:uid="{7126975B-7AAB-49C4-9044-9CB2F9831D17}"/>
    <cellStyle name="Comma  - Style4 3 8" xfId="3090" xr:uid="{4B895C5C-10D1-4C42-942D-57FD7DE9CD09}"/>
    <cellStyle name="Comma  - Style4 3 9" xfId="3091" xr:uid="{928BDF99-5582-4705-8C2B-CE4D44B30D56}"/>
    <cellStyle name="Comma  - Style4 3_Balance Sheet" xfId="3092" xr:uid="{05CD91DA-11D1-4B3D-AB38-6A324380DCC5}"/>
    <cellStyle name="Comma  - Style4 4" xfId="3093" xr:uid="{9B6DB6A5-2D0C-4B76-84A4-32A926BE7BAB}"/>
    <cellStyle name="Comma  - Style4 4 10" xfId="3094" xr:uid="{765CDAE5-C8F5-440C-B37F-071638CAE820}"/>
    <cellStyle name="Comma  - Style4 4 11" xfId="3095" xr:uid="{0578BC17-7E71-49B6-8AEC-4F492281733F}"/>
    <cellStyle name="Comma  - Style4 4 12" xfId="3096" xr:uid="{F3A6E5AD-B210-40F0-8E4D-98A9DF3779C2}"/>
    <cellStyle name="Comma  - Style4 4 13" xfId="3097" xr:uid="{739381BF-D45B-455E-9545-71F6E57094DE}"/>
    <cellStyle name="Comma  - Style4 4 14" xfId="3098" xr:uid="{F9D9283B-8955-47CD-B794-73204950D21E}"/>
    <cellStyle name="Comma  - Style4 4 15" xfId="3099" xr:uid="{46324508-DD37-4F65-9635-C01F899D0C5D}"/>
    <cellStyle name="Comma  - Style4 4 2" xfId="3100" xr:uid="{7C0D2ECE-B828-4EE7-906A-25B3027E5781}"/>
    <cellStyle name="Comma  - Style4 4 3" xfId="3101" xr:uid="{A590B8C1-BC65-4209-B4C4-586C84EDE2D2}"/>
    <cellStyle name="Comma  - Style4 4 4" xfId="3102" xr:uid="{C7A28B71-FAA7-49BE-BDB9-D67480DBD0AB}"/>
    <cellStyle name="Comma  - Style4 4 5" xfId="3103" xr:uid="{52EC22D6-7809-4371-8FA3-88D278A29C92}"/>
    <cellStyle name="Comma  - Style4 4 6" xfId="3104" xr:uid="{D3DFD3F5-C14B-494B-9F67-806E9A01AFE6}"/>
    <cellStyle name="Comma  - Style4 4 7" xfId="3105" xr:uid="{5725CB2D-F979-4514-98B2-4EB241B9424F}"/>
    <cellStyle name="Comma  - Style4 4 8" xfId="3106" xr:uid="{E9204E81-DB40-4CB8-9DE1-C48514EEFAAE}"/>
    <cellStyle name="Comma  - Style4 4 9" xfId="3107" xr:uid="{965A007D-B064-4D54-BACA-A0E7504ADCDE}"/>
    <cellStyle name="Comma  - Style4 4_Balance Sheet" xfId="3108" xr:uid="{BA7D16F4-3010-430F-9AE3-3A9F9004A832}"/>
    <cellStyle name="Comma  - Style4 5" xfId="3109" xr:uid="{7ED89954-96C4-4BC3-80AB-E4D66723D18F}"/>
    <cellStyle name="Comma  - Style4 5 10" xfId="3110" xr:uid="{2088E19E-D365-4848-83F9-BE58C42EE2C5}"/>
    <cellStyle name="Comma  - Style4 5 11" xfId="3111" xr:uid="{F04271CA-B75C-43CF-BEE1-FAE12A5DFB47}"/>
    <cellStyle name="Comma  - Style4 5 12" xfId="3112" xr:uid="{37C2D68B-14B0-4C7C-ABBC-908003912A3C}"/>
    <cellStyle name="Comma  - Style4 5 13" xfId="3113" xr:uid="{18F06D0A-3222-4CD0-B1C1-240C4E2A546D}"/>
    <cellStyle name="Comma  - Style4 5 14" xfId="3114" xr:uid="{B2A1F1DF-A4D6-4689-AA22-5FF15624F486}"/>
    <cellStyle name="Comma  - Style4 5 15" xfId="3115" xr:uid="{7D6DEC76-083B-4C6E-9B31-DF2552702A4B}"/>
    <cellStyle name="Comma  - Style4 5 2" xfId="3116" xr:uid="{68C4ADBE-F017-41BA-9DB4-7006BCDEDC80}"/>
    <cellStyle name="Comma  - Style4 5 3" xfId="3117" xr:uid="{EF33B26B-FAAD-4E6B-AA51-44B4EF4C6F2C}"/>
    <cellStyle name="Comma  - Style4 5 4" xfId="3118" xr:uid="{29FD1661-3161-45CA-A23E-C7541DD6278D}"/>
    <cellStyle name="Comma  - Style4 5 5" xfId="3119" xr:uid="{A4B3C809-1822-447B-ACE1-4C407C35E957}"/>
    <cellStyle name="Comma  - Style4 5 6" xfId="3120" xr:uid="{F6B5793F-51DA-40EC-ACFC-1EFBBE698D47}"/>
    <cellStyle name="Comma  - Style4 5 7" xfId="3121" xr:uid="{E0829434-1A48-4664-840C-049A9B91F282}"/>
    <cellStyle name="Comma  - Style4 5 8" xfId="3122" xr:uid="{BAD6A356-51BE-4748-B29B-90CDDBEF9827}"/>
    <cellStyle name="Comma  - Style4 5 9" xfId="3123" xr:uid="{153627BC-D4AD-47CA-86C7-466ADB7A08F2}"/>
    <cellStyle name="Comma  - Style4 5_Balance Sheet" xfId="3124" xr:uid="{D82875CC-703A-4493-8608-3AF874B84C86}"/>
    <cellStyle name="Comma  - Style4 6" xfId="3125" xr:uid="{72777C1F-6293-4D5D-B9BC-050F32FF050E}"/>
    <cellStyle name="Comma  - Style4 6 10" xfId="3126" xr:uid="{BE24E9AB-CABD-4D6C-BD32-B3B45E063CC9}"/>
    <cellStyle name="Comma  - Style4 6 11" xfId="3127" xr:uid="{A1E76215-5C54-473E-978F-FB3A75284944}"/>
    <cellStyle name="Comma  - Style4 6 12" xfId="3128" xr:uid="{38366770-1778-43F9-9689-1B4245C11126}"/>
    <cellStyle name="Comma  - Style4 6 13" xfId="3129" xr:uid="{D083E2B8-03FC-4F01-9F71-AAFABCF19676}"/>
    <cellStyle name="Comma  - Style4 6 14" xfId="3130" xr:uid="{EF267B95-3C4A-4A26-A808-89ADB7A1BC4B}"/>
    <cellStyle name="Comma  - Style4 6 15" xfId="3131" xr:uid="{1B8B2642-325F-4484-8C62-6A18D27ACF76}"/>
    <cellStyle name="Comma  - Style4 6 2" xfId="3132" xr:uid="{0460B762-8B83-4105-BDA6-6F4E1192AA35}"/>
    <cellStyle name="Comma  - Style4 6 3" xfId="3133" xr:uid="{425502AD-EC0D-4B03-A259-B9CEFAA868F3}"/>
    <cellStyle name="Comma  - Style4 6 4" xfId="3134" xr:uid="{E20A3287-A663-43E2-BC6B-48702A1FE391}"/>
    <cellStyle name="Comma  - Style4 6 5" xfId="3135" xr:uid="{A439E331-BCCC-445B-878D-44DB08904B4B}"/>
    <cellStyle name="Comma  - Style4 6 6" xfId="3136" xr:uid="{EEA51AAE-585B-4E19-8C87-576A8C0A547D}"/>
    <cellStyle name="Comma  - Style4 6 7" xfId="3137" xr:uid="{AB9560E1-E794-4939-BB90-899C4AFA8592}"/>
    <cellStyle name="Comma  - Style4 6 8" xfId="3138" xr:uid="{79E3FBFF-702A-4424-BE88-BDB69CD0CC5F}"/>
    <cellStyle name="Comma  - Style4 6 9" xfId="3139" xr:uid="{2271C212-60BB-468B-8A24-5FFC21CB548C}"/>
    <cellStyle name="Comma  - Style4 6_Balance Sheet" xfId="3140" xr:uid="{5350B313-5317-40FD-AF78-B989F13C2F9F}"/>
    <cellStyle name="Comma  - Style4 7" xfId="3141" xr:uid="{F1802E39-F74A-4271-A2A4-878EF55C7B3A}"/>
    <cellStyle name="Comma  - Style4 8" xfId="3142" xr:uid="{81E1F490-5BBF-432E-B0B8-6A79030748AA}"/>
    <cellStyle name="Comma  - Style4 9" xfId="3143" xr:uid="{42DA8A80-FFCB-4E20-8AEA-0EF406918D3F}"/>
    <cellStyle name="Comma  - Style4_Balance Sheet" xfId="3144" xr:uid="{AE1D5CFB-B6F5-4EF6-A45D-874236F7C971}"/>
    <cellStyle name="Comma  - Style5" xfId="3145" xr:uid="{3278AFD7-E6BA-44E5-A8A6-415D3CC5752A}"/>
    <cellStyle name="Comma  - Style5 10" xfId="3146" xr:uid="{5F47FB6B-E83B-4536-9491-C71E5656F638}"/>
    <cellStyle name="Comma  - Style5 11" xfId="3147" xr:uid="{296859FF-4C03-4558-9A3F-40D52EBDD5B6}"/>
    <cellStyle name="Comma  - Style5 12" xfId="3148" xr:uid="{5C11BCA1-A218-40A9-9E9E-6191FE1892DC}"/>
    <cellStyle name="Comma  - Style5 13" xfId="3149" xr:uid="{931C77AD-44B2-4D38-A220-D98567E799D2}"/>
    <cellStyle name="Comma  - Style5 14" xfId="3150" xr:uid="{6CFDCBD8-A544-4B6D-98BB-B7FD684F134D}"/>
    <cellStyle name="Comma  - Style5 14 2" xfId="3151" xr:uid="{611FE789-649B-440E-82D2-D2256422472B}"/>
    <cellStyle name="Comma  - Style5 14 3" xfId="3152" xr:uid="{CE023361-FA50-4C11-A484-1C2EF661146C}"/>
    <cellStyle name="Comma  - Style5 14 4" xfId="3153" xr:uid="{B532A67F-6855-4ABD-B237-7355AB826EF5}"/>
    <cellStyle name="Comma  - Style5 15" xfId="3154" xr:uid="{E710F71E-FD70-4121-8DAC-B3F223EEFE41}"/>
    <cellStyle name="Comma  - Style5 15 2" xfId="3155" xr:uid="{7D8EBF9C-8BF0-4FE1-B6F3-DFAA8CAF8355}"/>
    <cellStyle name="Comma  - Style5 15 3" xfId="3156" xr:uid="{048FA129-2FD6-4B48-A882-81361F35A198}"/>
    <cellStyle name="Comma  - Style5 15 4" xfId="3157" xr:uid="{5E443F03-D027-4806-B714-CFFE6393A950}"/>
    <cellStyle name="Comma  - Style5 16" xfId="3158" xr:uid="{D06F16C1-37E1-4994-9CAC-3F25480F516C}"/>
    <cellStyle name="Comma  - Style5 16 2" xfId="3159" xr:uid="{6D59755C-B083-4070-9D20-3C9D1F840C23}"/>
    <cellStyle name="Comma  - Style5 16 3" xfId="3160" xr:uid="{AD0D1444-1C87-4CFE-B73F-B246710C743B}"/>
    <cellStyle name="Comma  - Style5 16 4" xfId="3161" xr:uid="{A515A315-765D-4571-8263-C2A6A1FFE887}"/>
    <cellStyle name="Comma  - Style5 17" xfId="3162" xr:uid="{BC67667D-BBCA-4C51-A2CE-8BE2561DF70E}"/>
    <cellStyle name="Comma  - Style5 18" xfId="3163" xr:uid="{5DF2B8D3-F9EE-42DE-A09B-85E828E669C0}"/>
    <cellStyle name="Comma  - Style5 19" xfId="3164" xr:uid="{9599D1B5-CC29-4C87-B137-0AC7AD7B995C}"/>
    <cellStyle name="Comma  - Style5 2" xfId="3165" xr:uid="{D98612D3-9FE8-429D-A087-ECCC64CE0B78}"/>
    <cellStyle name="Comma  - Style5 20" xfId="3166" xr:uid="{1AEE71A0-E90F-4611-9618-90FD82F0FDE6}"/>
    <cellStyle name="Comma  - Style5 21" xfId="3167" xr:uid="{50FF4059-8AEA-47D7-B6FE-79C65CDB7173}"/>
    <cellStyle name="Comma  - Style5 22" xfId="3168" xr:uid="{DE5742B5-82C6-4F9A-8245-C2192C6E3390}"/>
    <cellStyle name="Comma  - Style5 23" xfId="3169" xr:uid="{55AC6921-059B-48EC-929C-16D8A0E6DE7A}"/>
    <cellStyle name="Comma  - Style5 3" xfId="3170" xr:uid="{ECD0D922-927A-482C-B7DE-AF3385D07A0D}"/>
    <cellStyle name="Comma  - Style5 3 10" xfId="3171" xr:uid="{0A99826E-5B13-453E-8414-027FF8D2FE98}"/>
    <cellStyle name="Comma  - Style5 3 11" xfId="3172" xr:uid="{8868D0D6-69FA-4F8E-A39B-D51DA4596080}"/>
    <cellStyle name="Comma  - Style5 3 12" xfId="3173" xr:uid="{B4EEF8E8-DEDA-4ABE-BA23-08425DA8F324}"/>
    <cellStyle name="Comma  - Style5 3 13" xfId="3174" xr:uid="{52C0C670-A364-4A14-93C2-17902358DB88}"/>
    <cellStyle name="Comma  - Style5 3 14" xfId="3175" xr:uid="{A42601C8-ECA0-4E1E-AFF9-69B2847044BC}"/>
    <cellStyle name="Comma  - Style5 3 15" xfId="3176" xr:uid="{11B9A54D-713E-4AC5-9530-143FAA1773F9}"/>
    <cellStyle name="Comma  - Style5 3 2" xfId="3177" xr:uid="{C5D7A4DC-4F77-42B7-B568-9054316E128F}"/>
    <cellStyle name="Comma  - Style5 3 3" xfId="3178" xr:uid="{0681AD81-F9CE-442C-A86B-0A70CCE0CC1A}"/>
    <cellStyle name="Comma  - Style5 3 4" xfId="3179" xr:uid="{0AE1EFB2-0C83-4845-918B-10DCF2224D37}"/>
    <cellStyle name="Comma  - Style5 3 5" xfId="3180" xr:uid="{256D852A-CB45-4D96-91F1-3F04AF5B7211}"/>
    <cellStyle name="Comma  - Style5 3 6" xfId="3181" xr:uid="{D970EA66-D4E1-4DB1-8B00-F605B19E0D0F}"/>
    <cellStyle name="Comma  - Style5 3 7" xfId="3182" xr:uid="{CE0CEC28-E8E4-4F7A-A94A-F59C3A3450D9}"/>
    <cellStyle name="Comma  - Style5 3 8" xfId="3183" xr:uid="{DA83397D-E650-4BF7-9F9A-6139B5766110}"/>
    <cellStyle name="Comma  - Style5 3 9" xfId="3184" xr:uid="{972DF8CA-7339-4732-9DBE-C97FF2A0EBA4}"/>
    <cellStyle name="Comma  - Style5 3_Balance Sheet" xfId="3185" xr:uid="{705D8084-771E-423A-B14E-66316993A68C}"/>
    <cellStyle name="Comma  - Style5 4" xfId="3186" xr:uid="{6C9C5F86-8A5A-4FFC-853B-360B9877DB3E}"/>
    <cellStyle name="Comma  - Style5 4 10" xfId="3187" xr:uid="{B800EC26-83C3-4A86-BD80-C4C862F5E13A}"/>
    <cellStyle name="Comma  - Style5 4 11" xfId="3188" xr:uid="{BFF49D1A-ABBD-41E9-9A15-DAEFB6D7F25C}"/>
    <cellStyle name="Comma  - Style5 4 12" xfId="3189" xr:uid="{A9BD6B06-B838-4886-9E6D-08CDF7CE12F9}"/>
    <cellStyle name="Comma  - Style5 4 13" xfId="3190" xr:uid="{823911C5-BF8D-4047-A231-3CAD43E8BD71}"/>
    <cellStyle name="Comma  - Style5 4 14" xfId="3191" xr:uid="{DC68386C-EDD8-4C7E-8FA0-21402BB1CDE0}"/>
    <cellStyle name="Comma  - Style5 4 15" xfId="3192" xr:uid="{09B8D35E-2799-4EC4-AC16-832F20873602}"/>
    <cellStyle name="Comma  - Style5 4 2" xfId="3193" xr:uid="{966E8A7D-AE9D-403C-870B-077AAC6CAA8E}"/>
    <cellStyle name="Comma  - Style5 4 3" xfId="3194" xr:uid="{9FEAB201-E598-4073-A274-9C6E93962E32}"/>
    <cellStyle name="Comma  - Style5 4 4" xfId="3195" xr:uid="{BD0268F6-E3D3-4415-81BA-A65B13265F0B}"/>
    <cellStyle name="Comma  - Style5 4 5" xfId="3196" xr:uid="{412450AB-0AB0-43F2-A6A6-7548C8B27EFA}"/>
    <cellStyle name="Comma  - Style5 4 6" xfId="3197" xr:uid="{8A5DCB48-06CA-4F45-96E8-E47E4A4C7E44}"/>
    <cellStyle name="Comma  - Style5 4 7" xfId="3198" xr:uid="{DBAF8D25-162C-4883-B2F9-8C73F13F017B}"/>
    <cellStyle name="Comma  - Style5 4 8" xfId="3199" xr:uid="{BC65EFF0-7208-4AE7-930E-776ACAE9620D}"/>
    <cellStyle name="Comma  - Style5 4 9" xfId="3200" xr:uid="{EF9E2D5B-E696-4A14-9896-E55616DBFC88}"/>
    <cellStyle name="Comma  - Style5 4_Balance Sheet" xfId="3201" xr:uid="{B4813443-47E6-47F9-BD78-43B110D25DBE}"/>
    <cellStyle name="Comma  - Style5 5" xfId="3202" xr:uid="{64885283-2189-4731-8249-CEF0820D9D2F}"/>
    <cellStyle name="Comma  - Style5 5 10" xfId="3203" xr:uid="{7FF9522C-FD08-441F-8270-34100AE59861}"/>
    <cellStyle name="Comma  - Style5 5 11" xfId="3204" xr:uid="{E671387B-7C36-48EA-A803-C098D2B0FDAC}"/>
    <cellStyle name="Comma  - Style5 5 12" xfId="3205" xr:uid="{EE46FB62-8CDB-4E1D-8976-878D1589FFFB}"/>
    <cellStyle name="Comma  - Style5 5 13" xfId="3206" xr:uid="{60C86A9F-2883-4DEC-9351-E4ED04C09BAE}"/>
    <cellStyle name="Comma  - Style5 5 14" xfId="3207" xr:uid="{AEDBF6EF-62AF-4E4A-866E-DF38B12D6BBD}"/>
    <cellStyle name="Comma  - Style5 5 15" xfId="3208" xr:uid="{2231430A-6B6B-4B01-8990-50F98D1CABF6}"/>
    <cellStyle name="Comma  - Style5 5 2" xfId="3209" xr:uid="{05B7223F-9CE2-47F9-B023-4D391897ACE7}"/>
    <cellStyle name="Comma  - Style5 5 3" xfId="3210" xr:uid="{598F361E-E61C-455E-BC0B-A92699ABC861}"/>
    <cellStyle name="Comma  - Style5 5 4" xfId="3211" xr:uid="{69B3F61B-2A9C-44A0-B9C0-38EF68592AA0}"/>
    <cellStyle name="Comma  - Style5 5 5" xfId="3212" xr:uid="{7FB1B601-0C63-4CCE-AD62-D29BF06094F1}"/>
    <cellStyle name="Comma  - Style5 5 6" xfId="3213" xr:uid="{32D0E9AA-2AB0-425D-818F-EF6ACB8997FA}"/>
    <cellStyle name="Comma  - Style5 5 7" xfId="3214" xr:uid="{BE53A33C-2CD8-44A4-A305-895F74F50063}"/>
    <cellStyle name="Comma  - Style5 5 8" xfId="3215" xr:uid="{F9E93A11-E57A-4052-8EB5-25B9B0805C22}"/>
    <cellStyle name="Comma  - Style5 5 9" xfId="3216" xr:uid="{F95A6359-CC68-4F37-B02A-149D7FF16E10}"/>
    <cellStyle name="Comma  - Style5 5_Balance Sheet" xfId="3217" xr:uid="{DB9CFB4E-7A7B-481F-A0BD-A17CDDF48C75}"/>
    <cellStyle name="Comma  - Style5 6" xfId="3218" xr:uid="{89B4DCC5-FB10-4897-98CA-4DF48BD91CFE}"/>
    <cellStyle name="Comma  - Style5 6 10" xfId="3219" xr:uid="{A7B2DA82-7094-4E09-9735-DFE2D812A1F8}"/>
    <cellStyle name="Comma  - Style5 6 11" xfId="3220" xr:uid="{1EC57848-A3EA-41AB-A525-AD6B4DD72DB2}"/>
    <cellStyle name="Comma  - Style5 6 12" xfId="3221" xr:uid="{61C52C36-CBE3-4949-9582-43CA63580351}"/>
    <cellStyle name="Comma  - Style5 6 13" xfId="3222" xr:uid="{7D3E09CD-75BC-4E3E-AA38-4AC3669A6F39}"/>
    <cellStyle name="Comma  - Style5 6 14" xfId="3223" xr:uid="{0D68722D-6E45-47A2-9D7A-38074DC29C8B}"/>
    <cellStyle name="Comma  - Style5 6 15" xfId="3224" xr:uid="{827AA927-7180-4F8E-B979-231757C20D31}"/>
    <cellStyle name="Comma  - Style5 6 2" xfId="3225" xr:uid="{2571448B-C3C9-4E17-8C04-B4EE1DC1D314}"/>
    <cellStyle name="Comma  - Style5 6 3" xfId="3226" xr:uid="{6F34ED4D-DB39-4CBA-A767-25B3EA9C47E7}"/>
    <cellStyle name="Comma  - Style5 6 4" xfId="3227" xr:uid="{5D5DDA28-082F-4B68-A40F-5C6911C1D7E4}"/>
    <cellStyle name="Comma  - Style5 6 5" xfId="3228" xr:uid="{891B5BF4-4272-40F4-BB91-FA2768518CFE}"/>
    <cellStyle name="Comma  - Style5 6 6" xfId="3229" xr:uid="{71AD662E-AF61-4348-B97F-F746173C5151}"/>
    <cellStyle name="Comma  - Style5 6 7" xfId="3230" xr:uid="{1F4241AF-E378-4758-A7C2-7D3A67947C16}"/>
    <cellStyle name="Comma  - Style5 6 8" xfId="3231" xr:uid="{5906B9FF-5D9D-4423-B80D-6F236BF43998}"/>
    <cellStyle name="Comma  - Style5 6 9" xfId="3232" xr:uid="{BA9EE9BA-E63A-4A26-8FD7-9C88E9A94B36}"/>
    <cellStyle name="Comma  - Style5 6_Balance Sheet" xfId="3233" xr:uid="{14A5F9E0-9BBD-4CB5-9BB3-538C86435A6B}"/>
    <cellStyle name="Comma  - Style5 7" xfId="3234" xr:uid="{5CBB0635-B1BE-4450-BD56-A4AFE08A67DC}"/>
    <cellStyle name="Comma  - Style5 8" xfId="3235" xr:uid="{0D5379C8-1766-4514-9832-D2CB1B8929C4}"/>
    <cellStyle name="Comma  - Style5 9" xfId="3236" xr:uid="{F3B9B1CE-199E-4AF4-AB46-E81EFB9852A0}"/>
    <cellStyle name="Comma  - Style5_Balance Sheet" xfId="3237" xr:uid="{720AAC7E-25A1-4F3E-BD3A-9EAA7DBCA9A4}"/>
    <cellStyle name="Comma  - Style6" xfId="3238" xr:uid="{C7327A33-A010-4ECA-9A33-ECE8E1A90595}"/>
    <cellStyle name="Comma  - Style6 10" xfId="3239" xr:uid="{EA27002B-21CB-4D87-B781-94D811796B2E}"/>
    <cellStyle name="Comma  - Style6 11" xfId="3240" xr:uid="{9348EB0A-4998-499F-B377-D0FC80496600}"/>
    <cellStyle name="Comma  - Style6 12" xfId="3241" xr:uid="{33EC060F-E7F2-486E-BEDD-609D70687B6C}"/>
    <cellStyle name="Comma  - Style6 13" xfId="3242" xr:uid="{D1DA6135-8A9D-411F-B43F-4E65CA76E26B}"/>
    <cellStyle name="Comma  - Style6 14" xfId="3243" xr:uid="{3A690C8B-EF1E-4225-952D-9CB241EF7A53}"/>
    <cellStyle name="Comma  - Style6 14 2" xfId="3244" xr:uid="{F24FBB93-B482-4159-8895-49048580CE28}"/>
    <cellStyle name="Comma  - Style6 14 3" xfId="3245" xr:uid="{14F8D3EC-7F10-49D1-9068-15372201A9E3}"/>
    <cellStyle name="Comma  - Style6 14 4" xfId="3246" xr:uid="{E6CEBC1A-0780-41F9-B99E-0434D4394FAA}"/>
    <cellStyle name="Comma  - Style6 15" xfId="3247" xr:uid="{9E592D64-ED63-4F39-B9F8-A5583DD0D647}"/>
    <cellStyle name="Comma  - Style6 15 2" xfId="3248" xr:uid="{997FA33D-2E41-4761-A86D-7B12B20C00B1}"/>
    <cellStyle name="Comma  - Style6 15 3" xfId="3249" xr:uid="{34D71DA6-9E73-49C0-BB03-D73D9AD48A25}"/>
    <cellStyle name="Comma  - Style6 15 4" xfId="3250" xr:uid="{B6CF23DC-A929-43B6-A9FE-95C72356D2A6}"/>
    <cellStyle name="Comma  - Style6 16" xfId="3251" xr:uid="{1DA030F3-0209-4E04-A8CB-A3220B633EEC}"/>
    <cellStyle name="Comma  - Style6 16 2" xfId="3252" xr:uid="{F14F4482-324B-4825-A5BB-DD0A028A1D78}"/>
    <cellStyle name="Comma  - Style6 16 3" xfId="3253" xr:uid="{26EE3478-8516-44A1-A4DD-842723BE66E0}"/>
    <cellStyle name="Comma  - Style6 16 4" xfId="3254" xr:uid="{B1D1FA0A-6C96-4FDB-96C5-C2AFCADCFD6D}"/>
    <cellStyle name="Comma  - Style6 17" xfId="3255" xr:uid="{34379966-7D74-4E21-B411-8C32CCF4D637}"/>
    <cellStyle name="Comma  - Style6 18" xfId="3256" xr:uid="{57ADD267-E3BD-4599-A9B6-58350FE388F6}"/>
    <cellStyle name="Comma  - Style6 19" xfId="3257" xr:uid="{06DF1297-2072-4AB2-B12A-2EF53F696435}"/>
    <cellStyle name="Comma  - Style6 2" xfId="3258" xr:uid="{092B461F-E42A-4965-A6E5-0FE6D7455D25}"/>
    <cellStyle name="Comma  - Style6 20" xfId="3259" xr:uid="{C66E1C8E-CD14-4F2F-A4D6-14F2BC86AF49}"/>
    <cellStyle name="Comma  - Style6 21" xfId="3260" xr:uid="{60AD5B2F-7587-4880-8D2C-72C7FB2B6405}"/>
    <cellStyle name="Comma  - Style6 22" xfId="3261" xr:uid="{F3E1AD61-12AA-42E4-9C61-30DEEEE9DCBF}"/>
    <cellStyle name="Comma  - Style6 23" xfId="3262" xr:uid="{A5D023CF-CFD2-4A8A-B31D-320450BCF08C}"/>
    <cellStyle name="Comma  - Style6 3" xfId="3263" xr:uid="{CB127B25-4673-4853-83B0-3252FA6C1691}"/>
    <cellStyle name="Comma  - Style6 3 10" xfId="3264" xr:uid="{4AFBF08C-7BBB-4946-8AE2-A8BEBA5B122A}"/>
    <cellStyle name="Comma  - Style6 3 11" xfId="3265" xr:uid="{961F5484-7A83-4CCB-AFEB-2A256C7C73BB}"/>
    <cellStyle name="Comma  - Style6 3 12" xfId="3266" xr:uid="{DF256CE1-A859-47D8-8384-D90BDAB9D2D6}"/>
    <cellStyle name="Comma  - Style6 3 13" xfId="3267" xr:uid="{74B622AE-4420-4D1E-8939-9FD5FFF442A6}"/>
    <cellStyle name="Comma  - Style6 3 14" xfId="3268" xr:uid="{575E4E5D-B874-4936-817E-60A1E28E2EE5}"/>
    <cellStyle name="Comma  - Style6 3 15" xfId="3269" xr:uid="{AB3731A1-1825-490C-BDCA-9C1343488FE2}"/>
    <cellStyle name="Comma  - Style6 3 2" xfId="3270" xr:uid="{6F4B4E62-D4C6-473C-8AC9-EC9805456A17}"/>
    <cellStyle name="Comma  - Style6 3 3" xfId="3271" xr:uid="{91AA3CC8-F074-4885-AFD2-D2584981F9DB}"/>
    <cellStyle name="Comma  - Style6 3 4" xfId="3272" xr:uid="{01793CC1-4CF8-4721-810C-C924B934AA0E}"/>
    <cellStyle name="Comma  - Style6 3 5" xfId="3273" xr:uid="{05BC8CC3-31CF-4AE7-B8AF-81F38EB305BA}"/>
    <cellStyle name="Comma  - Style6 3 6" xfId="3274" xr:uid="{555074CD-1F12-4F7D-A91C-682D231E323A}"/>
    <cellStyle name="Comma  - Style6 3 7" xfId="3275" xr:uid="{034D5C0D-6609-47A5-8DF5-085778DC2EC4}"/>
    <cellStyle name="Comma  - Style6 3 8" xfId="3276" xr:uid="{6605A44A-95CD-46D6-8F18-F32441CA7BEB}"/>
    <cellStyle name="Comma  - Style6 3 9" xfId="3277" xr:uid="{336BAFCF-CF70-433C-A2B0-B570E5731050}"/>
    <cellStyle name="Comma  - Style6 3_Balance Sheet" xfId="3278" xr:uid="{FDFBC0F5-4B76-4146-A237-F9809295A236}"/>
    <cellStyle name="Comma  - Style6 4" xfId="3279" xr:uid="{8BEAF21E-F4DE-463F-816B-DDCA7A38B3F9}"/>
    <cellStyle name="Comma  - Style6 4 10" xfId="3280" xr:uid="{A135AB39-C5A9-40EB-B796-18BC9F5AF150}"/>
    <cellStyle name="Comma  - Style6 4 11" xfId="3281" xr:uid="{23736B63-86C3-45FD-8DD2-5AA4B8EF5D2B}"/>
    <cellStyle name="Comma  - Style6 4 12" xfId="3282" xr:uid="{1E67EED1-246D-41A7-B609-E71FE694EFAD}"/>
    <cellStyle name="Comma  - Style6 4 13" xfId="3283" xr:uid="{81576A08-CAA2-428C-8FDC-1E0DB597ECD1}"/>
    <cellStyle name="Comma  - Style6 4 14" xfId="3284" xr:uid="{7A46D516-546B-46DB-91F3-C7E1BCE00469}"/>
    <cellStyle name="Comma  - Style6 4 15" xfId="3285" xr:uid="{755085C3-F4B6-450B-A43C-DBEA6B73B34D}"/>
    <cellStyle name="Comma  - Style6 4 2" xfId="3286" xr:uid="{D0BBE249-C9E3-48D8-A262-3154924D5996}"/>
    <cellStyle name="Comma  - Style6 4 3" xfId="3287" xr:uid="{03CB28CB-DB86-4507-B1F7-47327124DBC1}"/>
    <cellStyle name="Comma  - Style6 4 4" xfId="3288" xr:uid="{5531D158-0AF7-4798-9B72-07633CB7B3A7}"/>
    <cellStyle name="Comma  - Style6 4 5" xfId="3289" xr:uid="{16011FC3-B580-4590-946E-752665C5EB87}"/>
    <cellStyle name="Comma  - Style6 4 6" xfId="3290" xr:uid="{E2366671-95AD-4EDA-8A45-5A124514EB10}"/>
    <cellStyle name="Comma  - Style6 4 7" xfId="3291" xr:uid="{A75B4AB0-98A3-4409-A088-A73ABDE28CB9}"/>
    <cellStyle name="Comma  - Style6 4 8" xfId="3292" xr:uid="{325DEC68-80CE-489F-BB77-075676587FE8}"/>
    <cellStyle name="Comma  - Style6 4 9" xfId="3293" xr:uid="{520FB712-6115-42FE-9097-40C9B2E2A88D}"/>
    <cellStyle name="Comma  - Style6 4_Balance Sheet" xfId="3294" xr:uid="{92A62B51-0599-48EB-A91D-533B04F17F6A}"/>
    <cellStyle name="Comma  - Style6 5" xfId="3295" xr:uid="{C08943C6-B152-4828-A70B-A85E9F6AC274}"/>
    <cellStyle name="Comma  - Style6 5 10" xfId="3296" xr:uid="{89B3C04A-A4CE-4242-B286-31242EFEA97F}"/>
    <cellStyle name="Comma  - Style6 5 11" xfId="3297" xr:uid="{05A29738-384B-4188-BD27-11A33C2C7799}"/>
    <cellStyle name="Comma  - Style6 5 12" xfId="3298" xr:uid="{7E40C6BD-487A-4C53-A32A-C2C0CA1E68F0}"/>
    <cellStyle name="Comma  - Style6 5 13" xfId="3299" xr:uid="{5CF5A5B8-5D21-4A5D-A247-27D05C2ACE0D}"/>
    <cellStyle name="Comma  - Style6 5 14" xfId="3300" xr:uid="{DB740060-BC88-43A6-986B-9C04E1FCCF9B}"/>
    <cellStyle name="Comma  - Style6 5 15" xfId="3301" xr:uid="{6C68F6AE-293B-4957-82BC-1330E941CD96}"/>
    <cellStyle name="Comma  - Style6 5 2" xfId="3302" xr:uid="{3EFDCBA0-7BF8-433D-8C4A-408FB7A064B7}"/>
    <cellStyle name="Comma  - Style6 5 3" xfId="3303" xr:uid="{1718B477-5ECF-4198-AAA5-633E5D77643E}"/>
    <cellStyle name="Comma  - Style6 5 4" xfId="3304" xr:uid="{1D50AA99-AA1E-40B8-ABE1-146B19B69A0F}"/>
    <cellStyle name="Comma  - Style6 5 5" xfId="3305" xr:uid="{068EDC6B-41C9-4A36-911E-5A47E998B7E3}"/>
    <cellStyle name="Comma  - Style6 5 6" xfId="3306" xr:uid="{3F5BE519-D026-4E06-9BED-7674AE401A5B}"/>
    <cellStyle name="Comma  - Style6 5 7" xfId="3307" xr:uid="{9AB06DEA-F6E7-49F0-90E6-0AE891F81A64}"/>
    <cellStyle name="Comma  - Style6 5 8" xfId="3308" xr:uid="{BEBD826B-560A-44B0-B722-E734CAD9C8E5}"/>
    <cellStyle name="Comma  - Style6 5 9" xfId="3309" xr:uid="{06D5A64E-2FC6-4BBE-8AA3-60E3EDDEEB11}"/>
    <cellStyle name="Comma  - Style6 5_Balance Sheet" xfId="3310" xr:uid="{E3E9C98F-CAFD-4ADD-9903-0EC1F5DB20EB}"/>
    <cellStyle name="Comma  - Style6 6" xfId="3311" xr:uid="{2141FE36-0AF7-42D7-A4D5-9ACF3D525CA9}"/>
    <cellStyle name="Comma  - Style6 6 10" xfId="3312" xr:uid="{6EC848F3-9667-44BB-8334-EE6DFC5A27DD}"/>
    <cellStyle name="Comma  - Style6 6 11" xfId="3313" xr:uid="{3A668707-D31D-4716-A141-F3BE1817770D}"/>
    <cellStyle name="Comma  - Style6 6 12" xfId="3314" xr:uid="{7B809A0B-0E18-4C79-9CB7-DC837086B7C7}"/>
    <cellStyle name="Comma  - Style6 6 13" xfId="3315" xr:uid="{F83D9D77-07A2-41D7-963D-51E3300E47B6}"/>
    <cellStyle name="Comma  - Style6 6 14" xfId="3316" xr:uid="{C25C2B5B-68F4-47B2-930E-6076CC14016E}"/>
    <cellStyle name="Comma  - Style6 6 15" xfId="3317" xr:uid="{F68D8A75-D215-47DA-9494-8660796EE1B6}"/>
    <cellStyle name="Comma  - Style6 6 2" xfId="3318" xr:uid="{EC074E7F-364F-4818-81F0-16BAB203BFE1}"/>
    <cellStyle name="Comma  - Style6 6 3" xfId="3319" xr:uid="{7708E18F-2687-43A0-86D8-54179BD6CACE}"/>
    <cellStyle name="Comma  - Style6 6 4" xfId="3320" xr:uid="{C7F9CF11-93EA-4ED0-8388-3D1A6E0C64EF}"/>
    <cellStyle name="Comma  - Style6 6 5" xfId="3321" xr:uid="{AA164FF0-4DDE-451E-B1FB-49B02CFADAB5}"/>
    <cellStyle name="Comma  - Style6 6 6" xfId="3322" xr:uid="{C5DFBD2D-9691-4EA5-BBA0-D6604769CFC3}"/>
    <cellStyle name="Comma  - Style6 6 7" xfId="3323" xr:uid="{C328DC02-E41E-4CBE-8F10-B8579C656860}"/>
    <cellStyle name="Comma  - Style6 6 8" xfId="3324" xr:uid="{A6F7E8CB-14C5-4F50-9C8A-003554F25EF8}"/>
    <cellStyle name="Comma  - Style6 6 9" xfId="3325" xr:uid="{0F0CDC66-2CAE-4461-BB93-852A2DD980C8}"/>
    <cellStyle name="Comma  - Style6 6_Balance Sheet" xfId="3326" xr:uid="{E0F5E9AE-FAA2-4434-A585-EEB857B09FE8}"/>
    <cellStyle name="Comma  - Style6 7" xfId="3327" xr:uid="{6B2C231C-4823-4293-9877-EA192F98DC82}"/>
    <cellStyle name="Comma  - Style6 8" xfId="3328" xr:uid="{BA4F8C34-55C3-4E4D-B46F-C52A34B4D7F3}"/>
    <cellStyle name="Comma  - Style6 9" xfId="3329" xr:uid="{09BB8291-5DB2-4F98-A926-02F03474522C}"/>
    <cellStyle name="Comma  - Style6_Balance Sheet" xfId="3330" xr:uid="{AC87D8E8-B63B-469F-AF43-30ECBEDF981A}"/>
    <cellStyle name="Comma  - Style7" xfId="3331" xr:uid="{1E5790A9-AF59-4524-BFE6-E58E0A73B2C0}"/>
    <cellStyle name="Comma  - Style7 10" xfId="3332" xr:uid="{947C574D-D17C-4C9C-9E6E-4B224F5E2B02}"/>
    <cellStyle name="Comma  - Style7 11" xfId="3333" xr:uid="{64A61332-F8B3-4D68-AFAA-285D03115978}"/>
    <cellStyle name="Comma  - Style7 12" xfId="3334" xr:uid="{D969225F-4D16-42A1-B633-C5F818DB632C}"/>
    <cellStyle name="Comma  - Style7 13" xfId="3335" xr:uid="{0BFC434F-1893-4561-BAFC-FB13DE544C64}"/>
    <cellStyle name="Comma  - Style7 14" xfId="3336" xr:uid="{E30B77D9-82A7-4643-9355-EF3A9C5632D5}"/>
    <cellStyle name="Comma  - Style7 14 2" xfId="3337" xr:uid="{5E46D34E-CF33-46BA-AA84-9C89C66C2AF2}"/>
    <cellStyle name="Comma  - Style7 14 3" xfId="3338" xr:uid="{6D039705-298E-4FF6-B338-80BB17BB9488}"/>
    <cellStyle name="Comma  - Style7 14 4" xfId="3339" xr:uid="{FFCB9A22-7B34-43E9-9B51-D7351FE72F4D}"/>
    <cellStyle name="Comma  - Style7 15" xfId="3340" xr:uid="{A958D26D-6FCC-481F-AF46-913207B9C022}"/>
    <cellStyle name="Comma  - Style7 15 2" xfId="3341" xr:uid="{33EDC15D-9A52-4681-85DB-42D6F67EC9F3}"/>
    <cellStyle name="Comma  - Style7 15 3" xfId="3342" xr:uid="{0F995EF4-2888-4E25-8E61-A0E37C0A9DC8}"/>
    <cellStyle name="Comma  - Style7 15 4" xfId="3343" xr:uid="{C13F755F-FEFF-46D7-AEC2-8A894BE74A88}"/>
    <cellStyle name="Comma  - Style7 16" xfId="3344" xr:uid="{A4C48636-5E0E-4BB2-97DB-3FC159A85CF3}"/>
    <cellStyle name="Comma  - Style7 16 2" xfId="3345" xr:uid="{78FF9F87-2D8E-431A-846C-687289B73287}"/>
    <cellStyle name="Comma  - Style7 16 3" xfId="3346" xr:uid="{7EDEE6C0-BEDD-4B87-888A-12A464915F53}"/>
    <cellStyle name="Comma  - Style7 16 4" xfId="3347" xr:uid="{4DBBEA03-4CB2-4DE2-9BB6-1CEBE332FB2F}"/>
    <cellStyle name="Comma  - Style7 17" xfId="3348" xr:uid="{D23589EE-AF2C-48ED-9454-473F6B339BCF}"/>
    <cellStyle name="Comma  - Style7 18" xfId="3349" xr:uid="{F8D9AC8C-1E20-400A-A784-64DD03100B11}"/>
    <cellStyle name="Comma  - Style7 19" xfId="3350" xr:uid="{9C2F1900-5C23-419E-9390-03AC4FDB6189}"/>
    <cellStyle name="Comma  - Style7 2" xfId="3351" xr:uid="{A2D06A00-A117-4457-B403-A6228631679B}"/>
    <cellStyle name="Comma  - Style7 20" xfId="3352" xr:uid="{BC5CB5BA-B43E-4491-9649-DCB00BDDBFEA}"/>
    <cellStyle name="Comma  - Style7 21" xfId="3353" xr:uid="{599BFB78-2ABA-4C67-8D65-54E2788FD746}"/>
    <cellStyle name="Comma  - Style7 22" xfId="3354" xr:uid="{2B850EE2-F52E-4E7F-B0BD-45E3221E574D}"/>
    <cellStyle name="Comma  - Style7 23" xfId="3355" xr:uid="{2AE375DD-A41A-4A77-A258-E407477FD2A1}"/>
    <cellStyle name="Comma  - Style7 3" xfId="3356" xr:uid="{9E8F567A-58B0-40FA-A3C4-80F931793920}"/>
    <cellStyle name="Comma  - Style7 3 10" xfId="3357" xr:uid="{C0CF2E0B-874A-4AD1-9DFC-0FBA1B4B457D}"/>
    <cellStyle name="Comma  - Style7 3 11" xfId="3358" xr:uid="{22BBE9BC-9BA9-421F-8A2E-15D54673247B}"/>
    <cellStyle name="Comma  - Style7 3 12" xfId="3359" xr:uid="{B65AA965-C023-49AA-ADB1-23C9D9613580}"/>
    <cellStyle name="Comma  - Style7 3 13" xfId="3360" xr:uid="{9738DFC1-AF0F-42BC-82AC-0F446A961EB4}"/>
    <cellStyle name="Comma  - Style7 3 14" xfId="3361" xr:uid="{1BC1E5B5-D6E0-4B3B-8F5F-AF8E59E51AF4}"/>
    <cellStyle name="Comma  - Style7 3 15" xfId="3362" xr:uid="{D3E3A9F6-0597-48CB-8A84-2D1C75819B14}"/>
    <cellStyle name="Comma  - Style7 3 2" xfId="3363" xr:uid="{C375FA09-447D-4270-9934-A4BE7DD8EF56}"/>
    <cellStyle name="Comma  - Style7 3 3" xfId="3364" xr:uid="{DCF501F5-8711-4DAF-A2A8-ACA6A63D5D30}"/>
    <cellStyle name="Comma  - Style7 3 4" xfId="3365" xr:uid="{C2832B39-B2E8-427A-9964-A1D6ADD25B8D}"/>
    <cellStyle name="Comma  - Style7 3 5" xfId="3366" xr:uid="{FECDD092-BD3F-4FF1-A128-645DF264E45D}"/>
    <cellStyle name="Comma  - Style7 3 6" xfId="3367" xr:uid="{050B5FC7-316B-497B-A0BA-2FAE1BC0B721}"/>
    <cellStyle name="Comma  - Style7 3 7" xfId="3368" xr:uid="{49D4EB8D-5D34-4DAB-BC71-D945106B2301}"/>
    <cellStyle name="Comma  - Style7 3 8" xfId="3369" xr:uid="{96ED8035-6B5A-4005-B783-AE3FC0B6526A}"/>
    <cellStyle name="Comma  - Style7 3 9" xfId="3370" xr:uid="{30CD52AB-676A-4158-8802-2E203870F57F}"/>
    <cellStyle name="Comma  - Style7 3_Balance Sheet" xfId="3371" xr:uid="{BB6CA059-EA70-432E-8F95-D22ABF128C69}"/>
    <cellStyle name="Comma  - Style7 4" xfId="3372" xr:uid="{8F9E0D76-7A45-4625-93F0-856E982D1C5E}"/>
    <cellStyle name="Comma  - Style7 4 10" xfId="3373" xr:uid="{241DD774-C039-46AF-9E64-9A6A03087804}"/>
    <cellStyle name="Comma  - Style7 4 11" xfId="3374" xr:uid="{320E3C60-E7DB-4955-A549-2A87BF1EE6DA}"/>
    <cellStyle name="Comma  - Style7 4 12" xfId="3375" xr:uid="{F7CF1BD1-8383-4D4E-A225-B035757F83BE}"/>
    <cellStyle name="Comma  - Style7 4 13" xfId="3376" xr:uid="{E7749F05-1B83-4B28-BE19-778905098987}"/>
    <cellStyle name="Comma  - Style7 4 14" xfId="3377" xr:uid="{6D3F960E-0A59-46CE-910F-A089DB4AB9DA}"/>
    <cellStyle name="Comma  - Style7 4 15" xfId="3378" xr:uid="{03A15643-DB79-4E5A-AC49-885E6FBA1E1E}"/>
    <cellStyle name="Comma  - Style7 4 2" xfId="3379" xr:uid="{7AE71D48-1132-48B7-9338-8B00D74FD991}"/>
    <cellStyle name="Comma  - Style7 4 3" xfId="3380" xr:uid="{D1C3F675-F41A-4EC2-AF8F-454E1F679425}"/>
    <cellStyle name="Comma  - Style7 4 4" xfId="3381" xr:uid="{8983DC4C-1841-457E-95F4-F82A2B83D6D7}"/>
    <cellStyle name="Comma  - Style7 4 5" xfId="3382" xr:uid="{F465B414-F1E0-467E-965D-EBA7FE65ED26}"/>
    <cellStyle name="Comma  - Style7 4 6" xfId="3383" xr:uid="{2CACC454-9E8C-4C54-8F3B-C231B0EB9C8E}"/>
    <cellStyle name="Comma  - Style7 4 7" xfId="3384" xr:uid="{C3EC2692-0D24-450A-AE83-0AB8D07655BC}"/>
    <cellStyle name="Comma  - Style7 4 8" xfId="3385" xr:uid="{F3E22C22-CBCA-4267-B81A-92BC7D146C57}"/>
    <cellStyle name="Comma  - Style7 4 9" xfId="3386" xr:uid="{2B5C41A7-52BE-4B99-8F73-9D98B59DA742}"/>
    <cellStyle name="Comma  - Style7 4_Balance Sheet" xfId="3387" xr:uid="{95E59DD4-F1FF-425A-970C-281D4301A15E}"/>
    <cellStyle name="Comma  - Style7 5" xfId="3388" xr:uid="{EACA26A4-C003-4C2F-B1B5-7BEE4DEADD60}"/>
    <cellStyle name="Comma  - Style7 5 10" xfId="3389" xr:uid="{80ABAAB7-AC1F-45CD-B6E8-060625694BAC}"/>
    <cellStyle name="Comma  - Style7 5 11" xfId="3390" xr:uid="{5E725CBE-5783-43F7-8555-A0B9B5B2E92F}"/>
    <cellStyle name="Comma  - Style7 5 12" xfId="3391" xr:uid="{E1106B91-7DAF-46E4-82F6-AE0884516CC3}"/>
    <cellStyle name="Comma  - Style7 5 13" xfId="3392" xr:uid="{E8C9696A-4BF3-4EFC-A92F-11FA03189849}"/>
    <cellStyle name="Comma  - Style7 5 14" xfId="3393" xr:uid="{6E65963C-B9D5-44E9-93EC-D2B13E162307}"/>
    <cellStyle name="Comma  - Style7 5 15" xfId="3394" xr:uid="{E81B26A9-495B-46D2-B634-B425DAC5CCC3}"/>
    <cellStyle name="Comma  - Style7 5 2" xfId="3395" xr:uid="{87DA9F11-A4AA-42D1-A5C4-6D934F39048D}"/>
    <cellStyle name="Comma  - Style7 5 3" xfId="3396" xr:uid="{7B559A85-8957-44D0-898A-0E14B0D7FF76}"/>
    <cellStyle name="Comma  - Style7 5 4" xfId="3397" xr:uid="{2EEB3145-7984-474F-84A6-479EAA504C9C}"/>
    <cellStyle name="Comma  - Style7 5 5" xfId="3398" xr:uid="{683C4704-02C9-4448-9B5E-B83126433BBD}"/>
    <cellStyle name="Comma  - Style7 5 6" xfId="3399" xr:uid="{BDAC689F-F22B-4560-B8B7-342DD361E1AE}"/>
    <cellStyle name="Comma  - Style7 5 7" xfId="3400" xr:uid="{95284ABE-A642-4410-A839-3283AD8C69DB}"/>
    <cellStyle name="Comma  - Style7 5 8" xfId="3401" xr:uid="{DC509A1A-C995-4C05-AC48-3F5EAA75302F}"/>
    <cellStyle name="Comma  - Style7 5 9" xfId="3402" xr:uid="{D4B4DB13-6443-4F96-AD41-E202FDD9A47F}"/>
    <cellStyle name="Comma  - Style7 5_Balance Sheet" xfId="3403" xr:uid="{0ABB2051-6966-465F-B017-7CF280987C16}"/>
    <cellStyle name="Comma  - Style7 6" xfId="3404" xr:uid="{E04FF35A-B28C-4EBB-96D0-72788B7D58F4}"/>
    <cellStyle name="Comma  - Style7 6 10" xfId="3405" xr:uid="{356FED8A-53EF-4EAC-8DB5-D267A2F39033}"/>
    <cellStyle name="Comma  - Style7 6 11" xfId="3406" xr:uid="{B3AFA754-2563-4DD3-8AA7-2FFA839EE23B}"/>
    <cellStyle name="Comma  - Style7 6 12" xfId="3407" xr:uid="{329BF559-D3C5-44BD-8EAA-8861D029AA27}"/>
    <cellStyle name="Comma  - Style7 6 13" xfId="3408" xr:uid="{A131FEFC-5E7C-4159-94DE-D8AF8D3B1850}"/>
    <cellStyle name="Comma  - Style7 6 14" xfId="3409" xr:uid="{7F95A830-2E15-43A7-969C-EBC517568C11}"/>
    <cellStyle name="Comma  - Style7 6 15" xfId="3410" xr:uid="{C3A9EA93-27D1-4253-88EC-B5D436B97C17}"/>
    <cellStyle name="Comma  - Style7 6 2" xfId="3411" xr:uid="{28278C5C-958C-43BE-8496-7C3A4B732C99}"/>
    <cellStyle name="Comma  - Style7 6 3" xfId="3412" xr:uid="{56B78D9F-B0F7-4BD9-BEB7-C78ABFF578AA}"/>
    <cellStyle name="Comma  - Style7 6 4" xfId="3413" xr:uid="{C0329353-E4F8-475F-9886-8535F28B54F9}"/>
    <cellStyle name="Comma  - Style7 6 5" xfId="3414" xr:uid="{1C371E20-53AB-4A81-9E1C-3D6F8E431F0A}"/>
    <cellStyle name="Comma  - Style7 6 6" xfId="3415" xr:uid="{56EBCD8B-3100-42A3-B75D-D544C0BCFAD2}"/>
    <cellStyle name="Comma  - Style7 6 7" xfId="3416" xr:uid="{3A848FB6-BAE7-46F4-9018-8814636A20D7}"/>
    <cellStyle name="Comma  - Style7 6 8" xfId="3417" xr:uid="{39D1812C-D26D-4D99-9C18-68F524C653D8}"/>
    <cellStyle name="Comma  - Style7 6 9" xfId="3418" xr:uid="{AE32EB51-3CDD-43CA-9C43-1B57794B64E7}"/>
    <cellStyle name="Comma  - Style7 6_Balance Sheet" xfId="3419" xr:uid="{5F345AF4-FDD4-4EF9-8143-E491C4DC4682}"/>
    <cellStyle name="Comma  - Style7 7" xfId="3420" xr:uid="{866F1059-D316-4DEC-8F1F-8F1232D9793D}"/>
    <cellStyle name="Comma  - Style7 8" xfId="3421" xr:uid="{0D4A5D6F-36E8-4057-9C16-ED97B18482F6}"/>
    <cellStyle name="Comma  - Style7 9" xfId="3422" xr:uid="{264C0EB7-96CB-4569-BE53-26EEC3C9AE31}"/>
    <cellStyle name="Comma  - Style7_Balance Sheet" xfId="3423" xr:uid="{91F7E3D5-8480-4875-A52D-DF8246F6F4D3}"/>
    <cellStyle name="Comma  - Style8" xfId="3424" xr:uid="{7C3B45C5-4C82-4788-A7A7-A88F056E2AE7}"/>
    <cellStyle name="Comma  - Style8 10" xfId="3425" xr:uid="{242C68FD-28FE-4B7A-91A2-8706ED37768B}"/>
    <cellStyle name="Comma  - Style8 11" xfId="3426" xr:uid="{AF33074C-83A3-4E10-A60A-ACDB19D05169}"/>
    <cellStyle name="Comma  - Style8 12" xfId="3427" xr:uid="{12E7EA7A-2EE9-497B-9041-48782160AC2C}"/>
    <cellStyle name="Comma  - Style8 13" xfId="3428" xr:uid="{128C37B9-74A0-4843-B1C5-04056DCBE876}"/>
    <cellStyle name="Comma  - Style8 14" xfId="3429" xr:uid="{30F74BB6-3FE1-44ED-A1D0-5B9A40125EED}"/>
    <cellStyle name="Comma  - Style8 14 2" xfId="3430" xr:uid="{E2C56302-E977-48F8-8380-863C7F1A5979}"/>
    <cellStyle name="Comma  - Style8 14 3" xfId="3431" xr:uid="{F257717C-0C39-41D4-9B07-09AF472EA7DD}"/>
    <cellStyle name="Comma  - Style8 14 4" xfId="3432" xr:uid="{97FA4D69-9045-4B9C-A3F3-6459865C014B}"/>
    <cellStyle name="Comma  - Style8 15" xfId="3433" xr:uid="{2BEB5423-0A28-46FA-B29D-DB4474795C3D}"/>
    <cellStyle name="Comma  - Style8 15 2" xfId="3434" xr:uid="{D7642600-D5F6-4BB6-B132-1A73B9F734BF}"/>
    <cellStyle name="Comma  - Style8 15 3" xfId="3435" xr:uid="{4D56FBE1-2629-4635-926C-C8A3FC9629C1}"/>
    <cellStyle name="Comma  - Style8 15 4" xfId="3436" xr:uid="{5A95B578-D676-4542-B8CC-AC06FFBA2F3F}"/>
    <cellStyle name="Comma  - Style8 16" xfId="3437" xr:uid="{7B5FA474-B740-41B2-987F-13A4E4B783E3}"/>
    <cellStyle name="Comma  - Style8 16 2" xfId="3438" xr:uid="{21C73167-6FDA-4EF3-B059-87788178129F}"/>
    <cellStyle name="Comma  - Style8 16 3" xfId="3439" xr:uid="{A46D6277-7C28-4391-AB29-AC1102E01C69}"/>
    <cellStyle name="Comma  - Style8 16 4" xfId="3440" xr:uid="{6890FC8A-EE35-4D38-AA59-95D1D8F42552}"/>
    <cellStyle name="Comma  - Style8 17" xfId="3441" xr:uid="{4C82BECD-06DD-4D74-9D02-6E9636558F88}"/>
    <cellStyle name="Comma  - Style8 18" xfId="3442" xr:uid="{5E58F1DE-DF7B-46EE-B226-9D72140FAC5A}"/>
    <cellStyle name="Comma  - Style8 19" xfId="3443" xr:uid="{60EDF123-1629-4A54-97CF-48A869182A94}"/>
    <cellStyle name="Comma  - Style8 2" xfId="3444" xr:uid="{D888E7A3-B251-4004-BBBA-BB99D0C074FA}"/>
    <cellStyle name="Comma  - Style8 20" xfId="3445" xr:uid="{81FE9679-4FD7-4EB8-81F0-03288D08B9B2}"/>
    <cellStyle name="Comma  - Style8 21" xfId="3446" xr:uid="{9A4F6197-CD84-4EE2-B521-312F103A0F62}"/>
    <cellStyle name="Comma  - Style8 22" xfId="3447" xr:uid="{A28D08F5-3E5E-4749-9B08-312C14AC540F}"/>
    <cellStyle name="Comma  - Style8 23" xfId="3448" xr:uid="{42769BBE-C35D-462D-83A6-EB13A7BA6719}"/>
    <cellStyle name="Comma  - Style8 3" xfId="3449" xr:uid="{64A90D04-EACC-4026-8C58-64B1D0129BBA}"/>
    <cellStyle name="Comma  - Style8 3 10" xfId="3450" xr:uid="{D80C92B3-2269-47FA-A1B3-CDC00886CB35}"/>
    <cellStyle name="Comma  - Style8 3 11" xfId="3451" xr:uid="{49610775-66E6-4B40-B61A-E4428D2B87DA}"/>
    <cellStyle name="Comma  - Style8 3 12" xfId="3452" xr:uid="{32E668F9-1645-47B7-9F47-8B503806F486}"/>
    <cellStyle name="Comma  - Style8 3 13" xfId="3453" xr:uid="{7764AD76-E5ED-43B9-9C13-849A1ED3396B}"/>
    <cellStyle name="Comma  - Style8 3 14" xfId="3454" xr:uid="{0FCD09FE-8C72-4A3A-97AF-7D88974A42CE}"/>
    <cellStyle name="Comma  - Style8 3 15" xfId="3455" xr:uid="{35AAA3C8-194B-4F85-B3DD-FCB40A6D8321}"/>
    <cellStyle name="Comma  - Style8 3 2" xfId="3456" xr:uid="{779108DE-8E40-4412-B2C5-F7D185B32334}"/>
    <cellStyle name="Comma  - Style8 3 3" xfId="3457" xr:uid="{AB219FBD-6F5A-4271-8D21-8FD7C026C8A8}"/>
    <cellStyle name="Comma  - Style8 3 4" xfId="3458" xr:uid="{CFB6390D-9D76-4811-8774-DE9958BB2808}"/>
    <cellStyle name="Comma  - Style8 3 5" xfId="3459" xr:uid="{E0D56264-C33D-4673-BA2B-A06A03EB2607}"/>
    <cellStyle name="Comma  - Style8 3 6" xfId="3460" xr:uid="{3F72D2F0-1A59-4778-B910-C0FB3EA330A4}"/>
    <cellStyle name="Comma  - Style8 3 7" xfId="3461" xr:uid="{0CAA8E8B-EFBF-4739-A5A0-98E32CC43878}"/>
    <cellStyle name="Comma  - Style8 3 8" xfId="3462" xr:uid="{0D7E0512-BDF2-438E-88A1-28F001C0ABC1}"/>
    <cellStyle name="Comma  - Style8 3 9" xfId="3463" xr:uid="{E59A7418-39D9-4FA5-8821-6A6901C51265}"/>
    <cellStyle name="Comma  - Style8 3_Balance Sheet" xfId="3464" xr:uid="{53434D62-3129-4EEE-96D6-C00AC8DD16F2}"/>
    <cellStyle name="Comma  - Style8 4" xfId="3465" xr:uid="{F9CED3FE-E1D6-423F-9617-E59A22BFD18A}"/>
    <cellStyle name="Comma  - Style8 4 10" xfId="3466" xr:uid="{ED316940-0E33-4A82-9B39-B081EAB56DFC}"/>
    <cellStyle name="Comma  - Style8 4 11" xfId="3467" xr:uid="{863174FA-22E8-430B-82FD-1436C7473BE4}"/>
    <cellStyle name="Comma  - Style8 4 12" xfId="3468" xr:uid="{984A507F-058D-49B2-B765-51E71F585444}"/>
    <cellStyle name="Comma  - Style8 4 13" xfId="3469" xr:uid="{83BF09CB-2AA3-437D-9CC3-4BFB64545819}"/>
    <cellStyle name="Comma  - Style8 4 14" xfId="3470" xr:uid="{4AFC892E-A09A-45BE-9B13-11A523F76C1F}"/>
    <cellStyle name="Comma  - Style8 4 15" xfId="3471" xr:uid="{07B5117F-A98D-4E60-9873-B4A1859B2C8B}"/>
    <cellStyle name="Comma  - Style8 4 2" xfId="3472" xr:uid="{695830EE-0016-4075-B8FF-80B72C5AEC4C}"/>
    <cellStyle name="Comma  - Style8 4 3" xfId="3473" xr:uid="{4577C562-F71B-4753-9A77-101BA33B7E4E}"/>
    <cellStyle name="Comma  - Style8 4 4" xfId="3474" xr:uid="{D2EC9114-EC12-40F0-AE8C-C935A407FEF3}"/>
    <cellStyle name="Comma  - Style8 4 5" xfId="3475" xr:uid="{FADAD838-1758-4FFD-A4E4-E19A41FEB928}"/>
    <cellStyle name="Comma  - Style8 4 6" xfId="3476" xr:uid="{C61B9438-80F4-4E8A-8B9D-B941A40B97AB}"/>
    <cellStyle name="Comma  - Style8 4 7" xfId="3477" xr:uid="{9151F59D-3882-4639-A00D-B07489D04ED6}"/>
    <cellStyle name="Comma  - Style8 4 8" xfId="3478" xr:uid="{A807B1AB-3909-4C0A-B8B4-1155B387C8D6}"/>
    <cellStyle name="Comma  - Style8 4 9" xfId="3479" xr:uid="{B0C6866C-9B97-414E-BB05-9900CFADAF3E}"/>
    <cellStyle name="Comma  - Style8 4_Balance Sheet" xfId="3480" xr:uid="{B53B36FD-FDF3-4BC6-B6A0-5316FF0269CE}"/>
    <cellStyle name="Comma  - Style8 5" xfId="3481" xr:uid="{B1A3ECB3-A621-4FF6-934A-230216014737}"/>
    <cellStyle name="Comma  - Style8 5 10" xfId="3482" xr:uid="{711695FA-3F2C-4B4C-AF89-8168BFA2C171}"/>
    <cellStyle name="Comma  - Style8 5 11" xfId="3483" xr:uid="{833F34AF-B8EF-46C8-ABAA-6977FFE544F6}"/>
    <cellStyle name="Comma  - Style8 5 12" xfId="3484" xr:uid="{96A6740D-3904-41DE-B9ED-7117EC52DD3E}"/>
    <cellStyle name="Comma  - Style8 5 13" xfId="3485" xr:uid="{E684F230-C2E8-4745-B268-8B8DC894931E}"/>
    <cellStyle name="Comma  - Style8 5 14" xfId="3486" xr:uid="{9E48B9AD-1200-4FE4-BCAF-15836A8B8A4A}"/>
    <cellStyle name="Comma  - Style8 5 15" xfId="3487" xr:uid="{5295A59F-CDF8-4E75-BFBD-E21E3F8F36FB}"/>
    <cellStyle name="Comma  - Style8 5 2" xfId="3488" xr:uid="{D8D3818F-DD12-4CA3-9FDF-1CB6AED45AF0}"/>
    <cellStyle name="Comma  - Style8 5 3" xfId="3489" xr:uid="{F5E171C7-F3DC-482B-9E7A-D6769FD96C24}"/>
    <cellStyle name="Comma  - Style8 5 4" xfId="3490" xr:uid="{88595CA3-96E8-475E-AE57-D7C67CB7CF23}"/>
    <cellStyle name="Comma  - Style8 5 5" xfId="3491" xr:uid="{11F2FC1F-CFA9-4910-B15E-A416D81847F2}"/>
    <cellStyle name="Comma  - Style8 5 6" xfId="3492" xr:uid="{8FD2DE4F-0A65-4D86-8E55-615E89AC6C38}"/>
    <cellStyle name="Comma  - Style8 5 7" xfId="3493" xr:uid="{510E700B-CA70-41E2-BA37-37D654A97E42}"/>
    <cellStyle name="Comma  - Style8 5 8" xfId="3494" xr:uid="{32C3DBEE-C93A-4B2D-AADF-096E7E1EC6CA}"/>
    <cellStyle name="Comma  - Style8 5 9" xfId="3495" xr:uid="{1BF3DB3E-649C-41BD-BEF1-F3A1CA62332E}"/>
    <cellStyle name="Comma  - Style8 5_Balance Sheet" xfId="3496" xr:uid="{768D3EAE-D9A7-4FFD-80A4-34EDAB22351B}"/>
    <cellStyle name="Comma  - Style8 6" xfId="3497" xr:uid="{462C65FD-0B8F-43EF-98D8-1E58474F3D66}"/>
    <cellStyle name="Comma  - Style8 6 10" xfId="3498" xr:uid="{CBCDAA24-E7B4-4AD2-B919-24CDCCAB33C6}"/>
    <cellStyle name="Comma  - Style8 6 11" xfId="3499" xr:uid="{F8EFEDD5-F90E-4544-9805-EB1062BC27BB}"/>
    <cellStyle name="Comma  - Style8 6 12" xfId="3500" xr:uid="{76264C64-C7C3-400B-86C2-A3C5FD75C814}"/>
    <cellStyle name="Comma  - Style8 6 13" xfId="3501" xr:uid="{21AAE3F6-A116-4D6B-B626-5A73F2C63626}"/>
    <cellStyle name="Comma  - Style8 6 14" xfId="3502" xr:uid="{532CC1ED-BFD9-4534-97CC-AC233869ED3E}"/>
    <cellStyle name="Comma  - Style8 6 15" xfId="3503" xr:uid="{8116DA28-517E-4E48-8206-87361CE75DA5}"/>
    <cellStyle name="Comma  - Style8 6 2" xfId="3504" xr:uid="{FE15370A-1FAE-44BD-8D4F-6AEBF40505C9}"/>
    <cellStyle name="Comma  - Style8 6 3" xfId="3505" xr:uid="{6DE8B216-D28B-4799-A79D-6711F4A5A338}"/>
    <cellStyle name="Comma  - Style8 6 4" xfId="3506" xr:uid="{687809D9-E0CB-434D-9627-987EEFD7ED9C}"/>
    <cellStyle name="Comma  - Style8 6 5" xfId="3507" xr:uid="{FFBCC153-13FF-4730-9DBF-1A63195B88E8}"/>
    <cellStyle name="Comma  - Style8 6 6" xfId="3508" xr:uid="{DC84D21A-85AC-4F48-995D-658A9B15BE83}"/>
    <cellStyle name="Comma  - Style8 6 7" xfId="3509" xr:uid="{8C149470-BB1A-4A87-B26C-0C2C66DDBE33}"/>
    <cellStyle name="Comma  - Style8 6 8" xfId="3510" xr:uid="{7943BEE1-0D47-4107-9C71-16DD1A8FC23A}"/>
    <cellStyle name="Comma  - Style8 6 9" xfId="3511" xr:uid="{7F99372D-343C-40B4-B522-49FF844A4798}"/>
    <cellStyle name="Comma  - Style8 6_Balance Sheet" xfId="3512" xr:uid="{3E2DA365-B067-46A0-BDE4-3C7E15EF57D8}"/>
    <cellStyle name="Comma  - Style8 7" xfId="3513" xr:uid="{BD6DA396-F2F1-4C8B-B293-AD865EA920AC}"/>
    <cellStyle name="Comma  - Style8 8" xfId="3514" xr:uid="{D88E2351-7560-4904-AD01-0E650EBFAD5C}"/>
    <cellStyle name="Comma  - Style8 9" xfId="3515" xr:uid="{9D5B3971-F7C3-42C1-8018-57163B8FC88C}"/>
    <cellStyle name="Comma  - Style8_Balance Sheet" xfId="3516" xr:uid="{488C3EA9-BD59-4836-9451-6BDA026B8A54}"/>
    <cellStyle name="Comma [0] 11" xfId="3517" xr:uid="{440E9BFD-2A80-424B-B59A-353473D3B3CA}"/>
    <cellStyle name="Comma [0] 11 10" xfId="3518" xr:uid="{02757C42-3EAE-4641-915B-47B5AA59A846}"/>
    <cellStyle name="Comma [0] 11 11" xfId="3519" xr:uid="{248147F1-477E-4BEE-9D85-898100C2146B}"/>
    <cellStyle name="Comma [0] 11 12" xfId="3520" xr:uid="{B91B7E77-B188-4DE3-B30A-D6D548BA37AD}"/>
    <cellStyle name="Comma [0] 11 2" xfId="3521" xr:uid="{D1AA69BD-61E8-4751-A07C-13A91A3B8597}"/>
    <cellStyle name="Comma [0] 11 3" xfId="3522" xr:uid="{EB9932AD-2701-4DFF-857F-3FC3D91FED7F}"/>
    <cellStyle name="Comma [0] 11 4" xfId="3523" xr:uid="{C39D79C7-FCF9-4E03-BB3A-822AC887B0E4}"/>
    <cellStyle name="Comma [0] 11 5" xfId="3524" xr:uid="{2CC2CF3E-931E-4DFF-80DD-43A81D7B4C14}"/>
    <cellStyle name="Comma [0] 11 6" xfId="3525" xr:uid="{EBC3FDB0-5514-4F2F-97BC-682B7A97B69F}"/>
    <cellStyle name="Comma [0] 11 7" xfId="3526" xr:uid="{7C42C53C-253F-4BAB-94CA-D858388F4CC8}"/>
    <cellStyle name="Comma [0] 11 8" xfId="3527" xr:uid="{3B52FD94-EF2D-4E4A-B693-C60199957022}"/>
    <cellStyle name="Comma [0] 11 9" xfId="3528" xr:uid="{2CB7D2B0-E50C-4B11-B76A-67975F33F4B5}"/>
    <cellStyle name="Comma [0] 17" xfId="3529" xr:uid="{E33A6783-7EED-44FE-85D0-33DC41447308}"/>
    <cellStyle name="Comma [0] 17 2" xfId="3530" xr:uid="{93DB51F2-882E-4D1B-8876-9AE3FD6D1545}"/>
    <cellStyle name="Comma [0] 17 3" xfId="3531" xr:uid="{2B2E8893-AF11-4300-83E8-5862A44AE21B}"/>
    <cellStyle name="Comma [0] 17 4" xfId="3532" xr:uid="{0B56BD97-75AC-4436-B691-9FE61AE0FAA3}"/>
    <cellStyle name="Comma [0] 2" xfId="2070" xr:uid="{CFEA5333-7828-4673-8868-6C03A06C0301}"/>
    <cellStyle name="Comma [0] 2 10" xfId="4417" xr:uid="{E45CCC0A-1096-48E7-B6A6-7BCB65DF46AD}"/>
    <cellStyle name="Comma [0] 2 11" xfId="4418" xr:uid="{FA49B6FD-024D-477D-ACAD-1544D1B8E6A8}"/>
    <cellStyle name="Comma [0] 2 12" xfId="4426" xr:uid="{09C19B09-244E-4BBE-8213-9106212D9F5E}"/>
    <cellStyle name="Comma [0] 2 13" xfId="4616" xr:uid="{16F66AB1-5BB2-408F-B84B-19C9F31C43BB}"/>
    <cellStyle name="Comma [0] 2 13 2" xfId="19945" xr:uid="{38689731-B9B1-4C6E-BE3B-07F855862802}"/>
    <cellStyle name="Comma [0] 2 13 3" xfId="12517" xr:uid="{14CD55F6-192E-42D3-B5DC-F1B3DC37E8EB}"/>
    <cellStyle name="Comma [0] 2 13 4" xfId="40262" xr:uid="{FB63E3C8-E2E7-4963-AD4F-D562D46E365E}"/>
    <cellStyle name="Comma [0] 2 14" xfId="4615" xr:uid="{CD7A0127-D81C-4BF8-A37D-D0197D133285}"/>
    <cellStyle name="Comma [0] 2 14 2" xfId="19944" xr:uid="{A8ACD950-DA10-4AAA-800C-5E949051A5F5}"/>
    <cellStyle name="Comma [0] 2 14 3" xfId="12516" xr:uid="{C2D0B261-4492-4253-9F36-AFB7DA939F2F}"/>
    <cellStyle name="Comma [0] 2 14 4" xfId="40261" xr:uid="{13DCE9C8-844A-46E0-B76F-87F6DBAF4D88}"/>
    <cellStyle name="Comma [0] 2 15" xfId="35064" xr:uid="{511EB6ED-5C0C-4719-99D7-54F1386A7338}"/>
    <cellStyle name="Comma [0] 2 15 2" xfId="39901" xr:uid="{57A27680-B543-423D-983C-2CC4AA452F50}"/>
    <cellStyle name="Comma [0] 2 16" xfId="39817" xr:uid="{F1837C2C-4E30-4B5B-BF7B-8A83A652A562}"/>
    <cellStyle name="Comma [0] 2 2" xfId="3533" xr:uid="{CFFC047F-F041-4D57-BA6F-079CE97F68E5}"/>
    <cellStyle name="Comma [0] 2 2 10" xfId="4427" xr:uid="{3C5A8B4E-56B7-484A-B7AF-CB738C7F6960}"/>
    <cellStyle name="Comma [0] 2 2 11" xfId="19772" xr:uid="{59F44DEC-36E5-40E3-B3AA-EDA62C762D7D}"/>
    <cellStyle name="Comma [0] 2 2 11 2" xfId="39902" xr:uid="{E984E79B-85EE-44F5-B9ED-6552FAF4782C}"/>
    <cellStyle name="Comma [0] 2 2 12" xfId="12343" xr:uid="{082F5EC7-56D4-4625-97F5-1F3BC33CD25E}"/>
    <cellStyle name="Comma [0] 2 2 13" xfId="35065" xr:uid="{44C8CE8E-94F9-4C20-BAE1-459AD9D4E421}"/>
    <cellStyle name="Comma [0] 2 2 14" xfId="39818" xr:uid="{76831B3C-4A0E-4AAA-817A-5714A8BFAAA0}"/>
    <cellStyle name="Comma [0] 2 2 2" xfId="4300" xr:uid="{5CD9FE53-6AC5-4B2F-A39D-B1BF1EBC7CC7}"/>
    <cellStyle name="Comma [0] 2 2 2 2" xfId="35122" xr:uid="{CB2069A9-885B-4444-9AA7-F780F036FED6}"/>
    <cellStyle name="Comma [0] 2 2 2 2 2" xfId="40162" xr:uid="{B6E8AB68-04B8-4355-B659-F6476350998F}"/>
    <cellStyle name="Comma [0] 2 2 2 3" xfId="39858" xr:uid="{96A28E35-EBB6-49AB-AE68-8D482DFDBBFC}"/>
    <cellStyle name="Comma [0] 2 2 3" xfId="4369" xr:uid="{9D90D4A4-F486-4EB0-BE16-1CDF739FF54E}"/>
    <cellStyle name="Comma [0] 2 2 4" xfId="4396" xr:uid="{4CD24D30-3CC0-4D9B-9FBB-6A31B528E712}"/>
    <cellStyle name="Comma [0] 2 2 5" xfId="4378" xr:uid="{C7F4266F-2FDA-47AE-8791-6A8CA23EACD3}"/>
    <cellStyle name="Comma [0] 2 2 6" xfId="4404" xr:uid="{214D5559-795A-4364-90CE-7B60E772DB3C}"/>
    <cellStyle name="Comma [0] 2 2 7" xfId="4386" xr:uid="{2202BF5A-7D56-4C80-8C43-A6CA03AF1160}"/>
    <cellStyle name="Comma [0] 2 2 8" xfId="4410" xr:uid="{14156ADE-EFB8-4D3B-A3F4-E66EEFB281F0}"/>
    <cellStyle name="Comma [0] 2 2 9" xfId="4416" xr:uid="{ABD45000-F931-49E2-A2A2-A76DAE47CE43}"/>
    <cellStyle name="Comma [0] 2 3" xfId="3535" xr:uid="{5134D7D7-F809-4C1B-B516-C342D5376EBE}"/>
    <cellStyle name="Comma [0] 2 3 2" xfId="19773" xr:uid="{8D8F33AF-0BD6-4FFE-81F2-EF73A6E4E21D}"/>
    <cellStyle name="Comma [0] 2 3 2 2" xfId="40018" xr:uid="{EBC12CF9-9AB4-4D09-9874-123CF006BE83}"/>
    <cellStyle name="Comma [0] 2 3 3" xfId="12344" xr:uid="{F499FAFC-4376-4E25-9C9E-B941CBAB2938}"/>
    <cellStyle name="Comma [0] 2 3 4" xfId="35121" xr:uid="{93FC6411-1032-452A-9B20-2AA9FA679068}"/>
    <cellStyle name="Comma [0] 2 3 5" xfId="39857" xr:uid="{59651106-BFF3-49F8-81EB-A6EEB3C18BC3}"/>
    <cellStyle name="Comma [0] 2 4" xfId="4299" xr:uid="{B5884E83-CDC1-4987-8BD4-BDB07CB164E0}"/>
    <cellStyle name="Comma [0] 2 5" xfId="4370" xr:uid="{C7A0F576-59ED-4DE1-9599-A28A86479F83}"/>
    <cellStyle name="Comma [0] 2 6" xfId="4397" xr:uid="{B0C0BAF9-3060-4F8A-8A63-5BF3911C179E}"/>
    <cellStyle name="Comma [0] 2 7" xfId="4379" xr:uid="{292892A1-9C0D-467E-90A2-3FBB7ECE7691}"/>
    <cellStyle name="Comma [0] 2 8" xfId="4405" xr:uid="{A234FF4C-4866-436F-8A8B-A049D16C5E67}"/>
    <cellStyle name="Comma [0] 2 9" xfId="4411" xr:uid="{2AC38FF1-A45A-4F36-A2D5-19D83814756E}"/>
    <cellStyle name="Comma [0] 3" xfId="3536" xr:uid="{FC96E31E-8FDA-4D7C-82B5-A93D61E857BB}"/>
    <cellStyle name="Comma [0] 4" xfId="3537" xr:uid="{BFF9BC73-AA00-4285-9501-D6E5A5E9A3AD}"/>
    <cellStyle name="Comma [0] 4 10" xfId="4428" xr:uid="{8FE761D6-8355-481D-8781-0DEC712FA019}"/>
    <cellStyle name="Comma [0] 4 11" xfId="19774" xr:uid="{519A0C95-07D2-4058-9137-D75EE0AB49AE}"/>
    <cellStyle name="Comma [0] 4 12" xfId="12345" xr:uid="{6FEF11F9-7A00-4DF5-A80C-4EE33C69DDE9}"/>
    <cellStyle name="Comma [0] 4 13" xfId="40019" xr:uid="{DD73E6A3-0466-47FC-BF97-D1C39E9F08F2}"/>
    <cellStyle name="Comma [0] 4 2" xfId="4301" xr:uid="{FD7B12A1-080D-4142-A2A1-9DD6745ED4FF}"/>
    <cellStyle name="Comma [0] 4 3" xfId="4367" xr:uid="{69513361-B7E9-455C-8799-838341EFF750}"/>
    <cellStyle name="Comma [0] 4 4" xfId="4394" xr:uid="{9A85475B-23DC-43E1-8B49-C0E497C924A3}"/>
    <cellStyle name="Comma [0] 4 5" xfId="4376" xr:uid="{148D99DE-B25D-42EF-9EF4-6C8796681FB6}"/>
    <cellStyle name="Comma [0] 4 6" xfId="4402" xr:uid="{96550588-E812-4E4A-A439-776ACCE3437A}"/>
    <cellStyle name="Comma [0] 4 7" xfId="4384" xr:uid="{BD993B93-B64A-4068-855E-022D4EB58AB9}"/>
    <cellStyle name="Comma [0] 4 8" xfId="4409" xr:uid="{13FF103C-CA6A-4C43-B29B-97E5C6910BB2}"/>
    <cellStyle name="Comma [0] 4 9" xfId="4415" xr:uid="{E74885B7-D723-4D52-B750-996407FBF14C}"/>
    <cellStyle name="Comma [0] 5" xfId="4302" xr:uid="{9504CC5F-B4A9-47E2-A405-CB163B2B0914}"/>
    <cellStyle name="Comma [0] 5 2" xfId="3538" xr:uid="{33CF6CB9-A5D1-44E3-9E12-87CFD4F1A810}"/>
    <cellStyle name="Comma [0] 5 2 2" xfId="19775" xr:uid="{1A55081F-2515-4B7E-A601-825AADB95EB1}"/>
    <cellStyle name="Comma [0] 5 2 3" xfId="12346" xr:uid="{A567D762-43A8-4A0E-977E-CE17DF8DA740}"/>
    <cellStyle name="Comma [0] 5 2 4" xfId="40020" xr:uid="{90218DA7-A47E-43F1-AB42-6567E3D7B7C4}"/>
    <cellStyle name="Comma [0] 6" xfId="4303" xr:uid="{431AE995-9BC6-4C1B-AA54-633707382F28}"/>
    <cellStyle name="Comma [0] 7" xfId="4304" xr:uid="{267102C1-2D5D-4A6A-8942-BDF3422D4968}"/>
    <cellStyle name="Comma [0] 7 2" xfId="19877" xr:uid="{D0584945-DB7D-43B6-A1A8-6EB4AE515D28}"/>
    <cellStyle name="Comma [0] 7 3" xfId="12448" xr:uid="{D5ED9D4C-CF61-42EE-9857-6D529F23C8A0}"/>
    <cellStyle name="Comma [0] 7 4" xfId="40163" xr:uid="{66F63954-7179-460E-A24E-69DBD66E42F2}"/>
    <cellStyle name="Comma [0] 8" xfId="4305" xr:uid="{400B9638-EB66-4688-92B9-520EC5C2A5C9}"/>
    <cellStyle name="Comma [0] 9" xfId="4306" xr:uid="{0AC3E7FD-946B-46FD-B549-D84229727AE1}"/>
    <cellStyle name="Comma [0] 9 2" xfId="19878" xr:uid="{79C4AD02-6CA2-449A-8B9D-94B7F4F4E22F}"/>
    <cellStyle name="Comma [0] 9 3" xfId="12449" xr:uid="{F361E085-14B7-4F19-914A-3074EDEBCADE}"/>
    <cellStyle name="Comma [0] 9 4" xfId="40164" xr:uid="{A0D81B2C-9801-49FF-AF96-5CDA82DB381B}"/>
    <cellStyle name="Comma 10" xfId="231" xr:uid="{18B94C8A-2CD9-4A86-AF4E-DD8F2031C9B0}"/>
    <cellStyle name="Comma 10 10" xfId="1710" xr:uid="{02479D4C-6357-46F3-92E9-95D2A1D75031}"/>
    <cellStyle name="Comma 10 10 2" xfId="1795" xr:uid="{8A26A2B7-4548-4990-8D2D-95CE3AF3350F}"/>
    <cellStyle name="Comma 10 10 2 2" xfId="25070" xr:uid="{500DF58E-2D48-42C3-A633-B5E00D83E0BC}"/>
    <cellStyle name="Comma 10 10 2 2 2" xfId="34392" xr:uid="{C48FAC16-6845-47BD-AACF-C358ADEF1A8F}"/>
    <cellStyle name="Comma 10 10 2 2 3" xfId="39156" xr:uid="{1FD2E115-2B1F-4E82-94B8-E62851468C62}"/>
    <cellStyle name="Comma 10 10 2 3" xfId="17711" xr:uid="{8B904F0E-A69A-48CB-B8FA-275B07FE9B89}"/>
    <cellStyle name="Comma 10 10 2 3 2" xfId="33009" xr:uid="{638313A7-67EE-4E5C-88FC-5E24FCA1E716}"/>
    <cellStyle name="Comma 10 10 2 3 3" xfId="37777" xr:uid="{AC888347-2E81-4424-ADFC-9ADBC567E34A}"/>
    <cellStyle name="Comma 10 10 2 4" xfId="10071" xr:uid="{7025A943-F0A3-45FE-BE64-024D761522AC}"/>
    <cellStyle name="Comma 10 10 2 5" xfId="29784" xr:uid="{E4862431-C64F-4A9F-BB95-AD4627F68F10}"/>
    <cellStyle name="Comma 10 10 2 6" xfId="31702" xr:uid="{619CE19D-EE5F-46D2-B98E-0878C87A41FD}"/>
    <cellStyle name="Comma 10 10 2 7" xfId="36470" xr:uid="{1E0F2C86-6698-4314-81E9-FC221BEB0DE8}"/>
    <cellStyle name="Comma 10 10 3" xfId="11555" xr:uid="{4804C145-7AFF-4F44-8297-A4469D275F6C}"/>
    <cellStyle name="Comma 10 10 3 2" xfId="26413" xr:uid="{DB863588-DA0C-46E5-9E02-2944B337CFC9}"/>
    <cellStyle name="Comma 10 10 3 3" xfId="19062" xr:uid="{3CE9862E-8300-4D77-A5A9-C0CD985936C2}"/>
    <cellStyle name="Comma 10 10 3 4" xfId="34366" xr:uid="{A028544C-B7DE-4742-AE9D-6D99088CA304}"/>
    <cellStyle name="Comma 10 10 3 5" xfId="39130" xr:uid="{A28D8AFE-7791-436B-A6B3-3D5ED3706E96}"/>
    <cellStyle name="Comma 10 10 4" xfId="20603" xr:uid="{82B51701-422B-465C-9115-C3971928BC08}"/>
    <cellStyle name="Comma 10 10 4 2" xfId="32983" xr:uid="{15CA6E44-88BB-4509-97A5-4680B47B44E2}"/>
    <cellStyle name="Comma 10 10 4 3" xfId="37751" xr:uid="{0BDE45D7-52D5-4342-B28B-1C87E6150951}"/>
    <cellStyle name="Comma 10 10 5" xfId="71" xr:uid="{62069879-68C3-4934-97BA-B5DAEFDBC070}"/>
    <cellStyle name="Comma 10 10 5 2" xfId="89" xr:uid="{0CD2EDB2-CF67-410E-AB47-4D0198CD1989}"/>
    <cellStyle name="Comma 10 10 5 2 2" xfId="13239" xr:uid="{5A965E5E-DEAC-491F-A027-7B4431662D16}"/>
    <cellStyle name="Comma 10 10 5 2 2 2" xfId="35105" xr:uid="{F20236A0-C298-4E7C-AE4F-3C2C02CD555C}"/>
    <cellStyle name="Comma 10 10 5 2 2 3" xfId="39845" xr:uid="{66A87322-AE3B-4BE7-AF2F-1F4F63E6633B}"/>
    <cellStyle name="Comma 10 10 5 2 3" xfId="30391" xr:uid="{398D33B5-86EE-42AA-9025-2802F746C93E}"/>
    <cellStyle name="Comma 10 10 5 2 4" xfId="35160" xr:uid="{95D279FE-AF51-4828-B329-A13B834267AB}"/>
    <cellStyle name="Comma 10 10 5 3" xfId="147" xr:uid="{B3A22F36-0F3B-4E61-A01F-E58898AEE5CE}"/>
    <cellStyle name="Comma 10 10 5 3 2" xfId="153" xr:uid="{1024C57E-C027-48A3-A5E0-0E2E2FB07858}"/>
    <cellStyle name="Comma 10 10 5 3 3" xfId="157" xr:uid="{1835587B-AD3E-4AA5-97E5-77E94E157BAC}"/>
    <cellStyle name="Comma 10 10 5 3 4" xfId="166" xr:uid="{02C05585-D208-4546-AE96-5F0A15361147}"/>
    <cellStyle name="Comma 10 10 5 3 5" xfId="30399" xr:uid="{E3D8AA95-B405-475D-A69B-2616160DEE8B}"/>
    <cellStyle name="Comma 10 10 5 3 6" xfId="35169" xr:uid="{914D310A-CABA-4074-B44D-587A8868A978}"/>
    <cellStyle name="Comma 10 10 5 4" xfId="195" xr:uid="{C02B6988-1C81-47A9-B23A-9EF1338BAE43}"/>
    <cellStyle name="Comma 10 10 5 4 2" xfId="39924" xr:uid="{0CF4AD4E-12FD-4DB3-BAEF-654892691B72}"/>
    <cellStyle name="Comma 10 10 5 5" xfId="30390" xr:uid="{15A48874-B4D7-4240-95F9-02110D583DBC}"/>
    <cellStyle name="Comma 10 10 5 6" xfId="35159" xr:uid="{CDE543CF-D5B1-4EFD-874E-B0A71FD8840D}"/>
    <cellStyle name="Comma 10 10 6" xfId="80" xr:uid="{9387F482-8993-4B7E-A6B4-AD502D0487D7}"/>
    <cellStyle name="Comma 10 10 6 2" xfId="5575" xr:uid="{85FFC12F-6A4C-4696-935B-7DEAFAC8F754}"/>
    <cellStyle name="Comma 10 10 6 2 2" xfId="35103" xr:uid="{27DF589B-E863-4C3E-9F8E-D04BF35C3638}"/>
    <cellStyle name="Comma 10 10 6 2 3" xfId="39843" xr:uid="{75BA39C9-8B93-4298-8530-5B15FD086812}"/>
    <cellStyle name="Comma 10 10 6 3" xfId="30388" xr:uid="{D38B7568-5EC6-432C-88B6-C843012C3579}"/>
    <cellStyle name="Comma 10 10 6 4" xfId="35157" xr:uid="{D054E09A-077E-487F-A78E-6375F825773A}"/>
    <cellStyle name="Comma 10 10 7" xfId="29758" xr:uid="{D3B81519-7D0B-4471-997C-AE375AFC4BAB}"/>
    <cellStyle name="Comma 10 10 8" xfId="31676" xr:uid="{A2AEED60-3811-43C1-99D3-AAE4E08564AA}"/>
    <cellStyle name="Comma 10 10 9" xfId="36444" xr:uid="{B7340C30-26B2-4A3B-922E-D547FF7BD705}"/>
    <cellStyle name="Comma 10 11" xfId="405" xr:uid="{18376241-3E1D-4D11-8005-40769A0C80C1}"/>
    <cellStyle name="Comma 10 11 2" xfId="22829" xr:uid="{B108C1BB-6276-49A5-8E25-FB8C3903A675}"/>
    <cellStyle name="Comma 10 11 3" xfId="15471" xr:uid="{3CB50898-EAAA-479B-AACF-5A4C40D8D1E9}"/>
    <cellStyle name="Comma 10 11 4" xfId="7829" xr:uid="{2CF96BAE-17DA-4986-9F46-CB1258F4E98A}"/>
    <cellStyle name="Comma 10 11 5" xfId="28550" xr:uid="{89824428-F39E-4F25-8291-B6F4DF612747}"/>
    <cellStyle name="Comma 10 11 6" xfId="33160" xr:uid="{104DADD2-AA3D-4A9D-8A31-661C9DEBBA59}"/>
    <cellStyle name="Comma 10 11 7" xfId="37924" xr:uid="{A0334F7D-9D59-447F-9623-08CF582AFA26}"/>
    <cellStyle name="Comma 10 12" xfId="10698" xr:uid="{2E1927A3-DB0F-4580-AC6B-A0706C00A06E}"/>
    <cellStyle name="Comma 10 12 2" xfId="25684" xr:uid="{2412C52D-A27E-4889-9C3B-2E22FE76638B}"/>
    <cellStyle name="Comma 10 12 3" xfId="18325" xr:uid="{351577B3-3770-4A6B-9FD3-ED571790CA30}"/>
    <cellStyle name="Comma 10 12 4" xfId="31777" xr:uid="{E07FBEB1-EA8A-4B84-B46B-B088E6405CD3}"/>
    <cellStyle name="Comma 10 12 5" xfId="36545" xr:uid="{4D4183CA-32A7-4DAC-862B-B2994BF2C265}"/>
    <cellStyle name="Comma 10 13" xfId="2363" xr:uid="{EB8CEE73-7C18-419F-A443-647A926ADE39}"/>
    <cellStyle name="Comma 10 13 2" xfId="27157" xr:uid="{D5169EA1-1EE1-441D-A286-DA73B7F9D610}"/>
    <cellStyle name="Comma 10 13 3" xfId="34473" xr:uid="{B9E90858-7722-4FE6-8DEF-B48154FA6F46}"/>
    <cellStyle name="Comma 10 13 4" xfId="39235" xr:uid="{8EE2E8C1-73A4-449A-B091-78E011B6393F}"/>
    <cellStyle name="Comma 10 14" xfId="27784" xr:uid="{E03B5090-F07D-4A32-8E1A-BB82FFED34A4}"/>
    <cellStyle name="Comma 10 14 2" xfId="35082" xr:uid="{06D6F3A5-60C5-4108-9303-648C520B5ABC}"/>
    <cellStyle name="Comma 10 14 3" xfId="39828" xr:uid="{F49BEDA0-47E6-4CA9-B66F-4AAD8EF477CB}"/>
    <cellStyle name="Comma 10 15" xfId="28098" xr:uid="{820B8291-4D66-4888-8F0A-4EBCFACF8CC3}"/>
    <cellStyle name="Comma 10 15 2" xfId="35134" xr:uid="{B64ADE2F-2DB2-435F-83F8-41BC16021817}"/>
    <cellStyle name="Comma 10 15 3" xfId="39870" xr:uid="{A488EB4F-3790-4CBA-9563-9E58D0BCCCD8}"/>
    <cellStyle name="Comma 10 16" xfId="1950" xr:uid="{9257C880-FFD6-4E36-81C5-D9DECB88EAC7}"/>
    <cellStyle name="Comma 10 16 2" xfId="39912" xr:uid="{54845189-2DE6-4373-8102-F748680DF087}"/>
    <cellStyle name="Comma 10 17" xfId="28431" xr:uid="{171F029D-B507-4F34-B268-2B10EBB5403B}"/>
    <cellStyle name="Comma 10 18" xfId="30470" xr:uid="{FC8DFABD-3D9C-49E2-A34B-638177880065}"/>
    <cellStyle name="Comma 10 19" xfId="35238" xr:uid="{87767757-DB92-4AC3-BFDB-C847B24CE3B1}"/>
    <cellStyle name="Comma 10 2" xfId="294" xr:uid="{CFD6D1DA-41ED-430C-87F3-905560E618BD}"/>
    <cellStyle name="Comma 10 2 10" xfId="3539" xr:uid="{E7EFC6AD-3825-45E5-B285-FFF014989FE4}"/>
    <cellStyle name="Comma 10 2 10 2" xfId="27251" xr:uid="{7A44C85B-1DAC-4438-ADDD-F4E5B3A9B6DB}"/>
    <cellStyle name="Comma 10 2 10 3" xfId="40021" xr:uid="{087E2EDE-2F41-4DF1-B093-17FBC2C84A4B}"/>
    <cellStyle name="Comma 10 2 11" xfId="19776" xr:uid="{284FB0AB-591F-4881-B203-2774E68586EA}"/>
    <cellStyle name="Comma 10 2 12" xfId="12347" xr:uid="{EA5A7F04-E43F-4471-8B28-FC90E06E7240}"/>
    <cellStyle name="Comma 10 2 13" xfId="27951" xr:uid="{E0EBBBBD-BB3C-4F38-9333-D060FCD84890}"/>
    <cellStyle name="Comma 10 2 14" xfId="28231" xr:uid="{18121C4F-D600-4E4B-9B72-AA65F07957B8}"/>
    <cellStyle name="Comma 10 2 15" xfId="2085" xr:uid="{CEB8EDDE-C07D-466D-A762-3D82BE8A1D8D}"/>
    <cellStyle name="Comma 10 2 16" xfId="28476" xr:uid="{977B277F-B477-4A12-841C-63D4713A5578}"/>
    <cellStyle name="Comma 10 2 17" xfId="30564" xr:uid="{E1AED768-2A97-48B4-B851-01D9FDA7EB5B}"/>
    <cellStyle name="Comma 10 2 18" xfId="35332" xr:uid="{FF264A68-9D1B-4589-A646-DB36DBC1BF37}"/>
    <cellStyle name="Comma 10 2 2" xfId="747" xr:uid="{1F2EF6BC-134E-4B06-B61F-F7161018F400}"/>
    <cellStyle name="Comma 10 2 2 10" xfId="12450" xr:uid="{CBDF3F97-6480-4A42-9D89-C52DF415B984}"/>
    <cellStyle name="Comma 10 2 2 11" xfId="2178" xr:uid="{DA4DC5E2-3E8C-46B8-A2DE-3D44878F4DD1}"/>
    <cellStyle name="Comma 10 2 2 12" xfId="28852" xr:uid="{2D5135BC-D570-4B48-B275-CAF5A82EF300}"/>
    <cellStyle name="Comma 10 2 2 13" xfId="30771" xr:uid="{67E7942B-6E5F-46BC-8015-7D5448B3D493}"/>
    <cellStyle name="Comma 10 2 2 14" xfId="35539" xr:uid="{94C0C96A-41BD-4BF9-97B4-E72B02CF7FF2}"/>
    <cellStyle name="Comma 10 2 2 2" xfId="935" xr:uid="{B0860622-E3A4-4361-874D-5646F25B0566}"/>
    <cellStyle name="Comma 10 2 2 2 10" xfId="27925" xr:uid="{676CC89B-8E7B-434D-8C0C-7C5E4C4252D9}"/>
    <cellStyle name="Comma 10 2 2 2 11" xfId="28218" xr:uid="{F99B6284-BDE7-4785-8B22-351A06E411ED}"/>
    <cellStyle name="Comma 10 2 2 2 12" xfId="2124" xr:uid="{7F60AB6D-94FD-4C84-A56B-DCBBA2C3D45B}"/>
    <cellStyle name="Comma 10 2 2 2 13" xfId="29028" xr:uid="{64F1E18E-E933-4F2B-B694-C020412E8CE5}"/>
    <cellStyle name="Comma 10 2 2 2 14" xfId="30946" xr:uid="{BFCF3794-0B83-492B-8EF5-DF0E36E5FB92}"/>
    <cellStyle name="Comma 10 2 2 2 15" xfId="35714" xr:uid="{A2128D2D-CE5B-421B-91C5-BF19B6A5F069}"/>
    <cellStyle name="Comma 10 2 2 2 2" xfId="1040" xr:uid="{4B6051A0-CD68-4659-A445-549B146143EA}"/>
    <cellStyle name="Comma 10 2 2 2 2 10" xfId="28349" xr:uid="{AB338784-2CC4-47A3-8DF8-CCAAB0ECE78B}"/>
    <cellStyle name="Comma 10 2 2 2 2 11" xfId="5539" xr:uid="{7F97728F-EB49-4D01-95EE-A3AB33B3FA5D}"/>
    <cellStyle name="Comma 10 2 2 2 2 12" xfId="29088" xr:uid="{535AE19C-737F-4C8C-8FD5-0031F07B4564}"/>
    <cellStyle name="Comma 10 2 2 2 2 13" xfId="31006" xr:uid="{6323ACF5-4D38-4D4D-B89D-28C185BB35F2}"/>
    <cellStyle name="Comma 10 2 2 2 2 14" xfId="35774" xr:uid="{3256DB7E-905D-4C0C-9540-CD9D79230C9F}"/>
    <cellStyle name="Comma 10 2 2 2 2 2" xfId="1673" xr:uid="{D0358738-1CD4-4951-A38D-16DC628FEFD6}"/>
    <cellStyle name="Comma 10 2 2 2 2 2 2" xfId="9977" xr:uid="{FA04C11B-A116-4B42-8D2F-39DD496D1ECC}"/>
    <cellStyle name="Comma 10 2 2 2 2 2 2 2" xfId="24976" xr:uid="{62200008-EF24-4C8B-9061-7FA66DB567F2}"/>
    <cellStyle name="Comma 10 2 2 2 2 2 2 3" xfId="17617" xr:uid="{E68E5DF3-B6A6-418E-A667-D71ED1C7CF3B}"/>
    <cellStyle name="Comma 10 2 2 2 2 2 2 4" xfId="34329" xr:uid="{BC315C45-1F89-49F3-8AD5-364C9DF7226C}"/>
    <cellStyle name="Comma 10 2 2 2 2 2 2 5" xfId="39093" xr:uid="{CB50B874-1A65-4910-96F9-7415EA4EBAC5}"/>
    <cellStyle name="Comma 10 2 2 2 2 2 3" xfId="12198" xr:uid="{BCFD8E40-4872-4AFF-90EC-BCD1B266BEB9}"/>
    <cellStyle name="Comma 10 2 2 2 2 2 3 2" xfId="27056" xr:uid="{2BF0935B-660C-4ADC-AD27-50B9DC3BCB46}"/>
    <cellStyle name="Comma 10 2 2 2 2 2 3 3" xfId="19705" xr:uid="{59D31319-2846-4E75-8662-E75E7D6C1E33}"/>
    <cellStyle name="Comma 10 2 2 2 2 2 3 4" xfId="32946" xr:uid="{D0AF8459-D2ED-43A8-97C2-E153EBD64AA8}"/>
    <cellStyle name="Comma 10 2 2 2 2 2 3 5" xfId="37714" xr:uid="{E45BD492-D306-474C-B946-3DC3130FD4E5}"/>
    <cellStyle name="Comma 10 2 2 2 2 2 4" xfId="20604" xr:uid="{C1795D44-1317-44F1-83B9-452A12CCF3EE}"/>
    <cellStyle name="Comma 10 2 2 2 2 2 5" xfId="13240" xr:uid="{8A8ABB90-8A41-4669-AD2A-E0535220B140}"/>
    <cellStyle name="Comma 10 2 2 2 2 2 6" xfId="5577" xr:uid="{FF3CA769-478A-4396-AF31-BFC44BE857F5}"/>
    <cellStyle name="Comma 10 2 2 2 2 2 7" xfId="29721" xr:uid="{30E0443F-3971-47C3-950F-61393BF37FD0}"/>
    <cellStyle name="Comma 10 2 2 2 2 2 8" xfId="31639" xr:uid="{9B2E1F7C-61CE-4C50-9837-154B16955D84}"/>
    <cellStyle name="Comma 10 2 2 2 2 2 9" xfId="36407" xr:uid="{34177C5A-8C27-4206-82B1-8A939479C168}"/>
    <cellStyle name="Comma 10 2 2 2 2 3" xfId="7719" xr:uid="{73FE1C79-7103-48F1-B3FB-D47EA8BA95F9}"/>
    <cellStyle name="Comma 10 2 2 2 2 3 2" xfId="10607" xr:uid="{BEBDC5D1-D223-4376-B40D-D7EFBC88E897}"/>
    <cellStyle name="Comma 10 2 2 2 2 3 2 2" xfId="25606" xr:uid="{F6C27AE4-2830-4E4F-90F5-08570118D12F}"/>
    <cellStyle name="Comma 10 2 2 2 2 3 2 3" xfId="18247" xr:uid="{F73E08C0-41FE-46A5-BC6F-53E256888008}"/>
    <cellStyle name="Comma 10 2 2 2 2 3 3" xfId="22743" xr:uid="{E7DF8690-DA10-42AA-AC3A-B19827D1C5A5}"/>
    <cellStyle name="Comma 10 2 2 2 2 3 4" xfId="15379" xr:uid="{08C9F282-8AF7-40CE-9E33-BBA24E570CD5}"/>
    <cellStyle name="Comma 10 2 2 2 2 3 5" xfId="33696" xr:uid="{3BF1634E-E0A1-447C-A107-BE20972364B4}"/>
    <cellStyle name="Comma 10 2 2 2 2 3 6" xfId="38460" xr:uid="{02583E20-2079-4FC4-A387-CC727A534B18}"/>
    <cellStyle name="Comma 10 2 2 2 2 4" xfId="9338" xr:uid="{C23FC05D-6459-47DE-9701-65AF9BAB2519}"/>
    <cellStyle name="Comma 10 2 2 2 2 4 2" xfId="24337" xr:uid="{83D6AA38-DEF9-41D1-865A-6465BE399846}"/>
    <cellStyle name="Comma 10 2 2 2 2 4 3" xfId="16978" xr:uid="{EE4B135E-A5EA-4F6A-A615-E9592133559A}"/>
    <cellStyle name="Comma 10 2 2 2 2 4 4" xfId="32313" xr:uid="{904B56F7-B9BC-4728-A706-B79EA5035078}"/>
    <cellStyle name="Comma 10 2 2 2 2 4 5" xfId="37081" xr:uid="{E0D108A1-8653-4B82-A21C-7CD27308C8C3}"/>
    <cellStyle name="Comma 10 2 2 2 2 5" xfId="11362" xr:uid="{CFB29B60-3DD7-4D6D-9D0C-F62A7B69C484}"/>
    <cellStyle name="Comma 10 2 2 2 2 5 2" xfId="26327" xr:uid="{2DE96F5D-1423-4EBE-BED7-4139458A58FF}"/>
    <cellStyle name="Comma 10 2 2 2 2 5 3" xfId="18969" xr:uid="{44B62643-DB15-4DA4-A626-49885E117E6A}"/>
    <cellStyle name="Comma 10 2 2 2 2 5 4" xfId="35009" xr:uid="{D69BD090-6ADD-49BB-B814-EC8B09865ED3}"/>
    <cellStyle name="Comma 10 2 2 2 2 5 5" xfId="39771" xr:uid="{B163BE89-B8DD-4845-B13E-A20DCC4060C9}"/>
    <cellStyle name="Comma 10 2 2 2 2 6" xfId="27690" xr:uid="{3860F905-E53A-4D8D-8F4A-06070282AC91}"/>
    <cellStyle name="Comma 10 2 2 2 2 7" xfId="20567" xr:uid="{EC60584A-397E-4FC4-8295-D2FB511275E7}"/>
    <cellStyle name="Comma 10 2 2 2 2 8" xfId="13203" xr:uid="{C51044E2-73BB-4C19-AB56-120C7880E79A}"/>
    <cellStyle name="Comma 10 2 2 2 2 9" xfId="28069" xr:uid="{181AAB6A-1ACA-4B18-BBAC-BFB8DA45B171}"/>
    <cellStyle name="Comma 10 2 2 2 3" xfId="1613" xr:uid="{54CCC8ED-2A13-4555-8437-2BAFD8B19CD0}"/>
    <cellStyle name="Comma 10 2 2 2 3 2" xfId="9917" xr:uid="{ACFCA46E-8C01-4950-A949-EECF81B86E62}"/>
    <cellStyle name="Comma 10 2 2 2 3 2 2" xfId="12138" xr:uid="{4209864F-43C8-4693-8A33-83EA44BBA798}"/>
    <cellStyle name="Comma 10 2 2 2 3 2 2 2" xfId="26996" xr:uid="{52D56B03-99D2-42BE-B146-865D87920478}"/>
    <cellStyle name="Comma 10 2 2 2 3 2 2 3" xfId="19645" xr:uid="{E64527C7-A157-4D7F-93B8-6CB0D7F84A91}"/>
    <cellStyle name="Comma 10 2 2 2 3 2 3" xfId="24916" xr:uid="{9F8250EC-FF2F-4B4A-816C-4A1231480F43}"/>
    <cellStyle name="Comma 10 2 2 2 3 2 4" xfId="17557" xr:uid="{165F9A22-33AC-4C48-9989-D860DCFADD2A}"/>
    <cellStyle name="Comma 10 2 2 2 3 2 5" xfId="34269" xr:uid="{75AE2216-C176-47A5-9F7F-E66594AE1179}"/>
    <cellStyle name="Comma 10 2 2 2 3 2 6" xfId="39033" xr:uid="{48CEDAEB-6886-48E2-A84D-C62156B4EEE9}"/>
    <cellStyle name="Comma 10 2 2 2 3 3" xfId="11301" xr:uid="{E549305F-312C-45E9-885D-86FEB56EA589}"/>
    <cellStyle name="Comma 10 2 2 2 3 3 2" xfId="26267" xr:uid="{4CDAF24E-3B68-4D72-B282-7EB743E9F7E9}"/>
    <cellStyle name="Comma 10 2 2 2 3 3 3" xfId="18909" xr:uid="{4B6F0E81-9407-4059-B831-493D79EF5E95}"/>
    <cellStyle name="Comma 10 2 2 2 3 3 4" xfId="32886" xr:uid="{9D53B4AF-B301-4EA9-A13E-CB111984E9C9}"/>
    <cellStyle name="Comma 10 2 2 2 3 3 5" xfId="37654" xr:uid="{22BA8947-5710-468A-8C13-855CF35D3169}"/>
    <cellStyle name="Comma 10 2 2 2 3 4" xfId="22081" xr:uid="{247D6173-8411-4258-BF66-57FE374DFD4A}"/>
    <cellStyle name="Comma 10 2 2 2 3 5" xfId="14717" xr:uid="{3218BFF9-F279-4568-B8C3-0670990293C8}"/>
    <cellStyle name="Comma 10 2 2 2 3 6" xfId="7057" xr:uid="{195E6D81-144C-453A-8A25-DC787D36C15C}"/>
    <cellStyle name="Comma 10 2 2 2 3 7" xfId="29661" xr:uid="{C363BA48-5EB8-4F85-A72D-143DCB9915DD}"/>
    <cellStyle name="Comma 10 2 2 2 3 8" xfId="31579" xr:uid="{AC40604D-57B3-42D3-9E5F-958E39E86CF8}"/>
    <cellStyle name="Comma 10 2 2 2 3 9" xfId="36347" xr:uid="{96BE6599-206C-429E-B437-FDFB12344F3E}"/>
    <cellStyle name="Comma 10 2 2 2 4" xfId="7660" xr:uid="{F0152F14-CC11-4CA2-BD9B-E6DA7DC42750}"/>
    <cellStyle name="Comma 10 2 2 2 4 2" xfId="10547" xr:uid="{896FF25F-947B-4C65-A9A2-BF97FCF92FF4}"/>
    <cellStyle name="Comma 10 2 2 2 4 2 2" xfId="25546" xr:uid="{CE150959-6350-404D-A3F5-2AD43C2D32B1}"/>
    <cellStyle name="Comma 10 2 2 2 4 2 3" xfId="18187" xr:uid="{68BA29B9-DD60-4E8E-9E65-E42BD227FED6}"/>
    <cellStyle name="Comma 10 2 2 2 4 3" xfId="11545" xr:uid="{26149940-45DD-4BA6-B6EC-2920BAC66508}"/>
    <cellStyle name="Comma 10 2 2 2 4 3 2" xfId="26403" xr:uid="{B5B5615F-BF4B-4F32-8CA3-174BABA5CBEA}"/>
    <cellStyle name="Comma 10 2 2 2 4 3 3" xfId="19052" xr:uid="{BC05224E-3BDD-42C3-AFC4-592781BF8394}"/>
    <cellStyle name="Comma 10 2 2 2 4 4" xfId="22684" xr:uid="{C5746D60-FD50-43AB-8667-02145CA21170}"/>
    <cellStyle name="Comma 10 2 2 2 4 5" xfId="15320" xr:uid="{B73C83AD-8430-43CD-B927-BBD33B0B28EE}"/>
    <cellStyle name="Comma 10 2 2 2 4 6" xfId="33636" xr:uid="{85D761D9-BFC1-466C-8258-A49F450A6819}"/>
    <cellStyle name="Comma 10 2 2 2 4 7" xfId="38400" xr:uid="{CA743824-7470-4C67-91A3-C89CC89C69FB}"/>
    <cellStyle name="Comma 10 2 2 2 5" xfId="8642" xr:uid="{67D0CA8D-5798-4D78-A63B-DE63891E1791}"/>
    <cellStyle name="Comma 10 2 2 2 5 2" xfId="23641" xr:uid="{E66A391A-662B-44C4-8371-ADAE828DC514}"/>
    <cellStyle name="Comma 10 2 2 2 5 3" xfId="16283" xr:uid="{932E49CC-166E-463B-919C-ED66E986480B}"/>
    <cellStyle name="Comma 10 2 2 2 5 4" xfId="32253" xr:uid="{3E83C26A-0A04-42D5-8EC2-D90E280E5FFF}"/>
    <cellStyle name="Comma 10 2 2 2 5 5" xfId="37021" xr:uid="{C7750179-CACF-47DF-8161-9BBE4ACC42FF}"/>
    <cellStyle name="Comma 10 2 2 2 6" xfId="10688" xr:uid="{6A08DD9B-6C0B-4F5F-802D-8C13005C9137}"/>
    <cellStyle name="Comma 10 2 2 2 6 2" xfId="25674" xr:uid="{F6F0805B-F9CA-4573-AA39-21EC0A8D2C39}"/>
    <cellStyle name="Comma 10 2 2 2 6 3" xfId="18315" xr:uid="{6CE166FF-4402-4708-B0B1-6B57E233FCD7}"/>
    <cellStyle name="Comma 10 2 2 2 6 4" xfId="34949" xr:uid="{9C51F602-2DE2-4022-8529-CCAFC782B053}"/>
    <cellStyle name="Comma 10 2 2 2 6 5" xfId="39711" xr:uid="{EBE642EC-1FE2-43C7-BDDE-F014269BE63D}"/>
    <cellStyle name="Comma 10 2 2 2 7" xfId="5463" xr:uid="{544B907D-6C7E-481F-99A0-5E56019C7286}"/>
    <cellStyle name="Comma 10 2 2 2 7 2" xfId="27631" xr:uid="{25305B4B-756A-4A31-96DB-8570F60DDE88}"/>
    <cellStyle name="Comma 10 2 2 2 8" xfId="20507" xr:uid="{2E1F0CDA-8282-4638-97F2-51E243FD4FF3}"/>
    <cellStyle name="Comma 10 2 2 2 9" xfId="13113" xr:uid="{FB4DA2ED-944E-4B04-815C-90D472E26842}"/>
    <cellStyle name="Comma 10 2 2 3" xfId="1438" xr:uid="{E8CBBE42-0084-4C29-902C-D9B8616D419B}"/>
    <cellStyle name="Comma 10 2 2 3 2" xfId="9162" xr:uid="{306A11C0-F7B7-44C2-B85E-A02C68384EA1}"/>
    <cellStyle name="Comma 10 2 2 3 2 2" xfId="11963" xr:uid="{D1F44B4D-A9E7-470D-ADC1-9D5BB10EF590}"/>
    <cellStyle name="Comma 10 2 2 3 2 2 2" xfId="26821" xr:uid="{9B20DFCB-3426-4409-8A0A-30E7372F6244}"/>
    <cellStyle name="Comma 10 2 2 3 2 2 3" xfId="19470" xr:uid="{76E5E334-7606-470F-AA6B-489057B2A575}"/>
    <cellStyle name="Comma 10 2 2 3 2 3" xfId="24161" xr:uid="{45BBE7DA-1A3E-47DC-A8FA-6273B82F89D8}"/>
    <cellStyle name="Comma 10 2 2 3 2 4" xfId="16803" xr:uid="{9E854C11-144A-47B5-AC94-6C7DF57EC52C}"/>
    <cellStyle name="Comma 10 2 2 3 2 5" xfId="34094" xr:uid="{8B87C788-A2F2-4556-B529-B8A9BEDA14E3}"/>
    <cellStyle name="Comma 10 2 2 3 2 6" xfId="38858" xr:uid="{123E83A4-5EAE-4959-9B60-CFF36874A2C8}"/>
    <cellStyle name="Comma 10 2 2 3 3" xfId="11124" xr:uid="{AAF2E676-CF0B-4EFD-A6C6-A9676DA7BDB4}"/>
    <cellStyle name="Comma 10 2 2 3 3 2" xfId="26092" xr:uid="{04743631-D501-4CAE-B2AF-9D12AB26B794}"/>
    <cellStyle name="Comma 10 2 2 3 3 3" xfId="18734" xr:uid="{EDF8E011-636A-448D-8D75-6255514568A9}"/>
    <cellStyle name="Comma 10 2 2 3 3 4" xfId="32711" xr:uid="{6906C2CF-F408-4C87-8030-01BE6E9FCA98}"/>
    <cellStyle name="Comma 10 2 2 3 3 5" xfId="37479" xr:uid="{4FA0103D-E8EC-4519-A7D6-31A03EF62CB8}"/>
    <cellStyle name="Comma 10 2 2 3 4" xfId="20332" xr:uid="{E726C8AE-A9FD-458C-8C6C-AB7BE70033C6}"/>
    <cellStyle name="Comma 10 2 2 3 5" xfId="12934" xr:uid="{6F40FECF-00D5-45EE-BE9F-1A5D9B823767}"/>
    <cellStyle name="Comma 10 2 2 3 6" xfId="5277" xr:uid="{E858B4D5-F7EE-43DB-854B-2F10F50D0E9F}"/>
    <cellStyle name="Comma 10 2 2 3 7" xfId="29486" xr:uid="{CF5001C0-E37C-4FE4-9B19-3A70CB8F7AA0}"/>
    <cellStyle name="Comma 10 2 2 3 8" xfId="31404" xr:uid="{636B0167-8786-4EB0-ACDB-424EF5E936A9}"/>
    <cellStyle name="Comma 10 2 2 3 9" xfId="36172" xr:uid="{337BD519-9DAC-4B83-AC48-F1849FA42338}"/>
    <cellStyle name="Comma 10 2 2 4" xfId="6883" xr:uid="{5626D5B9-002B-4616-A3DE-E23FE6B95527}"/>
    <cellStyle name="Comma 10 2 2 4 2" xfId="9742" xr:uid="{1C6D1759-3867-4D05-8828-3E251CFE85B7}"/>
    <cellStyle name="Comma 10 2 2 4 2 2" xfId="24741" xr:uid="{BAA4BBED-D6DE-44D5-A714-2E4B73983E79}"/>
    <cellStyle name="Comma 10 2 2 4 2 3" xfId="17382" xr:uid="{6C055298-D18C-4B65-8D82-0F9A61D09145}"/>
    <cellStyle name="Comma 10 2 2 4 3" xfId="11594" xr:uid="{4B2AB8B7-362E-496F-B444-949E1AB2C8BA}"/>
    <cellStyle name="Comma 10 2 2 4 3 2" xfId="26452" xr:uid="{CEC41582-BD65-4AE1-99E4-F8F6363AA657}"/>
    <cellStyle name="Comma 10 2 2 4 3 3" xfId="19101" xr:uid="{611BD7BD-1293-4C27-A378-1FC1BD3F61B4}"/>
    <cellStyle name="Comma 10 2 2 4 4" xfId="21907" xr:uid="{E821AD4A-1F30-46BF-8AAC-7F490C6A8DBF}"/>
    <cellStyle name="Comma 10 2 2 4 5" xfId="14543" xr:uid="{C885AC9C-F27D-4894-B3CA-DCC9F9838391}"/>
    <cellStyle name="Comma 10 2 2 4 6" xfId="33461" xr:uid="{65A98ECE-A7A0-4EA4-BD0A-21ECF337D154}"/>
    <cellStyle name="Comma 10 2 2 4 7" xfId="38225" xr:uid="{7343A34A-E62A-4E2F-BFBC-29205880AC4C}"/>
    <cellStyle name="Comma 10 2 2 5" xfId="7485" xr:uid="{BE256FDA-48E8-468F-BEEA-E2A1EDFB76ED}"/>
    <cellStyle name="Comma 10 2 2 5 2" xfId="10372" xr:uid="{C59D2E84-0CCE-4414-ACD1-66CEAC830154}"/>
    <cellStyle name="Comma 10 2 2 5 2 2" xfId="25371" xr:uid="{4739509B-29EF-47A0-B4CF-7718D10C9AF8}"/>
    <cellStyle name="Comma 10 2 2 5 2 3" xfId="18012" xr:uid="{18667CD4-0F47-46ED-B728-E30DB514899E}"/>
    <cellStyle name="Comma 10 2 2 5 3" xfId="22509" xr:uid="{7753FC44-4703-4D2B-848D-1026F8E1E6AE}"/>
    <cellStyle name="Comma 10 2 2 5 4" xfId="15145" xr:uid="{02CB2B02-6884-4E37-A73C-E91C2C9FC090}"/>
    <cellStyle name="Comma 10 2 2 5 5" xfId="32078" xr:uid="{19909BB6-CE63-4FE3-A732-CEDDB7F0654A}"/>
    <cellStyle name="Comma 10 2 2 5 6" xfId="36846" xr:uid="{58CC1BEC-7EAE-41D8-A0A2-C3E93A88FB6A}"/>
    <cellStyle name="Comma 10 2 2 6" xfId="8130" xr:uid="{AC18A884-2E36-46CA-A89D-F99A5CE85C27}"/>
    <cellStyle name="Comma 10 2 2 6 2" xfId="23130" xr:uid="{A302D572-00F8-467C-8693-7CDACDF7B3E4}"/>
    <cellStyle name="Comma 10 2 2 6 3" xfId="15772" xr:uid="{C98FC6C2-5609-47F4-9CD3-AC0686FFFDA3}"/>
    <cellStyle name="Comma 10 2 2 6 4" xfId="34774" xr:uid="{90DB279A-4C00-4F95-9019-F1230BB2B241}"/>
    <cellStyle name="Comma 10 2 2 6 5" xfId="39536" xr:uid="{073AB6C7-961A-4308-BB09-B2B0CD1D5F31}"/>
    <cellStyle name="Comma 10 2 2 7" xfId="10738" xr:uid="{C7D078A0-9431-47FC-9FA6-311C78BF8A92}"/>
    <cellStyle name="Comma 10 2 2 7 2" xfId="25723" xr:uid="{E9BDED3D-E8EC-45B8-ADB3-9D9A61F7B854}"/>
    <cellStyle name="Comma 10 2 2 7 3" xfId="18365" xr:uid="{0B2CAD24-43D3-4CA9-BABA-F2512D13759C}"/>
    <cellStyle name="Comma 10 2 2 7 4" xfId="40165" xr:uid="{D5EC026F-E542-47F9-A7FA-BAFE18627BED}"/>
    <cellStyle name="Comma 10 2 2 8" xfId="4307" xr:uid="{F0322F07-C94E-471E-833D-6731E60ED0F1}"/>
    <cellStyle name="Comma 10 2 2 8 2" xfId="27458" xr:uid="{E93BC6DA-B64A-4E80-925B-E8F2EC7BB948}"/>
    <cellStyle name="Comma 10 2 2 9" xfId="19879" xr:uid="{F513E71E-462E-43F5-AD21-0574A9E8EA0E}"/>
    <cellStyle name="Comma 10 2 3" xfId="943" xr:uid="{1D5C2456-9EE5-4F0C-9497-4FDA97A853DA}"/>
    <cellStyle name="Comma 10 2 3 10" xfId="2128" xr:uid="{C61365CC-572B-4115-8E15-799421620635}"/>
    <cellStyle name="Comma 10 2 3 11" xfId="29032" xr:uid="{03D7FD00-129E-4D22-8EAA-42BB8D4A3455}"/>
    <cellStyle name="Comma 10 2 3 12" xfId="30950" xr:uid="{5F3F56F4-4ACC-4DDF-B809-303DC543816B}"/>
    <cellStyle name="Comma 10 2 3 13" xfId="35718" xr:uid="{D46CB2E0-3EBE-4A78-BC15-789C8247B672}"/>
    <cellStyle name="Comma 10 2 3 2" xfId="1044" xr:uid="{288B8DD6-5DF5-4A91-8CF5-F3E2ABB5F52E}"/>
    <cellStyle name="Comma 10 2 3 2 10" xfId="29092" xr:uid="{BCFE21D4-C4D5-4F10-A5CB-214C94FE7367}"/>
    <cellStyle name="Comma 10 2 3 2 11" xfId="31010" xr:uid="{3F1B58DB-440E-4CAB-9C46-190190FB9A9A}"/>
    <cellStyle name="Comma 10 2 3 2 12" xfId="35778" xr:uid="{303F0F73-4830-4FE2-8C23-91C202D4E3F3}"/>
    <cellStyle name="Comma 10 2 3 2 2" xfId="1677" xr:uid="{42A7109F-51CE-40A5-B0A9-94E566F8DB43}"/>
    <cellStyle name="Comma 10 2 3 2 2 2" xfId="9981" xr:uid="{98A1A440-C91E-40E3-B7F1-7132C79885AD}"/>
    <cellStyle name="Comma 10 2 3 2 2 2 2" xfId="24980" xr:uid="{D9736AAF-4590-461D-ABA0-9AC90FD1411F}"/>
    <cellStyle name="Comma 10 2 3 2 2 2 3" xfId="17621" xr:uid="{ACF68435-55BF-439D-94C4-F1C1631A078D}"/>
    <cellStyle name="Comma 10 2 3 2 2 2 4" xfId="34333" xr:uid="{5F999F9D-EFCF-46FC-BBF2-559E292EBD75}"/>
    <cellStyle name="Comma 10 2 3 2 2 2 5" xfId="39097" xr:uid="{C31680E9-2D44-47DE-8C4C-5D79F7D7C7AA}"/>
    <cellStyle name="Comma 10 2 3 2 2 3" xfId="12202" xr:uid="{4568D1FE-9D37-4493-AB2C-9686002EBDFE}"/>
    <cellStyle name="Comma 10 2 3 2 2 3 2" xfId="27060" xr:uid="{455ECA00-A04A-47D7-98E1-B227669D69C0}"/>
    <cellStyle name="Comma 10 2 3 2 2 3 3" xfId="19709" xr:uid="{AF690237-A581-4BD3-A045-148793B3DEDB}"/>
    <cellStyle name="Comma 10 2 3 2 2 3 4" xfId="32950" xr:uid="{F561F328-1F51-48AF-97AF-B6BD88C8D8ED}"/>
    <cellStyle name="Comma 10 2 3 2 2 3 5" xfId="37718" xr:uid="{A2166C57-4EA0-4400-A1CF-33DE897D6BD5}"/>
    <cellStyle name="Comma 10 2 3 2 2 4" xfId="22133" xr:uid="{DE70F566-D274-4FE3-922C-6BE9090BACC0}"/>
    <cellStyle name="Comma 10 2 3 2 2 5" xfId="14769" xr:uid="{47A904C5-B5ED-4CA9-893D-1DA30425890F}"/>
    <cellStyle name="Comma 10 2 3 2 2 6" xfId="7109" xr:uid="{88C5F51F-8A5E-4850-A123-A6E53EB27435}"/>
    <cellStyle name="Comma 10 2 3 2 2 7" xfId="29725" xr:uid="{C064DA38-A32F-4FBF-AF11-B800BBD00DCD}"/>
    <cellStyle name="Comma 10 2 3 2 2 8" xfId="31643" xr:uid="{435CB9A0-D570-4660-83B6-DBE49382201D}"/>
    <cellStyle name="Comma 10 2 3 2 2 9" xfId="36411" xr:uid="{7E7940FE-CFA6-4A82-879B-145F56767A10}"/>
    <cellStyle name="Comma 10 2 3 2 3" xfId="7723" xr:uid="{E3502E34-747B-4154-8FEB-28F8B86238A0}"/>
    <cellStyle name="Comma 10 2 3 2 3 2" xfId="10611" xr:uid="{F9F73D89-D328-4756-A475-5194853AE41F}"/>
    <cellStyle name="Comma 10 2 3 2 3 2 2" xfId="25610" xr:uid="{7F57463F-9E0E-4273-855E-C24374312551}"/>
    <cellStyle name="Comma 10 2 3 2 3 2 3" xfId="18251" xr:uid="{6E2E26B2-F096-48AF-8BCC-B6903B460F6D}"/>
    <cellStyle name="Comma 10 2 3 2 3 3" xfId="22747" xr:uid="{67B7A6D4-B8B0-4389-95D9-6FA2FFABD713}"/>
    <cellStyle name="Comma 10 2 3 2 3 4" xfId="15383" xr:uid="{3145598B-8489-4EC7-9BDA-4A40AF7CE4CA}"/>
    <cellStyle name="Comma 10 2 3 2 3 5" xfId="33700" xr:uid="{9F9764E5-69C7-49DA-821D-17186B8DC832}"/>
    <cellStyle name="Comma 10 2 3 2 3 6" xfId="38464" xr:uid="{A360694C-2F6E-4E14-B7B3-6E88B0A65380}"/>
    <cellStyle name="Comma 10 2 3 2 4" xfId="9342" xr:uid="{307B0297-2BF9-4103-AFC9-92AD8EE61D4D}"/>
    <cellStyle name="Comma 10 2 3 2 4 2" xfId="24341" xr:uid="{31BE4F8D-621B-49B7-8EB1-49E7A051D555}"/>
    <cellStyle name="Comma 10 2 3 2 4 3" xfId="16982" xr:uid="{04AA5BA3-B068-4637-B0F1-E7FB511E01C1}"/>
    <cellStyle name="Comma 10 2 3 2 4 4" xfId="32317" xr:uid="{7315A61F-E3A5-4323-B135-E5D62A2ABFCB}"/>
    <cellStyle name="Comma 10 2 3 2 4 5" xfId="37085" xr:uid="{C81E4FD1-B7D9-4683-A6B3-6C98B85B5523}"/>
    <cellStyle name="Comma 10 2 3 2 5" xfId="11366" xr:uid="{16B146F3-0FAF-49B6-9D03-332DDE3D11B2}"/>
    <cellStyle name="Comma 10 2 3 2 5 2" xfId="26331" xr:uid="{4492EF96-90E6-49EB-8E6F-8AF51AAD10E6}"/>
    <cellStyle name="Comma 10 2 3 2 5 3" xfId="18973" xr:uid="{79E51BBD-A153-40F3-B6FB-6CD61166F002}"/>
    <cellStyle name="Comma 10 2 3 2 5 4" xfId="35013" xr:uid="{EA0AF783-7588-4A10-94C3-C422AF3DD54F}"/>
    <cellStyle name="Comma 10 2 3 2 5 5" xfId="39775" xr:uid="{44830DAF-58B9-4A69-976D-B79D56FB7D9B}"/>
    <cellStyle name="Comma 10 2 3 2 6" xfId="27694" xr:uid="{92A6725B-5D13-46AA-99CF-903D142E1938}"/>
    <cellStyle name="Comma 10 2 3 2 7" xfId="20571" xr:uid="{802AD342-3F88-4BD6-BAB4-09F25A85A815}"/>
    <cellStyle name="Comma 10 2 3 2 8" xfId="13207" xr:uid="{5720671F-96AC-4B6D-B799-BD467EE034A8}"/>
    <cellStyle name="Comma 10 2 3 2 9" xfId="5543" xr:uid="{8C051EB4-14FF-40DE-9363-2E7E3764F087}"/>
    <cellStyle name="Comma 10 2 3 3" xfId="1617" xr:uid="{78039EA7-C169-4935-9E44-394D947A493D}"/>
    <cellStyle name="Comma 10 2 3 3 2" xfId="9921" xr:uid="{0A48BFE4-E202-410F-8965-6CC76E41FC40}"/>
    <cellStyle name="Comma 10 2 3 3 2 2" xfId="12142" xr:uid="{98A73461-0E25-4153-861B-B8FC8F2356E0}"/>
    <cellStyle name="Comma 10 2 3 3 2 2 2" xfId="27000" xr:uid="{731A4BE9-9DD0-4DB1-A019-840435534A11}"/>
    <cellStyle name="Comma 10 2 3 3 2 2 3" xfId="19649" xr:uid="{6DE7CA5E-F349-443E-B339-80957EBE381B}"/>
    <cellStyle name="Comma 10 2 3 3 2 3" xfId="24920" xr:uid="{18F9EEDC-E40D-42A4-B18A-49FC0136E77E}"/>
    <cellStyle name="Comma 10 2 3 3 2 4" xfId="17561" xr:uid="{97E50FB8-A50C-456F-B2D7-0ED508AB5238}"/>
    <cellStyle name="Comma 10 2 3 3 2 5" xfId="34273" xr:uid="{404B8C83-F9BE-4622-8FCF-4BEF273A79E3}"/>
    <cellStyle name="Comma 10 2 3 3 2 6" xfId="39037" xr:uid="{EEF4AE0F-E525-4602-B109-6D8386408184}"/>
    <cellStyle name="Comma 10 2 3 3 3" xfId="11305" xr:uid="{34331806-6E0A-4C73-BC6F-CBD13236CE9F}"/>
    <cellStyle name="Comma 10 2 3 3 3 2" xfId="26271" xr:uid="{87C956E4-0D7B-4700-B75F-EBF464420DEF}"/>
    <cellStyle name="Comma 10 2 3 3 3 3" xfId="18913" xr:uid="{CBCFA131-7DBF-4EA2-ADD6-326F56AD87C0}"/>
    <cellStyle name="Comma 10 2 3 3 3 4" xfId="32890" xr:uid="{55795C2B-3C2C-49BB-B0BF-62C503D107F4}"/>
    <cellStyle name="Comma 10 2 3 3 3 5" xfId="37658" xr:uid="{5BCF7BB6-C7DE-4357-ABA8-ABA4A041C549}"/>
    <cellStyle name="Comma 10 2 3 3 4" xfId="20511" xr:uid="{E6EF9093-03AB-4A5F-BC91-E462F25AA3C6}"/>
    <cellStyle name="Comma 10 2 3 3 5" xfId="13121" xr:uid="{C1D7EE49-E5EA-4042-B0AD-53113E2C9974}"/>
    <cellStyle name="Comma 10 2 3 3 6" xfId="5468" xr:uid="{260F308E-84A8-40D4-82CE-97C8625A96E3}"/>
    <cellStyle name="Comma 10 2 3 3 7" xfId="29665" xr:uid="{69339355-83FD-4046-90AD-693C50846E3D}"/>
    <cellStyle name="Comma 10 2 3 3 8" xfId="31583" xr:uid="{7B660C23-6C5D-45E1-9687-5FB4EB14DF8F}"/>
    <cellStyle name="Comma 10 2 3 3 9" xfId="36351" xr:uid="{D8A0E0A5-625E-4C53-B21F-399BDEF399A8}"/>
    <cellStyle name="Comma 10 2 3 4" xfId="7664" xr:uid="{42462548-54B3-48C8-AA03-66ECFD4A1E59}"/>
    <cellStyle name="Comma 10 2 3 4 2" xfId="10551" xr:uid="{B26018FD-BE51-4240-A1DD-0780607B44E6}"/>
    <cellStyle name="Comma 10 2 3 4 2 2" xfId="25550" xr:uid="{04E56285-D839-4148-BE31-654F34792100}"/>
    <cellStyle name="Comma 10 2 3 4 2 3" xfId="18191" xr:uid="{BBBFA8C0-2199-4376-88FB-F46D35FAF4FB}"/>
    <cellStyle name="Comma 10 2 3 4 3" xfId="11549" xr:uid="{7EA435C0-8B58-4628-836D-74F22E361F51}"/>
    <cellStyle name="Comma 10 2 3 4 3 2" xfId="26407" xr:uid="{5CCEE581-A8FA-4AFF-9266-2BFD0B691121}"/>
    <cellStyle name="Comma 10 2 3 4 3 3" xfId="19056" xr:uid="{F6C13EB2-2C95-4963-8706-C55DF5771D4B}"/>
    <cellStyle name="Comma 10 2 3 4 4" xfId="22688" xr:uid="{B9BB23BD-9729-4F17-BC93-5CF6C7D9316E}"/>
    <cellStyle name="Comma 10 2 3 4 5" xfId="15324" xr:uid="{3E205F77-F3F2-4418-A32F-F13F5FC7A3F0}"/>
    <cellStyle name="Comma 10 2 3 4 6" xfId="33640" xr:uid="{1EA27B02-B71B-41D9-A7C0-B63547BCCB6E}"/>
    <cellStyle name="Comma 10 2 3 4 7" xfId="38404" xr:uid="{55A6BC82-DC85-4597-AC66-5530029E0B37}"/>
    <cellStyle name="Comma 10 2 3 5" xfId="8435" xr:uid="{FC92D7AB-E297-4C35-907C-A1E7C3C2F0CE}"/>
    <cellStyle name="Comma 10 2 3 5 2" xfId="23434" xr:uid="{627E943F-D4DB-42C5-AF56-B4C80BE893BF}"/>
    <cellStyle name="Comma 10 2 3 5 3" xfId="16076" xr:uid="{506ADF1C-9460-44E5-B8E1-713527086270}"/>
    <cellStyle name="Comma 10 2 3 5 4" xfId="32257" xr:uid="{45AA39C5-56BA-4629-869D-FB4F283CFE6E}"/>
    <cellStyle name="Comma 10 2 3 5 5" xfId="37025" xr:uid="{80270388-DB3D-4214-A8D4-677A788EA633}"/>
    <cellStyle name="Comma 10 2 3 6" xfId="10692" xr:uid="{BA92CB98-323A-49F3-ABA0-5216EE8F7FE7}"/>
    <cellStyle name="Comma 10 2 3 6 2" xfId="25678" xr:uid="{C9D741F6-5EAD-44E8-8598-63FDD129CAD3}"/>
    <cellStyle name="Comma 10 2 3 6 3" xfId="18319" xr:uid="{6E26DD56-632A-4350-A062-2E4FCF0F8843}"/>
    <cellStyle name="Comma 10 2 3 6 4" xfId="34953" xr:uid="{32046F3B-B865-44C6-99FC-32FB552A1793}"/>
    <cellStyle name="Comma 10 2 3 6 5" xfId="39715" xr:uid="{067C402D-E209-4A51-A17B-2E6B5B09E428}"/>
    <cellStyle name="Comma 10 2 3 7" xfId="4784" xr:uid="{6711FA87-8A8C-4150-A2C2-84FA56E915D1}"/>
    <cellStyle name="Comma 10 2 3 7 2" xfId="27635" xr:uid="{936D4B47-B150-4958-B71B-AD10759A5C6B}"/>
    <cellStyle name="Comma 10 2 3 7 3" xfId="40295" xr:uid="{D7197D57-4EAC-411F-B7FB-B5B44BCAF3AD}"/>
    <cellStyle name="Comma 10 2 3 8" xfId="19970" xr:uid="{0095499E-80DC-4BDF-8140-6CEB0CB5C076}"/>
    <cellStyle name="Comma 10 2 3 9" xfId="12542" xr:uid="{188B34C3-B2A9-4996-A116-A63F5BBDF1E2}"/>
    <cellStyle name="Comma 10 2 4" xfId="1006" xr:uid="{2FC031CD-D3F3-4B8C-8E9C-C89CA7B2F536}"/>
    <cellStyle name="Comma 10 2 4 10" xfId="29061" xr:uid="{BEC148AA-2159-4E9F-9EC3-445A4670B4A2}"/>
    <cellStyle name="Comma 10 2 4 11" xfId="30979" xr:uid="{E22074C1-3344-4A03-9966-16B3EA1D83D6}"/>
    <cellStyle name="Comma 10 2 4 12" xfId="35747" xr:uid="{4BE26F0A-D4EF-48FF-8178-6C84D50ACD83}"/>
    <cellStyle name="Comma 10 2 4 2" xfId="1646" xr:uid="{98A6BC0C-5182-4C40-884E-8A16C28D3E60}"/>
    <cellStyle name="Comma 10 2 4 2 2" xfId="9950" xr:uid="{FA2B523C-548C-4793-8003-C7ABB03969E6}"/>
    <cellStyle name="Comma 10 2 4 2 2 2" xfId="24949" xr:uid="{4BA62B64-1BB5-4331-88F9-5F88767F8BC7}"/>
    <cellStyle name="Comma 10 2 4 2 2 3" xfId="17590" xr:uid="{5335D5D1-E036-477F-915D-0255AAB7AA26}"/>
    <cellStyle name="Comma 10 2 4 2 2 4" xfId="34302" xr:uid="{E1E650B5-7D20-4B3A-A185-6F58B6083A64}"/>
    <cellStyle name="Comma 10 2 4 2 2 5" xfId="39066" xr:uid="{63AD2356-8110-4052-9B5D-E957C49AD4B7}"/>
    <cellStyle name="Comma 10 2 4 2 3" xfId="12171" xr:uid="{86154932-36EE-43F7-87C4-AF2AB0CC0326}"/>
    <cellStyle name="Comma 10 2 4 2 3 2" xfId="27029" xr:uid="{DAB35442-BCEF-435B-BC46-7E866E93EF04}"/>
    <cellStyle name="Comma 10 2 4 2 3 3" xfId="19678" xr:uid="{233677A3-2BC5-4512-9D30-BBCABD074F15}"/>
    <cellStyle name="Comma 10 2 4 2 3 4" xfId="32919" xr:uid="{E7AF8260-0D14-4A81-A58F-AA3C422D9E9F}"/>
    <cellStyle name="Comma 10 2 4 2 3 5" xfId="37687" xr:uid="{6391D88B-C91E-45F7-A3DB-0B6FE5AF42E7}"/>
    <cellStyle name="Comma 10 2 4 2 4" xfId="20540" xr:uid="{6B7001AC-BC2C-4915-8AA3-CB62115531B6}"/>
    <cellStyle name="Comma 10 2 4 2 5" xfId="13172" xr:uid="{6EEF825E-38C9-485A-A9A5-FDCE197F47AA}"/>
    <cellStyle name="Comma 10 2 4 2 6" xfId="5511" xr:uid="{B6F0EAB9-9318-42C8-B28B-12B1EA7FD580}"/>
    <cellStyle name="Comma 10 2 4 2 7" xfId="29694" xr:uid="{531E322A-B04B-482D-8ECB-C3B11C386BDA}"/>
    <cellStyle name="Comma 10 2 4 2 8" xfId="31612" xr:uid="{B706D461-7B76-4E97-8C40-C93473AA7F24}"/>
    <cellStyle name="Comma 10 2 4 2 9" xfId="36380" xr:uid="{9FB0D1BD-6B1C-4CD1-8E2F-5DC831D0F39D}"/>
    <cellStyle name="Comma 10 2 4 3" xfId="7693" xr:uid="{4191D4A3-E6B4-4627-B7B7-A6235BE705F7}"/>
    <cellStyle name="Comma 10 2 4 3 2" xfId="10580" xr:uid="{AA4062E0-EBA4-42D8-AB44-2FA0F185FD5A}"/>
    <cellStyle name="Comma 10 2 4 3 2 2" xfId="25579" xr:uid="{BA920907-6156-4BC3-943D-7D345EB40A8E}"/>
    <cellStyle name="Comma 10 2 4 3 2 3" xfId="18220" xr:uid="{DE86F581-A887-43D5-A656-DD521CC6DE14}"/>
    <cellStyle name="Comma 10 2 4 3 3" xfId="22717" xr:uid="{85FF4320-A5D0-415C-8268-A0F48BECEC99}"/>
    <cellStyle name="Comma 10 2 4 3 4" xfId="15353" xr:uid="{A7323651-1014-4464-AD54-D8C46C825D2E}"/>
    <cellStyle name="Comma 10 2 4 3 5" xfId="33669" xr:uid="{7A12D146-A9B7-467F-97DE-40BE0AC69101}"/>
    <cellStyle name="Comma 10 2 4 3 6" xfId="38433" xr:uid="{36AD0C06-C92A-4E84-88A1-2197E782D17C}"/>
    <cellStyle name="Comma 10 2 4 4" xfId="9371" xr:uid="{7DD5F3A2-1F9C-4575-9370-CB18B9B6A0DB}"/>
    <cellStyle name="Comma 10 2 4 4 2" xfId="24370" xr:uid="{EA443A79-75B1-45AB-93D4-CACE4FFF332B}"/>
    <cellStyle name="Comma 10 2 4 4 3" xfId="17011" xr:uid="{637340BD-7A75-4728-9955-F1134DE473C9}"/>
    <cellStyle name="Comma 10 2 4 4 4" xfId="32286" xr:uid="{1C198406-6F87-44B8-B1B2-58E8FB8A72A7}"/>
    <cellStyle name="Comma 10 2 4 4 5" xfId="37054" xr:uid="{40AE00D0-C374-48AF-ACAF-881C47C1806E}"/>
    <cellStyle name="Comma 10 2 4 5" xfId="11335" xr:uid="{6912676B-7867-4435-AC34-E79B4C101F63}"/>
    <cellStyle name="Comma 10 2 4 5 2" xfId="26300" xr:uid="{A908EF82-0E73-469D-B885-0F022792A360}"/>
    <cellStyle name="Comma 10 2 4 5 3" xfId="18942" xr:uid="{8C7DDF2F-90AC-4A03-9392-FA16C6DBA0FC}"/>
    <cellStyle name="Comma 10 2 4 5 4" xfId="34982" xr:uid="{AE6D55FE-F60B-4828-82FF-26AE74C3D5A6}"/>
    <cellStyle name="Comma 10 2 4 5 5" xfId="39744" xr:uid="{3F1476BA-1975-47B1-8072-7C0D5EC7AB68}"/>
    <cellStyle name="Comma 10 2 4 6" xfId="4829" xr:uid="{D5A0C192-3269-40DF-A8CF-4061F29E0A0E}"/>
    <cellStyle name="Comma 10 2 4 6 2" xfId="27664" xr:uid="{DBFDF1B0-5969-48A7-A6D6-5D6DBDCBF1BC}"/>
    <cellStyle name="Comma 10 2 4 6 3" xfId="40301" xr:uid="{070A8D9B-4383-4745-98B8-9EDCD64ABE07}"/>
    <cellStyle name="Comma 10 2 4 7" xfId="19972" xr:uid="{FA72F70D-9171-4FBC-8009-935B606EB976}"/>
    <cellStyle name="Comma 10 2 4 8" xfId="12544" xr:uid="{EFACCF80-1EB4-4FF5-8048-D1AEF104F93A}"/>
    <cellStyle name="Comma 10 2 4 9" xfId="2162" xr:uid="{87051030-6775-4A18-919E-AB1360816154}"/>
    <cellStyle name="Comma 10 2 5" xfId="1071" xr:uid="{BA17B8AC-E065-420C-8316-2BC1A286A02F}"/>
    <cellStyle name="Comma 10 2 5 10" xfId="29119" xr:uid="{5DDFD808-4620-48F5-A7BD-3D987105D71D}"/>
    <cellStyle name="Comma 10 2 5 11" xfId="31037" xr:uid="{198122E2-4765-49A9-819E-3F58C2F8962C}"/>
    <cellStyle name="Comma 10 2 5 12" xfId="35805" xr:uid="{0A5022BC-4E49-4EBF-BBF2-EADC5702CAC4}"/>
    <cellStyle name="Comma 10 2 5 2" xfId="1704" xr:uid="{DB85C0BB-5D64-4DE1-8714-C99A6611493B}"/>
    <cellStyle name="Comma 10 2 5 2 2" xfId="10008" xr:uid="{87908586-BA01-4D78-837D-84346EF817AD}"/>
    <cellStyle name="Comma 10 2 5 2 2 2" xfId="25007" xr:uid="{D7DEBC90-C6A1-4429-9841-BF9703B61251}"/>
    <cellStyle name="Comma 10 2 5 2 2 3" xfId="17648" xr:uid="{1D1CD660-EA9E-48A3-9231-96D750B22925}"/>
    <cellStyle name="Comma 10 2 5 2 2 4" xfId="34360" xr:uid="{D20FC35D-F57E-4F1D-B585-5075623FD15C}"/>
    <cellStyle name="Comma 10 2 5 2 2 5" xfId="39124" xr:uid="{BF75812B-DFB6-4AFD-A455-6ACD98FF61D3}"/>
    <cellStyle name="Comma 10 2 5 2 3" xfId="12229" xr:uid="{EDFF502A-039B-4C4C-B27A-6D70E19E6211}"/>
    <cellStyle name="Comma 10 2 5 2 3 2" xfId="27087" xr:uid="{89828491-EB6E-4C6B-A1F6-042361665264}"/>
    <cellStyle name="Comma 10 2 5 2 3 3" xfId="19736" xr:uid="{F0EE43BF-1A4C-49D8-BE02-1CAC4CE84C63}"/>
    <cellStyle name="Comma 10 2 5 2 3 4" xfId="32977" xr:uid="{4AA237B5-4A15-405C-9881-454F0374DBCA}"/>
    <cellStyle name="Comma 10 2 5 2 3 5" xfId="37745" xr:uid="{6D2CEE35-9408-49C3-89A4-3E1A0DB14881}"/>
    <cellStyle name="Comma 10 2 5 2 4" xfId="22150" xr:uid="{7AA5DF22-C48C-4DF0-9CE0-10BA85237146}"/>
    <cellStyle name="Comma 10 2 5 2 5" xfId="14786" xr:uid="{9E88140C-C1FC-4FA5-844C-28C974C3A23E}"/>
    <cellStyle name="Comma 10 2 5 2 6" xfId="7126" xr:uid="{6547405E-5034-4BA6-8387-EF9DCAB5C68D}"/>
    <cellStyle name="Comma 10 2 5 2 7" xfId="29752" xr:uid="{3D7F55A1-4D50-4F6E-82CE-863EF5FF0666}"/>
    <cellStyle name="Comma 10 2 5 2 8" xfId="31670" xr:uid="{48CF143E-9A7A-44B5-9BC8-1E7E23A3AF60}"/>
    <cellStyle name="Comma 10 2 5 2 9" xfId="36438" xr:uid="{24A3D612-6F4D-401D-80EA-9AFAB1A1C2B3}"/>
    <cellStyle name="Comma 10 2 5 3" xfId="7750" xr:uid="{7AB67AB1-4DBA-4BF4-AB77-3D22BF2E1B37}"/>
    <cellStyle name="Comma 10 2 5 3 2" xfId="10638" xr:uid="{7D95C4A5-A43A-4322-8C81-3D45165B741E}"/>
    <cellStyle name="Comma 10 2 5 3 2 2" xfId="25637" xr:uid="{2B14154F-CA57-4010-AC44-C1D58D40B937}"/>
    <cellStyle name="Comma 10 2 5 3 2 3" xfId="18278" xr:uid="{41E07B9C-86CA-4AA8-AF45-89BDDECD1856}"/>
    <cellStyle name="Comma 10 2 5 3 3" xfId="22774" xr:uid="{0FE34FF5-044F-4792-92DA-49BEC1BFF255}"/>
    <cellStyle name="Comma 10 2 5 3 4" xfId="15410" xr:uid="{511B2CED-8AEC-486F-96A0-76BE5D158B35}"/>
    <cellStyle name="Comma 10 2 5 3 5" xfId="33727" xr:uid="{236917D0-D0AE-4597-A3D1-9BFC822CF9EA}"/>
    <cellStyle name="Comma 10 2 5 3 6" xfId="38491" xr:uid="{ECF9FE14-E11A-4D9A-B5B9-A9D84CD592EC}"/>
    <cellStyle name="Comma 10 2 5 4" xfId="8955" xr:uid="{3E65C9A9-E7F6-4A32-9778-1BCDDC4F9FD3}"/>
    <cellStyle name="Comma 10 2 5 4 2" xfId="23954" xr:uid="{40F04239-FBCD-4D2C-9843-F480E4634514}"/>
    <cellStyle name="Comma 10 2 5 4 3" xfId="16596" xr:uid="{4C4EB340-EC72-4A2C-9D21-536FD06FA41F}"/>
    <cellStyle name="Comma 10 2 5 4 4" xfId="32344" xr:uid="{A44B052D-DBE7-4A8B-8D4C-C29EF8CF394D}"/>
    <cellStyle name="Comma 10 2 5 4 5" xfId="37112" xr:uid="{398B2E7E-ADFD-4D96-872C-21FE8D5ABF44}"/>
    <cellStyle name="Comma 10 2 5 5" xfId="11393" xr:uid="{A9DF1181-7C3E-4E76-AABA-9504363BAF02}"/>
    <cellStyle name="Comma 10 2 5 5 2" xfId="26358" xr:uid="{93EB0B55-3245-4A6F-9EF1-1F5348993B3C}"/>
    <cellStyle name="Comma 10 2 5 5 3" xfId="19000" xr:uid="{7BE67561-0E75-410C-810A-03C0176699CE}"/>
    <cellStyle name="Comma 10 2 5 5 4" xfId="35040" xr:uid="{342E9AE6-A05D-4ACB-B9AF-1A9273811316}"/>
    <cellStyle name="Comma 10 2 5 5 5" xfId="39802" xr:uid="{DBC1A877-D575-47C4-9EFC-09F16F8D55C4}"/>
    <cellStyle name="Comma 10 2 5 6" xfId="27721" xr:uid="{F760365B-7ECA-4407-8371-1E9D13AA858E}"/>
    <cellStyle name="Comma 10 2 5 7" xfId="20598" xr:uid="{B4E7A999-A2EA-4740-9CB5-B8475D3DDCCC}"/>
    <cellStyle name="Comma 10 2 5 8" xfId="13234" xr:uid="{9411763D-2777-483A-AFC0-6F010C9E1673}"/>
    <cellStyle name="Comma 10 2 5 9" xfId="5570" xr:uid="{0B6EF6D0-E825-41CC-9B18-202EC4DEB0BA}"/>
    <cellStyle name="Comma 10 2 6" xfId="1231" xr:uid="{B8A6850C-3A89-4AFE-A1CC-E48B639BC768}"/>
    <cellStyle name="Comma 10 2 6 2" xfId="9535" xr:uid="{37643062-AA17-4DA9-8886-803D068EA9F5}"/>
    <cellStyle name="Comma 10 2 6 2 2" xfId="11756" xr:uid="{570581A7-6339-4DD8-9B19-571BE4A48E2D}"/>
    <cellStyle name="Comma 10 2 6 2 2 2" xfId="26614" xr:uid="{B1E1120B-12F4-4713-BE84-B70CF9A5D0E4}"/>
    <cellStyle name="Comma 10 2 6 2 2 3" xfId="19263" xr:uid="{5BE87989-A9E3-4293-AD88-A57A3083AFA9}"/>
    <cellStyle name="Comma 10 2 6 2 3" xfId="24534" xr:uid="{EB360202-2615-4526-87D7-A6C9D71B54CA}"/>
    <cellStyle name="Comma 10 2 6 2 4" xfId="17175" xr:uid="{2C611CD6-3C78-4E0C-8DFE-A9938A970BB7}"/>
    <cellStyle name="Comma 10 2 6 2 5" xfId="33887" xr:uid="{BAA326A5-D7EC-493E-82AB-F3BEDFA192C4}"/>
    <cellStyle name="Comma 10 2 6 2 6" xfId="38651" xr:uid="{36731364-644E-469C-8D66-4DF9D1756263}"/>
    <cellStyle name="Comma 10 2 6 3" xfId="10917" xr:uid="{DE0E3AF8-AAEE-4533-B376-842F6D665F00}"/>
    <cellStyle name="Comma 10 2 6 3 2" xfId="25885" xr:uid="{439E0F29-4D25-4BA0-8788-50D48DA9EF05}"/>
    <cellStyle name="Comma 10 2 6 3 3" xfId="18527" xr:uid="{D019B6D4-0F04-45EC-8729-82167A1E7DFC}"/>
    <cellStyle name="Comma 10 2 6 3 4" xfId="32504" xr:uid="{8048D636-941B-4DF1-A444-EEC47BA36B0B}"/>
    <cellStyle name="Comma 10 2 6 3 5" xfId="37272" xr:uid="{501A61D2-5F2C-4A6F-89A4-2D54FF6EAF05}"/>
    <cellStyle name="Comma 10 2 6 4" xfId="20125" xr:uid="{4BDFA1A1-66CD-479D-AE54-72B3279C1504}"/>
    <cellStyle name="Comma 10 2 6 5" xfId="12726" xr:uid="{15BA2957-2D3E-4221-B43F-0E8C583CDA5B}"/>
    <cellStyle name="Comma 10 2 6 6" xfId="5070" xr:uid="{6B9EEB2A-C403-49D4-9154-F0E63ABF9B0E}"/>
    <cellStyle name="Comma 10 2 6 7" xfId="29279" xr:uid="{9D765A5C-0306-48B1-97B0-07BE18CE778F}"/>
    <cellStyle name="Comma 10 2 6 8" xfId="31197" xr:uid="{E91A9908-F823-4424-9164-B28B51416DDA}"/>
    <cellStyle name="Comma 10 2 6 9" xfId="35965" xr:uid="{1011057A-E53C-4336-82CA-D2383AD2D610}"/>
    <cellStyle name="Comma 10 2 7" xfId="538" xr:uid="{A65DB2BB-11A9-4170-A2B5-74729AD990AC}"/>
    <cellStyle name="Comma 10 2 7 10" xfId="38018" xr:uid="{4B45C76C-CFF0-4A81-82B0-0665A08C6BB5}"/>
    <cellStyle name="Comma 10 2 7 2" xfId="10165" xr:uid="{62F85D23-2516-49F7-B530-17E03D89F9AF}"/>
    <cellStyle name="Comma 10 2 7 2 2" xfId="25164" xr:uid="{347678C7-838C-450A-A589-51D27E559CFE}"/>
    <cellStyle name="Comma 10 2 7 2 3" xfId="17805" xr:uid="{9EBBA85B-5126-477F-B256-113029B33D88}"/>
    <cellStyle name="Comma 10 2 7 3" xfId="11578" xr:uid="{E4E780AA-5E0E-41A1-8F1D-8CD00B7BF81F}"/>
    <cellStyle name="Comma 10 2 7 3 2" xfId="26436" xr:uid="{3939B50D-98C6-4654-9EB2-F068FE3919F6}"/>
    <cellStyle name="Comma 10 2 7 3 3" xfId="19085" xr:uid="{568DA2D6-0863-4E2D-8E2A-22A01A55B181}"/>
    <cellStyle name="Comma 10 2 7 4" xfId="7279" xr:uid="{866DD0CC-7F84-49DC-8F16-636E9B80725A}"/>
    <cellStyle name="Comma 10 2 7 4 2" xfId="22303" xr:uid="{753FFFBD-EC4D-4785-A9FF-C78A14671F3E}"/>
    <cellStyle name="Comma 10 2 7 5" xfId="12266" xr:uid="{AE7A0305-89BA-4203-910C-9EE2ED7D2BAB}"/>
    <cellStyle name="Comma 10 2 7 6" xfId="14939" xr:uid="{EF5CFBDC-09AA-4226-953F-AE285AB14E69}"/>
    <cellStyle name="Comma 10 2 7 7" xfId="1911" xr:uid="{3573BFAC-DB76-4FED-B104-42F5911E17CB}"/>
    <cellStyle name="Comma 10 2 7 8" xfId="28645" xr:uid="{25341A54-5F93-4BEA-885A-C27263B3A374}"/>
    <cellStyle name="Comma 10 2 7 9" xfId="33254" xr:uid="{4948827A-DF68-4886-9616-1CA3CF2F1842}"/>
    <cellStyle name="Comma 10 2 8" xfId="7923" xr:uid="{7102468E-1D90-4D00-813B-3CD749AAD221}"/>
    <cellStyle name="Comma 10 2 8 2" xfId="22923" xr:uid="{02346FFF-6AE9-4CF2-AD52-65BACCEB977D}"/>
    <cellStyle name="Comma 10 2 8 3" xfId="15565" xr:uid="{A4EDF820-0FBB-4D6C-B733-7CF084DA0FA7}"/>
    <cellStyle name="Comma 10 2 8 4" xfId="31871" xr:uid="{F44D91CD-8B12-4155-BF6F-A6AB61C902F5}"/>
    <cellStyle name="Comma 10 2 8 5" xfId="36639" xr:uid="{0224DBDC-9DDE-401E-BCDC-B1C1F71C69C8}"/>
    <cellStyle name="Comma 10 2 9" xfId="10722" xr:uid="{3993ABC6-0A8B-4CC9-B746-BEE196C280D2}"/>
    <cellStyle name="Comma 10 2 9 2" xfId="25707" xr:uid="{1571CE26-D7F9-427C-A3AB-061AF0E1DC27}"/>
    <cellStyle name="Comma 10 2 9 3" xfId="18349" xr:uid="{BA141B58-7FC1-4BDF-85AC-B4472DAEA089}"/>
    <cellStyle name="Comma 10 2 9 4" xfId="34567" xr:uid="{6A0755DF-211B-4044-9A0A-30A4A227D7E6}"/>
    <cellStyle name="Comma 10 2 9 5" xfId="39329" xr:uid="{30575AF6-934E-44F7-9C28-95DB74EC8E97}"/>
    <cellStyle name="Comma 10 23" xfId="949" xr:uid="{9A25900C-A2A2-4D26-8EDB-35D1CE2D821E}"/>
    <cellStyle name="Comma 10 23 10" xfId="2130" xr:uid="{2585048D-4A7D-4BC0-9AD5-F19A4A3D9515}"/>
    <cellStyle name="Comma 10 23 11" xfId="29034" xr:uid="{0612322B-4D26-4ED6-8E00-CF22A968656E}"/>
    <cellStyle name="Comma 10 23 12" xfId="30952" xr:uid="{7DB2403B-2C89-4FB0-BAA0-B543AC8D1875}"/>
    <cellStyle name="Comma 10 23 13" xfId="35720" xr:uid="{D52F1D2F-0D91-48D5-90DC-7D6B4F104BFA}"/>
    <cellStyle name="Comma 10 23 2" xfId="1046" xr:uid="{72E6DAE8-3BC9-4F29-A409-C0B787F6334F}"/>
    <cellStyle name="Comma 10 23 2 10" xfId="31012" xr:uid="{1121BF00-DBEC-4885-8106-FDF2F8894B27}"/>
    <cellStyle name="Comma 10 23 2 11" xfId="35780" xr:uid="{3C52D232-E740-4238-8996-4F4476196CAE}"/>
    <cellStyle name="Comma 10 23 2 2" xfId="1679" xr:uid="{BD1C4D3F-1473-4CCC-AC4E-9AED5E431C09}"/>
    <cellStyle name="Comma 10 23 2 2 2" xfId="10613" xr:uid="{43BCB6F6-E1F9-4418-BC19-3927D2315689}"/>
    <cellStyle name="Comma 10 23 2 2 2 2" xfId="25612" xr:uid="{1B73C816-40B3-4A59-ACC1-8791F545FEFB}"/>
    <cellStyle name="Comma 10 23 2 2 2 3" xfId="18253" xr:uid="{A54F1612-94AF-48B8-85B4-1575403B8F5B}"/>
    <cellStyle name="Comma 10 23 2 2 2 4" xfId="34335" xr:uid="{0DCA1E51-293C-484B-AAF0-EC697946D46B}"/>
    <cellStyle name="Comma 10 23 2 2 2 5" xfId="39099" xr:uid="{FB8DDB0F-02FA-458E-A649-AC295E4FF3F2}"/>
    <cellStyle name="Comma 10 23 2 2 3" xfId="12204" xr:uid="{BC67958C-189E-4E36-983D-57BE45289C8F}"/>
    <cellStyle name="Comma 10 23 2 2 3 2" xfId="27062" xr:uid="{0973C546-7BE7-4133-BB81-AFE049542FDD}"/>
    <cellStyle name="Comma 10 23 2 2 3 3" xfId="19711" xr:uid="{18F45989-0161-4511-B032-8B7F61CA7507}"/>
    <cellStyle name="Comma 10 23 2 2 3 4" xfId="32952" xr:uid="{40A9013B-E386-4BEC-8A53-D2C6F0493D55}"/>
    <cellStyle name="Comma 10 23 2 2 3 5" xfId="37720" xr:uid="{C1E443F9-1099-4AC2-BECA-884045535111}"/>
    <cellStyle name="Comma 10 23 2 2 4" xfId="22749" xr:uid="{8F5E7873-FEEE-4BD8-9271-3756114C3ACA}"/>
    <cellStyle name="Comma 10 23 2 2 5" xfId="15385" xr:uid="{B508E7BD-8465-4A19-93D4-282F4C9A6305}"/>
    <cellStyle name="Comma 10 23 2 2 6" xfId="7725" xr:uid="{81F09C76-2CAC-4FF0-82D6-E8FE7E7D385B}"/>
    <cellStyle name="Comma 10 23 2 2 7" xfId="29727" xr:uid="{158008CA-1D23-4461-ACFA-600B716479D8}"/>
    <cellStyle name="Comma 10 23 2 2 8" xfId="31645" xr:uid="{76519DF9-C276-481B-BF0E-314BD77DAA55}"/>
    <cellStyle name="Comma 10 23 2 2 9" xfId="36413" xr:uid="{51ADE5F8-C609-49FA-A7A0-1EF2D8676961}"/>
    <cellStyle name="Comma 10 23 2 3" xfId="9983" xr:uid="{F6D06989-3D44-4CBF-904D-5402CC1669A9}"/>
    <cellStyle name="Comma 10 23 2 3 2" xfId="24982" xr:uid="{0E415586-6C39-4244-9276-15869464AFE0}"/>
    <cellStyle name="Comma 10 23 2 3 3" xfId="17623" xr:uid="{21191E18-D8B8-4B36-8506-A115F4D03A6A}"/>
    <cellStyle name="Comma 10 23 2 3 4" xfId="33702" xr:uid="{59EEA70C-AC23-4DF4-93C0-21B9F7AF1066}"/>
    <cellStyle name="Comma 10 23 2 3 5" xfId="38466" xr:uid="{633657D2-AB96-49C6-91AA-0B319DFC226C}"/>
    <cellStyle name="Comma 10 23 2 4" xfId="11368" xr:uid="{C6F1B680-E2F9-4F8C-A469-B1601FEFD6E7}"/>
    <cellStyle name="Comma 10 23 2 4 2" xfId="26333" xr:uid="{EF74D7B5-C8EA-41F8-AAB8-CE905206E28B}"/>
    <cellStyle name="Comma 10 23 2 4 3" xfId="18975" xr:uid="{E60B2D7D-E996-4681-B39D-D7954DC1D2A3}"/>
    <cellStyle name="Comma 10 23 2 4 4" xfId="32319" xr:uid="{5876E8B1-7363-4B62-B4FF-EA9FB6520AC6}"/>
    <cellStyle name="Comma 10 23 2 4 5" xfId="37087" xr:uid="{3B29F1D0-4A58-4B7B-A13C-11A798925127}"/>
    <cellStyle name="Comma 10 23 2 5" xfId="27696" xr:uid="{93039BFD-EE47-4079-98BC-569AF89A79ED}"/>
    <cellStyle name="Comma 10 23 2 5 2" xfId="35015" xr:uid="{73D1AC5F-6AD7-43DF-9E00-A1EE590C3445}"/>
    <cellStyle name="Comma 10 23 2 5 3" xfId="39777" xr:uid="{0C166C75-4F53-4F08-99FF-12E9230A65EB}"/>
    <cellStyle name="Comma 10 23 2 6" xfId="20573" xr:uid="{BDAC7245-C1C0-41A8-BBE5-60024E48F76F}"/>
    <cellStyle name="Comma 10 23 2 7" xfId="13209" xr:uid="{BBDCD863-E42E-477E-820D-4678CCF8F8F4}"/>
    <cellStyle name="Comma 10 23 2 8" xfId="5545" xr:uid="{BD9B638D-627D-45D1-B741-7CB2E703037E}"/>
    <cellStyle name="Comma 10 23 2 9" xfId="29094" xr:uid="{43E50F96-6258-4684-BE9C-B3672579A43F}"/>
    <cellStyle name="Comma 10 23 3" xfId="1619" xr:uid="{D48642E8-8DAD-49D8-957A-8FA878E1497F}"/>
    <cellStyle name="Comma 10 23 3 2" xfId="9923" xr:uid="{57226B3F-AA55-49CF-BDE2-AAA4B6DFBBEA}"/>
    <cellStyle name="Comma 10 23 3 2 2" xfId="12144" xr:uid="{41DFCF48-9A37-4E61-ABD2-DCF44C353ADB}"/>
    <cellStyle name="Comma 10 23 3 2 2 2" xfId="27002" xr:uid="{AF1C67FF-9227-43B3-807F-8D67A7792B19}"/>
    <cellStyle name="Comma 10 23 3 2 2 3" xfId="19651" xr:uid="{79CDDCAE-043C-40E7-86B8-14EA895EDAAA}"/>
    <cellStyle name="Comma 10 23 3 2 3" xfId="24922" xr:uid="{0F19277B-0257-4204-9C46-CB3A8150DF3F}"/>
    <cellStyle name="Comma 10 23 3 2 4" xfId="17563" xr:uid="{B2B36DC5-FB43-47DF-BA59-63A991D1FC86}"/>
    <cellStyle name="Comma 10 23 3 2 5" xfId="34275" xr:uid="{A8368857-4D98-486E-B9C1-8441E0DC5240}"/>
    <cellStyle name="Comma 10 23 3 2 6" xfId="39039" xr:uid="{D067C9A7-6C7A-48CE-97C6-18794CD9CC6F}"/>
    <cellStyle name="Comma 10 23 3 3" xfId="11307" xr:uid="{8F70E57C-75F2-420B-AE7A-395CF96644FA}"/>
    <cellStyle name="Comma 10 23 3 3 2" xfId="26273" xr:uid="{0327A147-0E4B-4307-A647-D5F6EC59B2DF}"/>
    <cellStyle name="Comma 10 23 3 3 3" xfId="18915" xr:uid="{6C41E0E8-3467-484D-B745-8086224672DC}"/>
    <cellStyle name="Comma 10 23 3 3 4" xfId="32892" xr:uid="{DBE4465B-6710-4336-B384-81470F679C17}"/>
    <cellStyle name="Comma 10 23 3 3 5" xfId="37660" xr:uid="{BF92E780-7CF8-4D6F-81A3-D0DFF05ACBA1}"/>
    <cellStyle name="Comma 10 23 3 4" xfId="22086" xr:uid="{32DB93AA-F00D-4E38-8A28-8A5424C18B28}"/>
    <cellStyle name="Comma 10 23 3 5" xfId="14722" xr:uid="{42610D0D-D39D-4214-AC91-31E207BF2466}"/>
    <cellStyle name="Comma 10 23 3 6" xfId="7062" xr:uid="{44BE2FFD-4C2C-459F-95AA-ED0ED6C8FD11}"/>
    <cellStyle name="Comma 10 23 3 7" xfId="29667" xr:uid="{522A1AE5-4243-4B1D-9B41-544515F6E028}"/>
    <cellStyle name="Comma 10 23 3 8" xfId="31585" xr:uid="{9A6AFA6B-49E7-4EB8-A5C9-CF10AE0C9E1C}"/>
    <cellStyle name="Comma 10 23 3 9" xfId="36353" xr:uid="{3B486B5C-8620-4B9D-955D-7A64E32948FF}"/>
    <cellStyle name="Comma 10 23 4" xfId="7666" xr:uid="{735534FB-81E8-485A-93FD-00874EDD6A8F}"/>
    <cellStyle name="Comma 10 23 4 2" xfId="10553" xr:uid="{AC7F2256-DAC6-4664-B1E3-5ECAF28FEF7C}"/>
    <cellStyle name="Comma 10 23 4 2 2" xfId="25552" xr:uid="{2D738882-12FD-4590-94ED-5E3625C0A532}"/>
    <cellStyle name="Comma 10 23 4 2 3" xfId="18193" xr:uid="{AEE33740-D036-40AF-9C92-096B8C1416D5}"/>
    <cellStyle name="Comma 10 23 4 3" xfId="11551" xr:uid="{C3EA0F13-1938-433A-9909-17948BBBB8BF}"/>
    <cellStyle name="Comma 10 23 4 3 2" xfId="26409" xr:uid="{6986E52C-20B4-4ED0-A54D-92BAF58BA4A3}"/>
    <cellStyle name="Comma 10 23 4 3 3" xfId="19058" xr:uid="{6499EE43-F9D4-4EBB-AD26-1A28C2B7592E}"/>
    <cellStyle name="Comma 10 23 4 4" xfId="22690" xr:uid="{9258D146-AB1E-4159-B4F5-8636A8BE008A}"/>
    <cellStyle name="Comma 10 23 4 5" xfId="15326" xr:uid="{D2E16F94-00C2-4D81-9F39-29A04CDB9625}"/>
    <cellStyle name="Comma 10 23 4 6" xfId="33642" xr:uid="{A9214FA5-EF29-42FD-8A03-C302A1281DEC}"/>
    <cellStyle name="Comma 10 23 4 7" xfId="38406" xr:uid="{68FD41AF-8610-4425-86A6-0A6940184B25}"/>
    <cellStyle name="Comma 10 23 5" xfId="9344" xr:uid="{2DB40187-39ED-4500-A2B4-769DC0DBFEC8}"/>
    <cellStyle name="Comma 10 23 5 2" xfId="24343" xr:uid="{8B857708-C831-45E3-8D91-12D856E1CB19}"/>
    <cellStyle name="Comma 10 23 5 3" xfId="16984" xr:uid="{AF473C6A-0419-4BE8-B54D-D366DD6EB00D}"/>
    <cellStyle name="Comma 10 23 5 4" xfId="32259" xr:uid="{E0C7050F-DB70-405C-80B6-71D01BC067AD}"/>
    <cellStyle name="Comma 10 23 5 5" xfId="37027" xr:uid="{BB44B073-73BB-4E0F-8CB7-6A9F871E2E02}"/>
    <cellStyle name="Comma 10 23 6" xfId="10694" xr:uid="{1062BE6C-C83B-4210-B122-0A55FAF1B30C}"/>
    <cellStyle name="Comma 10 23 6 2" xfId="25680" xr:uid="{38E03ED3-62F9-4DE3-B237-4532CE728E8C}"/>
    <cellStyle name="Comma 10 23 6 3" xfId="18321" xr:uid="{449B28C3-3CF5-4E25-BBA4-55130F71B0CD}"/>
    <cellStyle name="Comma 10 23 6 4" xfId="34955" xr:uid="{BB79DAD2-5AB1-4F05-9814-CF19BB5DCEE0}"/>
    <cellStyle name="Comma 10 23 6 5" xfId="39717" xr:uid="{D73F9720-14D9-42FB-B718-858C0AD609F9}"/>
    <cellStyle name="Comma 10 23 7" xfId="5471" xr:uid="{F7A123FC-7386-49BF-ABED-1021B543AAA1}"/>
    <cellStyle name="Comma 10 23 7 2" xfId="27637" xr:uid="{3EF5E19B-C473-4361-B6E9-A34EEEC9CFCA}"/>
    <cellStyle name="Comma 10 23 8" xfId="20513" xr:uid="{18994202-C40C-44E4-B367-E47F7C09D4F0}"/>
    <cellStyle name="Comma 10 23 9" xfId="13126" xr:uid="{65A84782-66AC-4722-B9AE-5626A38A0AEC}"/>
    <cellStyle name="Comma 10 3" xfId="653" xr:uid="{09509E6E-B8FC-4990-B7A6-B2FF02CCA623}"/>
    <cellStyle name="Comma 10 3 10" xfId="19946" xr:uid="{019638EB-3A92-4CBF-A90E-B7C5AAD46C48}"/>
    <cellStyle name="Comma 10 3 11" xfId="12518" xr:uid="{89A25CCE-AAF2-4985-8A84-C71BDA8DF4D1}"/>
    <cellStyle name="Comma 10 3 12" xfId="2008" xr:uid="{C58D5CE3-DBCD-44BD-9B95-03CD66A92552}"/>
    <cellStyle name="Comma 10 3 13" xfId="28758" xr:uid="{DB104DDF-402C-442D-9E29-F495F31B72CA}"/>
    <cellStyle name="Comma 10 3 14" xfId="30677" xr:uid="{E649C3C8-D3A1-4E80-8CEB-398445F2D9CF}"/>
    <cellStyle name="Comma 10 3 15" xfId="35445" xr:uid="{5859C606-C7D5-42D2-977F-83C367286A26}"/>
    <cellStyle name="Comma 10 3 2" xfId="942" xr:uid="{AD6D7F93-9F8C-4781-A5F4-1BB853999B72}"/>
    <cellStyle name="Comma 10 3 2 10" xfId="13120" xr:uid="{CC22B7CE-3759-4AE4-8627-2E85793DE551}"/>
    <cellStyle name="Comma 10 3 2 11" xfId="2127" xr:uid="{B2CD9217-4A88-4092-9F5B-3D4079E2C227}"/>
    <cellStyle name="Comma 10 3 2 12" xfId="29031" xr:uid="{0463D5EC-54D7-4D79-841B-6E82364737A7}"/>
    <cellStyle name="Comma 10 3 2 13" xfId="30949" xr:uid="{DDA66312-323C-46FF-92A9-536BE5A26779}"/>
    <cellStyle name="Comma 10 3 2 14" xfId="35717" xr:uid="{36B9E77F-DE3D-406A-9649-83949E399DAD}"/>
    <cellStyle name="Comma 10 3 2 2" xfId="984" xr:uid="{1C60C039-BF1D-4961-AE58-F67AA472C966}"/>
    <cellStyle name="Comma 10 3 2 2 10" xfId="20530" xr:uid="{EA0EFE04-0215-4B90-B68C-880DC2063F17}"/>
    <cellStyle name="Comma 10 3 2 2 11" xfId="13159" xr:uid="{8312E937-01AE-44B6-9FEF-F6380A1E0B20}"/>
    <cellStyle name="Comma 10 3 2 2 12" xfId="2150" xr:uid="{6E529ECE-2992-4F7B-B99D-B8EF4CA96C2C}"/>
    <cellStyle name="Comma 10 3 2 2 13" xfId="29051" xr:uid="{F7570FB7-F68C-4ED0-A727-E830287ABD18}"/>
    <cellStyle name="Comma 10 3 2 2 14" xfId="30969" xr:uid="{6BC953A8-FF62-481D-A603-F8483303A008}"/>
    <cellStyle name="Comma 10 3 2 2 15" xfId="35737" xr:uid="{882EE359-D26B-4A19-8FE7-9184837AECCD}"/>
    <cellStyle name="Comma 10 3 2 2 2" xfId="1013" xr:uid="{F1EA1134-666A-4413-91C4-D440FF187272}"/>
    <cellStyle name="Comma 10 3 2 2 2 10" xfId="2165" xr:uid="{358A0DA1-F678-40CC-BA21-93C66001378C}"/>
    <cellStyle name="Comma 10 3 2 2 2 11" xfId="29064" xr:uid="{9DA85B39-E39F-4C85-9543-8DD94F81C151}"/>
    <cellStyle name="Comma 10 3 2 2 2 12" xfId="30982" xr:uid="{9FFB1FCB-641C-4947-A9AB-0990C7BBB7A0}"/>
    <cellStyle name="Comma 10 3 2 2 2 13" xfId="35750" xr:uid="{066D6FC3-D6EC-4222-B279-F902D4C789FD}"/>
    <cellStyle name="Comma 10 3 2 2 2 2" xfId="1074" xr:uid="{A547569B-2A5A-439B-803F-D04177BF6211}"/>
    <cellStyle name="Comma 10 3 2 2 2 2 10" xfId="31040" xr:uid="{D2E41597-59D1-4FD9-93CF-F93109D34CF2}"/>
    <cellStyle name="Comma 10 3 2 2 2 2 11" xfId="35808" xr:uid="{08449C4C-8FF3-4B47-A961-9B0F8025A5AC}"/>
    <cellStyle name="Comma 10 3 2 2 2 2 2" xfId="1707" xr:uid="{BBC443DD-B770-4C9D-A1C0-B8314C84F0F9}"/>
    <cellStyle name="Comma 10 3 2 2 2 2 2 2" xfId="10641" xr:uid="{FFA4F9A4-6CE5-46F0-86A0-1EFB1F69F5C8}"/>
    <cellStyle name="Comma 10 3 2 2 2 2 2 2 2" xfId="25640" xr:uid="{1A44D5FF-51D4-43DB-8B66-6FE0D0C1D3A5}"/>
    <cellStyle name="Comma 10 3 2 2 2 2 2 2 3" xfId="18281" xr:uid="{0B9A169F-BD15-4372-B1DA-4DDDC87E3F56}"/>
    <cellStyle name="Comma 10 3 2 2 2 2 2 2 4" xfId="34363" xr:uid="{0B98FD73-0418-4979-81FF-B89E064AD7EF}"/>
    <cellStyle name="Comma 10 3 2 2 2 2 2 2 5" xfId="39127" xr:uid="{5DDA8536-73F7-40FE-BF78-DADA29122924}"/>
    <cellStyle name="Comma 10 3 2 2 2 2 2 3" xfId="12232" xr:uid="{0C2BE6AC-6DD5-47CE-874A-0B1CEBCD2D0D}"/>
    <cellStyle name="Comma 10 3 2 2 2 2 2 3 2" xfId="27090" xr:uid="{7E3B9ED0-DD80-4554-A739-9FDD0CAC9C8E}"/>
    <cellStyle name="Comma 10 3 2 2 2 2 2 3 3" xfId="19739" xr:uid="{AED9BDDE-025D-42C7-B425-A166B7BBC9BE}"/>
    <cellStyle name="Comma 10 3 2 2 2 2 2 3 4" xfId="32980" xr:uid="{38D3460A-FC09-409C-984B-3A51BAA37919}"/>
    <cellStyle name="Comma 10 3 2 2 2 2 2 3 5" xfId="37748" xr:uid="{C5BAA85D-BAE1-4F75-B5FB-73023504EA4C}"/>
    <cellStyle name="Comma 10 3 2 2 2 2 2 4" xfId="22777" xr:uid="{3B97275E-F506-4A8F-B186-C55A1FE62924}"/>
    <cellStyle name="Comma 10 3 2 2 2 2 2 5" xfId="15413" xr:uid="{452FFB0B-B78B-42D0-944D-ADA726406FAD}"/>
    <cellStyle name="Comma 10 3 2 2 2 2 2 6" xfId="7753" xr:uid="{6B5EC66C-92C2-4D50-9665-42461BA4486A}"/>
    <cellStyle name="Comma 10 3 2 2 2 2 2 7" xfId="29755" xr:uid="{A9672651-EB14-41D0-8B74-89634A3C6BA4}"/>
    <cellStyle name="Comma 10 3 2 2 2 2 2 8" xfId="31673" xr:uid="{0C176BBA-ABDB-4BB4-82A1-F1DE57C83591}"/>
    <cellStyle name="Comma 10 3 2 2 2 2 2 9" xfId="36441" xr:uid="{DC6321D9-3667-4472-814B-F46543103B06}"/>
    <cellStyle name="Comma 10 3 2 2 2 2 3" xfId="10011" xr:uid="{7BADABB0-3C40-43BD-9534-41FDEEDE1EDD}"/>
    <cellStyle name="Comma 10 3 2 2 2 2 3 2" xfId="25010" xr:uid="{F9FF669B-98D1-48EE-9891-291CBB8ABAD4}"/>
    <cellStyle name="Comma 10 3 2 2 2 2 3 3" xfId="17651" xr:uid="{F76BA58F-BE79-4D8C-90A0-AB0117BC90D4}"/>
    <cellStyle name="Comma 10 3 2 2 2 2 3 4" xfId="33730" xr:uid="{5C98FBFB-561D-4F59-B75C-00D06495D396}"/>
    <cellStyle name="Comma 10 3 2 2 2 2 3 5" xfId="38494" xr:uid="{91599A20-55E5-4A65-85D9-E2F30D48B80F}"/>
    <cellStyle name="Comma 10 3 2 2 2 2 4" xfId="11396" xr:uid="{EAEA6C1C-4BB8-4635-82B6-D8C2D79B3F81}"/>
    <cellStyle name="Comma 10 3 2 2 2 2 4 2" xfId="26361" xr:uid="{1B9995E7-9612-4345-A0E5-38C1048269D0}"/>
    <cellStyle name="Comma 10 3 2 2 2 2 4 3" xfId="19003" xr:uid="{1BDB12CE-20E9-4968-9901-E63C323C49BF}"/>
    <cellStyle name="Comma 10 3 2 2 2 2 4 4" xfId="32347" xr:uid="{C1BF1108-74E6-4F7A-BE4F-2593BF92CC44}"/>
    <cellStyle name="Comma 10 3 2 2 2 2 4 5" xfId="37115" xr:uid="{B83EA778-0665-4E7C-B4A0-25C0DF897E73}"/>
    <cellStyle name="Comma 10 3 2 2 2 2 5" xfId="27724" xr:uid="{EAF82AEF-182F-4EEA-8EBE-E5FD8C918DBC}"/>
    <cellStyle name="Comma 10 3 2 2 2 2 5 2" xfId="35043" xr:uid="{318357A0-50AE-4EA8-852A-430EE41D4F32}"/>
    <cellStyle name="Comma 10 3 2 2 2 2 5 3" xfId="39805" xr:uid="{2A79F31F-8005-4E8F-82CE-B1FD27CFAC2B}"/>
    <cellStyle name="Comma 10 3 2 2 2 2 6" xfId="20601" xr:uid="{12718887-F559-4808-84E9-CF249881C8AC}"/>
    <cellStyle name="Comma 10 3 2 2 2 2 7" xfId="13237" xr:uid="{6EC982B3-759D-4BDE-872F-E0EF2BFEDDCC}"/>
    <cellStyle name="Comma 10 3 2 2 2 2 8" xfId="5573" xr:uid="{5D496DA3-DF2E-4EF3-8C09-3760B21223C6}"/>
    <cellStyle name="Comma 10 3 2 2 2 2 9" xfId="29122" xr:uid="{D110D75E-037D-4452-84C8-9037B8F9C641}"/>
    <cellStyle name="Comma 10 3 2 2 2 3" xfId="1649" xr:uid="{3A489A1B-4103-433B-BD60-322567F3FFB3}"/>
    <cellStyle name="Comma 10 3 2 2 2 3 2" xfId="9953" xr:uid="{3EBE890D-F8E0-491D-9FCE-9B7AFDFC7EC7}"/>
    <cellStyle name="Comma 10 3 2 2 2 3 2 2" xfId="12174" xr:uid="{C4BDD48A-2BA9-4247-8581-9141C73FED8D}"/>
    <cellStyle name="Comma 10 3 2 2 2 3 2 2 2" xfId="27032" xr:uid="{0C5DA078-93C2-403D-83E4-A98370841C77}"/>
    <cellStyle name="Comma 10 3 2 2 2 3 2 2 3" xfId="19681" xr:uid="{867D9EBF-6D31-433E-90F9-72723E7DE14E}"/>
    <cellStyle name="Comma 10 3 2 2 2 3 2 3" xfId="24952" xr:uid="{22AAB3F8-3DBB-4CFC-A2B7-6ACE2854A05F}"/>
    <cellStyle name="Comma 10 3 2 2 2 3 2 4" xfId="17593" xr:uid="{0FB4BB22-53AE-4C23-8AB8-66719D2EFB88}"/>
    <cellStyle name="Comma 10 3 2 2 2 3 2 5" xfId="34305" xr:uid="{5348F928-48EB-4C66-B442-DEFA75DD376B}"/>
    <cellStyle name="Comma 10 3 2 2 2 3 2 6" xfId="39069" xr:uid="{14565D99-EA8F-4130-A1C3-48212C751B9D}"/>
    <cellStyle name="Comma 10 3 2 2 2 3 3" xfId="11338" xr:uid="{BE86AA87-0E67-4556-BD83-1089D343A974}"/>
    <cellStyle name="Comma 10 3 2 2 2 3 3 2" xfId="26303" xr:uid="{220A0461-EBE9-409E-9F96-5F12C8468C20}"/>
    <cellStyle name="Comma 10 3 2 2 2 3 3 3" xfId="18945" xr:uid="{CBCECF94-2E9E-4EF4-BE41-21C6DD47E294}"/>
    <cellStyle name="Comma 10 3 2 2 2 3 3 4" xfId="32922" xr:uid="{221C5467-DE22-4DF4-8DD8-757225BC6266}"/>
    <cellStyle name="Comma 10 3 2 2 2 3 3 5" xfId="37690" xr:uid="{7BEA6279-0593-4409-BA2C-A90392EA566E}"/>
    <cellStyle name="Comma 10 3 2 2 2 3 4" xfId="22113" xr:uid="{C2E44F82-6EAB-4F97-A1B3-3E606A7D8176}"/>
    <cellStyle name="Comma 10 3 2 2 2 3 5" xfId="14749" xr:uid="{5CA3A443-6E58-4502-8699-F6FE0922CF52}"/>
    <cellStyle name="Comma 10 3 2 2 2 3 6" xfId="7089" xr:uid="{57EF70C6-7061-4593-9908-82D856D69C45}"/>
    <cellStyle name="Comma 10 3 2 2 2 3 7" xfId="29697" xr:uid="{B4BB82EB-6A43-47CB-80D9-A1F812E198F2}"/>
    <cellStyle name="Comma 10 3 2 2 2 3 8" xfId="31615" xr:uid="{9CA3E0BF-FC0A-4F84-98EC-398FE6ADAA97}"/>
    <cellStyle name="Comma 10 3 2 2 2 3 9" xfId="36383" xr:uid="{15583AC0-0C88-4D76-9142-E01EF4E84C52}"/>
    <cellStyle name="Comma 10 3 2 2 2 4" xfId="7696" xr:uid="{E38B3CBE-558E-41EF-9369-0EAD370A40AC}"/>
    <cellStyle name="Comma 10 3 2 2 2 4 2" xfId="10583" xr:uid="{10D77A37-F49D-48D2-AC05-6943144DE0F0}"/>
    <cellStyle name="Comma 10 3 2 2 2 4 2 2" xfId="25582" xr:uid="{E0197393-FBC7-4CE1-884C-52F4E9977A39}"/>
    <cellStyle name="Comma 10 3 2 2 2 4 2 3" xfId="18223" xr:uid="{1E49815D-C72C-4122-98BF-DF209EF9A789}"/>
    <cellStyle name="Comma 10 3 2 2 2 4 3" xfId="11581" xr:uid="{A789FDA8-4D16-418D-B876-BD3E524A4D6A}"/>
    <cellStyle name="Comma 10 3 2 2 2 4 3 2" xfId="26439" xr:uid="{8A85046C-DECA-4CA6-A563-2D0D5E0BEA27}"/>
    <cellStyle name="Comma 10 3 2 2 2 4 3 3" xfId="19088" xr:uid="{49EC3331-9B3C-49DD-A26A-61BDA6502AB4}"/>
    <cellStyle name="Comma 10 3 2 2 2 4 4" xfId="22720" xr:uid="{FB6C6843-A7C9-4AEE-9A2C-6242A6B1D73E}"/>
    <cellStyle name="Comma 10 3 2 2 2 4 5" xfId="15356" xr:uid="{9563E1D6-0DE6-4F85-BCF5-4610025F69B3}"/>
    <cellStyle name="Comma 10 3 2 2 2 4 6" xfId="33672" xr:uid="{C14B5CD3-4CA0-47A8-B042-0B8DEBBE605C}"/>
    <cellStyle name="Comma 10 3 2 2 2 4 7" xfId="38436" xr:uid="{2FDE7CF9-85DB-49CD-AFB5-A48C7FBA75C2}"/>
    <cellStyle name="Comma 10 3 2 2 2 5" xfId="9374" xr:uid="{943400F6-DFFA-419A-96F4-AE00445390C5}"/>
    <cellStyle name="Comma 10 3 2 2 2 5 2" xfId="24373" xr:uid="{66F9DF3A-63A1-4AB7-AD48-E839B187E3A5}"/>
    <cellStyle name="Comma 10 3 2 2 2 5 3" xfId="17014" xr:uid="{95DB9E6D-25FC-4712-9236-1666946D5CDA}"/>
    <cellStyle name="Comma 10 3 2 2 2 5 4" xfId="32289" xr:uid="{846B87F4-275A-4E00-B047-89182CB9FCD5}"/>
    <cellStyle name="Comma 10 3 2 2 2 5 5" xfId="37057" xr:uid="{F345D2DA-FBDD-48A1-A7AD-1F0BB1CEE973}"/>
    <cellStyle name="Comma 10 3 2 2 2 6" xfId="10725" xr:uid="{4BBA1D31-5C02-4EE0-92E1-BC8066705677}"/>
    <cellStyle name="Comma 10 3 2 2 2 6 2" xfId="25710" xr:uid="{6DE4EBC3-45EF-4605-8588-37827380CA74}"/>
    <cellStyle name="Comma 10 3 2 2 2 6 3" xfId="18352" xr:uid="{8D158125-4BAD-41B7-9709-B59B886F563F}"/>
    <cellStyle name="Comma 10 3 2 2 2 6 4" xfId="34985" xr:uid="{DD79B6D1-894D-4A0B-B642-67F1509F13C3}"/>
    <cellStyle name="Comma 10 3 2 2 2 6 5" xfId="39747" xr:uid="{6F4E26D5-A0ED-417A-8CFB-6377CC462400}"/>
    <cellStyle name="Comma 10 3 2 2 2 7" xfId="5515" xr:uid="{95E6740B-A0ED-4D59-B3BF-8162B4B8F037}"/>
    <cellStyle name="Comma 10 3 2 2 2 7 2" xfId="27667" xr:uid="{B753C198-2D6B-4B52-BFBA-ABBCA0471D3B}"/>
    <cellStyle name="Comma 10 3 2 2 2 8" xfId="20543" xr:uid="{99114750-E5B5-44DD-A7D7-34D476A1037B}"/>
    <cellStyle name="Comma 10 3 2 2 2 9" xfId="13179" xr:uid="{997B6DDD-31A2-4E4F-BAAB-73130468720F}"/>
    <cellStyle name="Comma 10 3 2 2 3" xfId="1020" xr:uid="{8AB39E54-1E3A-4336-AE52-9797547D4ECF}"/>
    <cellStyle name="Comma 10 3 2 2 3 10" xfId="29071" xr:uid="{49D46161-AD0A-4E8C-A090-E524B4398ACE}"/>
    <cellStyle name="Comma 10 3 2 2 3 11" xfId="30989" xr:uid="{FFF6C54E-4A13-4A79-9A34-CBE622C4DB60}"/>
    <cellStyle name="Comma 10 3 2 2 3 12" xfId="35757" xr:uid="{600E76B1-284A-4410-BE0A-8130F9BFE928}"/>
    <cellStyle name="Comma 10 3 2 2 3 2" xfId="1656" xr:uid="{F3EF0668-5D88-4A18-A11C-C25AF6024AE5}"/>
    <cellStyle name="Comma 10 3 2 2 3 2 2" xfId="9960" xr:uid="{A4478239-1CCC-4152-BCAE-D364726A0BBE}"/>
    <cellStyle name="Comma 10 3 2 2 3 2 2 2" xfId="12181" xr:uid="{C50D90AC-D260-4A0A-ABCA-007A7A95F0DB}"/>
    <cellStyle name="Comma 10 3 2 2 3 2 2 2 2" xfId="27039" xr:uid="{F3A0A270-83F1-4589-B1E4-C52A65FAB7C8}"/>
    <cellStyle name="Comma 10 3 2 2 3 2 2 2 3" xfId="19688" xr:uid="{8F3D8B78-9360-4888-922D-F152C5E7A83C}"/>
    <cellStyle name="Comma 10 3 2 2 3 2 2 3" xfId="24959" xr:uid="{2286F668-FF8A-49B8-B708-DF371627DF41}"/>
    <cellStyle name="Comma 10 3 2 2 3 2 2 4" xfId="17600" xr:uid="{0EB63C27-B1EB-463E-A4DE-C0913D7DB5B3}"/>
    <cellStyle name="Comma 10 3 2 2 3 2 2 5" xfId="34312" xr:uid="{187BDD52-018A-4E00-BB89-8E543AF5E3E8}"/>
    <cellStyle name="Comma 10 3 2 2 3 2 2 6" xfId="39076" xr:uid="{C66567C5-CD68-4535-978A-260353029551}"/>
    <cellStyle name="Comma 10 3 2 2 3 2 3" xfId="11345" xr:uid="{6072BC8D-6F44-4425-8B08-467C1BF1B6D7}"/>
    <cellStyle name="Comma 10 3 2 2 3 2 3 2" xfId="26310" xr:uid="{46352D84-E86C-4948-97B0-0E09DAE3E76F}"/>
    <cellStyle name="Comma 10 3 2 2 3 2 3 3" xfId="18952" xr:uid="{F49D49D9-AC69-4638-AB98-339C1768E991}"/>
    <cellStyle name="Comma 10 3 2 2 3 2 3 4" xfId="32929" xr:uid="{ECE44730-104C-41F1-AA71-3A6AD5C0B14C}"/>
    <cellStyle name="Comma 10 3 2 2 3 2 3 5" xfId="37697" xr:uid="{1F16403A-3238-4F3B-B081-5EDB83F27E21}"/>
    <cellStyle name="Comma 10 3 2 2 3 2 4" xfId="22120" xr:uid="{68E49A46-6BD7-40DD-9813-80D7BEEA2DEA}"/>
    <cellStyle name="Comma 10 3 2 2 3 2 5" xfId="14756" xr:uid="{B3B6943A-3947-4056-9162-A02ABBEA64FD}"/>
    <cellStyle name="Comma 10 3 2 2 3 2 6" xfId="7096" xr:uid="{197829C2-7C26-42D6-B8B8-1EF99E778658}"/>
    <cellStyle name="Comma 10 3 2 2 3 2 7" xfId="29704" xr:uid="{98A56EFD-11F4-48E0-8E3B-37096EA02CF3}"/>
    <cellStyle name="Comma 10 3 2 2 3 2 8" xfId="31622" xr:uid="{0207AA56-D200-4083-9CE7-1C9839E9646D}"/>
    <cellStyle name="Comma 10 3 2 2 3 2 9" xfId="36390" xr:uid="{80D1EFB3-E3D9-419A-AD9A-CAB504FEA888}"/>
    <cellStyle name="Comma 10 3 2 2 3 3" xfId="7703" xr:uid="{7F02003C-3C22-4979-B08E-C6889887D5EE}"/>
    <cellStyle name="Comma 10 3 2 2 3 3 2" xfId="10590" xr:uid="{D53D6D1A-DA08-4F93-A64C-67D612B000B0}"/>
    <cellStyle name="Comma 10 3 2 2 3 3 2 2" xfId="25589" xr:uid="{4BD4A008-FEEF-4DE1-B7A7-50C6A13BCCE8}"/>
    <cellStyle name="Comma 10 3 2 2 3 3 2 3" xfId="18230" xr:uid="{78D1AFDA-8FF8-49EA-9DFD-D1EC57E6E6CE}"/>
    <cellStyle name="Comma 10 3 2 2 3 3 3" xfId="11590" xr:uid="{AD1A024C-3BB0-4F67-8DB7-38861C06D204}"/>
    <cellStyle name="Comma 10 3 2 2 3 3 3 2" xfId="26448" xr:uid="{42DD76C9-D2F6-4DE0-9710-69D9B542243E}"/>
    <cellStyle name="Comma 10 3 2 2 3 3 3 3" xfId="19097" xr:uid="{86D8BD37-B575-4A64-8A32-E52EA6DCB12F}"/>
    <cellStyle name="Comma 10 3 2 2 3 3 4" xfId="22727" xr:uid="{B3CBC221-266A-46A7-A000-F46C8D4B4711}"/>
    <cellStyle name="Comma 10 3 2 2 3 3 5" xfId="15363" xr:uid="{16069990-BE58-4AE9-A145-AC4D22296DC3}"/>
    <cellStyle name="Comma 10 3 2 2 3 3 6" xfId="33679" xr:uid="{02F38158-FD97-46B1-A706-EB2BB83CDE17}"/>
    <cellStyle name="Comma 10 3 2 2 3 3 7" xfId="38443" xr:uid="{9612335B-B0C9-4946-90DC-B1875D2B8C30}"/>
    <cellStyle name="Comma 10 3 2 2 3 4" xfId="9381" xr:uid="{A4450C42-1CB3-4E27-82A5-C4227D17A342}"/>
    <cellStyle name="Comma 10 3 2 2 3 4 2" xfId="24380" xr:uid="{443D2A95-DCFE-4DE6-87DC-EFB68621E007}"/>
    <cellStyle name="Comma 10 3 2 2 3 4 3" xfId="17021" xr:uid="{4D5FBED6-22E5-4A9F-BC2A-6F42799AA771}"/>
    <cellStyle name="Comma 10 3 2 2 3 4 4" xfId="32296" xr:uid="{B1B2A8F1-C06D-4DFC-98C4-4EBFF575DD69}"/>
    <cellStyle name="Comma 10 3 2 2 3 4 5" xfId="37064" xr:uid="{CD888B72-A60D-4A67-B47A-1541B1C3C99D}"/>
    <cellStyle name="Comma 10 3 2 2 3 5" xfId="10734" xr:uid="{127C98DB-90B7-4FE9-9C4B-4A09A2DD3FE4}"/>
    <cellStyle name="Comma 10 3 2 2 3 5 2" xfId="25719" xr:uid="{DC41970B-0B1A-4CBC-9DF7-1D0A8F2EC4B7}"/>
    <cellStyle name="Comma 10 3 2 2 3 5 3" xfId="18361" xr:uid="{80D7543E-E620-4C1E-BEFE-5DECAF36A388}"/>
    <cellStyle name="Comma 10 3 2 2 3 5 4" xfId="34992" xr:uid="{CC673E1C-C3D6-444F-8CD3-584AB2C2BFB9}"/>
    <cellStyle name="Comma 10 3 2 2 3 5 5" xfId="39754" xr:uid="{5E1D61FC-3443-494D-B04B-C1293F61300A}"/>
    <cellStyle name="Comma 10 3 2 2 3 6" xfId="5522" xr:uid="{64B14C08-A478-46B8-9866-AC76538DDB00}"/>
    <cellStyle name="Comma 10 3 2 2 3 6 2" xfId="27674" xr:uid="{BE5B71A3-EC5D-43AE-A979-D8FFE7E7A727}"/>
    <cellStyle name="Comma 10 3 2 2 3 7" xfId="20550" xr:uid="{150A3397-FC82-4BB9-A4E4-B52CBCF9CEEE}"/>
    <cellStyle name="Comma 10 3 2 2 3 8" xfId="13186" xr:uid="{E90FAD1E-04DA-4068-845B-8FDF53ECF0AC}"/>
    <cellStyle name="Comma 10 3 2 2 3 9" xfId="2174" xr:uid="{6FCB9B50-365C-4664-8387-79FB9CD82633}"/>
    <cellStyle name="Comma 10 3 2 2 4" xfId="1061" xr:uid="{369F6BC2-E8FB-4555-830C-35B6AAB6A647}"/>
    <cellStyle name="Comma 10 3 2 2 4 10" xfId="31027" xr:uid="{E2632396-5F3C-4689-BD92-2EC61A46892A}"/>
    <cellStyle name="Comma 10 3 2 2 4 11" xfId="35795" xr:uid="{9C72E081-CC09-4DDF-9716-A93B291163F8}"/>
    <cellStyle name="Comma 10 3 2 2 4 2" xfId="1694" xr:uid="{5A66567F-DF62-4465-8932-01B4AADEA38C}"/>
    <cellStyle name="Comma 10 3 2 2 4 2 2" xfId="10628" xr:uid="{B9A325B6-7158-4DAE-B5B3-5E0105E2A9B1}"/>
    <cellStyle name="Comma 10 3 2 2 4 2 2 2" xfId="25627" xr:uid="{9AB377D3-DDCC-48B5-9A76-AD10A84B77C9}"/>
    <cellStyle name="Comma 10 3 2 2 4 2 2 3" xfId="18268" xr:uid="{D4D81444-3DD9-45EC-B3E2-9510AE32D902}"/>
    <cellStyle name="Comma 10 3 2 2 4 2 2 4" xfId="34350" xr:uid="{992A7BB7-4980-418E-92DA-0232306F1F67}"/>
    <cellStyle name="Comma 10 3 2 2 4 2 2 5" xfId="39114" xr:uid="{8BF18F22-4603-4950-BA7F-0F15AF907226}"/>
    <cellStyle name="Comma 10 3 2 2 4 2 3" xfId="12219" xr:uid="{416F4F70-D91F-49DE-8576-5C3866262DD6}"/>
    <cellStyle name="Comma 10 3 2 2 4 2 3 2" xfId="27077" xr:uid="{FA713375-4ADB-4964-A3C0-EBB6179E9E35}"/>
    <cellStyle name="Comma 10 3 2 2 4 2 3 3" xfId="19726" xr:uid="{F0860C10-B6E6-4A8A-BCE4-855EFCB34C18}"/>
    <cellStyle name="Comma 10 3 2 2 4 2 3 4" xfId="32967" xr:uid="{494941A5-F9A4-4A50-9F76-DAE2E85E5411}"/>
    <cellStyle name="Comma 10 3 2 2 4 2 3 5" xfId="37735" xr:uid="{BE8C8C95-1695-4B0B-A4F3-ED72C1EB6D54}"/>
    <cellStyle name="Comma 10 3 2 2 4 2 4" xfId="22764" xr:uid="{9C651C91-A726-4402-97E1-B838420E4AC9}"/>
    <cellStyle name="Comma 10 3 2 2 4 2 5" xfId="15400" xr:uid="{B5789E68-17D5-47A1-9C61-04FF69B4541A}"/>
    <cellStyle name="Comma 10 3 2 2 4 2 6" xfId="7740" xr:uid="{D2BE8E37-86EB-437C-B352-00496811A0D8}"/>
    <cellStyle name="Comma 10 3 2 2 4 2 7" xfId="29742" xr:uid="{0B03E083-7920-4B85-A37D-C0FD37E74604}"/>
    <cellStyle name="Comma 10 3 2 2 4 2 8" xfId="31660" xr:uid="{F01E4B10-3808-482F-9F49-038F4326F590}"/>
    <cellStyle name="Comma 10 3 2 2 4 2 9" xfId="36428" xr:uid="{406A069F-2E98-44B5-93D3-3310737D69B2}"/>
    <cellStyle name="Comma 10 3 2 2 4 3" xfId="9998" xr:uid="{C41EF7CF-1971-4278-A1E3-832EE1AE8521}"/>
    <cellStyle name="Comma 10 3 2 2 4 3 2" xfId="24997" xr:uid="{A5093F09-BAAA-4100-88B3-D6B37A6638D4}"/>
    <cellStyle name="Comma 10 3 2 2 4 3 3" xfId="17638" xr:uid="{CBE6B766-F7FC-43E7-B279-C367032623ED}"/>
    <cellStyle name="Comma 10 3 2 2 4 3 4" xfId="33717" xr:uid="{9F0DE076-E47E-4E00-84E5-BAEA046E8C24}"/>
    <cellStyle name="Comma 10 3 2 2 4 3 5" xfId="38481" xr:uid="{DB269CE9-4726-4EF6-B3DD-FFBBBFAFD013}"/>
    <cellStyle name="Comma 10 3 2 2 4 4" xfId="11383" xr:uid="{5F1BA8AE-B411-40C6-8F63-DBF70A9DC020}"/>
    <cellStyle name="Comma 10 3 2 2 4 4 2" xfId="26348" xr:uid="{5C617530-6198-482F-824F-9A5C239CAF39}"/>
    <cellStyle name="Comma 10 3 2 2 4 4 3" xfId="18990" xr:uid="{C9BAC1D3-8DA3-4CB0-AC6D-A1694B119D58}"/>
    <cellStyle name="Comma 10 3 2 2 4 4 4" xfId="32334" xr:uid="{B9939FF1-E98B-42FB-9125-3E4A785BD375}"/>
    <cellStyle name="Comma 10 3 2 2 4 4 5" xfId="37102" xr:uid="{A9AC7292-81B2-45E9-BACB-A50D66B7EE7E}"/>
    <cellStyle name="Comma 10 3 2 2 4 5" xfId="27711" xr:uid="{C2E7CFD1-4958-426B-8885-D579B9BB74CB}"/>
    <cellStyle name="Comma 10 3 2 2 4 5 2" xfId="35030" xr:uid="{6F50708F-D299-4039-95B4-8ACE448DFB83}"/>
    <cellStyle name="Comma 10 3 2 2 4 5 3" xfId="39792" xr:uid="{B2605A20-49C8-4A2C-88A4-F7512261686B}"/>
    <cellStyle name="Comma 10 3 2 2 4 6" xfId="20588" xr:uid="{9ED74897-7EBB-4E92-9D88-18FA4BF4C174}"/>
    <cellStyle name="Comma 10 3 2 2 4 7" xfId="13224" xr:uid="{CEABE7FE-C87E-4956-AA51-FB8E7E9569A7}"/>
    <cellStyle name="Comma 10 3 2 2 4 8" xfId="5560" xr:uid="{6CF87B80-2399-44C3-B537-917938221EFA}"/>
    <cellStyle name="Comma 10 3 2 2 4 9" xfId="29109" xr:uid="{26E51E30-339E-44F2-A727-25A5BB34F4CD}"/>
    <cellStyle name="Comma 10 3 2 2 5" xfId="1636" xr:uid="{5337B42C-6D42-4F71-A46F-7272167A1457}"/>
    <cellStyle name="Comma 10 3 2 2 5 2" xfId="9940" xr:uid="{174DDB5E-57CC-45D7-9693-C964A3FBE9CB}"/>
    <cellStyle name="Comma 10 3 2 2 5 2 2" xfId="12161" xr:uid="{32FD77C1-C810-4549-94C9-7ACFE649F032}"/>
    <cellStyle name="Comma 10 3 2 2 5 2 2 2" xfId="27019" xr:uid="{CC5FAFA2-5656-4686-A136-85EB2D643267}"/>
    <cellStyle name="Comma 10 3 2 2 5 2 2 3" xfId="19668" xr:uid="{9A531D46-4D06-4C84-978D-842993B5EFC1}"/>
    <cellStyle name="Comma 10 3 2 2 5 2 3" xfId="24939" xr:uid="{A36FEA0B-1754-4D00-AF43-82225DB87003}"/>
    <cellStyle name="Comma 10 3 2 2 5 2 4" xfId="17580" xr:uid="{92978472-37DC-4E71-BB08-B060DB510C13}"/>
    <cellStyle name="Comma 10 3 2 2 5 2 5" xfId="34292" xr:uid="{F1C57B1B-95A3-4D8B-973A-8785558DA34D}"/>
    <cellStyle name="Comma 10 3 2 2 5 2 6" xfId="39056" xr:uid="{75D3822D-850A-4983-ACFB-B6444622CCAD}"/>
    <cellStyle name="Comma 10 3 2 2 5 3" xfId="11325" xr:uid="{455EF8E0-CAA2-41EE-BB54-D6E49FCE8C23}"/>
    <cellStyle name="Comma 10 3 2 2 5 3 2" xfId="26290" xr:uid="{DA626366-385E-42E0-8E78-732F52D76C55}"/>
    <cellStyle name="Comma 10 3 2 2 5 3 3" xfId="18932" xr:uid="{C931E71F-8769-4C0E-8BD6-59A5270035E6}"/>
    <cellStyle name="Comma 10 3 2 2 5 3 4" xfId="32909" xr:uid="{64361743-0D47-42B7-98FF-7113B9CA85F0}"/>
    <cellStyle name="Comma 10 3 2 2 5 3 5" xfId="37677" xr:uid="{DBCDACE8-737F-4042-B8FA-A7C1EFDF0583}"/>
    <cellStyle name="Comma 10 3 2 2 5 4" xfId="22101" xr:uid="{43F7607D-6B3B-4A88-B480-99F4332C5E5A}"/>
    <cellStyle name="Comma 10 3 2 2 5 5" xfId="14737" xr:uid="{E817B606-0DD9-4594-86F3-CEB4BB3F7DAF}"/>
    <cellStyle name="Comma 10 3 2 2 5 6" xfId="7077" xr:uid="{2097E08B-AFAA-42CA-B837-E943F2B4522E}"/>
    <cellStyle name="Comma 10 3 2 2 5 7" xfId="29684" xr:uid="{F6D4BD99-1723-4079-A9A1-87B7F3FEC05E}"/>
    <cellStyle name="Comma 10 3 2 2 5 8" xfId="31602" xr:uid="{9F4236A0-49BB-45B9-96ED-7D8A12659FD4}"/>
    <cellStyle name="Comma 10 3 2 2 5 9" xfId="36370" xr:uid="{72B29431-FC69-4E71-9826-E3B904A346FC}"/>
    <cellStyle name="Comma 10 3 2 2 6" xfId="7683" xr:uid="{9254926D-C399-4BD4-8B9B-CF32C145B945}"/>
    <cellStyle name="Comma 10 3 2 2 6 2" xfId="10570" xr:uid="{E4461D13-064D-4410-8FF5-178FA178C8B3}"/>
    <cellStyle name="Comma 10 3 2 2 6 2 2" xfId="25569" xr:uid="{6372B9B3-4B06-4673-90B0-3A7C62A5963A}"/>
    <cellStyle name="Comma 10 3 2 2 6 2 3" xfId="18210" xr:uid="{ED8F96FA-B639-40D1-BA33-C6E4FC8A40BF}"/>
    <cellStyle name="Comma 10 3 2 2 6 3" xfId="11568" xr:uid="{9F12EF27-ACFD-4A8D-9A24-C10860D014B2}"/>
    <cellStyle name="Comma 10 3 2 2 6 3 2" xfId="26426" xr:uid="{8061476D-F529-4D3A-8A1E-C63E5B6818BB}"/>
    <cellStyle name="Comma 10 3 2 2 6 3 3" xfId="19075" xr:uid="{B7391E6B-1961-4F30-A610-F85F4EE5039D}"/>
    <cellStyle name="Comma 10 3 2 2 6 4" xfId="22707" xr:uid="{62ADEEFF-825F-422A-BC51-BA6B88388E8D}"/>
    <cellStyle name="Comma 10 3 2 2 6 5" xfId="15343" xr:uid="{63407EAF-C65D-48B8-AD25-8DC5B2EC73D7}"/>
    <cellStyle name="Comma 10 3 2 2 6 6" xfId="33659" xr:uid="{5C6201BF-4820-460A-A5F1-EEDC256C83CA}"/>
    <cellStyle name="Comma 10 3 2 2 6 7" xfId="38423" xr:uid="{56CE21B2-513F-4340-8AA6-8116B13E8F5C}"/>
    <cellStyle name="Comma 10 3 2 2 7" xfId="9361" xr:uid="{17A2BAE5-AC3C-4F9C-81D0-A875F940D11A}"/>
    <cellStyle name="Comma 10 3 2 2 7 2" xfId="24360" xr:uid="{39DC2EA3-2907-4CDD-BDD0-97315C869E3A}"/>
    <cellStyle name="Comma 10 3 2 2 7 3" xfId="17001" xr:uid="{91177A30-DF10-4B76-8819-7B72CA6DF1B2}"/>
    <cellStyle name="Comma 10 3 2 2 7 4" xfId="32276" xr:uid="{A4F67753-42FA-40CA-88D5-7A8FD4B85328}"/>
    <cellStyle name="Comma 10 3 2 2 7 5" xfId="37044" xr:uid="{30586266-B821-465E-B6C0-F9EB460B3976}"/>
    <cellStyle name="Comma 10 3 2 2 8" xfId="10712" xr:uid="{8DA9E646-1228-4CBD-876F-70A8F9D0037D}"/>
    <cellStyle name="Comma 10 3 2 2 8 2" xfId="25697" xr:uid="{B308EB31-D1D0-4A92-BCE7-E5296FF0FFE3}"/>
    <cellStyle name="Comma 10 3 2 2 8 3" xfId="18339" xr:uid="{434F1C60-B23F-42F4-A1A5-F0E1E5F092C2}"/>
    <cellStyle name="Comma 10 3 2 2 8 4" xfId="34972" xr:uid="{3863597E-76C5-4566-AA3E-9ECD22892CAA}"/>
    <cellStyle name="Comma 10 3 2 2 8 5" xfId="39734" xr:uid="{68ABF88B-DA99-46EB-88C4-208FD5E1E81E}"/>
    <cellStyle name="Comma 10 3 2 2 9" xfId="5492" xr:uid="{CE4282B1-957C-44E0-B39E-921CB96D4C56}"/>
    <cellStyle name="Comma 10 3 2 2 9 2" xfId="27654" xr:uid="{202C2481-06BA-487B-B1AB-44000413ACA6}"/>
    <cellStyle name="Comma 10 3 2 3" xfId="1043" xr:uid="{9FF72BE2-F860-4642-A658-B7CA8FC8AC39}"/>
    <cellStyle name="Comma 10 3 2 3 10" xfId="29091" xr:uid="{A23F0FBC-7630-4120-97B7-E1EC78C88C81}"/>
    <cellStyle name="Comma 10 3 2 3 11" xfId="31009" xr:uid="{8409F97D-FA2E-43C7-B05B-16134B30C08E}"/>
    <cellStyle name="Comma 10 3 2 3 12" xfId="35777" xr:uid="{10F33AC3-86F0-40D1-90A8-99ABBDCBE9FE}"/>
    <cellStyle name="Comma 10 3 2 3 2" xfId="1676" xr:uid="{0322CF6C-5E48-4559-ABBF-0B48A07AB02D}"/>
    <cellStyle name="Comma 10 3 2 3 2 2" xfId="9980" xr:uid="{90C22FE9-13C0-43E8-A53F-4938E5639266}"/>
    <cellStyle name="Comma 10 3 2 3 2 2 2" xfId="24979" xr:uid="{C156D8FD-C4AD-4392-A33B-E19AEE103137}"/>
    <cellStyle name="Comma 10 3 2 3 2 2 3" xfId="17620" xr:uid="{F6E86286-3B31-4F9F-8357-3B8708978579}"/>
    <cellStyle name="Comma 10 3 2 3 2 2 4" xfId="34332" xr:uid="{6E2AF90B-3C1F-4AE5-B270-57A8FEE2FDA6}"/>
    <cellStyle name="Comma 10 3 2 3 2 2 5" xfId="39096" xr:uid="{C0BD5B8A-5E50-4DD0-A53B-E05A116A22A5}"/>
    <cellStyle name="Comma 10 3 2 3 2 3" xfId="12201" xr:uid="{FD57A062-77EF-4282-9985-5557184E7F33}"/>
    <cellStyle name="Comma 10 3 2 3 2 3 2" xfId="27059" xr:uid="{94E64DD9-1DFC-4E7B-9644-280F60EC275B}"/>
    <cellStyle name="Comma 10 3 2 3 2 3 3" xfId="19708" xr:uid="{0C683175-9262-4DC5-BD84-E66F3795EA4E}"/>
    <cellStyle name="Comma 10 3 2 3 2 3 4" xfId="32949" xr:uid="{D5DF2273-D2F6-4DB4-AEE9-11252BA8EC01}"/>
    <cellStyle name="Comma 10 3 2 3 2 3 5" xfId="37717" xr:uid="{234D6BA6-5787-4577-804D-E3A45A12AAFA}"/>
    <cellStyle name="Comma 10 3 2 3 2 4" xfId="22132" xr:uid="{A10508B2-8501-4B86-A9D6-3F1F8DAB4EB3}"/>
    <cellStyle name="Comma 10 3 2 3 2 5" xfId="14768" xr:uid="{60D9ADA0-CCE0-400F-8CF6-6A7C6F00A4B8}"/>
    <cellStyle name="Comma 10 3 2 3 2 6" xfId="7108" xr:uid="{AF29B5DA-8B06-4D22-BB35-B5B2D5895504}"/>
    <cellStyle name="Comma 10 3 2 3 2 7" xfId="29724" xr:uid="{3B53EA1C-830D-4FE9-A076-95179B4D8AB3}"/>
    <cellStyle name="Comma 10 3 2 3 2 8" xfId="31642" xr:uid="{99B60811-CF03-457C-B6D9-5EF437051FE9}"/>
    <cellStyle name="Comma 10 3 2 3 2 9" xfId="36410" xr:uid="{AD3C1E5A-3FC9-40E4-91C0-F5D1F8BCC29B}"/>
    <cellStyle name="Comma 10 3 2 3 3" xfId="7722" xr:uid="{8237B71F-72A1-4D35-84DE-F67BEC96A182}"/>
    <cellStyle name="Comma 10 3 2 3 3 2" xfId="10610" xr:uid="{D233708B-A6BC-480E-AF3B-304AC1FC91D0}"/>
    <cellStyle name="Comma 10 3 2 3 3 2 2" xfId="25609" xr:uid="{0ABA5302-566F-4941-9615-8ACF458A1598}"/>
    <cellStyle name="Comma 10 3 2 3 3 2 3" xfId="18250" xr:uid="{2EC2A144-7375-49F4-B00A-B4606D58EEDF}"/>
    <cellStyle name="Comma 10 3 2 3 3 3" xfId="22746" xr:uid="{21AB9336-81E2-46A6-9F1A-7A52390D108F}"/>
    <cellStyle name="Comma 10 3 2 3 3 4" xfId="15382" xr:uid="{4590FB5E-EC2E-45A1-8983-577BDAF83B07}"/>
    <cellStyle name="Comma 10 3 2 3 3 5" xfId="33699" xr:uid="{DCF86631-2BB9-481A-AE9C-52DE845037AA}"/>
    <cellStyle name="Comma 10 3 2 3 3 6" xfId="38463" xr:uid="{C07C8739-C7B4-4692-B5AC-BDDF1C52E2FC}"/>
    <cellStyle name="Comma 10 3 2 3 4" xfId="9341" xr:uid="{7437C6BB-1215-49DA-BE7A-7663B3C1EF2A}"/>
    <cellStyle name="Comma 10 3 2 3 4 2" xfId="24340" xr:uid="{BBDD1162-834A-4353-8A81-0B68E1C42331}"/>
    <cellStyle name="Comma 10 3 2 3 4 3" xfId="16981" xr:uid="{5E6548F7-3356-4F30-8E4B-9BDFF8E3284B}"/>
    <cellStyle name="Comma 10 3 2 3 4 4" xfId="32316" xr:uid="{AE2FCA49-BCD2-4E93-B508-F95F0A6E9389}"/>
    <cellStyle name="Comma 10 3 2 3 4 5" xfId="37084" xr:uid="{0667F32C-643C-4372-8C33-09F015AA9094}"/>
    <cellStyle name="Comma 10 3 2 3 5" xfId="11365" xr:uid="{59833749-F587-4FC7-8B4B-694F4C526246}"/>
    <cellStyle name="Comma 10 3 2 3 5 2" xfId="26330" xr:uid="{6399EB3B-C012-4309-81C5-C09D44B86DC2}"/>
    <cellStyle name="Comma 10 3 2 3 5 3" xfId="18972" xr:uid="{A2A4E1B0-BCEA-406C-A69B-530006223B57}"/>
    <cellStyle name="Comma 10 3 2 3 5 4" xfId="35012" xr:uid="{70445A8F-2231-4D61-8FB5-736F9D7F232B}"/>
    <cellStyle name="Comma 10 3 2 3 5 5" xfId="39774" xr:uid="{79AE55C0-4718-4269-B562-6A21CB140CD2}"/>
    <cellStyle name="Comma 10 3 2 3 6" xfId="27693" xr:uid="{BCBF6259-D424-41F9-AC81-51EE7D3CD76A}"/>
    <cellStyle name="Comma 10 3 2 3 7" xfId="20570" xr:uid="{E6563721-C539-4C86-84BE-3652781DC1EB}"/>
    <cellStyle name="Comma 10 3 2 3 8" xfId="13206" xr:uid="{0C92D532-BE54-4271-BEDD-03EF947D9A9F}"/>
    <cellStyle name="Comma 10 3 2 3 9" xfId="5542" xr:uid="{F81B2F05-43D4-41CB-A3A9-8B86719FC980}"/>
    <cellStyle name="Comma 10 3 2 4" xfId="1616" xr:uid="{D7B4D4DE-AE53-460F-969C-987AFE1925FE}"/>
    <cellStyle name="Comma 10 3 2 4 2" xfId="9920" xr:uid="{6F83B0EC-66B5-4AEC-B3F5-7DC217EAD766}"/>
    <cellStyle name="Comma 10 3 2 4 2 2" xfId="12141" xr:uid="{3B75CE69-17A7-436C-AFFE-6867F7E9002D}"/>
    <cellStyle name="Comma 10 3 2 4 2 2 2" xfId="26999" xr:uid="{4932C823-CC98-4E6A-BFC3-0163CCA43946}"/>
    <cellStyle name="Comma 10 3 2 4 2 2 3" xfId="19648" xr:uid="{46856EE2-B94A-40BB-B948-5677D0D64EFA}"/>
    <cellStyle name="Comma 10 3 2 4 2 3" xfId="24919" xr:uid="{D5A75C6E-DC8C-4EBB-9895-0A106B2DEBE6}"/>
    <cellStyle name="Comma 10 3 2 4 2 4" xfId="17560" xr:uid="{6809BEBB-0B19-430F-8389-6C701BBFD703}"/>
    <cellStyle name="Comma 10 3 2 4 2 5" xfId="34272" xr:uid="{BF505154-B4E5-460E-AF9F-56A325B91A20}"/>
    <cellStyle name="Comma 10 3 2 4 2 6" xfId="39036" xr:uid="{44C9DE0C-C78E-48DA-B26F-B9FA8935F29C}"/>
    <cellStyle name="Comma 10 3 2 4 3" xfId="11304" xr:uid="{A84BFF91-218A-4AFC-8798-F920E15AD7EB}"/>
    <cellStyle name="Comma 10 3 2 4 3 2" xfId="26270" xr:uid="{F01DF80A-AF19-4DE8-ADE2-752757F33C23}"/>
    <cellStyle name="Comma 10 3 2 4 3 3" xfId="18912" xr:uid="{77644E22-CA8C-4EF1-85FF-666A2CD113BE}"/>
    <cellStyle name="Comma 10 3 2 4 3 4" xfId="32889" xr:uid="{EA80B5D4-CB53-4FD9-96D7-05AF4F92F075}"/>
    <cellStyle name="Comma 10 3 2 4 3 5" xfId="37657" xr:uid="{E4F59E29-63B6-4402-8AE9-598B34810449}"/>
    <cellStyle name="Comma 10 3 2 4 4" xfId="22084" xr:uid="{5C2FAE7C-7E51-4BF5-B6BA-18058769EAC1}"/>
    <cellStyle name="Comma 10 3 2 4 5" xfId="14720" xr:uid="{0EE11BBB-E442-421D-B9B8-230C7AA067DB}"/>
    <cellStyle name="Comma 10 3 2 4 6" xfId="7060" xr:uid="{2A91BBC2-CEF2-456D-95A0-215822285945}"/>
    <cellStyle name="Comma 10 3 2 4 7" xfId="29664" xr:uid="{3725A43F-2749-44C7-A61D-2B54A582EF59}"/>
    <cellStyle name="Comma 10 3 2 4 8" xfId="31582" xr:uid="{FEED2CDF-795D-47D0-8AFB-AD351954B70E}"/>
    <cellStyle name="Comma 10 3 2 4 9" xfId="36350" xr:uid="{28D8CACB-B23E-47CF-8161-B73C044D43F2}"/>
    <cellStyle name="Comma 10 3 2 5" xfId="7663" xr:uid="{4DEA1E5F-04ED-4461-9DF5-057BFF716350}"/>
    <cellStyle name="Comma 10 3 2 5 2" xfId="10550" xr:uid="{1AC7293A-BA34-4EEF-AF0A-042CA12E8D91}"/>
    <cellStyle name="Comma 10 3 2 5 2 2" xfId="25549" xr:uid="{A7353C65-700C-4E2C-B4FA-611CD46D5AEE}"/>
    <cellStyle name="Comma 10 3 2 5 2 3" xfId="18190" xr:uid="{A660B186-73CD-4239-AE27-A59610099029}"/>
    <cellStyle name="Comma 10 3 2 5 3" xfId="11548" xr:uid="{39CB40BB-26C1-4ECA-9BF3-83E0EED6679A}"/>
    <cellStyle name="Comma 10 3 2 5 3 2" xfId="26406" xr:uid="{ED3DE734-5460-4177-84BD-5D85A906281E}"/>
    <cellStyle name="Comma 10 3 2 5 3 3" xfId="19055" xr:uid="{B6226C82-6CB4-4AB5-9521-4BA60A2E3E22}"/>
    <cellStyle name="Comma 10 3 2 5 4" xfId="22687" xr:uid="{972213DE-308C-48A3-B09C-B53D0985BFEF}"/>
    <cellStyle name="Comma 10 3 2 5 5" xfId="15323" xr:uid="{1FB2D673-034B-4825-A205-E84ECC43F909}"/>
    <cellStyle name="Comma 10 3 2 5 6" xfId="33639" xr:uid="{FE890B9A-AF25-4ABA-887A-DA177EC3690E}"/>
    <cellStyle name="Comma 10 3 2 5 7" xfId="38403" xr:uid="{F7D61F42-04FC-4713-974F-F0238EB5821E}"/>
    <cellStyle name="Comma 10 3 2 6" xfId="8548" xr:uid="{7CB5E2DF-1647-4596-8BBA-A3C17B0E6D52}"/>
    <cellStyle name="Comma 10 3 2 6 2" xfId="23547" xr:uid="{577FBE5D-B986-4BE4-AE39-9FE33872E1A0}"/>
    <cellStyle name="Comma 10 3 2 6 3" xfId="16189" xr:uid="{3825CE35-B088-4FA2-AD77-38BAAC225255}"/>
    <cellStyle name="Comma 10 3 2 6 4" xfId="32256" xr:uid="{491F1186-3B9A-4B8F-A56B-B4EA1BFA53AE}"/>
    <cellStyle name="Comma 10 3 2 6 5" xfId="37024" xr:uid="{C89A5CEB-07AE-4764-9C8E-4F11CBAA0C3C}"/>
    <cellStyle name="Comma 10 3 2 7" xfId="10691" xr:uid="{1F6F18EB-3FD3-47A9-9491-564455EC7EBC}"/>
    <cellStyle name="Comma 10 3 2 7 2" xfId="25677" xr:uid="{96FB8529-7768-4163-8A68-734DF5386FC6}"/>
    <cellStyle name="Comma 10 3 2 7 3" xfId="18318" xr:uid="{3E7F5C51-A2D9-4C82-9474-921E17EBBEEA}"/>
    <cellStyle name="Comma 10 3 2 7 4" xfId="34952" xr:uid="{1A84072F-3377-4ACD-A932-FC2245855BA6}"/>
    <cellStyle name="Comma 10 3 2 7 5" xfId="39714" xr:uid="{2550EA97-7D0C-406C-A64B-A843BF32EF55}"/>
    <cellStyle name="Comma 10 3 2 8" xfId="5467" xr:uid="{47EE7FDF-59B4-46CB-8F07-80B4ACACD4BC}"/>
    <cellStyle name="Comma 10 3 2 8 2" xfId="27634" xr:uid="{74420905-E12D-46E9-8582-E9ED296D1BD6}"/>
    <cellStyle name="Comma 10 3 2 9" xfId="20510" xr:uid="{8F745D96-3CE3-49E1-B977-CC49A5C1A2CD}"/>
    <cellStyle name="Comma 10 3 3" xfId="1014" xr:uid="{B5DF2295-A205-480F-B65D-7E05ED80E225}"/>
    <cellStyle name="Comma 10 3 3 10" xfId="29065" xr:uid="{C8F489B6-4132-440C-AFFE-AA275813AB4C}"/>
    <cellStyle name="Comma 10 3 3 11" xfId="30983" xr:uid="{BE0D1619-5866-4391-A57E-8700331EE11C}"/>
    <cellStyle name="Comma 10 3 3 12" xfId="35751" xr:uid="{029229E4-CE82-43CC-8258-8D2A47AE2AAB}"/>
    <cellStyle name="Comma 10 3 3 2" xfId="1650" xr:uid="{2320E17F-791E-409D-83C2-B9AC3D41B19E}"/>
    <cellStyle name="Comma 10 3 3 2 2" xfId="9954" xr:uid="{43AF588C-B3EA-4886-AEC9-7B1D98702A46}"/>
    <cellStyle name="Comma 10 3 3 2 2 2" xfId="24953" xr:uid="{318B537A-AB2F-4866-8BBE-AD6AF9C5F8DD}"/>
    <cellStyle name="Comma 10 3 3 2 2 3" xfId="17594" xr:uid="{908D8307-8788-42AB-9F02-84A94F78761E}"/>
    <cellStyle name="Comma 10 3 3 2 2 4" xfId="34306" xr:uid="{0D91E716-0930-4F51-ACBF-D32046136913}"/>
    <cellStyle name="Comma 10 3 3 2 2 5" xfId="39070" xr:uid="{8D7900F7-394D-46F3-9C9E-756551CDF8D8}"/>
    <cellStyle name="Comma 10 3 3 2 3" xfId="12175" xr:uid="{CA43C91E-D6E2-41C2-AF9D-0E3C94FC99B3}"/>
    <cellStyle name="Comma 10 3 3 2 3 2" xfId="27033" xr:uid="{276E69AE-9568-4273-8085-9B9ECBA751C8}"/>
    <cellStyle name="Comma 10 3 3 2 3 3" xfId="19682" xr:uid="{A118C5D5-0D42-4B00-85CF-46852E0F0636}"/>
    <cellStyle name="Comma 10 3 3 2 3 4" xfId="32923" xr:uid="{6B9F57E5-30A6-4EE3-A937-010C628A81C0}"/>
    <cellStyle name="Comma 10 3 3 2 3 5" xfId="37691" xr:uid="{5E3092FE-9C7D-4254-A596-A91F8B0097B3}"/>
    <cellStyle name="Comma 10 3 3 2 4" xfId="22114" xr:uid="{C6435D02-4A56-4AFA-8D1C-EE13509694AD}"/>
    <cellStyle name="Comma 10 3 3 2 5" xfId="14750" xr:uid="{EB086369-350D-4D04-9067-9E74FA2C02E9}"/>
    <cellStyle name="Comma 10 3 3 2 6" xfId="7090" xr:uid="{FDAE8719-B1CA-4CD3-BC44-23F793F30FDE}"/>
    <cellStyle name="Comma 10 3 3 2 7" xfId="29698" xr:uid="{259489C2-7B6F-44A1-B1AE-A965AB6F721B}"/>
    <cellStyle name="Comma 10 3 3 2 8" xfId="31616" xr:uid="{82A02D6F-4547-4451-9D84-9B330CEF8E6E}"/>
    <cellStyle name="Comma 10 3 3 2 9" xfId="36384" xr:uid="{B270111E-B771-4A82-A2D9-49B2573BD8A5}"/>
    <cellStyle name="Comma 10 3 3 3" xfId="7697" xr:uid="{4D0D4247-41D9-417B-9B93-6E4571F7A862}"/>
    <cellStyle name="Comma 10 3 3 3 2" xfId="10584" xr:uid="{C9887917-D771-466F-96FC-1607600E7467}"/>
    <cellStyle name="Comma 10 3 3 3 2 2" xfId="25583" xr:uid="{247AB79D-7476-4D14-B305-2518375BA93C}"/>
    <cellStyle name="Comma 10 3 3 3 2 3" xfId="18224" xr:uid="{843CED05-94FD-414F-BB4D-17730116EE5E}"/>
    <cellStyle name="Comma 10 3 3 3 3" xfId="22721" xr:uid="{23AC1E02-EA97-4F2A-AE79-25F2CD04FE1E}"/>
    <cellStyle name="Comma 10 3 3 3 4" xfId="15357" xr:uid="{6AB93810-59F6-4BC6-83B2-D275CF2B8A3D}"/>
    <cellStyle name="Comma 10 3 3 3 5" xfId="33673" xr:uid="{F6DC4D88-0AF6-4673-82DC-418266407339}"/>
    <cellStyle name="Comma 10 3 3 3 6" xfId="38437" xr:uid="{7CDE0F80-DA92-419F-B292-A9D3FDD75182}"/>
    <cellStyle name="Comma 10 3 3 4" xfId="9375" xr:uid="{11149C73-E1B7-437A-9497-58916C39C89E}"/>
    <cellStyle name="Comma 10 3 3 4 2" xfId="24374" xr:uid="{5FDAC933-0EB8-4746-9E9E-DC22E7C450A5}"/>
    <cellStyle name="Comma 10 3 3 4 3" xfId="17015" xr:uid="{263D9221-FA3A-494C-9886-C193ECA1539F}"/>
    <cellStyle name="Comma 10 3 3 4 4" xfId="32290" xr:uid="{ECB303FF-EB85-4866-A426-676B5031A88D}"/>
    <cellStyle name="Comma 10 3 3 4 5" xfId="37058" xr:uid="{033D7DA4-927F-42A0-8A4B-4FB44856A2C5}"/>
    <cellStyle name="Comma 10 3 3 5" xfId="11339" xr:uid="{A3877420-3B14-4F5F-A75C-BAEEADD69254}"/>
    <cellStyle name="Comma 10 3 3 5 2" xfId="26304" xr:uid="{C38E412A-ACFD-45C3-B761-67DBDCC2F752}"/>
    <cellStyle name="Comma 10 3 3 5 3" xfId="18946" xr:uid="{50641272-3B6C-45FA-8C91-1C49761D28F6}"/>
    <cellStyle name="Comma 10 3 3 5 4" xfId="34986" xr:uid="{1AA9623A-D185-452E-8C3F-8AFDF62530C7}"/>
    <cellStyle name="Comma 10 3 3 5 5" xfId="39748" xr:uid="{84861275-759A-44AE-8051-3A8D2F001174}"/>
    <cellStyle name="Comma 10 3 3 6" xfId="5516" xr:uid="{0C3512CD-53CE-4F31-83E9-2312AFACBEE9}"/>
    <cellStyle name="Comma 10 3 3 6 2" xfId="27668" xr:uid="{5F00EC9C-5A11-46D1-8584-CE2C52B53D8D}"/>
    <cellStyle name="Comma 10 3 3 7" xfId="20544" xr:uid="{01A1F43C-F71D-480A-8FC5-591462C69D70}"/>
    <cellStyle name="Comma 10 3 3 8" xfId="13180" xr:uid="{39CA30E4-E0E1-4B69-811C-FC867E8F6277}"/>
    <cellStyle name="Comma 10 3 3 9" xfId="2166" xr:uid="{DBA61022-78F4-4DBF-B4A0-6E3955CFE9E7}"/>
    <cellStyle name="Comma 10 3 4" xfId="1075" xr:uid="{518525CE-CD7D-40EB-A34C-D3C344EA6CD8}"/>
    <cellStyle name="Comma 10 3 4 10" xfId="29123" xr:uid="{D17DB182-75D6-4758-A86B-EA31B1E0861B}"/>
    <cellStyle name="Comma 10 3 4 11" xfId="31041" xr:uid="{7B1ACE28-0D4A-4C1A-9F42-CEA066907049}"/>
    <cellStyle name="Comma 10 3 4 12" xfId="35809" xr:uid="{F1B7B815-D393-40A5-B796-FDC2A151631A}"/>
    <cellStyle name="Comma 10 3 4 2" xfId="1708" xr:uid="{DC612B42-6A5F-4695-9F7C-E99AB58A720A}"/>
    <cellStyle name="Comma 10 3 4 2 2" xfId="10012" xr:uid="{9B6161C4-8D3E-4B9C-AB22-CA1DAD5D5964}"/>
    <cellStyle name="Comma 10 3 4 2 2 2" xfId="25011" xr:uid="{CD08174E-A03A-46E0-A848-38063F75F0A9}"/>
    <cellStyle name="Comma 10 3 4 2 2 3" xfId="17652" xr:uid="{C2E2375E-5A74-4383-9100-362C11594E0A}"/>
    <cellStyle name="Comma 10 3 4 2 2 4" xfId="34364" xr:uid="{6F03F63A-86B2-4595-A2C9-1C80D04499DF}"/>
    <cellStyle name="Comma 10 3 4 2 2 5" xfId="39128" xr:uid="{9AA5DFDA-BDE8-4D3E-A1A2-61CCF2051D56}"/>
    <cellStyle name="Comma 10 3 4 2 3" xfId="12233" xr:uid="{A4AD2926-90A1-41AE-A046-DD35C8A9BC44}"/>
    <cellStyle name="Comma 10 3 4 2 3 2" xfId="27091" xr:uid="{EFF1C10F-18B4-44BA-AB4B-AD25C41065CA}"/>
    <cellStyle name="Comma 10 3 4 2 3 3" xfId="19740" xr:uid="{50AC6FC2-EFD7-4063-927A-FCE42419537A}"/>
    <cellStyle name="Comma 10 3 4 2 3 4" xfId="32981" xr:uid="{A25587EE-51CF-453F-80DC-412F03BD5B93}"/>
    <cellStyle name="Comma 10 3 4 2 3 5" xfId="37749" xr:uid="{A5D0B64E-4949-4253-AAA6-91D0F2A645C7}"/>
    <cellStyle name="Comma 10 3 4 2 4" xfId="22153" xr:uid="{51413A85-7FAC-42A3-BAE9-56252B1CC3DE}"/>
    <cellStyle name="Comma 10 3 4 2 5" xfId="14789" xr:uid="{6420128B-806E-4B32-95F2-53762329BE52}"/>
    <cellStyle name="Comma 10 3 4 2 6" xfId="7129" xr:uid="{03B4EE0A-0F83-468F-8D67-9F476374FD91}"/>
    <cellStyle name="Comma 10 3 4 2 7" xfId="29756" xr:uid="{A30D2F1A-0357-44DA-860E-4E08F7DAE556}"/>
    <cellStyle name="Comma 10 3 4 2 8" xfId="31674" xr:uid="{97561FCF-67C1-4705-B989-D4548C5A82B4}"/>
    <cellStyle name="Comma 10 3 4 2 9" xfId="36442" xr:uid="{D60530AE-383B-464B-9105-2AD351D6EDFF}"/>
    <cellStyle name="Comma 10 3 4 3" xfId="7754" xr:uid="{BBDADDFA-547A-470D-A99A-9DC958E7D59B}"/>
    <cellStyle name="Comma 10 3 4 3 2" xfId="10642" xr:uid="{CC367F33-5DC8-43F0-830C-28F13BDF2051}"/>
    <cellStyle name="Comma 10 3 4 3 2 2" xfId="25641" xr:uid="{0E49F8BE-64D4-4782-9E8E-C53D849F217A}"/>
    <cellStyle name="Comma 10 3 4 3 2 3" xfId="18282" xr:uid="{B82D0B0F-17E8-4787-A71A-79CBCF31B004}"/>
    <cellStyle name="Comma 10 3 4 3 3" xfId="22778" xr:uid="{94528D33-0B16-4B66-ABD4-D97B35B60151}"/>
    <cellStyle name="Comma 10 3 4 3 4" xfId="15414" xr:uid="{EC8729B9-6BD0-4C10-9E88-7929356757AC}"/>
    <cellStyle name="Comma 10 3 4 3 5" xfId="33731" xr:uid="{02223471-34C5-4606-B105-126FFB1DEFA2}"/>
    <cellStyle name="Comma 10 3 4 3 6" xfId="38495" xr:uid="{7CE3080F-81D6-4A69-B9DE-2CFD0D4BA432}"/>
    <cellStyle name="Comma 10 3 4 4" xfId="9068" xr:uid="{638E00DB-13F4-4600-A1C0-656CB653613A}"/>
    <cellStyle name="Comma 10 3 4 4 2" xfId="24067" xr:uid="{4004056D-D767-499B-99B7-C9B33F9C381A}"/>
    <cellStyle name="Comma 10 3 4 4 3" xfId="16709" xr:uid="{6A78F7CD-2F5B-41E1-AA34-BC3FFEF5FF04}"/>
    <cellStyle name="Comma 10 3 4 4 4" xfId="32348" xr:uid="{44FEA493-9CA8-4C56-9F96-999023931002}"/>
    <cellStyle name="Comma 10 3 4 4 5" xfId="37116" xr:uid="{E4BC3632-CC8A-4131-A09E-56CF9C93AEFF}"/>
    <cellStyle name="Comma 10 3 4 5" xfId="11397" xr:uid="{7DD235AE-A95F-4BDE-9BBC-44536A82B525}"/>
    <cellStyle name="Comma 10 3 4 5 2" xfId="26362" xr:uid="{D92B10C4-31B2-4EDA-9E93-07B7DC44F80A}"/>
    <cellStyle name="Comma 10 3 4 5 3" xfId="19004" xr:uid="{31EEB0BB-9F39-4946-B373-7C39BF120DB1}"/>
    <cellStyle name="Comma 10 3 4 5 4" xfId="35044" xr:uid="{B50EC372-E7A5-49BB-B1EF-B7D36940F711}"/>
    <cellStyle name="Comma 10 3 4 5 5" xfId="39806" xr:uid="{CB11135F-1035-44F4-9B83-BAF9823D4A6C}"/>
    <cellStyle name="Comma 10 3 4 6" xfId="27725" xr:uid="{942D7619-0F8E-4D75-97C1-97592DD84A12}"/>
    <cellStyle name="Comma 10 3 4 7" xfId="20602" xr:uid="{B2654F51-29DA-4E9E-A512-8DDDEE21E227}"/>
    <cellStyle name="Comma 10 3 4 8" xfId="13238" xr:uid="{6C840183-3806-4E3C-9668-1349D7B37B3F}"/>
    <cellStyle name="Comma 10 3 4 9" xfId="5574" xr:uid="{129F72AE-FE9D-4B66-84E1-EB2B5F37E38C}"/>
    <cellStyle name="Comma 10 3 5" xfId="1344" xr:uid="{67897C25-773E-4161-8223-6ECE7A90CEF8}"/>
    <cellStyle name="Comma 10 3 5 2" xfId="9648" xr:uid="{FC7FA38E-7816-4BD8-8720-45C6869B303B}"/>
    <cellStyle name="Comma 10 3 5 2 2" xfId="11869" xr:uid="{ADDC9C45-0F86-4EC3-BF58-9070F478FF00}"/>
    <cellStyle name="Comma 10 3 5 2 2 2" xfId="26727" xr:uid="{67C99E6A-203C-471A-ACBC-6AE36ECCAC40}"/>
    <cellStyle name="Comma 10 3 5 2 2 3" xfId="19376" xr:uid="{B2FB80FB-5E1E-4BEC-B8D8-919772332BC4}"/>
    <cellStyle name="Comma 10 3 5 2 3" xfId="24647" xr:uid="{BEB0082F-66DB-44CC-B84B-6F22C69E1894}"/>
    <cellStyle name="Comma 10 3 5 2 4" xfId="17288" xr:uid="{61DF5C4F-58A5-4003-929F-C345DA4917D5}"/>
    <cellStyle name="Comma 10 3 5 2 5" xfId="34000" xr:uid="{800FA60F-C1D0-430E-B5CA-DF86891666EA}"/>
    <cellStyle name="Comma 10 3 5 2 6" xfId="38764" xr:uid="{061503ED-3941-4771-B13E-8679066716F1}"/>
    <cellStyle name="Comma 10 3 5 3" xfId="11030" xr:uid="{23AD9330-2B09-4AC6-A149-D0AE5576D1E2}"/>
    <cellStyle name="Comma 10 3 5 3 2" xfId="25998" xr:uid="{49B57F7A-713F-4266-8385-84028E967EF2}"/>
    <cellStyle name="Comma 10 3 5 3 3" xfId="18640" xr:uid="{3DB12092-0DCD-48E1-8E2E-8B40D02B4D24}"/>
    <cellStyle name="Comma 10 3 5 3 4" xfId="32617" xr:uid="{F82879DF-1C50-42EE-BC50-4ED6B8B4F395}"/>
    <cellStyle name="Comma 10 3 5 3 5" xfId="37385" xr:uid="{C22AB657-20B3-45A2-A4F8-3B1811E0722A}"/>
    <cellStyle name="Comma 10 3 5 4" xfId="20238" xr:uid="{95C1B8D2-AD83-4CCF-81F5-6800CDA3B099}"/>
    <cellStyle name="Comma 10 3 5 5" xfId="12840" xr:uid="{55BA73F0-1E66-4FD3-9924-77CB1F24F3BC}"/>
    <cellStyle name="Comma 10 3 5 6" xfId="5183" xr:uid="{AFFDBA4C-770C-478A-8726-325A7EA37399}"/>
    <cellStyle name="Comma 10 3 5 7" xfId="29392" xr:uid="{0892F7EA-BEFC-4E13-B56E-D8D3AF3497C9}"/>
    <cellStyle name="Comma 10 3 5 8" xfId="31310" xr:uid="{01440D35-ADE1-4957-AE22-C78C3C5F5484}"/>
    <cellStyle name="Comma 10 3 5 9" xfId="36078" xr:uid="{5CB6839B-63E3-454E-95F3-C1B3147D5D59}"/>
    <cellStyle name="Comma 10 3 6" xfId="7392" xr:uid="{99CE73E2-7728-47A8-9637-B99310BA5ADC}"/>
    <cellStyle name="Comma 10 3 6 2" xfId="10278" xr:uid="{9771207B-00B1-4F09-AEF2-A47729DE1FD9}"/>
    <cellStyle name="Comma 10 3 6 2 2" xfId="25277" xr:uid="{9E372A9B-6DF1-4C95-9F13-43968E7E266E}"/>
    <cellStyle name="Comma 10 3 6 2 3" xfId="17918" xr:uid="{318605D6-C5C5-4D1A-A6BA-114F21085B7F}"/>
    <cellStyle name="Comma 10 3 6 3" xfId="11582" xr:uid="{9AB18136-F41C-4516-95B9-334171240B60}"/>
    <cellStyle name="Comma 10 3 6 3 2" xfId="26440" xr:uid="{33E9A20D-31E8-4774-B4F3-CDE788358B69}"/>
    <cellStyle name="Comma 10 3 6 3 3" xfId="19089" xr:uid="{3BD70330-23BB-4B06-82BD-5AD55E94BADB}"/>
    <cellStyle name="Comma 10 3 6 4" xfId="22416" xr:uid="{F9A2D6A3-8A3D-4197-9714-1F186DFC2AFB}"/>
    <cellStyle name="Comma 10 3 6 5" xfId="15052" xr:uid="{FEE6CDC9-A730-4F3B-91CE-1F5132143F50}"/>
    <cellStyle name="Comma 10 3 6 6" xfId="33367" xr:uid="{9BCE6DE2-75A1-4914-9E9B-C57BD9983664}"/>
    <cellStyle name="Comma 10 3 6 7" xfId="38131" xr:uid="{3206B3C1-D9F2-4110-9D12-13EDF44ECCC7}"/>
    <cellStyle name="Comma 10 3 7" xfId="8036" xr:uid="{044E7B5E-EE15-4078-8898-840624CB12A5}"/>
    <cellStyle name="Comma 10 3 7 2" xfId="23036" xr:uid="{DE858C85-AF35-4868-AA9C-808B8561A41D}"/>
    <cellStyle name="Comma 10 3 7 3" xfId="15678" xr:uid="{9CD70854-E2A9-4C3C-B494-02E724B26CBC}"/>
    <cellStyle name="Comma 10 3 7 4" xfId="31984" xr:uid="{9B660561-AC9B-497E-9A68-746DBF302A68}"/>
    <cellStyle name="Comma 10 3 7 5" xfId="36752" xr:uid="{FFEC62F8-9DA5-4CF1-93F8-043C3E6C36C1}"/>
    <cellStyle name="Comma 10 3 8" xfId="10726" xr:uid="{8F4F7D1A-9C71-484A-A474-87E8218A527D}"/>
    <cellStyle name="Comma 10 3 8 2" xfId="25711" xr:uid="{0192C419-6754-4930-ACB6-74B7E95C6132}"/>
    <cellStyle name="Comma 10 3 8 3" xfId="18353" xr:uid="{F6FE37D0-BC15-42A8-A7CB-987D66D1A523}"/>
    <cellStyle name="Comma 10 3 8 4" xfId="34680" xr:uid="{23E92076-91D6-40DE-9107-3F26EF3DFB3D}"/>
    <cellStyle name="Comma 10 3 8 5" xfId="39442" xr:uid="{9BD54C7E-8DB1-40D6-846F-C5753EA1A7AB}"/>
    <cellStyle name="Comma 10 3 9" xfId="4617" xr:uid="{12C4DD7E-AEDF-4691-B9B5-A7C359707F2A}"/>
    <cellStyle name="Comma 10 3 9 2" xfId="27364" xr:uid="{1B9D6D96-0458-4D12-A599-B0FE0D0FF8DE}"/>
    <cellStyle name="Comma 10 3 9 3" xfId="40263" xr:uid="{D9E55357-70E6-4E6B-B4D6-1E9F84F14389}"/>
    <cellStyle name="Comma 10 4" xfId="848" xr:uid="{073A9FBA-DE4D-4C10-BA19-508F2A9A8EAA}"/>
    <cellStyle name="Comma 10 4 10" xfId="12515" xr:uid="{47156180-8483-4537-B38E-E2336B948461}"/>
    <cellStyle name="Comma 10 4 11" xfId="2026" xr:uid="{4FD39EE5-347C-4BDB-865C-ED953650F9FA}"/>
    <cellStyle name="Comma 10 4 12" xfId="28950" xr:uid="{043DB8ED-8B62-4BF4-8704-D8CBA8389494}"/>
    <cellStyle name="Comma 10 4 13" xfId="30869" xr:uid="{91F6C7B1-9BB4-4A8B-BEBD-422E1EBE1037}"/>
    <cellStyle name="Comma 10 4 14" xfId="35637" xr:uid="{F480949F-19C0-47B4-8FEA-E75F70DA9A23}"/>
    <cellStyle name="Comma 10 4 2" xfId="937" xr:uid="{B606370E-8F4E-48FA-80F4-9CE9D5AC356E}"/>
    <cellStyle name="Comma 10 4 2 10" xfId="2083" xr:uid="{C36E4895-2302-4B00-876A-C1B8EB3863FF}"/>
    <cellStyle name="Comma 10 4 2 11" xfId="29029" xr:uid="{964D547F-3510-4785-B0BA-929BD813452E}"/>
    <cellStyle name="Comma 10 4 2 12" xfId="30947" xr:uid="{4830431C-AECF-4671-82D3-E8B302BA80E1}"/>
    <cellStyle name="Comma 10 4 2 13" xfId="35715" xr:uid="{D9EB7270-D420-4C48-96A4-03295BF764EA}"/>
    <cellStyle name="Comma 10 4 2 2" xfId="1614" xr:uid="{71866B0F-F461-4419-B595-73FC1F835051}"/>
    <cellStyle name="Comma 10 4 2 2 2" xfId="9339" xr:uid="{31E5E300-7013-4E4C-9C23-4FAD6415F22E}"/>
    <cellStyle name="Comma 10 4 2 2 2 2" xfId="24338" xr:uid="{FE7246DB-DBE0-443E-B6BD-05A32ECE75CB}"/>
    <cellStyle name="Comma 10 4 2 2 2 3" xfId="16979" xr:uid="{8DAAC67F-42C7-4C87-B8D3-0B7C11EE61A9}"/>
    <cellStyle name="Comma 10 4 2 2 2 4" xfId="34270" xr:uid="{55DE0584-6372-49DD-ACC9-C8614AD29FE0}"/>
    <cellStyle name="Comma 10 4 2 2 2 5" xfId="39034" xr:uid="{A262B127-566D-4AF3-8E9F-F82BD057772C}"/>
    <cellStyle name="Comma 10 4 2 2 3" xfId="12139" xr:uid="{05D9736C-3073-4528-A247-8E9FFAC3DBEA}"/>
    <cellStyle name="Comma 10 4 2 2 3 2" xfId="26997" xr:uid="{7F1C1B8C-F08D-483C-BCEF-F42F244C2092}"/>
    <cellStyle name="Comma 10 4 2 2 3 3" xfId="19646" xr:uid="{657E96D0-D00A-44C1-B0E0-7B784B64DD49}"/>
    <cellStyle name="Comma 10 4 2 2 3 4" xfId="32887" xr:uid="{4DD44C6F-1D70-488E-BD15-96628E49CB5B}"/>
    <cellStyle name="Comma 10 4 2 2 3 5" xfId="37655" xr:uid="{484B0760-334A-446E-AE2B-8B040BE7282F}"/>
    <cellStyle name="Comma 10 4 2 2 4" xfId="21548" xr:uid="{6ED158BB-1E9B-42D1-A5F1-502D9F12A802}"/>
    <cellStyle name="Comma 10 4 2 2 5" xfId="14184" xr:uid="{D2E7810D-31A0-4B6A-B2C5-6AF8819D2192}"/>
    <cellStyle name="Comma 10 4 2 2 6" xfId="6523" xr:uid="{3A6970DF-645B-46C8-8111-9946189EE98E}"/>
    <cellStyle name="Comma 10 4 2 2 7" xfId="29662" xr:uid="{1E87CAF0-916D-4F59-9E09-BC9C161E368C}"/>
    <cellStyle name="Comma 10 4 2 2 8" xfId="31580" xr:uid="{28F804C3-B036-46BB-91AF-6F2BDEA48992}"/>
    <cellStyle name="Comma 10 4 2 2 9" xfId="36348" xr:uid="{6C3AEF03-E22A-44AC-BB5F-1F710C1F458F}"/>
    <cellStyle name="Comma 10 4 2 3" xfId="7058" xr:uid="{7C75674D-9D0D-40D1-AF18-832E7C8338E9}"/>
    <cellStyle name="Comma 10 4 2 3 2" xfId="9918" xr:uid="{6C3D2684-C5AB-473F-83B7-0926E078316B}"/>
    <cellStyle name="Comma 10 4 2 3 2 2" xfId="24917" xr:uid="{7BD0CAFD-5C38-4CF9-ABA3-8FCCA93FF192}"/>
    <cellStyle name="Comma 10 4 2 3 2 3" xfId="17558" xr:uid="{5330FFC5-278C-4844-9910-9BC6EF33D8FB}"/>
    <cellStyle name="Comma 10 4 2 3 3" xfId="22082" xr:uid="{A6C2D7AE-F5BA-4204-B669-0362B14E75A8}"/>
    <cellStyle name="Comma 10 4 2 3 4" xfId="14718" xr:uid="{4336615C-3949-4AFF-92EB-52C0642DB672}"/>
    <cellStyle name="Comma 10 4 2 3 5" xfId="33637" xr:uid="{820C9C5E-AF57-4F89-BB11-5BC30CAD6901}"/>
    <cellStyle name="Comma 10 4 2 3 6" xfId="38401" xr:uid="{3FBB444A-995B-4B3A-AE6A-E745F8025284}"/>
    <cellStyle name="Comma 10 4 2 4" xfId="7661" xr:uid="{0326CA0B-B99E-4B25-BC85-35D0E24607B9}"/>
    <cellStyle name="Comma 10 4 2 4 2" xfId="10548" xr:uid="{D9351129-1773-46DF-B0FC-2F1F6D3371A7}"/>
    <cellStyle name="Comma 10 4 2 4 2 2" xfId="25547" xr:uid="{C5B477EE-8388-4706-952E-12F0F71FA0B3}"/>
    <cellStyle name="Comma 10 4 2 4 2 3" xfId="18188" xr:uid="{2D92A122-8520-4C6E-96B8-5F822831DEB8}"/>
    <cellStyle name="Comma 10 4 2 4 3" xfId="22685" xr:uid="{480D8D36-1572-4EC2-AB30-DA81AFE00CF9}"/>
    <cellStyle name="Comma 10 4 2 4 4" xfId="15321" xr:uid="{C9FCDCFE-9C2A-4854-A2CD-00B43CD15289}"/>
    <cellStyle name="Comma 10 4 2 4 5" xfId="32254" xr:uid="{60BFDD9E-5966-44E3-B2EC-F8582CA83582}"/>
    <cellStyle name="Comma 10 4 2 4 6" xfId="37022" xr:uid="{EE196295-A894-471B-888C-205E0B5A1E6E}"/>
    <cellStyle name="Comma 10 4 2 5" xfId="8740" xr:uid="{E811FF52-70E6-40B9-A716-725382F90F9F}"/>
    <cellStyle name="Comma 10 4 2 5 2" xfId="23739" xr:uid="{EF3BAF27-FC23-481E-BA7E-9F37DE75DC1A}"/>
    <cellStyle name="Comma 10 4 2 5 3" xfId="16381" xr:uid="{364D8E7E-33D0-469B-998C-1203B7978E6A}"/>
    <cellStyle name="Comma 10 4 2 5 4" xfId="34950" xr:uid="{6F93C257-7B80-4981-B81B-C53E8B9A9FA8}"/>
    <cellStyle name="Comma 10 4 2 5 5" xfId="39712" xr:uid="{ECFDBB4E-9104-421A-9693-1857CC3D30D2}"/>
    <cellStyle name="Comma 10 4 2 6" xfId="11302" xr:uid="{28A9DAEF-9B38-4D4E-B1C4-64596FFC5C01}"/>
    <cellStyle name="Comma 10 4 2 6 2" xfId="26268" xr:uid="{7676B47C-5896-4CD9-B401-EBE970842CC7}"/>
    <cellStyle name="Comma 10 4 2 6 3" xfId="18910" xr:uid="{EE362940-D708-4DD8-B60F-0CF08D85A29E}"/>
    <cellStyle name="Comma 10 4 2 7" xfId="5464" xr:uid="{7FFDD96F-3E4F-4B08-B98E-1DC4432B7917}"/>
    <cellStyle name="Comma 10 4 2 7 2" xfId="27632" xr:uid="{FD0CD166-6725-499B-B337-2F42AE289D4F}"/>
    <cellStyle name="Comma 10 4 2 8" xfId="20508" xr:uid="{71861225-48FB-4041-A60E-A3E1BBE29716}"/>
    <cellStyle name="Comma 10 4 2 9" xfId="13115" xr:uid="{1DB6F6EE-7B0C-4603-B211-BC6D67C352A2}"/>
    <cellStyle name="Comma 10 4 3" xfId="1041" xr:uid="{0F58ACF8-24F7-4C4A-8511-A1EBEA16B9C5}"/>
    <cellStyle name="Comma 10 4 3 10" xfId="29089" xr:uid="{2CFDCD76-ED90-4B2F-A0C0-74F90E6D847A}"/>
    <cellStyle name="Comma 10 4 3 11" xfId="31007" xr:uid="{5104E827-0E35-4C44-8755-642F103F4E56}"/>
    <cellStyle name="Comma 10 4 3 12" xfId="35775" xr:uid="{88AA85F4-E2C3-49E5-8ACE-E9602883D4DB}"/>
    <cellStyle name="Comma 10 4 3 2" xfId="1674" xr:uid="{6CEA5118-80EF-4B3E-99F5-823189F880FC}"/>
    <cellStyle name="Comma 10 4 3 2 2" xfId="9978" xr:uid="{23B8F2DE-04A5-4B75-9990-04EFB9D31BB1}"/>
    <cellStyle name="Comma 10 4 3 2 2 2" xfId="24977" xr:uid="{019B4C6F-C64F-4B57-89E7-FEE91ADC2499}"/>
    <cellStyle name="Comma 10 4 3 2 2 3" xfId="17618" xr:uid="{9B228BED-0BE3-4640-9265-7E426845BCA2}"/>
    <cellStyle name="Comma 10 4 3 2 2 4" xfId="34330" xr:uid="{43EDB168-3A5E-4E4D-975C-CC2D52006FE2}"/>
    <cellStyle name="Comma 10 4 3 2 2 5" xfId="39094" xr:uid="{C4E582EB-B431-47A8-848C-C6E3B6EF566C}"/>
    <cellStyle name="Comma 10 4 3 2 3" xfId="12199" xr:uid="{6C11B807-D460-4861-BC17-7546A664D609}"/>
    <cellStyle name="Comma 10 4 3 2 3 2" xfId="27057" xr:uid="{4ACB221A-93E2-4BFF-823D-C9EB5BA576C2}"/>
    <cellStyle name="Comma 10 4 3 2 3 3" xfId="19706" xr:uid="{32DF4941-1CE7-4325-AD2D-A94FE5F0B6D9}"/>
    <cellStyle name="Comma 10 4 3 2 3 4" xfId="32947" xr:uid="{07FF59A0-CBB4-4854-AB2C-8B3D56894EAE}"/>
    <cellStyle name="Comma 10 4 3 2 3 5" xfId="37715" xr:uid="{489304C8-03B8-431F-AAA3-4306A7B84338}"/>
    <cellStyle name="Comma 10 4 3 2 4" xfId="22130" xr:uid="{6D0EBDE4-9AFE-47F0-9EDD-25FA8AFC9C32}"/>
    <cellStyle name="Comma 10 4 3 2 5" xfId="14766" xr:uid="{33CAC683-A645-46FD-97D3-AFDBD7A33121}"/>
    <cellStyle name="Comma 10 4 3 2 6" xfId="7106" xr:uid="{711228D8-3E7F-4BCF-90CF-EDFC1188E42C}"/>
    <cellStyle name="Comma 10 4 3 2 7" xfId="29722" xr:uid="{EFD11661-AF10-4BBA-85C4-B21F886BD5F5}"/>
    <cellStyle name="Comma 10 4 3 2 8" xfId="31640" xr:uid="{8FF87423-0115-41E8-8329-09B6A9AB8926}"/>
    <cellStyle name="Comma 10 4 3 2 9" xfId="36408" xr:uid="{47B3242A-2148-48AA-B9A4-13B551E65A71}"/>
    <cellStyle name="Comma 10 4 3 3" xfId="7720" xr:uid="{EFA421CF-A0BD-4779-8B6C-1B6912BF4739}"/>
    <cellStyle name="Comma 10 4 3 3 2" xfId="10608" xr:uid="{8A3F1294-4A8B-4F94-BC66-31AA38ED31E9}"/>
    <cellStyle name="Comma 10 4 3 3 2 2" xfId="25607" xr:uid="{18248CA8-55B0-433F-8C0C-ECD2108F8C36}"/>
    <cellStyle name="Comma 10 4 3 3 2 3" xfId="18248" xr:uid="{AD7C63E6-7BD5-417A-B5F7-348122CFE83C}"/>
    <cellStyle name="Comma 10 4 3 3 3" xfId="22744" xr:uid="{1837898A-2E9F-48CA-9988-1DAE94514BF2}"/>
    <cellStyle name="Comma 10 4 3 3 4" xfId="15380" xr:uid="{A43EE775-87F6-4BB6-BAE0-3072B7364642}"/>
    <cellStyle name="Comma 10 4 3 3 5" xfId="33697" xr:uid="{D5931532-11BA-4FDB-90BC-02E59E042864}"/>
    <cellStyle name="Comma 10 4 3 3 6" xfId="38461" xr:uid="{E9B12EC2-63D4-4C19-BD54-86BB87DF5C2E}"/>
    <cellStyle name="Comma 10 4 3 4" xfId="9260" xr:uid="{C06CC0B9-9930-45AD-BF89-6D46F3150D8D}"/>
    <cellStyle name="Comma 10 4 3 4 2" xfId="24259" xr:uid="{0BB373A6-D934-4EDC-9756-1AC09AB0CB3F}"/>
    <cellStyle name="Comma 10 4 3 4 3" xfId="16901" xr:uid="{46EC0C01-7C2D-4F5D-AC08-E5330EC458F4}"/>
    <cellStyle name="Comma 10 4 3 4 4" xfId="32314" xr:uid="{F2B6F0EA-5F11-4237-A3AE-B5A8B23B06BD}"/>
    <cellStyle name="Comma 10 4 3 4 5" xfId="37082" xr:uid="{4008AA49-8789-4C19-AD83-787B8A02EBE6}"/>
    <cellStyle name="Comma 10 4 3 5" xfId="11363" xr:uid="{22510E6D-9E1D-4917-8754-4167CA19C018}"/>
    <cellStyle name="Comma 10 4 3 5 2" xfId="26328" xr:uid="{1BA6B763-6EFA-4B97-B9FC-7109DBE0154E}"/>
    <cellStyle name="Comma 10 4 3 5 3" xfId="18970" xr:uid="{E2406D04-6A69-4E02-8042-EAD2C8A5469D}"/>
    <cellStyle name="Comma 10 4 3 5 4" xfId="35010" xr:uid="{F268FD79-1AB1-4E51-90EA-6721F1C71FB9}"/>
    <cellStyle name="Comma 10 4 3 5 5" xfId="39772" xr:uid="{FE30F266-3062-44BD-AA94-24D1CCF06AE3}"/>
    <cellStyle name="Comma 10 4 3 6" xfId="5540" xr:uid="{47370BA1-E19F-4C7B-A464-4CC181983D55}"/>
    <cellStyle name="Comma 10 4 3 6 2" xfId="27691" xr:uid="{5EEB971D-C566-4AF8-B189-D40046FEFD35}"/>
    <cellStyle name="Comma 10 4 3 7" xfId="20568" xr:uid="{B5E8BB34-7B83-4550-A5B1-B7CE9B913B61}"/>
    <cellStyle name="Comma 10 4 3 8" xfId="13204" xr:uid="{9577FA98-F849-4DDF-A243-DBF38338C2A5}"/>
    <cellStyle name="Comma 10 4 3 9" xfId="2125" xr:uid="{23D30550-6312-407B-826C-DBF8266D586F}"/>
    <cellStyle name="Comma 10 4 4" xfId="1536" xr:uid="{90C6607B-107F-4D63-BD2D-4B7AD927AB9A}"/>
    <cellStyle name="Comma 10 4 4 10" xfId="36270" xr:uid="{CC8C9818-9289-4C6A-B5AE-75F8844C2430}"/>
    <cellStyle name="Comma 10 4 4 2" xfId="9840" xr:uid="{48F58808-E600-49AB-A251-ACD5F10987C6}"/>
    <cellStyle name="Comma 10 4 4 2 2" xfId="12061" xr:uid="{36D6FAF0-E8E2-4A32-B9B9-50AB53520065}"/>
    <cellStyle name="Comma 10 4 4 2 2 2" xfId="26919" xr:uid="{E018ADF2-7BF7-4258-8B1D-B11D8495060B}"/>
    <cellStyle name="Comma 10 4 4 2 2 3" xfId="19568" xr:uid="{8E0152AD-C241-4685-9B6E-E8E4F01A2EAB}"/>
    <cellStyle name="Comma 10 4 4 2 3" xfId="24839" xr:uid="{49CAF80B-68FC-4AC8-A2E6-25B7A159EF03}"/>
    <cellStyle name="Comma 10 4 4 2 4" xfId="17480" xr:uid="{E296ACEE-A077-4E41-90F4-811432DEAC4C}"/>
    <cellStyle name="Comma 10 4 4 2 5" xfId="34192" xr:uid="{8ABA3C15-906A-43A8-B852-1DF3A3097014}"/>
    <cellStyle name="Comma 10 4 4 2 6" xfId="38956" xr:uid="{962267B3-3626-41DB-A01E-62BAE27F7909}"/>
    <cellStyle name="Comma 10 4 4 3" xfId="11224" xr:uid="{3B5A694B-49E0-4B70-8D01-D5EA37DC77A3}"/>
    <cellStyle name="Comma 10 4 4 3 2" xfId="26190" xr:uid="{910908BB-0EAB-4101-AF08-7BE93DC74F48}"/>
    <cellStyle name="Comma 10 4 4 3 3" xfId="18832" xr:uid="{11B8E27F-1CE7-495B-A60B-7B6EB3D39FF3}"/>
    <cellStyle name="Comma 10 4 4 3 4" xfId="32809" xr:uid="{446559F6-9F70-4288-A670-60D72EC96C33}"/>
    <cellStyle name="Comma 10 4 4 3 5" xfId="37577" xr:uid="{4C6F9545-08FE-40D1-8B27-7A9933280FDF}"/>
    <cellStyle name="Comma 10 4 4 4" xfId="5379" xr:uid="{D96B14DC-A220-4C05-B4DE-B6BCEF8F5675}"/>
    <cellStyle name="Comma 10 4 4 4 2" xfId="20430" xr:uid="{2E7B3550-5D96-4846-B92A-8180F56E5155}"/>
    <cellStyle name="Comma 10 4 4 5" xfId="12263" xr:uid="{968AB74C-BDAE-4CEB-87CD-241C7674FB1C}"/>
    <cellStyle name="Comma 10 4 4 6" xfId="13034" xr:uid="{42864D08-9479-494B-9B2C-11F836649BA1}"/>
    <cellStyle name="Comma 10 4 4 7" xfId="1907" xr:uid="{392ADAF7-6D4B-4936-9EE8-72EFA405D32F}"/>
    <cellStyle name="Comma 10 4 4 8" xfId="29584" xr:uid="{74312276-82D4-4DF0-9234-FADD824CE1C4}"/>
    <cellStyle name="Comma 10 4 4 9" xfId="31502" xr:uid="{E36201BA-0618-499D-A135-583716DA42D3}"/>
    <cellStyle name="Comma 10 4 5" xfId="7583" xr:uid="{B8F1F4E6-E42C-42CF-80E6-757CF1D6BCA5}"/>
    <cellStyle name="Comma 10 4 5 2" xfId="10470" xr:uid="{FDD4AF5C-FA02-4FA0-AF5E-A6D35B3B1522}"/>
    <cellStyle name="Comma 10 4 5 2 2" xfId="25469" xr:uid="{D8459760-16E5-4A9C-B228-4EC4832037E6}"/>
    <cellStyle name="Comma 10 4 5 2 3" xfId="18110" xr:uid="{CB843287-14A9-4DB5-93FF-6DCC2718C3E7}"/>
    <cellStyle name="Comma 10 4 5 3" xfId="11546" xr:uid="{A0E9F42E-5A76-4357-BF20-75CBBA35DFE9}"/>
    <cellStyle name="Comma 10 4 5 3 2" xfId="26404" xr:uid="{7BB63A95-28C9-4919-913A-759C31DD0C10}"/>
    <cellStyle name="Comma 10 4 5 3 3" xfId="19053" xr:uid="{0DBC003B-B61F-45D2-8338-B9082B659782}"/>
    <cellStyle name="Comma 10 4 5 4" xfId="22607" xr:uid="{133CE174-042E-4641-B0EF-98070E44DED9}"/>
    <cellStyle name="Comma 10 4 5 5" xfId="15243" xr:uid="{C134DBFC-0391-4A5D-975E-E335AD4F2448}"/>
    <cellStyle name="Comma 10 4 5 6" xfId="33559" xr:uid="{30D944E2-E173-4E07-B2DC-D9898A51AF49}"/>
    <cellStyle name="Comma 10 4 5 7" xfId="38323" xr:uid="{C4108AC0-478D-43DB-830C-B6988F039985}"/>
    <cellStyle name="Comma 10 4 6" xfId="8228" xr:uid="{D19EF417-9BD1-4DD3-B950-372584D85BFC}"/>
    <cellStyle name="Comma 10 4 6 2" xfId="23228" xr:uid="{46FDD0A4-AD35-4112-8EA6-DBD0AA39EA3B}"/>
    <cellStyle name="Comma 10 4 6 3" xfId="15870" xr:uid="{A0E7346C-0CDC-4977-BBB4-6BA0204A2B5B}"/>
    <cellStyle name="Comma 10 4 6 4" xfId="32176" xr:uid="{11AA9C04-FA0F-4B7A-BBDB-B0D69DC9E87E}"/>
    <cellStyle name="Comma 10 4 6 5" xfId="36944" xr:uid="{C4915400-09B5-4E9D-A0B5-078D1D540D3C}"/>
    <cellStyle name="Comma 10 4 7" xfId="10689" xr:uid="{7006B149-BB08-43E1-81E8-E378BCED47E0}"/>
    <cellStyle name="Comma 10 4 7 2" xfId="25675" xr:uid="{4D489C10-D12E-4427-836F-5984813550C3}"/>
    <cellStyle name="Comma 10 4 7 3" xfId="18316" xr:uid="{09F2E6D8-7E6D-4CA4-BD04-335330052622}"/>
    <cellStyle name="Comma 10 4 7 4" xfId="34872" xr:uid="{507E2389-5369-4D30-8575-8FE4AE276ADD}"/>
    <cellStyle name="Comma 10 4 7 5" xfId="39634" xr:uid="{36BF8252-34E8-437F-A23F-986FB3F44402}"/>
    <cellStyle name="Comma 10 4 8" xfId="4614" xr:uid="{BA289033-2DAD-4E8C-A57F-FEC62E8C5055}"/>
    <cellStyle name="Comma 10 4 8 2" xfId="27556" xr:uid="{5E1B226F-9264-4955-BBEE-FD84DE4B725E}"/>
    <cellStyle name="Comma 10 4 8 3" xfId="40260" xr:uid="{4B2D0F68-8DC8-4265-BC91-B97DF6ADC1F8}"/>
    <cellStyle name="Comma 10 4 9" xfId="19943" xr:uid="{804C8220-5229-4924-B27F-55D0CC69C61A}"/>
    <cellStyle name="Comma 10 5" xfId="1018" xr:uid="{5415C228-989A-4C46-936E-B456E42A3B92}"/>
    <cellStyle name="Comma 10 5 10" xfId="2172" xr:uid="{A9F63D99-A8DF-4CD3-BB25-2AA4C7DE3DB8}"/>
    <cellStyle name="Comma 10 5 11" xfId="29069" xr:uid="{8B120E2E-972D-4264-AA46-4B7A7C3E5C24}"/>
    <cellStyle name="Comma 10 5 12" xfId="30987" xr:uid="{D97362AE-6405-47BC-B5DA-C650F23BEE71}"/>
    <cellStyle name="Comma 10 5 13" xfId="35755" xr:uid="{D63A4DB3-1FC5-46EE-89E6-B4232D85CAF5}"/>
    <cellStyle name="Comma 10 5 2" xfId="1654" xr:uid="{C550CF12-FF65-4321-9214-7AD495F1A41C}"/>
    <cellStyle name="Comma 10 5 2 2" xfId="9379" xr:uid="{5F8A29EF-DFAA-450D-A4F3-1DD1C6B9E59E}"/>
    <cellStyle name="Comma 10 5 2 2 2" xfId="12179" xr:uid="{B31C82EC-8D90-4897-9550-90B34C025E83}"/>
    <cellStyle name="Comma 10 5 2 2 2 2" xfId="27037" xr:uid="{313E42FF-B84D-4CB1-AD0C-857F2FDC0721}"/>
    <cellStyle name="Comma 10 5 2 2 2 3" xfId="19686" xr:uid="{5205CBBE-38FD-42D0-8D31-C49C03696CBA}"/>
    <cellStyle name="Comma 10 5 2 2 3" xfId="24378" xr:uid="{DC36A545-BD52-49AA-9C60-BA35055D8381}"/>
    <cellStyle name="Comma 10 5 2 2 4" xfId="17019" xr:uid="{14A4C985-FB2E-45ED-88A0-329656AAD57E}"/>
    <cellStyle name="Comma 10 5 2 2 5" xfId="34310" xr:uid="{8C06AC29-55CE-40D2-B882-A8BD94DB460E}"/>
    <cellStyle name="Comma 10 5 2 2 6" xfId="39074" xr:uid="{1473B22A-5417-451E-A329-12EF691C7A95}"/>
    <cellStyle name="Comma 10 5 2 3" xfId="11343" xr:uid="{ADBA83FC-4082-4DC8-B219-9DBCA268CAE0}"/>
    <cellStyle name="Comma 10 5 2 3 2" xfId="26308" xr:uid="{6910A60B-979D-494F-B727-ADC087B59432}"/>
    <cellStyle name="Comma 10 5 2 3 3" xfId="18950" xr:uid="{A244D8B0-18EA-4C97-90FB-C0FB3EC1458B}"/>
    <cellStyle name="Comma 10 5 2 3 4" xfId="32927" xr:uid="{A09A75A1-4BAC-47A2-BD3E-FF783A268515}"/>
    <cellStyle name="Comma 10 5 2 3 5" xfId="37695" xr:uid="{6F265744-D961-4712-8EE7-8346C6000FF0}"/>
    <cellStyle name="Comma 10 5 2 4" xfId="21568" xr:uid="{C8A6F33D-3E30-47C6-BD57-5556F38D35E8}"/>
    <cellStyle name="Comma 10 5 2 5" xfId="14204" xr:uid="{ECD08797-62B8-44C6-89E4-11B18479BAB5}"/>
    <cellStyle name="Comma 10 5 2 6" xfId="6544" xr:uid="{7485519F-566E-4C65-B8DE-2A99041C25CD}"/>
    <cellStyle name="Comma 10 5 2 7" xfId="29702" xr:uid="{77208342-6464-45D4-8203-64D85EA93418}"/>
    <cellStyle name="Comma 10 5 2 8" xfId="31620" xr:uid="{0DD26A72-78B3-4A90-B02E-12E20D42A860}"/>
    <cellStyle name="Comma 10 5 2 9" xfId="36388" xr:uid="{1AD02A91-43D4-454D-907A-15EA44BF3394}"/>
    <cellStyle name="Comma 10 5 3" xfId="7094" xr:uid="{0D8F556F-661F-4BE2-9D74-12DDBE4E39A1}"/>
    <cellStyle name="Comma 10 5 3 2" xfId="9958" xr:uid="{8489E154-7FAB-4365-931C-4F2B9AA03744}"/>
    <cellStyle name="Comma 10 5 3 2 2" xfId="24957" xr:uid="{2D5115CF-0936-46A5-B508-7E58B1361B73}"/>
    <cellStyle name="Comma 10 5 3 2 3" xfId="17598" xr:uid="{9FA3E7D9-CADD-43E3-805C-AA6F1B33D288}"/>
    <cellStyle name="Comma 10 5 3 3" xfId="11588" xr:uid="{D043FEC6-BEA3-47D7-81A6-3C1F46A32A2E}"/>
    <cellStyle name="Comma 10 5 3 3 2" xfId="26446" xr:uid="{D2A68237-2FE8-4904-A980-0B14344A411A}"/>
    <cellStyle name="Comma 10 5 3 3 3" xfId="19095" xr:uid="{B608DA04-33C9-4D03-A121-C6187DD69B2F}"/>
    <cellStyle name="Comma 10 5 3 4" xfId="22118" xr:uid="{9541763C-688C-4C79-8B55-5DDC9748F3D3}"/>
    <cellStyle name="Comma 10 5 3 5" xfId="14754" xr:uid="{622D2DBC-30E1-45E1-9B03-CE3D5F39C4E5}"/>
    <cellStyle name="Comma 10 5 3 6" xfId="33677" xr:uid="{92CD6377-995B-4C0B-93EE-BD3B403FE355}"/>
    <cellStyle name="Comma 10 5 3 7" xfId="38441" xr:uid="{342B9BD3-DB46-41DF-A592-A56EF02A4BBA}"/>
    <cellStyle name="Comma 10 5 4" xfId="7701" xr:uid="{BDD87874-55DB-48CA-BBAC-807C6187C8B4}"/>
    <cellStyle name="Comma 10 5 4 2" xfId="10588" xr:uid="{CB05E38E-B763-43CC-826D-A8339D99F616}"/>
    <cellStyle name="Comma 10 5 4 2 2" xfId="25587" xr:uid="{F68DDC60-BD66-4F57-997F-AD8625A1D4D1}"/>
    <cellStyle name="Comma 10 5 4 2 3" xfId="18228" xr:uid="{BB4AAEB8-B49B-4B6E-A304-98D55AA9B517}"/>
    <cellStyle name="Comma 10 5 4 3" xfId="22725" xr:uid="{33D5F16A-363F-42EB-9AF8-969AE0B257BC}"/>
    <cellStyle name="Comma 10 5 4 4" xfId="15361" xr:uid="{85ABE6BE-5F80-4529-B2C1-3499AF645E6E}"/>
    <cellStyle name="Comma 10 5 4 5" xfId="32294" xr:uid="{6D42C6BB-011B-43C0-8662-44B74B3035C1}"/>
    <cellStyle name="Comma 10 5 4 6" xfId="37062" xr:uid="{E2C48795-54CD-4E3B-9EA3-295624D4C9E9}"/>
    <cellStyle name="Comma 10 5 5" xfId="8341" xr:uid="{3F07DCA7-C6A6-493A-9E4D-D17A231D12AA}"/>
    <cellStyle name="Comma 10 5 5 2" xfId="23340" xr:uid="{FB355E0A-F006-44B8-9555-51A7023B7C33}"/>
    <cellStyle name="Comma 10 5 5 3" xfId="15982" xr:uid="{9DC52C5E-4A91-4A35-AE0B-6DCED4239886}"/>
    <cellStyle name="Comma 10 5 5 4" xfId="34990" xr:uid="{1CBAE299-D75B-45B1-97B8-F89403835F6E}"/>
    <cellStyle name="Comma 10 5 5 5" xfId="39752" xr:uid="{77786753-448F-4754-BA08-238029AC0136}"/>
    <cellStyle name="Comma 10 5 6" xfId="10732" xr:uid="{8C462382-436F-45A2-AF1B-236555159BDF}"/>
    <cellStyle name="Comma 10 5 6 2" xfId="25717" xr:uid="{DEB8107A-B3EA-40BC-B932-D42668BF48EB}"/>
    <cellStyle name="Comma 10 5 6 3" xfId="18359" xr:uid="{61AE81E6-1494-4B8C-9AD1-C28CF95CB1BA}"/>
    <cellStyle name="Comma 10 5 6 4" xfId="39930" xr:uid="{D81FC104-EC29-446B-9A78-20EA62F500D5}"/>
    <cellStyle name="Comma 10 5 7" xfId="5520" xr:uid="{5EB618C0-6CC7-440D-8228-25BBFBD45514}"/>
    <cellStyle name="Comma 10 5 7 2" xfId="27672" xr:uid="{D8A61302-BA79-4B0C-9A88-E7DD7A5DCE33}"/>
    <cellStyle name="Comma 10 5 8" xfId="20548" xr:uid="{8D7E8FFD-BAB5-440B-AD1A-29DED9CE93CE}"/>
    <cellStyle name="Comma 10 5 9" xfId="13184" xr:uid="{B42BBFCC-DC9E-4311-80F0-C24B6DF52420}"/>
    <cellStyle name="Comma 10 6" xfId="955" xr:uid="{342EBA9F-6288-4EF5-AEE8-A1FA86398CE3}"/>
    <cellStyle name="Comma 10 6 10" xfId="29038" xr:uid="{D77A0A05-20DC-42D1-A50C-B01DC8C1FD9F}"/>
    <cellStyle name="Comma 10 6 11" xfId="30956" xr:uid="{12D0482A-BC79-4531-AF9E-870DA094C26B}"/>
    <cellStyle name="Comma 10 6 12" xfId="35724" xr:uid="{A353969C-0473-443E-B42F-27419992330F}"/>
    <cellStyle name="Comma 10 6 2" xfId="1623" xr:uid="{604F191E-1164-438F-9D77-922687467ED7}"/>
    <cellStyle name="Comma 10 6 2 2" xfId="9927" xr:uid="{3CD7FEAE-D9AC-4FED-B306-AFF46008937D}"/>
    <cellStyle name="Comma 10 6 2 2 2" xfId="24926" xr:uid="{D399C75E-CBD5-42A4-A114-E228066558A6}"/>
    <cellStyle name="Comma 10 6 2 2 3" xfId="17567" xr:uid="{0D15544F-5464-4E6B-BC8C-6298F8F56D63}"/>
    <cellStyle name="Comma 10 6 2 2 4" xfId="34279" xr:uid="{07E0790D-6EF8-4686-B856-941830A1E471}"/>
    <cellStyle name="Comma 10 6 2 2 5" xfId="39043" xr:uid="{81DBA8BB-D864-4F14-B447-226A0981BB7B}"/>
    <cellStyle name="Comma 10 6 2 3" xfId="12148" xr:uid="{11A35F47-7417-4BA2-B9A8-3BB58A2ED49B}"/>
    <cellStyle name="Comma 10 6 2 3 2" xfId="27006" xr:uid="{BCA6A20B-B4FE-4D49-8D09-B7945706BFC8}"/>
    <cellStyle name="Comma 10 6 2 3 3" xfId="19655" xr:uid="{F8833D0A-96CF-41E1-9C4B-A0E984A3468E}"/>
    <cellStyle name="Comma 10 6 2 3 4" xfId="32896" xr:uid="{1FCC196B-DBFE-45DE-9D4D-A7D9132410D5}"/>
    <cellStyle name="Comma 10 6 2 3 5" xfId="37664" xr:uid="{2BD6B05E-0760-4E69-B88F-54DC5C97C2DF}"/>
    <cellStyle name="Comma 10 6 2 4" xfId="22090" xr:uid="{D5C34449-5BAD-4D50-ADE5-EFB02C7615F3}"/>
    <cellStyle name="Comma 10 6 2 5" xfId="14726" xr:uid="{913B8818-8B53-44E7-AE4D-33DBB1AD29D0}"/>
    <cellStyle name="Comma 10 6 2 6" xfId="7066" xr:uid="{E170A85D-DF48-442F-881E-EFC704C01B25}"/>
    <cellStyle name="Comma 10 6 2 7" xfId="29671" xr:uid="{CA550554-B6F8-4AE2-9087-D5E08469CF46}"/>
    <cellStyle name="Comma 10 6 2 8" xfId="31589" xr:uid="{027AEF58-AD47-40DD-A933-F9254774BA2A}"/>
    <cellStyle name="Comma 10 6 2 9" xfId="36357" xr:uid="{613A409F-39FB-4063-981D-70CAA7C65D99}"/>
    <cellStyle name="Comma 10 6 3" xfId="7670" xr:uid="{358EE1FE-8080-4B4D-BE4C-1CEC89C99155}"/>
    <cellStyle name="Comma 10 6 3 2" xfId="10557" xr:uid="{113D0C8E-F4D4-47A3-BA1E-B4F605AE1377}"/>
    <cellStyle name="Comma 10 6 3 2 2" xfId="25556" xr:uid="{598D5CF5-2DA5-4AD2-8883-2810B30836C1}"/>
    <cellStyle name="Comma 10 6 3 2 3" xfId="18197" xr:uid="{3A165343-2AA9-4CB4-B96E-A0AF92265B79}"/>
    <cellStyle name="Comma 10 6 3 3" xfId="22694" xr:uid="{FEF74539-AD54-4CED-88FD-9C085A429C1C}"/>
    <cellStyle name="Comma 10 6 3 4" xfId="15330" xr:uid="{B2575512-F245-4FEA-843D-1D433338E000}"/>
    <cellStyle name="Comma 10 6 3 5" xfId="33646" xr:uid="{E0B36CA1-046F-4D4E-9C7F-0B0B937D43B6}"/>
    <cellStyle name="Comma 10 6 3 6" xfId="38410" xr:uid="{28429626-160D-4B11-ABD8-3774D34D9FFE}"/>
    <cellStyle name="Comma 10 6 4" xfId="9348" xr:uid="{C1A73893-DE1B-4FF9-B9E7-8C6B0D7FB330}"/>
    <cellStyle name="Comma 10 6 4 2" xfId="24347" xr:uid="{86FF93C1-CCE0-4344-8ED8-BF031B51EF3C}"/>
    <cellStyle name="Comma 10 6 4 3" xfId="16988" xr:uid="{82293803-789B-416B-BA30-1422F843518F}"/>
    <cellStyle name="Comma 10 6 4 4" xfId="32263" xr:uid="{F586CB68-4327-42A2-A085-B239686019D5}"/>
    <cellStyle name="Comma 10 6 4 5" xfId="37031" xr:uid="{6DDB928A-6A89-4512-AA51-9FE95E16C325}"/>
    <cellStyle name="Comma 10 6 5" xfId="11311" xr:uid="{72429420-66B7-4CB4-9E45-0E8913A96206}"/>
    <cellStyle name="Comma 10 6 5 2" xfId="26277" xr:uid="{FB40B3EB-CA0B-46E6-B025-7CC8C2074565}"/>
    <cellStyle name="Comma 10 6 5 3" xfId="18919" xr:uid="{E05E06AC-9299-49F7-9E9C-46013EFDBBA3}"/>
    <cellStyle name="Comma 10 6 5 4" xfId="34959" xr:uid="{605FDB0C-63DF-4E08-ABB4-7F46A8977AC2}"/>
    <cellStyle name="Comma 10 6 5 5" xfId="39721" xr:uid="{0D5FFDA9-4D08-4B2D-AA67-69BADFD250B1}"/>
    <cellStyle name="Comma 10 6 6" xfId="5475" xr:uid="{B8973957-011A-4736-BBE4-7B00E4836F24}"/>
    <cellStyle name="Comma 10 6 6 2" xfId="27641" xr:uid="{52D52024-BFB3-4B56-82C8-969D914AFE25}"/>
    <cellStyle name="Comma 10 6 7" xfId="20517" xr:uid="{5B19AC0F-A0EB-434E-B04F-DC2A5714586F}"/>
    <cellStyle name="Comma 10 6 8" xfId="13132" xr:uid="{427C9EAC-6672-4A4A-8C11-6EC9BB06A3FA}"/>
    <cellStyle name="Comma 10 6 9" xfId="2135" xr:uid="{EBED03E1-5ED1-4EA7-9955-69258697FCDA}"/>
    <cellStyle name="Comma 10 7" xfId="1049" xr:uid="{CF6554CA-3501-4F6E-A66B-D6EB0CAF777F}"/>
    <cellStyle name="Comma 10 7 10" xfId="29097" xr:uid="{CE6EA8B0-A400-4D6E-8019-6BEC01AC5EAA}"/>
    <cellStyle name="Comma 10 7 11" xfId="31015" xr:uid="{CFD67D78-4616-4709-8F27-08E6B016526C}"/>
    <cellStyle name="Comma 10 7 12" xfId="35783" xr:uid="{463C317F-6C9B-45B2-96A4-1206AE79697A}"/>
    <cellStyle name="Comma 10 7 2" xfId="1682" xr:uid="{EA4F8AE5-ED42-4CEF-B186-2357CEFA9385}"/>
    <cellStyle name="Comma 10 7 2 2" xfId="9986" xr:uid="{3832F865-80A2-477F-8B6A-E533F908FD65}"/>
    <cellStyle name="Comma 10 7 2 2 2" xfId="24985" xr:uid="{892C7166-A730-40E4-BBE1-11229A68F694}"/>
    <cellStyle name="Comma 10 7 2 2 3" xfId="17626" xr:uid="{F87C9D51-1F2D-4A68-BFB5-F80640BB26BB}"/>
    <cellStyle name="Comma 10 7 2 2 4" xfId="34338" xr:uid="{DDFCC8C1-C27C-45C7-8DDA-B2832AF5AE27}"/>
    <cellStyle name="Comma 10 7 2 2 5" xfId="39102" xr:uid="{FA451E40-B7E8-4E32-9DF0-6F3A8C83039A}"/>
    <cellStyle name="Comma 10 7 2 3" xfId="12207" xr:uid="{14FDD31E-5F0A-4EB7-859A-8376535BA970}"/>
    <cellStyle name="Comma 10 7 2 3 2" xfId="27065" xr:uid="{59A968D6-09CE-4EEB-B7A8-0EDCF79DA3F7}"/>
    <cellStyle name="Comma 10 7 2 3 3" xfId="19714" xr:uid="{BFE5F3DB-F7BE-4884-B9A8-B0D284C9EC4C}"/>
    <cellStyle name="Comma 10 7 2 3 4" xfId="32955" xr:uid="{B88025BC-0DED-4E2F-80F1-515B2B04F26B}"/>
    <cellStyle name="Comma 10 7 2 3 5" xfId="37723" xr:uid="{6E07DCE3-C6C7-42D3-A87D-C2E6FE9F0DED}"/>
    <cellStyle name="Comma 10 7 2 4" xfId="22136" xr:uid="{402410FC-FC21-41A2-A445-74CCA4EA0624}"/>
    <cellStyle name="Comma 10 7 2 5" xfId="14772" xr:uid="{CC70A6C6-DCBA-4893-AA6C-23B131A3B692}"/>
    <cellStyle name="Comma 10 7 2 6" xfId="7112" xr:uid="{75BFADB3-42C4-4C75-83A8-C57300F088D0}"/>
    <cellStyle name="Comma 10 7 2 7" xfId="29730" xr:uid="{50606EB0-C439-4E8A-ACBD-36F27DB371A2}"/>
    <cellStyle name="Comma 10 7 2 8" xfId="31648" xr:uid="{078976E6-8B58-4B7B-B057-EF169BA1E015}"/>
    <cellStyle name="Comma 10 7 2 9" xfId="36416" xr:uid="{4322A3C7-4FD4-4348-96BD-423DC8BAE979}"/>
    <cellStyle name="Comma 10 7 3" xfId="7728" xr:uid="{3AFDF353-1476-4687-AE06-D1D726F216BA}"/>
    <cellStyle name="Comma 10 7 3 2" xfId="10616" xr:uid="{3028117A-596A-4DC7-B05F-08F23F0ACE83}"/>
    <cellStyle name="Comma 10 7 3 2 2" xfId="25615" xr:uid="{C72F95DF-D4E8-4753-ACD7-9F5FAD1B8C9A}"/>
    <cellStyle name="Comma 10 7 3 2 3" xfId="18256" xr:uid="{551319BA-D672-4278-BBCC-B01B7D39D28A}"/>
    <cellStyle name="Comma 10 7 3 3" xfId="22752" xr:uid="{E702ADF5-4EB3-48B1-B62C-60CA15F3432A}"/>
    <cellStyle name="Comma 10 7 3 4" xfId="15388" xr:uid="{3253B134-306E-4539-8502-E2DC6A9BC934}"/>
    <cellStyle name="Comma 10 7 3 5" xfId="33705" xr:uid="{ADBB78D0-800D-453F-A4CA-2F768783616D}"/>
    <cellStyle name="Comma 10 7 3 6" xfId="38469" xr:uid="{1C3A13D2-3F5C-401B-9911-98B783B0860E}"/>
    <cellStyle name="Comma 10 7 4" xfId="8860" xr:uid="{042D3CBB-801B-4E52-9C9F-B64BC141DF6A}"/>
    <cellStyle name="Comma 10 7 4 2" xfId="23859" xr:uid="{E7EAFA80-CB4D-4FF8-85DC-EA733D9AB4A5}"/>
    <cellStyle name="Comma 10 7 4 3" xfId="16501" xr:uid="{B6CE54B5-E06B-428B-B5FF-12355799EA83}"/>
    <cellStyle name="Comma 10 7 4 4" xfId="32322" xr:uid="{F45E7A2B-F312-48E5-8F86-494C63085149}"/>
    <cellStyle name="Comma 10 7 4 5" xfId="37090" xr:uid="{F1C9FD5B-D205-4E02-90AF-C04D174EA63A}"/>
    <cellStyle name="Comma 10 7 5" xfId="11371" xr:uid="{3F77E0F3-97E6-4D46-A44C-7C9F3750D28B}"/>
    <cellStyle name="Comma 10 7 5 2" xfId="26336" xr:uid="{582BFE22-3DDB-4767-9B9A-8676218CB1F8}"/>
    <cellStyle name="Comma 10 7 5 3" xfId="18978" xr:uid="{2CC56A71-A990-4E25-B7DF-CE9E11023C45}"/>
    <cellStyle name="Comma 10 7 5 4" xfId="35018" xr:uid="{5D4ADEE8-1089-4908-923A-1595F57FB2D0}"/>
    <cellStyle name="Comma 10 7 5 5" xfId="39780" xr:uid="{2F18DAD7-200F-4FC4-B496-150F3AD40256}"/>
    <cellStyle name="Comma 10 7 6" xfId="5548" xr:uid="{F0C998F0-A198-43CC-9371-69440B5E8F31}"/>
    <cellStyle name="Comma 10 7 6 2" xfId="27699" xr:uid="{F5645967-E3F0-48A4-9FC6-BBF316B3C4B1}"/>
    <cellStyle name="Comma 10 7 7" xfId="20576" xr:uid="{E26C55BB-4D0C-47CB-AE0E-6316A9C02813}"/>
    <cellStyle name="Comma 10 7 8" xfId="13212" xr:uid="{83E7A3A8-C0B5-43E4-886E-E3DFC29C983E}"/>
    <cellStyle name="Comma 10 7 9" xfId="2230" xr:uid="{AB55DB3E-5A4B-4781-84F3-C1E831909889}"/>
    <cellStyle name="Comma 10 8" xfId="1137" xr:uid="{7899BDF2-95D7-4B57-8501-B1B705DBDB4D}"/>
    <cellStyle name="Comma 10 8 2" xfId="2351" xr:uid="{DE515772-5940-4823-8E81-9369F83F2E00}"/>
    <cellStyle name="Comma 10 8 2 2" xfId="11662" xr:uid="{87427AD6-649E-42E3-8C5B-C7C06460DB8B}"/>
    <cellStyle name="Comma 10 8 2 2 2" xfId="26520" xr:uid="{BBB563A8-F058-4516-A87C-FB384A580A8D}"/>
    <cellStyle name="Comma 10 8 2 2 3" xfId="19169" xr:uid="{869495E9-AD54-4680-BA34-00DA6878308A}"/>
    <cellStyle name="Comma 10 8 2 3" xfId="9441" xr:uid="{FD8143DF-26BA-411B-AA04-4B93F960FB29}"/>
    <cellStyle name="Comma 10 8 2 3 2" xfId="24440" xr:uid="{4A9899F3-6009-4ECA-AE42-1E449E997E37}"/>
    <cellStyle name="Comma 10 8 2 4" xfId="17081" xr:uid="{CB91169A-938A-4F96-93BA-6E1A2019A1AD}"/>
    <cellStyle name="Comma 10 8 2 5" xfId="33793" xr:uid="{36406FA3-9149-4A47-971E-7D64C3644E5A}"/>
    <cellStyle name="Comma 10 8 2 6" xfId="38557" xr:uid="{B60AEA70-5E76-4D2E-912D-4EE5A3CB7E61}"/>
    <cellStyle name="Comma 10 8 3" xfId="10815" xr:uid="{C82256A0-41E8-4DB1-9CFB-281794720C89}"/>
    <cellStyle name="Comma 10 8 3 2" xfId="25791" xr:uid="{1DD01509-5386-473D-81CE-9C6483D27938}"/>
    <cellStyle name="Comma 10 8 3 3" xfId="18433" xr:uid="{BC492032-C2FD-45B8-8A07-505A2BE43517}"/>
    <cellStyle name="Comma 10 8 3 4" xfId="32410" xr:uid="{773B9F8E-6567-423A-86ED-03B79580D3DF}"/>
    <cellStyle name="Comma 10 8 3 5" xfId="37178" xr:uid="{F6AA738E-CAFA-4D39-AE89-2CE0D43DAF3F}"/>
    <cellStyle name="Comma 10 8 4" xfId="4952" xr:uid="{16939B0F-438C-4646-AC65-50760A75D25C}"/>
    <cellStyle name="Comma 10 8 4 2" xfId="20031" xr:uid="{C3BDF9D7-95C9-4F5F-87FA-1916AFDF1FC6}"/>
    <cellStyle name="Comma 10 8 5" xfId="12624" xr:uid="{B9471D4B-F209-4834-B899-A99D66B3861B}"/>
    <cellStyle name="Comma 10 8 6" xfId="2326" xr:uid="{817D8C49-5AB6-4291-A63A-91250DADD7D5}"/>
    <cellStyle name="Comma 10 8 7" xfId="29185" xr:uid="{F29E1A7D-0481-4DAB-B7C3-B30F4946C3E7}"/>
    <cellStyle name="Comma 10 8 8" xfId="31103" xr:uid="{BD4D3FA6-39E3-4124-83C0-EE446101E259}"/>
    <cellStyle name="Comma 10 8 9" xfId="35871" xr:uid="{81EA0DF3-039C-49C1-8BBE-8D8F48A2584D}"/>
    <cellStyle name="Comma 10 9" xfId="934" xr:uid="{04C70C32-2340-4C02-BBC1-2AD07FAE39B8}"/>
    <cellStyle name="Comma 10 9 10" xfId="1910" xr:uid="{F79EA8D6-B46C-41B5-8170-4B3CA2388D3F}"/>
    <cellStyle name="Comma 10 9 11" xfId="29027" xr:uid="{00129AC3-7874-461B-BAB2-E3CBB70DFA2B}"/>
    <cellStyle name="Comma 10 9 12" xfId="30040" xr:uid="{AF25CA16-F5DA-4C06-A8DE-35B04D0F80C0}"/>
    <cellStyle name="Comma 10 9 13" xfId="30945" xr:uid="{231C4692-56FA-40F4-AC64-7CC7D1327F38}"/>
    <cellStyle name="Comma 10 9 14" xfId="35713" xr:uid="{E8AB4C1C-DD6E-435D-A385-AE00DE8B1DCD}"/>
    <cellStyle name="Comma 10 9 2" xfId="1039" xr:uid="{E795FE32-C104-4B0E-AD00-B1D9B8A4DC69}"/>
    <cellStyle name="Comma 10 9 2 10" xfId="31005" xr:uid="{3482449F-824C-4A23-9D78-06454896F93E}"/>
    <cellStyle name="Comma 10 9 2 11" xfId="35773" xr:uid="{CC6E82C7-3356-423F-B394-63E798119D85}"/>
    <cellStyle name="Comma 10 9 2 2" xfId="1672" xr:uid="{993B15C9-0BA4-47CB-9E63-219E2B6CCBE2}"/>
    <cellStyle name="Comma 10 9 2 2 2" xfId="10606" xr:uid="{6FBDE44A-A9B0-4CA4-81F9-136F62647E56}"/>
    <cellStyle name="Comma 10 9 2 2 2 2" xfId="25605" xr:uid="{CE88DA0B-BFD5-4CC0-880D-F1AA374DA0D6}"/>
    <cellStyle name="Comma 10 9 2 2 2 3" xfId="18246" xr:uid="{3B6B710E-C7AA-4A66-AEED-9DFA50FB3228}"/>
    <cellStyle name="Comma 10 9 2 2 2 4" xfId="34328" xr:uid="{268438F0-E8A4-4822-A62B-DDA26623CB5F}"/>
    <cellStyle name="Comma 10 9 2 2 2 5" xfId="39092" xr:uid="{A93E33C3-9038-42A4-8234-BDE9F95DF6BC}"/>
    <cellStyle name="Comma 10 9 2 2 3" xfId="12197" xr:uid="{C38F4ED5-432B-4937-9635-973E9A337D34}"/>
    <cellStyle name="Comma 10 9 2 2 3 2" xfId="27055" xr:uid="{5AEF0A11-BFFF-426B-8B0F-D8471F3C3DBF}"/>
    <cellStyle name="Comma 10 9 2 2 3 3" xfId="19704" xr:uid="{351399D7-8229-4BD9-93C5-FACCE1F4A1E9}"/>
    <cellStyle name="Comma 10 9 2 2 3 4" xfId="32945" xr:uid="{580F9C29-0461-4D7D-9FB8-1C4D9DC3CDDC}"/>
    <cellStyle name="Comma 10 9 2 2 3 5" xfId="37713" xr:uid="{69F62CF6-391D-4027-B4BE-3AC44D5AD2F4}"/>
    <cellStyle name="Comma 10 9 2 2 4" xfId="22742" xr:uid="{6487695A-7CC1-441E-8490-D47567B09D5C}"/>
    <cellStyle name="Comma 10 9 2 2 5" xfId="15378" xr:uid="{AA3E31BE-6C01-4AD9-AB79-340CC6D213F6}"/>
    <cellStyle name="Comma 10 9 2 2 6" xfId="7718" xr:uid="{CBA9DEAF-55B4-4354-B30A-270DA26D7158}"/>
    <cellStyle name="Comma 10 9 2 2 7" xfId="29720" xr:uid="{2771FE4B-D883-496A-A955-A5267DA7C78A}"/>
    <cellStyle name="Comma 10 9 2 2 8" xfId="31638" xr:uid="{1E1CC224-747F-4DDD-A33A-BAFE5D40D21C}"/>
    <cellStyle name="Comma 10 9 2 2 9" xfId="36406" xr:uid="{B25AC07C-DD54-48A7-959C-D8DEFFA909F5}"/>
    <cellStyle name="Comma 10 9 2 3" xfId="9976" xr:uid="{92476725-95C8-4187-8C59-BD0BAEFB324A}"/>
    <cellStyle name="Comma 10 9 2 3 2" xfId="24975" xr:uid="{9B8BF923-FD27-4D76-9BD8-EE79BF58B1ED}"/>
    <cellStyle name="Comma 10 9 2 3 3" xfId="17616" xr:uid="{8706DDBA-01A1-4052-A158-14975A3EFFD1}"/>
    <cellStyle name="Comma 10 9 2 3 4" xfId="33695" xr:uid="{FC866965-D696-4E59-9420-549973A9F3DF}"/>
    <cellStyle name="Comma 10 9 2 3 5" xfId="38459" xr:uid="{65DAF555-46F5-4EAF-8E6F-D65AA06D3D13}"/>
    <cellStyle name="Comma 10 9 2 4" xfId="11361" xr:uid="{A0E9B2F9-C7E6-4C8B-9976-3F15B8D95E52}"/>
    <cellStyle name="Comma 10 9 2 4 2" xfId="26326" xr:uid="{85DFBF2B-CE35-4137-A710-F1D0B17E760B}"/>
    <cellStyle name="Comma 10 9 2 4 3" xfId="18968" xr:uid="{ED682DBB-9E84-49DD-8744-439760BFF735}"/>
    <cellStyle name="Comma 10 9 2 4 4" xfId="32312" xr:uid="{4C3695F1-5E8E-4D50-BA1A-651A1689F8C0}"/>
    <cellStyle name="Comma 10 9 2 4 5" xfId="37080" xr:uid="{251436A0-CDDC-4A28-A251-9CEA655CBE82}"/>
    <cellStyle name="Comma 10 9 2 5" xfId="5538" xr:uid="{890058BA-5D94-48FA-A7BA-EDBA22DC86BC}"/>
    <cellStyle name="Comma 10 9 2 5 2" xfId="27689" xr:uid="{7E987298-7BB3-4416-8B51-323F19628B7F}"/>
    <cellStyle name="Comma 10 9 2 5 3" xfId="35008" xr:uid="{B933367D-2E88-4A70-817A-6A0603568358}"/>
    <cellStyle name="Comma 10 9 2 5 4" xfId="39770" xr:uid="{4CAE6B44-1244-4A9C-8023-2BE46E370E2A}"/>
    <cellStyle name="Comma 10 9 2 6" xfId="20566" xr:uid="{3D2C9058-8554-4F78-9939-E031C0F95B96}"/>
    <cellStyle name="Comma 10 9 2 7" xfId="13202" xr:uid="{4228CEAD-B621-4C1C-8781-CDFCE4A4A7FE}"/>
    <cellStyle name="Comma 10 9 2 8" xfId="2002" xr:uid="{78C6FF41-3BA8-46BB-8ACB-E1DDBF9D94E4}"/>
    <cellStyle name="Comma 10 9 2 9" xfId="29087" xr:uid="{32D288E5-9395-4586-9332-984012832D9E}"/>
    <cellStyle name="Comma 10 9 3" xfId="1612" xr:uid="{B3283C96-6651-495E-A187-3169265E3BAA}"/>
    <cellStyle name="Comma 10 9 3 2" xfId="9916" xr:uid="{37A62746-4E76-47BC-95D1-CFC9691316B7}"/>
    <cellStyle name="Comma 10 9 3 2 2" xfId="12137" xr:uid="{908B9CF1-E231-4692-A65F-8ADF6D582217}"/>
    <cellStyle name="Comma 10 9 3 2 2 2" xfId="26995" xr:uid="{AB970D95-E276-453B-9B68-D838C3B74DBD}"/>
    <cellStyle name="Comma 10 9 3 2 2 3" xfId="19644" xr:uid="{35284D54-3230-4E84-B579-B77C13050D41}"/>
    <cellStyle name="Comma 10 9 3 2 3" xfId="24915" xr:uid="{D547A6E4-519E-4EE6-9C1C-387DC45E5B72}"/>
    <cellStyle name="Comma 10 9 3 2 4" xfId="17556" xr:uid="{3F06A17A-9DD4-4B3C-A3C3-2069DDE3EEAE}"/>
    <cellStyle name="Comma 10 9 3 2 5" xfId="34268" xr:uid="{AECCB8F4-0098-4BC4-8BB1-05D53594117C}"/>
    <cellStyle name="Comma 10 9 3 2 6" xfId="39032" xr:uid="{A081A4AE-EA80-4515-BA14-8C981F5EE855}"/>
    <cellStyle name="Comma 10 9 3 3" xfId="11300" xr:uid="{EC444994-CB44-41D9-84B3-5E8DBCBE5EAC}"/>
    <cellStyle name="Comma 10 9 3 3 2" xfId="26266" xr:uid="{326D7EFB-A6D6-4C7A-9ECB-F86B9E998BEC}"/>
    <cellStyle name="Comma 10 9 3 3 3" xfId="18908" xr:uid="{0C57AB96-C0DE-44C2-9439-C49B8D5447D2}"/>
    <cellStyle name="Comma 10 9 3 3 4" xfId="32885" xr:uid="{00835A45-F7A1-44D4-9EE4-03D2FA271BB4}"/>
    <cellStyle name="Comma 10 9 3 3 5" xfId="37653" xr:uid="{36259367-F0E2-4349-8847-B6CCFEF35BC5}"/>
    <cellStyle name="Comma 10 9 3 4" xfId="7056" xr:uid="{1AC81C60-E539-4390-ACF8-28E4ED239DD1}"/>
    <cellStyle name="Comma 10 9 3 4 2" xfId="22080" xr:uid="{6A8F5D76-BE1B-4C60-94B8-43CA94F203AC}"/>
    <cellStyle name="Comma 10 9 3 5" xfId="14716" xr:uid="{FDE0311A-9373-4BAF-B6F9-28F4BB165A56}"/>
    <cellStyle name="Comma 10 9 3 6" xfId="2019" xr:uid="{F532214F-847D-4984-BC32-C103F6F192F9}"/>
    <cellStyle name="Comma 10 9 3 7" xfId="29660" xr:uid="{89D758C0-4D04-4CA3-85C9-E1BCC6246B41}"/>
    <cellStyle name="Comma 10 9 3 8" xfId="31578" xr:uid="{6C5979CC-6E97-4195-9340-BCECC806B935}"/>
    <cellStyle name="Comma 10 9 3 9" xfId="36346" xr:uid="{7ED7D33E-6648-43C3-B412-42CA3B82D46E}"/>
    <cellStyle name="Comma 10 9 4" xfId="2040" xr:uid="{82F9C8DD-8150-4388-A17E-307622F912BC}"/>
    <cellStyle name="Comma 10 9 4 2" xfId="10546" xr:uid="{57B4625C-19D9-4B9D-A0BB-4559902247BB}"/>
    <cellStyle name="Comma 10 9 4 2 2" xfId="25545" xr:uid="{8079E239-A420-40A1-BF8D-D28A31B0BAEB}"/>
    <cellStyle name="Comma 10 9 4 2 3" xfId="18186" xr:uid="{9403D5AE-E1BA-49EE-855D-9CE388CBF238}"/>
    <cellStyle name="Comma 10 9 4 3" xfId="10687" xr:uid="{8538484E-15D0-4AC3-AE87-6582E458C61B}"/>
    <cellStyle name="Comma 10 9 4 3 2" xfId="25673" xr:uid="{C8003A9E-179B-4C6C-9B28-A51B09959AC6}"/>
    <cellStyle name="Comma 10 9 4 3 3" xfId="18314" xr:uid="{E49E74B0-82B6-4699-B82C-CD99DEC9230A}"/>
    <cellStyle name="Comma 10 9 4 4" xfId="7659" xr:uid="{06DB5FCF-0C52-4EEF-B4DD-CB44C1F1F869}"/>
    <cellStyle name="Comma 10 9 4 4 2" xfId="22683" xr:uid="{EA35F31D-399C-447B-9236-9ED5FE791EDD}"/>
    <cellStyle name="Comma 10 9 4 5" xfId="15319" xr:uid="{33CCC33F-BC15-4934-ADF6-8BBCABFFC49F}"/>
    <cellStyle name="Comma 10 9 4 6" xfId="33635" xr:uid="{021F18E6-DEC5-4350-AD83-7EDAA963D0E9}"/>
    <cellStyle name="Comma 10 9 4 7" xfId="38399" xr:uid="{0333C92B-3BF5-4266-BD39-79403D572BBF}"/>
    <cellStyle name="Comma 10 9 5" xfId="2123" xr:uid="{502BC302-E5D2-4421-8722-51BD81BDD8E8}"/>
    <cellStyle name="Comma 10 9 5 2" xfId="11544" xr:uid="{B4345171-D7AA-4102-A5B3-DACA21A497BD}"/>
    <cellStyle name="Comma 10 9 5 2 2" xfId="26402" xr:uid="{9A04F821-28B0-4204-AA1A-AC5AEB645701}"/>
    <cellStyle name="Comma 10 9 5 2 3" xfId="19051" xr:uid="{CF3F6217-7EAD-4EFC-873C-7AA2E17C0608}"/>
    <cellStyle name="Comma 10 9 5 3" xfId="9337" xr:uid="{84A330A2-4C4B-4194-93A5-AF2477C4EFF6}"/>
    <cellStyle name="Comma 10 9 5 3 2" xfId="24336" xr:uid="{227D6201-0B18-4960-9601-035860CEB9F3}"/>
    <cellStyle name="Comma 10 9 5 4" xfId="16977" xr:uid="{7B30A8ED-5FD2-461B-9779-EB0737714CEF}"/>
    <cellStyle name="Comma 10 9 5 5" xfId="32252" xr:uid="{1DA8E8E9-B41B-4AAE-B27A-AAD1FFB027B2}"/>
    <cellStyle name="Comma 10 9 5 6" xfId="37020" xr:uid="{E5D26170-906D-4DD2-9E64-982597BF6DCF}"/>
    <cellStyle name="Comma 10 9 6" xfId="10644" xr:uid="{143367B0-7E42-47B3-AB94-3795B796264E}"/>
    <cellStyle name="Comma 10 9 6 2" xfId="25643" xr:uid="{69BD328B-2EB5-4697-86EC-232240AF1420}"/>
    <cellStyle name="Comma 10 9 6 3" xfId="18284" xr:uid="{AE1DA87C-D4B1-473E-901E-06FE85E762E2}"/>
    <cellStyle name="Comma 10 9 6 4" xfId="34948" xr:uid="{5F9C56E8-2552-448B-8D5C-3504A8725A8B}"/>
    <cellStyle name="Comma 10 9 6 5" xfId="39710" xr:uid="{90123AF1-89BB-4E54-9F29-9F5403B48150}"/>
    <cellStyle name="Comma 10 9 7" xfId="5462" xr:uid="{AF246785-0C09-42D6-AC44-780C90CDC92F}"/>
    <cellStyle name="Comma 10 9 7 2" xfId="27630" xr:uid="{8E835972-E698-4682-8BF6-2963AE00A98C}"/>
    <cellStyle name="Comma 10 9 8" xfId="1985" xr:uid="{F9B9C27B-74B0-4AE6-857A-4253E4D5CC5A}"/>
    <cellStyle name="Comma 10 9 8 2" xfId="20506" xr:uid="{CA3F2F80-DA11-4D5D-88B8-7961E4A6CD0C}"/>
    <cellStyle name="Comma 10 9 9" xfId="13112" xr:uid="{C4ED799B-EE28-46CB-B96F-5B0804261C2B}"/>
    <cellStyle name="Comma 100 10 2 3" xfId="349" xr:uid="{20870CD3-B249-4C75-ABCC-4BDA21A1412E}"/>
    <cellStyle name="Comma 100 10 2 3 10" xfId="7148" xr:uid="{31110511-2498-4584-BB66-69F8DF3D3705}"/>
    <cellStyle name="Comma 100 10 2 3 10 2" xfId="10031" xr:uid="{A1286CF3-B5D1-4C94-BA6D-8ADE0C45ACB9}"/>
    <cellStyle name="Comma 100 10 2 3 10 2 2" xfId="25030" xr:uid="{F0FD1C30-3F18-4495-AFA2-95B16DB4C729}"/>
    <cellStyle name="Comma 100 10 2 3 10 2 3" xfId="17671" xr:uid="{E149452B-FD82-4ACE-B92E-2B456AFED8B0}"/>
    <cellStyle name="Comma 100 10 2 3 10 3" xfId="22172" xr:uid="{FD21D12C-A267-480F-AF33-AD76F06DDBF5}"/>
    <cellStyle name="Comma 100 10 2 3 10 4" xfId="14808" xr:uid="{AE4A84E7-DC0B-4A70-8959-24076530BD29}"/>
    <cellStyle name="Comma 100 10 2 3 10 5" xfId="34433" xr:uid="{F7A2FD33-F4B2-4BBD-8BB8-074E3B790E52}"/>
    <cellStyle name="Comma 100 10 2 3 10 6" xfId="39195" xr:uid="{9D83F7ED-D488-4D25-A0E9-D098244AF6F1}"/>
    <cellStyle name="Comma 100 10 2 3 11" xfId="5587" xr:uid="{B9E56CF7-6E16-4464-902D-3016CEF583A4}"/>
    <cellStyle name="Comma 100 10 2 3 11 2" xfId="20614" xr:uid="{D8498C5B-4DDD-4402-89C7-8D51A6F43455}"/>
    <cellStyle name="Comma 100 10 2 3 11 3" xfId="13250" xr:uid="{5B60C181-1600-46BD-80C7-E98B3054E35D}"/>
    <cellStyle name="Comma 100 10 2 3 12" xfId="7790" xr:uid="{E855221B-D03F-4792-B5D9-2917632B2355}"/>
    <cellStyle name="Comma 100 10 2 3 12 2" xfId="22790" xr:uid="{4A7D9021-F682-4D96-8E51-6CC1FF1B6643}"/>
    <cellStyle name="Comma 100 10 2 3 12 3" xfId="15432" xr:uid="{E12A1213-536B-4084-BB9E-2AB484781320}"/>
    <cellStyle name="Comma 100 10 2 3 13" xfId="10770" xr:uid="{3E21894E-0C48-486C-AFD8-A7A3002FE4E5}"/>
    <cellStyle name="Comma 100 10 2 3 13 2" xfId="25751" xr:uid="{2B423981-5D98-4439-A145-07034D4194BE}"/>
    <cellStyle name="Comma 100 10 2 3 13 3" xfId="18393" xr:uid="{FF023A7B-DF11-4710-BD98-991212727FA6}"/>
    <cellStyle name="Comma 100 10 2 3 14" xfId="4904" xr:uid="{8A1E94D4-5ACB-45E3-985D-2E0D126B0E35}"/>
    <cellStyle name="Comma 100 10 2 3 14 2" xfId="27117" xr:uid="{A1223746-A499-4F16-968E-6FD6914C7838}"/>
    <cellStyle name="Comma 100 10 2 3 15" xfId="19991" xr:uid="{5EC957EF-36C4-43DC-8BE7-361A8D1B2652}"/>
    <cellStyle name="Comma 100 10 2 3 16" xfId="12584" xr:uid="{83B5CF28-B9F4-4B68-A0B9-0706751713FD}"/>
    <cellStyle name="Comma 100 10 2 3 17" xfId="2221" xr:uid="{432C03DE-49D8-4B42-9AB8-7675C20646BC}"/>
    <cellStyle name="Comma 100 10 2 3 18" xfId="28510" xr:uid="{63439ECD-3A6D-4790-8D5A-611C59980917}"/>
    <cellStyle name="Comma 100 10 2 3 19" xfId="30430" xr:uid="{2FFA7470-7349-4458-8943-BF685579F16C}"/>
    <cellStyle name="Comma 100 10 2 3 2" xfId="401" xr:uid="{C6F76F5C-7B3A-4333-AA9C-93A4FA693F58}"/>
    <cellStyle name="Comma 100 10 2 3 2 10" xfId="10811" xr:uid="{A0D9B964-D00A-42BA-92DE-BA5F1A172F95}"/>
    <cellStyle name="Comma 100 10 2 3 2 10 2" xfId="25787" xr:uid="{C8F4017C-0BCC-42F3-9E65-9F50AED704F2}"/>
    <cellStyle name="Comma 100 10 2 3 2 10 3" xfId="18429" xr:uid="{5E2CC86C-12B6-488C-8C55-2CC62FB593E3}"/>
    <cellStyle name="Comma 100 10 2 3 2 11" xfId="4948" xr:uid="{1836CD98-EEAF-46DA-B5AB-FB3B0ED62118}"/>
    <cellStyle name="Comma 100 10 2 3 2 11 2" xfId="27153" xr:uid="{1BD5A111-BD0D-4C04-9FF2-C29A6DD3DE27}"/>
    <cellStyle name="Comma 100 10 2 3 2 12" xfId="20027" xr:uid="{AD415F31-A17D-4FF0-A8E4-4CD1A494DB2F}"/>
    <cellStyle name="Comma 100 10 2 3 2 13" xfId="12620" xr:uid="{BAB182BB-AFBA-4904-9C62-89F206DEB074}"/>
    <cellStyle name="Comma 100 10 2 3 2 14" xfId="2226" xr:uid="{5394436C-8E0A-4D36-8B09-18C5DF5DDC9B}"/>
    <cellStyle name="Comma 100 10 2 3 2 15" xfId="28546" xr:uid="{B9904009-141A-4877-B475-0B4E29AD8304}"/>
    <cellStyle name="Comma 100 10 2 3 2 16" xfId="30466" xr:uid="{BA17121D-EF19-423E-9C79-7C97B3590D00}"/>
    <cellStyle name="Comma 100 10 2 3 2 17" xfId="35234" xr:uid="{38044003-73BE-4C33-84B9-BA3FF17C025E}"/>
    <cellStyle name="Comma 100 10 2 3 2 2" xfId="534" xr:uid="{9781155E-4DCC-4B06-9914-179A667109EE}"/>
    <cellStyle name="Comma 100 10 2 3 2 2 10" xfId="20121" xr:uid="{4777FBF4-0ACC-4DB8-905F-2CDC69A03B57}"/>
    <cellStyle name="Comma 100 10 2 3 2 2 11" xfId="12722" xr:uid="{45A5E4BC-7D33-452A-BE15-1170045FB48E}"/>
    <cellStyle name="Comma 100 10 2 3 2 2 12" xfId="5066" xr:uid="{F64D5B7E-4E26-4344-B9C6-9A38810FCCED}"/>
    <cellStyle name="Comma 100 10 2 3 2 2 13" xfId="28641" xr:uid="{C8A23CA6-D7F0-41E0-AABA-A1AC7E9DDA3E}"/>
    <cellStyle name="Comma 100 10 2 3 2 2 14" xfId="30560" xr:uid="{D7CB9C23-44D6-4F41-80A4-7BEF29769385}"/>
    <cellStyle name="Comma 100 10 2 3 2 2 15" xfId="35328" xr:uid="{3BF44579-B69F-4181-9450-9FB9BE508BE7}"/>
    <cellStyle name="Comma 100 10 2 3 2 2 2" xfId="743" xr:uid="{E9E5E808-5FDB-4780-8A15-1E3B83C5D709}"/>
    <cellStyle name="Comma 100 10 2 3 2 2 2 10" xfId="12930" xr:uid="{1176CA86-E980-4A99-88E2-4B16401BB2DE}"/>
    <cellStyle name="Comma 100 10 2 3 2 2 2 11" xfId="5273" xr:uid="{565C84AC-CE8C-450D-A76B-605365FCC569}"/>
    <cellStyle name="Comma 100 10 2 3 2 2 2 12" xfId="28848" xr:uid="{580E5A25-92C9-4CA9-9B75-2CDD83ECE5DD}"/>
    <cellStyle name="Comma 100 10 2 3 2 2 2 13" xfId="30767" xr:uid="{6C2E02B3-BB6B-4DA6-A986-320EAB52F589}"/>
    <cellStyle name="Comma 100 10 2 3 2 2 2 14" xfId="35535" xr:uid="{14E77154-80F2-4924-8235-20BAA306536A}"/>
    <cellStyle name="Comma 100 10 2 3 2 2 2 2" xfId="1434" xr:uid="{9473132F-99B4-42D4-8B1C-7AC6D7B281CD}"/>
    <cellStyle name="Comma 100 10 2 3 2 2 2 2 2" xfId="8638" xr:uid="{D378F8CC-5EEB-49B5-8FDB-70659B7B31A3}"/>
    <cellStyle name="Comma 100 10 2 3 2 2 2 2 2 2" xfId="23637" xr:uid="{F8EC3480-26C4-4CE2-837B-DC38BE5F9B55}"/>
    <cellStyle name="Comma 100 10 2 3 2 2 2 2 2 3" xfId="16279" xr:uid="{FA92F810-996C-4D35-A338-E19182967BF0}"/>
    <cellStyle name="Comma 100 10 2 3 2 2 2 2 2 4" xfId="34090" xr:uid="{2078B9A3-8698-455B-BC7B-BEA87DC515B1}"/>
    <cellStyle name="Comma 100 10 2 3 2 2 2 2 2 5" xfId="38854" xr:uid="{C8D07B59-2C46-483C-AE76-19877B831513}"/>
    <cellStyle name="Comma 100 10 2 3 2 2 2 2 3" xfId="11959" xr:uid="{469D915A-0F97-4F0A-8FA2-DC95BE260A15}"/>
    <cellStyle name="Comma 100 10 2 3 2 2 2 2 3 2" xfId="26817" xr:uid="{53BB4715-EE2A-4CAB-94AF-D4708B04335E}"/>
    <cellStyle name="Comma 100 10 2 3 2 2 2 2 3 3" xfId="19466" xr:uid="{FBE75FB3-54EF-4643-8453-8D38B2595B35}"/>
    <cellStyle name="Comma 100 10 2 3 2 2 2 2 3 4" xfId="32707" xr:uid="{6647E21B-058E-46C4-9E07-81FB0E479A9E}"/>
    <cellStyle name="Comma 100 10 2 3 2 2 2 2 3 5" xfId="37475" xr:uid="{20E17491-BC16-42AA-B150-276C9C910549}"/>
    <cellStyle name="Comma 100 10 2 3 2 2 2 2 4" xfId="20902" xr:uid="{FB805173-DCB4-41F6-9B27-EB1C81E5072C}"/>
    <cellStyle name="Comma 100 10 2 3 2 2 2 2 5" xfId="13538" xr:uid="{A5E994CE-AD67-4DB4-8B6F-12CC81421FB8}"/>
    <cellStyle name="Comma 100 10 2 3 2 2 2 2 6" xfId="5875" xr:uid="{1AE5B8F3-D4AE-43B3-A40A-5DAB1A364E1C}"/>
    <cellStyle name="Comma 100 10 2 3 2 2 2 2 7" xfId="29482" xr:uid="{17668345-B357-4E89-A321-5F19E8CB89D6}"/>
    <cellStyle name="Comma 100 10 2 3 2 2 2 2 8" xfId="31400" xr:uid="{C62480C2-AFBB-401A-B5A5-6FC38BB1FA1C}"/>
    <cellStyle name="Comma 100 10 2 3 2 2 2 2 9" xfId="36168" xr:uid="{889EAAB4-3D35-4A41-B04E-04B87A01E552}"/>
    <cellStyle name="Comma 100 10 2 3 2 2 2 3" xfId="6352" xr:uid="{41283851-748D-47A3-935D-81FCCE6FA64C}"/>
    <cellStyle name="Comma 100 10 2 3 2 2 2 3 2" xfId="9158" xr:uid="{FC11A287-6B43-49F7-998D-A78A4BDC20E9}"/>
    <cellStyle name="Comma 100 10 2 3 2 2 2 3 2 2" xfId="24157" xr:uid="{9EB3D24F-1C1B-4145-8C8F-D053FDECD0DA}"/>
    <cellStyle name="Comma 100 10 2 3 2 2 2 3 2 3" xfId="16799" xr:uid="{AF338EF9-23A9-4761-A076-A91CCA845B1C}"/>
    <cellStyle name="Comma 100 10 2 3 2 2 2 3 3" xfId="21379" xr:uid="{BC934234-0093-4E3C-8DBA-DC5479D12352}"/>
    <cellStyle name="Comma 100 10 2 3 2 2 2 3 4" xfId="14015" xr:uid="{8AA6E1F6-C01B-41BE-B135-A860C1A5979B}"/>
    <cellStyle name="Comma 100 10 2 3 2 2 2 3 5" xfId="33457" xr:uid="{96CB1802-1CF2-4925-AB2C-4449734BA6A0}"/>
    <cellStyle name="Comma 100 10 2 3 2 2 2 3 6" xfId="38221" xr:uid="{B8CEDFAD-22EE-45E8-83B4-8F79AC6006D3}"/>
    <cellStyle name="Comma 100 10 2 3 2 2 2 4" xfId="6879" xr:uid="{1A18E767-A272-4333-9598-2761E49C210E}"/>
    <cellStyle name="Comma 100 10 2 3 2 2 2 4 2" xfId="9738" xr:uid="{2FF17960-7349-48FD-BF3D-EFF1298DBFBA}"/>
    <cellStyle name="Comma 100 10 2 3 2 2 2 4 2 2" xfId="24737" xr:uid="{5B170DD0-F8A1-4C60-B1A0-C67610EF13E2}"/>
    <cellStyle name="Comma 100 10 2 3 2 2 2 4 2 3" xfId="17378" xr:uid="{D60037D1-0FA3-4939-BAD7-A02D39096A9D}"/>
    <cellStyle name="Comma 100 10 2 3 2 2 2 4 3" xfId="21903" xr:uid="{623DDDD3-9BF0-4BBB-BD50-86765246308D}"/>
    <cellStyle name="Comma 100 10 2 3 2 2 2 4 4" xfId="14539" xr:uid="{46EA90A5-F10A-4A0C-B35C-1B32BCDC1941}"/>
    <cellStyle name="Comma 100 10 2 3 2 2 2 4 5" xfId="32074" xr:uid="{6301263F-EAA1-4D5A-B414-882356ACAE74}"/>
    <cellStyle name="Comma 100 10 2 3 2 2 2 4 6" xfId="36842" xr:uid="{D46DCA6C-FE30-4EF0-A8EB-C9AD92C07CB9}"/>
    <cellStyle name="Comma 100 10 2 3 2 2 2 5" xfId="7481" xr:uid="{BDA42835-06B2-490F-9D26-6223E41EA382}"/>
    <cellStyle name="Comma 100 10 2 3 2 2 2 5 2" xfId="10368" xr:uid="{7694DC73-3F54-4408-8698-D0DDE25AEFDC}"/>
    <cellStyle name="Comma 100 10 2 3 2 2 2 5 2 2" xfId="25367" xr:uid="{60AC97DB-1C5C-4EBB-9168-FC74FCCC054B}"/>
    <cellStyle name="Comma 100 10 2 3 2 2 2 5 2 3" xfId="18008" xr:uid="{20E4F0D8-5B92-422C-8D74-8414458B8AB5}"/>
    <cellStyle name="Comma 100 10 2 3 2 2 2 5 3" xfId="22505" xr:uid="{CF89F6D2-70A1-4703-BD3D-6983CAB3CA63}"/>
    <cellStyle name="Comma 100 10 2 3 2 2 2 5 4" xfId="15141" xr:uid="{10C22100-3184-4F47-B48F-BB6867BC72B7}"/>
    <cellStyle name="Comma 100 10 2 3 2 2 2 5 5" xfId="34770" xr:uid="{6DAE27B3-28B1-4B7B-AF4B-A42C30F4E307}"/>
    <cellStyle name="Comma 100 10 2 3 2 2 2 5 6" xfId="39532" xr:uid="{71B0DCC3-245E-4C9C-9DB8-763431211096}"/>
    <cellStyle name="Comma 100 10 2 3 2 2 2 6" xfId="8126" xr:uid="{8E2769E8-6017-4717-A391-6ECF83294CC1}"/>
    <cellStyle name="Comma 100 10 2 3 2 2 2 6 2" xfId="23126" xr:uid="{9A89101B-7A21-4155-B051-C6A917FEE659}"/>
    <cellStyle name="Comma 100 10 2 3 2 2 2 6 3" xfId="15768" xr:uid="{50B5F72D-63FB-4980-8244-B747AC94835A}"/>
    <cellStyle name="Comma 100 10 2 3 2 2 2 7" xfId="11120" xr:uid="{45B7C633-F1D3-4856-A6A7-EA3517FF5611}"/>
    <cellStyle name="Comma 100 10 2 3 2 2 2 7 2" xfId="26088" xr:uid="{994E86E2-93E5-4316-88B5-4EA0B7E6823F}"/>
    <cellStyle name="Comma 100 10 2 3 2 2 2 7 3" xfId="18730" xr:uid="{3815E6C9-677B-440E-B27B-FD93122F7906}"/>
    <cellStyle name="Comma 100 10 2 3 2 2 2 8" xfId="27454" xr:uid="{77E701FE-7CE9-4D76-9B71-C7E64D5854C7}"/>
    <cellStyle name="Comma 100 10 2 3 2 2 2 9" xfId="20328" xr:uid="{B4FBC11A-F362-402C-B487-B39C62FEFD1D}"/>
    <cellStyle name="Comma 100 10 2 3 2 2 3" xfId="1227" xr:uid="{E70FE174-81CD-47D7-9E2D-91C30397A539}"/>
    <cellStyle name="Comma 100 10 2 3 2 2 3 2" xfId="8431" xr:uid="{9B65EB85-A104-4C47-8F15-8644EBCFBBDA}"/>
    <cellStyle name="Comma 100 10 2 3 2 2 3 2 2" xfId="23430" xr:uid="{6F136CA3-6A4D-44F5-843B-848FB72F278C}"/>
    <cellStyle name="Comma 100 10 2 3 2 2 3 2 3" xfId="16072" xr:uid="{C712654C-3D07-440B-B6B6-E80803507DDB}"/>
    <cellStyle name="Comma 100 10 2 3 2 2 3 2 4" xfId="33883" xr:uid="{D5847CA8-0065-4E4A-8F36-6BC2F15DB68C}"/>
    <cellStyle name="Comma 100 10 2 3 2 2 3 2 5" xfId="38647" xr:uid="{663FFF2C-5C85-4B0E-B470-A9DBE36B9707}"/>
    <cellStyle name="Comma 100 10 2 3 2 2 3 3" xfId="11752" xr:uid="{F8FE8906-3AEB-472C-B943-779C11C8A89E}"/>
    <cellStyle name="Comma 100 10 2 3 2 2 3 3 2" xfId="26610" xr:uid="{A839CF83-83ED-4D36-B49F-F42AC83634DD}"/>
    <cellStyle name="Comma 100 10 2 3 2 2 3 3 3" xfId="19259" xr:uid="{30992082-4069-4979-B4DC-5AB3BE7BF7CD}"/>
    <cellStyle name="Comma 100 10 2 3 2 2 3 3 4" xfId="32500" xr:uid="{0F67ECB3-AF44-404F-BBE6-BEB92E9D2EAA}"/>
    <cellStyle name="Comma 100 10 2 3 2 2 3 3 5" xfId="37268" xr:uid="{F3EA2C66-44BA-48AF-85B4-1EB342ACF6A2}"/>
    <cellStyle name="Comma 100 10 2 3 2 2 3 4" xfId="20720" xr:uid="{2B89EBDD-0CA7-4CE9-81DF-8566D38A35ED}"/>
    <cellStyle name="Comma 100 10 2 3 2 2 3 5" xfId="13356" xr:uid="{392E9523-F9B1-4BC7-8284-A1A16098CD04}"/>
    <cellStyle name="Comma 100 10 2 3 2 2 3 6" xfId="5693" xr:uid="{B9B01093-E053-4238-9759-71985CFAC969}"/>
    <cellStyle name="Comma 100 10 2 3 2 2 3 7" xfId="29275" xr:uid="{BD8102AC-524E-4848-A306-309ED43C816E}"/>
    <cellStyle name="Comma 100 10 2 3 2 2 3 8" xfId="31193" xr:uid="{A4761CCC-DF42-486C-91E3-F5233CAAF1D6}"/>
    <cellStyle name="Comma 100 10 2 3 2 2 3 9" xfId="35961" xr:uid="{F83601F1-F431-4B35-AE67-BA1242F9E2A6}"/>
    <cellStyle name="Comma 100 10 2 3 2 2 4" xfId="6148" xr:uid="{55DAEB39-08E9-42E0-84CD-32BBDA221E54}"/>
    <cellStyle name="Comma 100 10 2 3 2 2 4 2" xfId="8951" xr:uid="{0906D0E2-CAF0-45FD-A64D-084ABA68ACBE}"/>
    <cellStyle name="Comma 100 10 2 3 2 2 4 2 2" xfId="23950" xr:uid="{F19BAD51-C797-4BF9-8FA5-E90094C82F47}"/>
    <cellStyle name="Comma 100 10 2 3 2 2 4 2 3" xfId="16592" xr:uid="{964472B0-9D17-448B-A31F-5B3EA32B5BB8}"/>
    <cellStyle name="Comma 100 10 2 3 2 2 4 3" xfId="21175" xr:uid="{7C4F0886-A734-4DA4-9692-FD99032E6EF2}"/>
    <cellStyle name="Comma 100 10 2 3 2 2 4 4" xfId="13811" xr:uid="{48373FC1-FE9F-48B1-A596-5929360C43C7}"/>
    <cellStyle name="Comma 100 10 2 3 2 2 4 5" xfId="33250" xr:uid="{5C6CF6C9-89FB-4812-831F-95E2CE9663F8}"/>
    <cellStyle name="Comma 100 10 2 3 2 2 4 6" xfId="38014" xr:uid="{8D51ED80-A415-4C9D-8E95-18F61E69B5A9}"/>
    <cellStyle name="Comma 100 10 2 3 2 2 5" xfId="6675" xr:uid="{92926FE5-FF0F-4F9F-B54E-A96CDF49F4B7}"/>
    <cellStyle name="Comma 100 10 2 3 2 2 5 2" xfId="9531" xr:uid="{EC01BE94-7417-4700-851F-E78CF0B8209E}"/>
    <cellStyle name="Comma 100 10 2 3 2 2 5 2 2" xfId="24530" xr:uid="{6D1E0E5A-1E4C-461C-9ED2-29DF874FBCB2}"/>
    <cellStyle name="Comma 100 10 2 3 2 2 5 2 3" xfId="17171" xr:uid="{F42DC99C-4A9B-4965-B0F8-9ABF0947EA38}"/>
    <cellStyle name="Comma 100 10 2 3 2 2 5 3" xfId="21699" xr:uid="{E28374BF-8095-4891-B94E-42400A556E69}"/>
    <cellStyle name="Comma 100 10 2 3 2 2 5 4" xfId="14335" xr:uid="{0E6AF347-39D7-4725-89F2-3F026796FF09}"/>
    <cellStyle name="Comma 100 10 2 3 2 2 5 5" xfId="31867" xr:uid="{9EE84F45-B021-4A07-930B-FEC9ADC7F9D0}"/>
    <cellStyle name="Comma 100 10 2 3 2 2 5 6" xfId="36635" xr:uid="{C506A962-6A9C-49E9-8D2E-31B53D991AF4}"/>
    <cellStyle name="Comma 100 10 2 3 2 2 6" xfId="7275" xr:uid="{D68E4565-001D-4D97-A51E-4CF5B526B4FB}"/>
    <cellStyle name="Comma 100 10 2 3 2 2 6 2" xfId="10161" xr:uid="{E9ADCD2D-9C8D-4C60-87C4-90D41715B7F8}"/>
    <cellStyle name="Comma 100 10 2 3 2 2 6 2 2" xfId="25160" xr:uid="{BB065991-062B-4221-B897-6488ECD1CB3F}"/>
    <cellStyle name="Comma 100 10 2 3 2 2 6 2 3" xfId="17801" xr:uid="{E2DBAAF8-95DF-423D-8976-69B148122BF8}"/>
    <cellStyle name="Comma 100 10 2 3 2 2 6 3" xfId="22299" xr:uid="{A46B475E-3757-4389-946D-2D54D44D12FD}"/>
    <cellStyle name="Comma 100 10 2 3 2 2 6 4" xfId="14935" xr:uid="{C0E236F2-B9A0-4241-959A-A65CB4843BD3}"/>
    <cellStyle name="Comma 100 10 2 3 2 2 6 5" xfId="34563" xr:uid="{E22A7CD1-638E-4E91-B7EF-9C92D93ED849}"/>
    <cellStyle name="Comma 100 10 2 3 2 2 6 6" xfId="39325" xr:uid="{F7E1C581-2D57-41F1-8097-CEE3AA756307}"/>
    <cellStyle name="Comma 100 10 2 3 2 2 7" xfId="7919" xr:uid="{CB8EF6FA-E8BB-4709-B216-3E96736AEB52}"/>
    <cellStyle name="Comma 100 10 2 3 2 2 7 2" xfId="22919" xr:uid="{A0A42F9B-1B72-4BEE-B464-8493A08CB1D1}"/>
    <cellStyle name="Comma 100 10 2 3 2 2 7 3" xfId="15561" xr:uid="{AABC2933-DE3D-4260-87CA-E6673F6B5FE9}"/>
    <cellStyle name="Comma 100 10 2 3 2 2 8" xfId="10913" xr:uid="{000FFE2A-5079-4DD9-8EB8-840A8D071387}"/>
    <cellStyle name="Comma 100 10 2 3 2 2 8 2" xfId="25881" xr:uid="{50D76864-9BEF-401B-9CFD-FBB09916080A}"/>
    <cellStyle name="Comma 100 10 2 3 2 2 8 3" xfId="18523" xr:uid="{3867EFF5-3719-4BE3-A8EB-9216B83909B7}"/>
    <cellStyle name="Comma 100 10 2 3 2 2 9" xfId="27247" xr:uid="{0B2EC991-26C7-49C5-8095-AB4B8B1B2772}"/>
    <cellStyle name="Comma 100 10 2 3 2 3" xfId="649" xr:uid="{F6EDF87D-EB90-45AC-B414-65751438528D}"/>
    <cellStyle name="Comma 100 10 2 3 2 3 10" xfId="12836" xr:uid="{17F8DC1A-707D-4A46-894B-F03E2B084625}"/>
    <cellStyle name="Comma 100 10 2 3 2 3 11" xfId="5179" xr:uid="{D792CF99-C87C-4A16-A077-73D59463740C}"/>
    <cellStyle name="Comma 100 10 2 3 2 3 12" xfId="28754" xr:uid="{D582FF6B-542C-449E-9E61-2D90ED83CECA}"/>
    <cellStyle name="Comma 100 10 2 3 2 3 13" xfId="30673" xr:uid="{8BB898C2-9AE6-449A-A6E3-F91714FB87AA}"/>
    <cellStyle name="Comma 100 10 2 3 2 3 14" xfId="35441" xr:uid="{B82C07AB-D433-4D16-AAF2-F3F5BCECD3FC}"/>
    <cellStyle name="Comma 100 10 2 3 2 3 2" xfId="1340" xr:uid="{8AC389A5-A27C-442D-BE6E-16F0A63ECE64}"/>
    <cellStyle name="Comma 100 10 2 3 2 3 2 2" xfId="8544" xr:uid="{7FB29ABC-018E-42D2-B7D1-100489F7974B}"/>
    <cellStyle name="Comma 100 10 2 3 2 3 2 2 2" xfId="23543" xr:uid="{46BED9DE-3FE0-4994-8B90-06FBF0C518BA}"/>
    <cellStyle name="Comma 100 10 2 3 2 3 2 2 3" xfId="16185" xr:uid="{A644F864-EDEC-4643-B47E-E3CCBDCB06A5}"/>
    <cellStyle name="Comma 100 10 2 3 2 3 2 2 4" xfId="33996" xr:uid="{D5812637-205A-4752-86FA-5B537BC43A85}"/>
    <cellStyle name="Comma 100 10 2 3 2 3 2 2 5" xfId="38760" xr:uid="{3081BF2C-30A2-4DCA-8A2F-9005C75971D4}"/>
    <cellStyle name="Comma 100 10 2 3 2 3 2 3" xfId="11865" xr:uid="{BCD4DADE-B7D7-4026-BDB5-F214C1B6D54A}"/>
    <cellStyle name="Comma 100 10 2 3 2 3 2 3 2" xfId="26723" xr:uid="{176AA67A-A55D-4A87-A3F4-E15C00C0EE70}"/>
    <cellStyle name="Comma 100 10 2 3 2 3 2 3 3" xfId="19372" xr:uid="{BA47B8A2-5B60-4845-BCB5-D2FB24337B5E}"/>
    <cellStyle name="Comma 100 10 2 3 2 3 2 3 4" xfId="32613" xr:uid="{A693C9A3-E629-4C03-9FE6-FD68713D8AAF}"/>
    <cellStyle name="Comma 100 10 2 3 2 3 2 3 5" xfId="37381" xr:uid="{DAAA79E5-B7F5-4B63-8C16-8193E7D6F78C}"/>
    <cellStyle name="Comma 100 10 2 3 2 3 2 4" xfId="20815" xr:uid="{8812972D-D3AB-4B90-9545-825F2D547589}"/>
    <cellStyle name="Comma 100 10 2 3 2 3 2 5" xfId="13451" xr:uid="{549FF026-6010-4A0C-BE87-7495D37859DC}"/>
    <cellStyle name="Comma 100 10 2 3 2 3 2 6" xfId="5788" xr:uid="{F8B0F44F-51DE-4DB5-94F5-3C1ECBBCA12F}"/>
    <cellStyle name="Comma 100 10 2 3 2 3 2 7" xfId="29388" xr:uid="{EAA699BC-C76C-4CD7-8196-1004DA95345E}"/>
    <cellStyle name="Comma 100 10 2 3 2 3 2 8" xfId="31306" xr:uid="{049FF89F-DA87-45E9-AA29-356841190D6E}"/>
    <cellStyle name="Comma 100 10 2 3 2 3 2 9" xfId="36074" xr:uid="{99575896-2B41-4164-8925-961C77F88300}"/>
    <cellStyle name="Comma 100 10 2 3 2 3 3" xfId="6259" xr:uid="{5243AAED-A5C7-4855-83C5-9FDAE59E6F7A}"/>
    <cellStyle name="Comma 100 10 2 3 2 3 3 2" xfId="9064" xr:uid="{609DF0CA-610F-4C96-B321-6D4624CA0F83}"/>
    <cellStyle name="Comma 100 10 2 3 2 3 3 2 2" xfId="24063" xr:uid="{707B2FED-20DF-4714-995A-13DA054619F4}"/>
    <cellStyle name="Comma 100 10 2 3 2 3 3 2 3" xfId="16705" xr:uid="{426DE880-F032-4D39-A3F4-36260C69DC22}"/>
    <cellStyle name="Comma 100 10 2 3 2 3 3 3" xfId="21286" xr:uid="{E049CD9A-4B0E-401D-B7EE-625D336C9936}"/>
    <cellStyle name="Comma 100 10 2 3 2 3 3 4" xfId="13922" xr:uid="{F303DEA8-127F-48C1-A03A-4C7BA0192D93}"/>
    <cellStyle name="Comma 100 10 2 3 2 3 3 5" xfId="33363" xr:uid="{D49C4D84-2167-4ADA-A612-D54825C5B337}"/>
    <cellStyle name="Comma 100 10 2 3 2 3 3 6" xfId="38127" xr:uid="{EB07FCC7-3942-440D-B8DB-C6A6FCA79488}"/>
    <cellStyle name="Comma 100 10 2 3 2 3 4" xfId="6786" xr:uid="{F5F1E7F0-3B72-4195-BCEE-23345A062F86}"/>
    <cellStyle name="Comma 100 10 2 3 2 3 4 2" xfId="9644" xr:uid="{5D5EA21B-C730-44DC-8BF3-39CD7F4F55F4}"/>
    <cellStyle name="Comma 100 10 2 3 2 3 4 2 2" xfId="24643" xr:uid="{00A15CD9-C749-485A-947C-DE4596729AFA}"/>
    <cellStyle name="Comma 100 10 2 3 2 3 4 2 3" xfId="17284" xr:uid="{83434897-CEA9-464E-943A-7BEE0B471131}"/>
    <cellStyle name="Comma 100 10 2 3 2 3 4 3" xfId="21810" xr:uid="{E3620D30-43B3-43AC-9CDB-B588870C142C}"/>
    <cellStyle name="Comma 100 10 2 3 2 3 4 4" xfId="14446" xr:uid="{92531A90-1C93-4CC7-882B-E89278E7639A}"/>
    <cellStyle name="Comma 100 10 2 3 2 3 4 5" xfId="31980" xr:uid="{A856DC52-5FC2-41F1-8A4B-0CA4719ACF22}"/>
    <cellStyle name="Comma 100 10 2 3 2 3 4 6" xfId="36748" xr:uid="{CBB97A99-F06B-44C4-A3E8-5924584EE125}"/>
    <cellStyle name="Comma 100 10 2 3 2 3 5" xfId="7388" xr:uid="{275B766D-DEEC-457D-AC3F-41913219488F}"/>
    <cellStyle name="Comma 100 10 2 3 2 3 5 2" xfId="10274" xr:uid="{A6D5B5E9-9EAE-4CE3-BD89-AA245D6FB299}"/>
    <cellStyle name="Comma 100 10 2 3 2 3 5 2 2" xfId="25273" xr:uid="{FDCF9DC1-22FA-4A68-88DE-4434306F52E0}"/>
    <cellStyle name="Comma 100 10 2 3 2 3 5 2 3" xfId="17914" xr:uid="{54C7D010-1DAB-42B6-956E-3212C267FB8E}"/>
    <cellStyle name="Comma 100 10 2 3 2 3 5 3" xfId="22412" xr:uid="{A4EDB8BC-07D5-44FC-A442-7D8D0F338696}"/>
    <cellStyle name="Comma 100 10 2 3 2 3 5 4" xfId="15048" xr:uid="{F292BFDD-34B1-4C3F-8089-326418734CCF}"/>
    <cellStyle name="Comma 100 10 2 3 2 3 5 5" xfId="34676" xr:uid="{50CD4D1B-0AB2-4E43-B758-7D2956F894F5}"/>
    <cellStyle name="Comma 100 10 2 3 2 3 5 6" xfId="39438" xr:uid="{024DE434-9E21-47D8-A589-C94418DC8815}"/>
    <cellStyle name="Comma 100 10 2 3 2 3 6" xfId="8032" xr:uid="{107D643A-3483-4243-A2DB-A5933872ACE4}"/>
    <cellStyle name="Comma 100 10 2 3 2 3 6 2" xfId="23032" xr:uid="{D87AE89F-8098-4E15-99D1-4D97220AF1B5}"/>
    <cellStyle name="Comma 100 10 2 3 2 3 6 3" xfId="15674" xr:uid="{2F58C73B-AC9C-4546-A50E-1D88684C1E38}"/>
    <cellStyle name="Comma 100 10 2 3 2 3 7" xfId="11026" xr:uid="{05CBC3C3-05B5-460A-8E90-02FA33D542E6}"/>
    <cellStyle name="Comma 100 10 2 3 2 3 7 2" xfId="25994" xr:uid="{31DC576A-4C45-477D-91E8-378993527955}"/>
    <cellStyle name="Comma 100 10 2 3 2 3 7 3" xfId="18636" xr:uid="{3F4DA7E1-64A4-4884-BB3E-16B7928A93FD}"/>
    <cellStyle name="Comma 100 10 2 3 2 3 8" xfId="27360" xr:uid="{07A4DA7D-7934-49B2-9141-5463160B0340}"/>
    <cellStyle name="Comma 100 10 2 3 2 3 9" xfId="20234" xr:uid="{0F1799B0-B787-470B-A600-DEFB65B7102E}"/>
    <cellStyle name="Comma 100 10 2 3 2 4" xfId="844" xr:uid="{D2F51CDF-2515-4AE2-8F53-849071FAA79D}"/>
    <cellStyle name="Comma 100 10 2 3 2 4 10" xfId="13030" xr:uid="{2FF637E8-AF08-4A68-A370-40AB39D48F05}"/>
    <cellStyle name="Comma 100 10 2 3 2 4 11" xfId="5375" xr:uid="{F4AE44D2-10FA-46BF-A6AD-8E3ED4336EC9}"/>
    <cellStyle name="Comma 100 10 2 3 2 4 12" xfId="28946" xr:uid="{58B2F58A-6322-4F7D-B157-A223C052131E}"/>
    <cellStyle name="Comma 100 10 2 3 2 4 13" xfId="30865" xr:uid="{32317F64-16BA-4AB7-BF09-556A96574EC9}"/>
    <cellStyle name="Comma 100 10 2 3 2 4 14" xfId="35633" xr:uid="{32A35C49-DEC7-4FB4-85D7-904942B23C62}"/>
    <cellStyle name="Comma 100 10 2 3 2 4 2" xfId="1532" xr:uid="{CB59ABC8-5EC2-4A05-8753-9E13893D2F9B}"/>
    <cellStyle name="Comma 100 10 2 3 2 4 2 2" xfId="8736" xr:uid="{396E027B-2232-4C8C-B9D3-1DE80F125CDC}"/>
    <cellStyle name="Comma 100 10 2 3 2 4 2 2 2" xfId="23735" xr:uid="{B6B26C6D-F0D7-4AB0-952B-52110E57901D}"/>
    <cellStyle name="Comma 100 10 2 3 2 4 2 2 3" xfId="16377" xr:uid="{8B093B55-C379-40AD-B209-87630CD95237}"/>
    <cellStyle name="Comma 100 10 2 3 2 4 2 2 4" xfId="34188" xr:uid="{A21A5F86-70BE-4F39-9B92-B3D5A3F2B009}"/>
    <cellStyle name="Comma 100 10 2 3 2 4 2 2 5" xfId="38952" xr:uid="{6FD652F7-74D7-470C-BC6C-351D7A421B54}"/>
    <cellStyle name="Comma 100 10 2 3 2 4 2 3" xfId="12057" xr:uid="{5F1FF587-DAC8-447A-AEAB-4C4EDC70BD10}"/>
    <cellStyle name="Comma 100 10 2 3 2 4 2 3 2" xfId="26915" xr:uid="{726BDBBF-AF2C-4FE2-A900-95AB8F8E1971}"/>
    <cellStyle name="Comma 100 10 2 3 2 4 2 3 3" xfId="19564" xr:uid="{2834E91D-6179-41F9-A0AA-E203BAFDDF77}"/>
    <cellStyle name="Comma 100 10 2 3 2 4 2 3 4" xfId="32805" xr:uid="{B18DFCF2-3316-4894-AAED-8D7194298085}"/>
    <cellStyle name="Comma 100 10 2 3 2 4 2 3 5" xfId="37573" xr:uid="{E5626DA2-3E1D-4C92-9D46-18B9BD327459}"/>
    <cellStyle name="Comma 100 10 2 3 2 4 2 4" xfId="20992" xr:uid="{F133F8CD-0179-47EB-B4A2-213DD20A456D}"/>
    <cellStyle name="Comma 100 10 2 3 2 4 2 5" xfId="13628" xr:uid="{F2F1AFAC-B5CF-42EE-B993-4F1A01617097}"/>
    <cellStyle name="Comma 100 10 2 3 2 4 2 6" xfId="5965" xr:uid="{B74E79F8-41E9-4A00-84BD-31C14FD59283}"/>
    <cellStyle name="Comma 100 10 2 3 2 4 2 7" xfId="29580" xr:uid="{5F513032-8F1D-4A84-BC23-B314B9AA7E95}"/>
    <cellStyle name="Comma 100 10 2 3 2 4 2 8" xfId="31498" xr:uid="{CE6371A7-BFD0-4944-B3D1-3E5FFDAEE0E8}"/>
    <cellStyle name="Comma 100 10 2 3 2 4 2 9" xfId="36266" xr:uid="{9C708F1E-1D2F-41B6-9ECE-7D7C5DA63E3D}"/>
    <cellStyle name="Comma 100 10 2 3 2 4 3" xfId="6449" xr:uid="{575751CD-BEAA-4DED-8193-84694FAC15E2}"/>
    <cellStyle name="Comma 100 10 2 3 2 4 3 2" xfId="9256" xr:uid="{618FA235-B3F9-4168-8F58-EB6BCB170D3E}"/>
    <cellStyle name="Comma 100 10 2 3 2 4 3 2 2" xfId="24255" xr:uid="{9CD2FDE5-3CA6-4D63-9957-9C94134EE038}"/>
    <cellStyle name="Comma 100 10 2 3 2 4 3 2 3" xfId="16897" xr:uid="{0E2DF55B-D283-40A7-9E15-6BC988B0C28E}"/>
    <cellStyle name="Comma 100 10 2 3 2 4 3 3" xfId="21476" xr:uid="{FFC3B0A7-B673-447A-9E08-5F271ED73D83}"/>
    <cellStyle name="Comma 100 10 2 3 2 4 3 4" xfId="14112" xr:uid="{D542A07C-1962-4DCD-A6FC-2821FA4DC4A4}"/>
    <cellStyle name="Comma 100 10 2 3 2 4 3 5" xfId="33555" xr:uid="{4361CA7C-90FF-4569-99C4-8F68043D4114}"/>
    <cellStyle name="Comma 100 10 2 3 2 4 3 6" xfId="38319" xr:uid="{FFB40896-586D-4F85-8840-5472F6C83D22}"/>
    <cellStyle name="Comma 100 10 2 3 2 4 4" xfId="6977" xr:uid="{8B2E8C74-036E-49DB-9762-6D1F65C57EDD}"/>
    <cellStyle name="Comma 100 10 2 3 2 4 4 2" xfId="9836" xr:uid="{D2385E3E-BD5E-489D-BE33-0BE8D16F28E5}"/>
    <cellStyle name="Comma 100 10 2 3 2 4 4 2 2" xfId="24835" xr:uid="{96A80F26-D254-48F8-ACBC-104021B87B65}"/>
    <cellStyle name="Comma 100 10 2 3 2 4 4 2 3" xfId="17476" xr:uid="{0243F025-F32B-43A4-91C4-513536FBE301}"/>
    <cellStyle name="Comma 100 10 2 3 2 4 4 3" xfId="22001" xr:uid="{B4811F35-A4E7-4F23-BAD7-82A40FAC92EC}"/>
    <cellStyle name="Comma 100 10 2 3 2 4 4 4" xfId="14637" xr:uid="{E7E2A4BE-CF90-4D56-B656-D4EF49A50CCD}"/>
    <cellStyle name="Comma 100 10 2 3 2 4 4 5" xfId="32172" xr:uid="{6804C5D5-2CFD-44E7-BA65-0C5DDBB17458}"/>
    <cellStyle name="Comma 100 10 2 3 2 4 4 6" xfId="36940" xr:uid="{DEA6C6F7-7BF7-4EF8-9213-0560581C2273}"/>
    <cellStyle name="Comma 100 10 2 3 2 4 5" xfId="7579" xr:uid="{7E36E217-6FF1-4E57-919B-E547F06B17D1}"/>
    <cellStyle name="Comma 100 10 2 3 2 4 5 2" xfId="10466" xr:uid="{096AEC2E-54E4-472C-A576-7C29E3E10EB2}"/>
    <cellStyle name="Comma 100 10 2 3 2 4 5 2 2" xfId="25465" xr:uid="{6F57CCA9-ADA1-417C-B424-7A8DCDF9C860}"/>
    <cellStyle name="Comma 100 10 2 3 2 4 5 2 3" xfId="18106" xr:uid="{A85735CA-DF9E-4022-AAA2-719A8EF72BEF}"/>
    <cellStyle name="Comma 100 10 2 3 2 4 5 3" xfId="22603" xr:uid="{731194C4-44E2-4574-A0AA-E39EB917659E}"/>
    <cellStyle name="Comma 100 10 2 3 2 4 5 4" xfId="15239" xr:uid="{7D6163FE-7CAD-4D76-9202-D2CDDEDC0DA1}"/>
    <cellStyle name="Comma 100 10 2 3 2 4 5 5" xfId="34868" xr:uid="{4BD87972-C9F0-499F-9DA6-4AB47D14C4FB}"/>
    <cellStyle name="Comma 100 10 2 3 2 4 5 6" xfId="39630" xr:uid="{BCCC88E5-E0F8-4B93-A563-98868B68B12B}"/>
    <cellStyle name="Comma 100 10 2 3 2 4 6" xfId="8224" xr:uid="{C8AD636A-8019-405A-A3CC-DF20532E7D12}"/>
    <cellStyle name="Comma 100 10 2 3 2 4 6 2" xfId="23224" xr:uid="{BDD33037-6C1C-4A9E-BAFC-C005E078A036}"/>
    <cellStyle name="Comma 100 10 2 3 2 4 6 3" xfId="15866" xr:uid="{481686AE-4A07-4B29-933C-0DB0CBD45C03}"/>
    <cellStyle name="Comma 100 10 2 3 2 4 7" xfId="11220" xr:uid="{802EE9B3-DB76-424C-979D-DB5CC647AD48}"/>
    <cellStyle name="Comma 100 10 2 3 2 4 7 2" xfId="26186" xr:uid="{4A254AFD-543C-41DC-9A40-5670C9F75738}"/>
    <cellStyle name="Comma 100 10 2 3 2 4 7 3" xfId="18828" xr:uid="{EDFA9B11-98DA-4BB1-B344-7B944AB30CA7}"/>
    <cellStyle name="Comma 100 10 2 3 2 4 8" xfId="27552" xr:uid="{2C47541F-C30E-4F9C-9022-578A09D24DEE}"/>
    <cellStyle name="Comma 100 10 2 3 2 4 9" xfId="20426" xr:uid="{2005F4F1-D7C4-45FC-B127-3CBEBEDDF4C1}"/>
    <cellStyle name="Comma 100 10 2 3 2 5" xfId="1133" xr:uid="{9075986D-62B5-46DE-ADB2-BF57DC2F2237}"/>
    <cellStyle name="Comma 100 10 2 3 2 5 2" xfId="8337" xr:uid="{141C43DD-4768-4D37-B96A-177E984693B1}"/>
    <cellStyle name="Comma 100 10 2 3 2 5 2 2" xfId="23336" xr:uid="{755C8903-5489-4FBD-AE16-92E5CBD0BD94}"/>
    <cellStyle name="Comma 100 10 2 3 2 5 2 3" xfId="15978" xr:uid="{0688E4EA-2AE3-4A9B-87A8-01F7C3FBD249}"/>
    <cellStyle name="Comma 100 10 2 3 2 5 2 4" xfId="33789" xr:uid="{76486E8D-6AE4-4A13-A28A-24B1FD3B1535}"/>
    <cellStyle name="Comma 100 10 2 3 2 5 2 5" xfId="38553" xr:uid="{4ECC862A-DBF5-4451-AF3E-493B1C21D7DF}"/>
    <cellStyle name="Comma 100 10 2 3 2 5 3" xfId="11658" xr:uid="{FBB5776C-9C3B-490A-812C-1F62133D7A72}"/>
    <cellStyle name="Comma 100 10 2 3 2 5 3 2" xfId="26516" xr:uid="{61EA3840-5730-4EB5-99C0-0FEBC0E03A03}"/>
    <cellStyle name="Comma 100 10 2 3 2 5 3 3" xfId="19165" xr:uid="{3FFD51C4-A8BC-4348-B019-7098152799C6}"/>
    <cellStyle name="Comma 100 10 2 3 2 5 3 4" xfId="32406" xr:uid="{701B0ABE-73E1-426A-AA9F-264EBC8E71F9}"/>
    <cellStyle name="Comma 100 10 2 3 2 5 3 5" xfId="37174" xr:uid="{E8ED98B6-28DC-43E0-8467-DF14511A9FFB}"/>
    <cellStyle name="Comma 100 10 2 3 2 5 4" xfId="20663" xr:uid="{C7BA7361-07D1-4F94-BC5E-7B4E61482409}"/>
    <cellStyle name="Comma 100 10 2 3 2 5 5" xfId="13299" xr:uid="{96629CF1-3869-47FB-B391-2E3E57C0767A}"/>
    <cellStyle name="Comma 100 10 2 3 2 5 6" xfId="5636" xr:uid="{7DEA8833-04B9-48BF-A09C-2870A9E65D1C}"/>
    <cellStyle name="Comma 100 10 2 3 2 5 7" xfId="29181" xr:uid="{A0FA7568-F368-4926-A36B-A9E2A66E7280}"/>
    <cellStyle name="Comma 100 10 2 3 2 5 8" xfId="31099" xr:uid="{AF6E3878-9C38-4D3F-88A0-4F917C026C32}"/>
    <cellStyle name="Comma 100 10 2 3 2 5 9" xfId="35867" xr:uid="{7B54E446-700A-4537-BB0D-266FFF2ED454}"/>
    <cellStyle name="Comma 100 10 2 3 2 6" xfId="6060" xr:uid="{88764482-4809-425D-9C03-7FE3EC984E56}"/>
    <cellStyle name="Comma 100 10 2 3 2 6 2" xfId="8856" xr:uid="{EC34EF8A-3CA7-41AE-8DA8-410594F933FE}"/>
    <cellStyle name="Comma 100 10 2 3 2 6 2 2" xfId="23855" xr:uid="{958B80B5-7ABE-4DF4-8B8E-4A9C43E2F614}"/>
    <cellStyle name="Comma 100 10 2 3 2 6 2 3" xfId="16497" xr:uid="{30269C60-1087-4B53-B617-63F7CC543A7D}"/>
    <cellStyle name="Comma 100 10 2 3 2 6 3" xfId="21087" xr:uid="{86026322-485D-4E7E-9477-B62D4C9A7BA5}"/>
    <cellStyle name="Comma 100 10 2 3 2 6 4" xfId="13723" xr:uid="{85D63723-A638-4B69-BB10-B8A75677002F}"/>
    <cellStyle name="Comma 100 10 2 3 2 6 5" xfId="33156" xr:uid="{FB26EEF4-39C7-4936-A0A0-C1A2D763C054}"/>
    <cellStyle name="Comma 100 10 2 3 2 6 6" xfId="37920" xr:uid="{678A23F0-5C5A-4118-8176-EB08F3CE74FC}"/>
    <cellStyle name="Comma 100 10 2 3 2 7" xfId="6589" xr:uid="{C044AC16-1E36-4846-B77D-8A798AA9DA41}"/>
    <cellStyle name="Comma 100 10 2 3 2 7 2" xfId="9437" xr:uid="{36D5814E-01AF-4232-9415-3334372FB207}"/>
    <cellStyle name="Comma 100 10 2 3 2 7 2 2" xfId="24436" xr:uid="{8F4BFAF9-88A1-44AE-B2C2-3D82565AB692}"/>
    <cellStyle name="Comma 100 10 2 3 2 7 2 3" xfId="17077" xr:uid="{43E9052C-608E-4CA1-BACB-EEB37CCBEFE0}"/>
    <cellStyle name="Comma 100 10 2 3 2 7 3" xfId="21613" xr:uid="{CB621B75-C09B-4050-BF4B-482854FE2A07}"/>
    <cellStyle name="Comma 100 10 2 3 2 7 4" xfId="14249" xr:uid="{645A93D6-4715-444A-BE88-AF95C98B48D6}"/>
    <cellStyle name="Comma 100 10 2 3 2 7 5" xfId="31773" xr:uid="{F584FC2B-586A-48B5-B8F6-5D0E81511D08}"/>
    <cellStyle name="Comma 100 10 2 3 2 7 6" xfId="36541" xr:uid="{F3379F39-76AA-4386-A4CB-B77F90E81840}"/>
    <cellStyle name="Comma 100 10 2 3 2 8" xfId="7183" xr:uid="{F3B50E08-DBF7-4CFC-914A-3F6B7ED51DAD}"/>
    <cellStyle name="Comma 100 10 2 3 2 8 2" xfId="10067" xr:uid="{87048CCC-E30F-4D24-BDAE-4D35F33583A8}"/>
    <cellStyle name="Comma 100 10 2 3 2 8 2 2" xfId="25066" xr:uid="{D3C58941-45CF-4250-BC2B-CE1114DA5A5A}"/>
    <cellStyle name="Comma 100 10 2 3 2 8 2 3" xfId="17707" xr:uid="{78039601-7AC7-48FA-B76F-B64DFC6A1674}"/>
    <cellStyle name="Comma 100 10 2 3 2 8 3" xfId="22207" xr:uid="{A415374B-22C6-4040-81CD-AC508A942752}"/>
    <cellStyle name="Comma 100 10 2 3 2 8 4" xfId="14843" xr:uid="{5D0D3500-5ED7-4631-9D90-F769B8C37671}"/>
    <cellStyle name="Comma 100 10 2 3 2 8 5" xfId="34469" xr:uid="{AA0A9BEA-6716-4F8A-BE51-5D8DAD5697DA}"/>
    <cellStyle name="Comma 100 10 2 3 2 8 6" xfId="39231" xr:uid="{DBEEB6CA-BBD0-42A0-A0CE-A356B65C6723}"/>
    <cellStyle name="Comma 100 10 2 3 2 9" xfId="7825" xr:uid="{71F34832-4A31-4CD2-BD31-EE5DEBA59354}"/>
    <cellStyle name="Comma 100 10 2 3 2 9 2" xfId="22825" xr:uid="{5AAE93BC-B87A-4ADF-95B6-D4269B5134EA}"/>
    <cellStyle name="Comma 100 10 2 3 2 9 3" xfId="15467" xr:uid="{29E3C363-A1E7-4F38-8969-69CEC5A930DE}"/>
    <cellStyle name="Comma 100 10 2 3 20" xfId="35198" xr:uid="{FF0775E1-8012-4F66-90A3-5F0F144DCC2F}"/>
    <cellStyle name="Comma 100 10 2 3 3" xfId="395" xr:uid="{DCC241F0-041B-4F20-BB6C-A1377A2E9F73}"/>
    <cellStyle name="Comma 100 10 2 3 3 10" xfId="20023" xr:uid="{35B00EBF-1B1F-4BE7-973D-23DD0B333B38}"/>
    <cellStyle name="Comma 100 10 2 3 3 11" xfId="12616" xr:uid="{95C237B7-2780-42E5-8A96-43BBDA08EA14}"/>
    <cellStyle name="Comma 100 10 2 3 3 12" xfId="4944" xr:uid="{4CB039C4-5481-4F08-A78C-42B233DADD7D}"/>
    <cellStyle name="Comma 100 10 2 3 3 13" xfId="28542" xr:uid="{F88C38B1-3C7E-476F-9E94-2816603AABD8}"/>
    <cellStyle name="Comma 100 10 2 3 3 14" xfId="30462" xr:uid="{EFF3D41D-4BC4-45F0-8387-D381690F85D8}"/>
    <cellStyle name="Comma 100 10 2 3 3 15" xfId="35230" xr:uid="{F97DC41D-BB1E-49D7-A348-C4B6F362E1F5}"/>
    <cellStyle name="Comma 100 10 2 3 3 2" xfId="645" xr:uid="{F857CCE9-19B3-457A-994F-C76CD9F6ED63}"/>
    <cellStyle name="Comma 100 10 2 3 3 2 10" xfId="12832" xr:uid="{8ECFBF0D-1769-4E0C-A5CF-04429697D1A8}"/>
    <cellStyle name="Comma 100 10 2 3 3 2 11" xfId="5175" xr:uid="{17C7CF5B-A4D9-4B1E-A95D-1050C3291B40}"/>
    <cellStyle name="Comma 100 10 2 3 3 2 12" xfId="28750" xr:uid="{D0547095-36D8-4363-A955-E04A9869115C}"/>
    <cellStyle name="Comma 100 10 2 3 3 2 13" xfId="30669" xr:uid="{3CFDF7BD-E5F8-4CAF-A6DF-C10779CE6FD4}"/>
    <cellStyle name="Comma 100 10 2 3 3 2 14" xfId="35437" xr:uid="{B06CF162-9AF7-4F10-9468-D5ED03DE5129}"/>
    <cellStyle name="Comma 100 10 2 3 3 2 2" xfId="1336" xr:uid="{14DCF464-9970-44FE-A911-709F38E01B88}"/>
    <cellStyle name="Comma 100 10 2 3 3 2 2 2" xfId="8540" xr:uid="{87500FFE-970C-49D6-9D0B-2D14B1C13B14}"/>
    <cellStyle name="Comma 100 10 2 3 3 2 2 2 2" xfId="23539" xr:uid="{A612079D-0985-4F15-BE42-5021240BE219}"/>
    <cellStyle name="Comma 100 10 2 3 3 2 2 2 3" xfId="16181" xr:uid="{A52BAEFF-8A3A-46D3-AE81-C8F16BF080EA}"/>
    <cellStyle name="Comma 100 10 2 3 3 2 2 2 4" xfId="33992" xr:uid="{768FF305-2ACF-46D1-A062-B9AC3D3910B5}"/>
    <cellStyle name="Comma 100 10 2 3 3 2 2 2 5" xfId="38756" xr:uid="{1884DEBA-D1BD-4698-B8FD-4B5CC71927B8}"/>
    <cellStyle name="Comma 100 10 2 3 3 2 2 3" xfId="11861" xr:uid="{AAF717DC-9DAA-473E-B9CE-384159AD99B2}"/>
    <cellStyle name="Comma 100 10 2 3 3 2 2 3 2" xfId="26719" xr:uid="{D1AF33FA-6980-4B33-9FE6-127E72E3D084}"/>
    <cellStyle name="Comma 100 10 2 3 3 2 2 3 3" xfId="19368" xr:uid="{7B3CB57C-5FFC-4452-B8CF-C2DE1C7DE99A}"/>
    <cellStyle name="Comma 100 10 2 3 3 2 2 3 4" xfId="32609" xr:uid="{C6AD5D2A-0F7E-4412-BC6A-6152AD9EFA0F}"/>
    <cellStyle name="Comma 100 10 2 3 3 2 2 3 5" xfId="37377" xr:uid="{42E5105D-023B-4DA5-9BBE-2A955147E5A3}"/>
    <cellStyle name="Comma 100 10 2 3 3 2 2 4" xfId="20812" xr:uid="{ED3C4AB3-FD78-4AAD-AC6F-D6F3769D8F5B}"/>
    <cellStyle name="Comma 100 10 2 3 3 2 2 5" xfId="13448" xr:uid="{30F02077-38A5-42EB-AB51-992624EAEA59}"/>
    <cellStyle name="Comma 100 10 2 3 3 2 2 6" xfId="5785" xr:uid="{291F5496-1251-4369-A3DF-16463856028B}"/>
    <cellStyle name="Comma 100 10 2 3 3 2 2 7" xfId="29384" xr:uid="{FCB54373-3864-4DB9-BEA2-E91179C54A19}"/>
    <cellStyle name="Comma 100 10 2 3 3 2 2 8" xfId="31302" xr:uid="{A5A48B59-5BEF-420D-A9F6-6C053E1A0785}"/>
    <cellStyle name="Comma 100 10 2 3 3 2 2 9" xfId="36070" xr:uid="{70F81DFA-C5E2-4821-B283-51F9C6C063C0}"/>
    <cellStyle name="Comma 100 10 2 3 3 2 3" xfId="6255" xr:uid="{7C8FB65E-30B7-410A-8196-C40953BCC36F}"/>
    <cellStyle name="Comma 100 10 2 3 3 2 3 2" xfId="9060" xr:uid="{E51E6DDB-236E-4C5C-B678-8C1612D77F46}"/>
    <cellStyle name="Comma 100 10 2 3 3 2 3 2 2" xfId="24059" xr:uid="{0F13749D-E3FA-46FD-B4C9-841A3F9C1CA2}"/>
    <cellStyle name="Comma 100 10 2 3 3 2 3 2 3" xfId="16701" xr:uid="{7F7934AB-A796-4328-9FAD-FC4DF8E226E4}"/>
    <cellStyle name="Comma 100 10 2 3 3 2 3 3" xfId="21282" xr:uid="{A6D27262-0A19-4A94-8573-611CE6C7BBB7}"/>
    <cellStyle name="Comma 100 10 2 3 3 2 3 4" xfId="13918" xr:uid="{7E60CE6C-203D-4645-9C66-67BA0716C384}"/>
    <cellStyle name="Comma 100 10 2 3 3 2 3 5" xfId="33359" xr:uid="{F3C9ED1F-1E77-49F5-8D4C-71D81D5ECDA7}"/>
    <cellStyle name="Comma 100 10 2 3 3 2 3 6" xfId="38123" xr:uid="{DD6726F6-320B-4DFE-B8F8-819A0946C851}"/>
    <cellStyle name="Comma 100 10 2 3 3 2 4" xfId="6782" xr:uid="{D4AB72A4-39F4-446A-B4BF-7C407BCF72F6}"/>
    <cellStyle name="Comma 100 10 2 3 3 2 4 2" xfId="9640" xr:uid="{2DCFC563-A82D-4855-8C9C-3DC4BE6B7650}"/>
    <cellStyle name="Comma 100 10 2 3 3 2 4 2 2" xfId="24639" xr:uid="{CA96099F-C939-414A-A97A-35F15DFE1F37}"/>
    <cellStyle name="Comma 100 10 2 3 3 2 4 2 3" xfId="17280" xr:uid="{8D194E67-48A3-4F31-8ED2-9C946DC09867}"/>
    <cellStyle name="Comma 100 10 2 3 3 2 4 3" xfId="21806" xr:uid="{54086209-4FF6-4248-9B0B-53F745FF08FA}"/>
    <cellStyle name="Comma 100 10 2 3 3 2 4 4" xfId="14442" xr:uid="{F9CC12C2-F8ED-43CE-B969-0B5319506A82}"/>
    <cellStyle name="Comma 100 10 2 3 3 2 4 5" xfId="31976" xr:uid="{E1E221FA-78E5-4EF4-AC60-644C26D0DE1B}"/>
    <cellStyle name="Comma 100 10 2 3 3 2 4 6" xfId="36744" xr:uid="{AC05D629-66F9-4193-AC27-CE40183E33FE}"/>
    <cellStyle name="Comma 100 10 2 3 3 2 5" xfId="7384" xr:uid="{135E387D-E7AB-4D63-BCE7-4C79B30C4216}"/>
    <cellStyle name="Comma 100 10 2 3 3 2 5 2" xfId="10270" xr:uid="{2942190D-2442-4A8A-8ACC-4F853B10DD56}"/>
    <cellStyle name="Comma 100 10 2 3 3 2 5 2 2" xfId="25269" xr:uid="{D11BB5D1-7C57-48D8-9B34-2F0357776659}"/>
    <cellStyle name="Comma 100 10 2 3 3 2 5 2 3" xfId="17910" xr:uid="{249BFDAF-DDCA-4BA4-A606-DAA3BCDF67B8}"/>
    <cellStyle name="Comma 100 10 2 3 3 2 5 3" xfId="22408" xr:uid="{3AE40727-EEFD-4933-805C-6184BD73F5E3}"/>
    <cellStyle name="Comma 100 10 2 3 3 2 5 4" xfId="15044" xr:uid="{B36F7D9D-FB0F-4FA6-ABDC-4031C21B5251}"/>
    <cellStyle name="Comma 100 10 2 3 3 2 5 5" xfId="34672" xr:uid="{42878E2E-ED8B-4E8D-8B5A-26195B23BD05}"/>
    <cellStyle name="Comma 100 10 2 3 3 2 5 6" xfId="39434" xr:uid="{16B3870B-AE42-4FCF-A687-471DFDCAEC64}"/>
    <cellStyle name="Comma 100 10 2 3 3 2 6" xfId="8028" xr:uid="{1DC54B62-E4D7-4CFB-AA45-8F7A12C00B62}"/>
    <cellStyle name="Comma 100 10 2 3 3 2 6 2" xfId="23028" xr:uid="{C724016F-BB70-4399-99E6-6CF6530DE082}"/>
    <cellStyle name="Comma 100 10 2 3 3 2 6 3" xfId="15670" xr:uid="{1E760ABB-0DFF-4F49-B7D1-65910B38B643}"/>
    <cellStyle name="Comma 100 10 2 3 3 2 7" xfId="11022" xr:uid="{1B2C4A4D-CCDA-4CF5-8507-A8746ABCA89F}"/>
    <cellStyle name="Comma 100 10 2 3 3 2 7 2" xfId="25990" xr:uid="{ACE3855C-A2F9-4AA3-BFA8-235E1EFDBBBC}"/>
    <cellStyle name="Comma 100 10 2 3 3 2 7 3" xfId="18632" xr:uid="{0640CAC9-C9E5-4EC1-B031-236EF8B4F170}"/>
    <cellStyle name="Comma 100 10 2 3 3 2 8" xfId="27356" xr:uid="{854C9133-0B6C-4592-AC68-9ACBF2A95DEE}"/>
    <cellStyle name="Comma 100 10 2 3 3 2 9" xfId="20230" xr:uid="{F005EDB5-F514-479D-BD24-790AE44720E1}"/>
    <cellStyle name="Comma 100 10 2 3 3 3" xfId="1129" xr:uid="{392997B5-8514-4B46-8ABA-CC857FA58049}"/>
    <cellStyle name="Comma 100 10 2 3 3 3 2" xfId="8333" xr:uid="{E1D11C95-C2DE-4F45-AF39-9FEF24962C78}"/>
    <cellStyle name="Comma 100 10 2 3 3 3 2 2" xfId="23332" xr:uid="{D0C5320D-FC8B-460B-A860-909499792D88}"/>
    <cellStyle name="Comma 100 10 2 3 3 3 2 3" xfId="15974" xr:uid="{AB0B9327-03D0-4EFF-8D80-676F64A22B37}"/>
    <cellStyle name="Comma 100 10 2 3 3 3 2 4" xfId="33785" xr:uid="{2DF0AA40-CDE1-40AE-94C6-3D1292A054E8}"/>
    <cellStyle name="Comma 100 10 2 3 3 3 2 5" xfId="38549" xr:uid="{CF8C6E42-A4DD-4688-8689-AF049F9D91EB}"/>
    <cellStyle name="Comma 100 10 2 3 3 3 3" xfId="11654" xr:uid="{740568CB-BCBD-4C06-8C67-27A03F13A333}"/>
    <cellStyle name="Comma 100 10 2 3 3 3 3 2" xfId="26512" xr:uid="{ADC43F36-67B6-4000-BB46-41556B73D151}"/>
    <cellStyle name="Comma 100 10 2 3 3 3 3 3" xfId="19161" xr:uid="{31845E7A-15A5-475F-9ED8-F72C690479B5}"/>
    <cellStyle name="Comma 100 10 2 3 3 3 3 4" xfId="32402" xr:uid="{22AFF07C-4EEE-49C4-A422-3F08B6DF7F1D}"/>
    <cellStyle name="Comma 100 10 2 3 3 3 3 5" xfId="37170" xr:uid="{1478F534-44ED-4D48-ACB5-ED9BC75C3101}"/>
    <cellStyle name="Comma 100 10 2 3 3 3 4" xfId="20659" xr:uid="{FA6394D7-CA76-4CE0-8ED6-12EBA85E678E}"/>
    <cellStyle name="Comma 100 10 2 3 3 3 5" xfId="13295" xr:uid="{B4F05F9E-7F9E-4E8A-B773-03CB19C71A9E}"/>
    <cellStyle name="Comma 100 10 2 3 3 3 6" xfId="5632" xr:uid="{9C879B1E-3FE1-461C-A227-F3ECD5415E87}"/>
    <cellStyle name="Comma 100 10 2 3 3 3 7" xfId="29177" xr:uid="{D4BC6BD1-4BFB-4607-BEB0-99FF65F6B9A0}"/>
    <cellStyle name="Comma 100 10 2 3 3 3 8" xfId="31095" xr:uid="{580257DF-C117-4233-9686-4F6EEFBF1757}"/>
    <cellStyle name="Comma 100 10 2 3 3 3 9" xfId="35863" xr:uid="{1EB3EF5E-7109-44FC-8F49-F65D9F153CB5}"/>
    <cellStyle name="Comma 100 10 2 3 3 4" xfId="6057" xr:uid="{6B52B4E1-1C6F-4668-9CB0-FC52EE6C8CB9}"/>
    <cellStyle name="Comma 100 10 2 3 3 4 2" xfId="8852" xr:uid="{F51C236F-CA61-422A-A56E-53EBB33CAE71}"/>
    <cellStyle name="Comma 100 10 2 3 3 4 2 2" xfId="23851" xr:uid="{8EDAF92D-5124-4F27-96BB-0234F26AA223}"/>
    <cellStyle name="Comma 100 10 2 3 3 4 2 3" xfId="16493" xr:uid="{0AF31CFB-0674-4368-9A22-5F1B3E34E45A}"/>
    <cellStyle name="Comma 100 10 2 3 3 4 3" xfId="21084" xr:uid="{D769A2C9-5B2F-4B1B-BE7F-73CBF382D46A}"/>
    <cellStyle name="Comma 100 10 2 3 3 4 4" xfId="13720" xr:uid="{7F259239-6E98-4074-ADC9-F553B236CE85}"/>
    <cellStyle name="Comma 100 10 2 3 3 4 5" xfId="33152" xr:uid="{FAFD5F9A-8106-455A-87D7-B1FD96D02FEE}"/>
    <cellStyle name="Comma 100 10 2 3 3 4 6" xfId="37916" xr:uid="{8688D9AF-FD26-4394-AA17-B2B1A9A8152A}"/>
    <cellStyle name="Comma 100 10 2 3 3 5" xfId="6586" xr:uid="{9C37D6E0-E0EF-411F-A359-E1ECD0BF9591}"/>
    <cellStyle name="Comma 100 10 2 3 3 5 2" xfId="9433" xr:uid="{BF6A9B22-6CA7-47ED-956A-816FDF8678A2}"/>
    <cellStyle name="Comma 100 10 2 3 3 5 2 2" xfId="24432" xr:uid="{9A012A8A-0243-468F-8E6D-795B0F714D2A}"/>
    <cellStyle name="Comma 100 10 2 3 3 5 2 3" xfId="17073" xr:uid="{5E7F1DA2-6501-41F2-AED4-FA5826A08004}"/>
    <cellStyle name="Comma 100 10 2 3 3 5 3" xfId="21610" xr:uid="{66B17899-CB5F-4FFD-A075-57E592D94FC1}"/>
    <cellStyle name="Comma 100 10 2 3 3 5 4" xfId="14246" xr:uid="{096E7DD4-A1CE-400A-97C3-01176ABC10E6}"/>
    <cellStyle name="Comma 100 10 2 3 3 5 5" xfId="31769" xr:uid="{1C97A521-AA76-4F9F-BD7E-49578B668AFF}"/>
    <cellStyle name="Comma 100 10 2 3 3 5 6" xfId="36537" xr:uid="{94DF9831-C948-421E-9610-9717BC4A5862}"/>
    <cellStyle name="Comma 100 10 2 3 3 6" xfId="7179" xr:uid="{9A543BC0-79F2-4D30-9FC5-31D2F2B92811}"/>
    <cellStyle name="Comma 100 10 2 3 3 6 2" xfId="10063" xr:uid="{313C4CFA-68C0-4B49-835E-4122277595DE}"/>
    <cellStyle name="Comma 100 10 2 3 3 6 2 2" xfId="25062" xr:uid="{D4D3BD49-BF40-4CFD-B2BA-C5B7048E8D23}"/>
    <cellStyle name="Comma 100 10 2 3 3 6 2 3" xfId="17703" xr:uid="{C3345990-8224-451E-BAB1-942CB5C730A5}"/>
    <cellStyle name="Comma 100 10 2 3 3 6 3" xfId="22203" xr:uid="{66F8E39F-1013-41AE-B42F-9BE2CF5D6C62}"/>
    <cellStyle name="Comma 100 10 2 3 3 6 4" xfId="14839" xr:uid="{0301CBE9-BB8D-4904-BC7C-2F51A858E3DB}"/>
    <cellStyle name="Comma 100 10 2 3 3 6 5" xfId="34465" xr:uid="{A8A1A723-0664-48CA-A454-A9B9B48AD35C}"/>
    <cellStyle name="Comma 100 10 2 3 3 6 6" xfId="39227" xr:uid="{63567DF0-1FD0-48F3-BCD2-1152D8A394C4}"/>
    <cellStyle name="Comma 100 10 2 3 3 7" xfId="7821" xr:uid="{8D19C7EE-35D2-498F-949C-E23E7E5417E7}"/>
    <cellStyle name="Comma 100 10 2 3 3 7 2" xfId="22821" xr:uid="{B8E76906-8AC8-4B10-8FD2-C523C0C1DD7E}"/>
    <cellStyle name="Comma 100 10 2 3 3 7 3" xfId="15463" xr:uid="{250D6CD1-0D3B-4F47-BF4E-B9AFEDCDA5A7}"/>
    <cellStyle name="Comma 100 10 2 3 3 8" xfId="10806" xr:uid="{A93F3D96-ACC5-41A5-BE46-C06343124B8C}"/>
    <cellStyle name="Comma 100 10 2 3 3 8 2" xfId="25783" xr:uid="{519D5066-57AF-4B81-8BAC-157EA14BE451}"/>
    <cellStyle name="Comma 100 10 2 3 3 8 3" xfId="18425" xr:uid="{66A3BAA1-3B9B-41C4-AEB1-2381628F5FB7}"/>
    <cellStyle name="Comma 100 10 2 3 3 9" xfId="27149" xr:uid="{9D4B92B4-9DE4-4DD9-A2FA-57EE4EF59646}"/>
    <cellStyle name="Comma 100 10 2 3 4" xfId="530" xr:uid="{761FB65E-D22F-406A-AA29-0CDB199A721A}"/>
    <cellStyle name="Comma 100 10 2 3 4 10" xfId="20117" xr:uid="{54CE1F8E-69D7-46D0-8412-C573F16655F7}"/>
    <cellStyle name="Comma 100 10 2 3 4 11" xfId="12718" xr:uid="{9133252D-DEAC-4DAA-BECF-1D0BD2090311}"/>
    <cellStyle name="Comma 100 10 2 3 4 12" xfId="5062" xr:uid="{EACDE35C-0435-47B4-9981-C6F45FE3FA03}"/>
    <cellStyle name="Comma 100 10 2 3 4 13" xfId="28637" xr:uid="{E3060232-418E-473D-A990-8579538955A8}"/>
    <cellStyle name="Comma 100 10 2 3 4 14" xfId="30556" xr:uid="{71CCF800-85D0-4051-B52A-2C1170D69F76}"/>
    <cellStyle name="Comma 100 10 2 3 4 15" xfId="35324" xr:uid="{AD75F5CC-D3B7-42ED-A5B6-66B9BE56B9CD}"/>
    <cellStyle name="Comma 100 10 2 3 4 2" xfId="739" xr:uid="{155A9070-5A08-4BD3-B39C-FD5551525424}"/>
    <cellStyle name="Comma 100 10 2 3 4 2 10" xfId="12926" xr:uid="{D02EB252-12C8-41C6-87EA-5EB2E80D18B9}"/>
    <cellStyle name="Comma 100 10 2 3 4 2 11" xfId="5269" xr:uid="{C10B15DD-82C1-45F8-96DC-B7D7BD2E5BE2}"/>
    <cellStyle name="Comma 100 10 2 3 4 2 12" xfId="28844" xr:uid="{10E8D36F-01C1-41EB-9772-44DF45DD593D}"/>
    <cellStyle name="Comma 100 10 2 3 4 2 13" xfId="30763" xr:uid="{0797DCEE-1822-4EB5-9311-E3DD74CC290A}"/>
    <cellStyle name="Comma 100 10 2 3 4 2 14" xfId="35531" xr:uid="{C1CCD26E-D6EC-48B0-A887-C823C6A2F6B2}"/>
    <cellStyle name="Comma 100 10 2 3 4 2 2" xfId="1430" xr:uid="{B3C61F76-6D95-4518-A976-BB6D6C786A48}"/>
    <cellStyle name="Comma 100 10 2 3 4 2 2 2" xfId="8634" xr:uid="{5B6D0918-3C04-4DDE-BA73-E800A3E74F60}"/>
    <cellStyle name="Comma 100 10 2 3 4 2 2 2 2" xfId="23633" xr:uid="{F9A387DE-0C4B-4C57-9CF3-3E6FC26343E3}"/>
    <cellStyle name="Comma 100 10 2 3 4 2 2 2 3" xfId="16275" xr:uid="{0A581CC9-7B96-422F-ABCE-AFEBCCDB393B}"/>
    <cellStyle name="Comma 100 10 2 3 4 2 2 2 4" xfId="34086" xr:uid="{A8424AC4-F759-47A4-A6B2-768A758A0F1C}"/>
    <cellStyle name="Comma 100 10 2 3 4 2 2 2 5" xfId="38850" xr:uid="{8579D471-2E39-4426-99D4-00F00CAED45E}"/>
    <cellStyle name="Comma 100 10 2 3 4 2 2 3" xfId="11955" xr:uid="{F4B868AB-3BF0-47FD-93F1-5CDA893E17C6}"/>
    <cellStyle name="Comma 100 10 2 3 4 2 2 3 2" xfId="26813" xr:uid="{C7A779B6-C1F1-4D3A-8F39-26A6675315C4}"/>
    <cellStyle name="Comma 100 10 2 3 4 2 2 3 3" xfId="19462" xr:uid="{BB251276-993A-44FE-B108-58F90D647EDF}"/>
    <cellStyle name="Comma 100 10 2 3 4 2 2 3 4" xfId="32703" xr:uid="{F5AF32C9-55A4-4C67-A5F0-6ED7063E5947}"/>
    <cellStyle name="Comma 100 10 2 3 4 2 2 3 5" xfId="37471" xr:uid="{1B67548F-F30D-451D-9A62-84076155BEA7}"/>
    <cellStyle name="Comma 100 10 2 3 4 2 2 4" xfId="20898" xr:uid="{6B280D59-E1BD-453C-8BCE-839C3D20E916}"/>
    <cellStyle name="Comma 100 10 2 3 4 2 2 5" xfId="13534" xr:uid="{93D59B1A-FF56-43FF-81DD-988DAD958613}"/>
    <cellStyle name="Comma 100 10 2 3 4 2 2 6" xfId="5871" xr:uid="{F7062B77-568B-4BDF-87C0-38EA04A7D57A}"/>
    <cellStyle name="Comma 100 10 2 3 4 2 2 7" xfId="29478" xr:uid="{BA4A9DE2-750F-4028-B6C5-3AEB4DB775C0}"/>
    <cellStyle name="Comma 100 10 2 3 4 2 2 8" xfId="31396" xr:uid="{BCF60116-397E-4EA5-B0C4-6E31B66AB698}"/>
    <cellStyle name="Comma 100 10 2 3 4 2 2 9" xfId="36164" xr:uid="{368D5429-EC74-4F48-895E-916C26C6A738}"/>
    <cellStyle name="Comma 100 10 2 3 4 2 3" xfId="6348" xr:uid="{5A4A95F2-63A3-46F2-A1E8-5F4841825953}"/>
    <cellStyle name="Comma 100 10 2 3 4 2 3 2" xfId="9154" xr:uid="{8D031B8E-5008-4357-A1BD-96A6C3965130}"/>
    <cellStyle name="Comma 100 10 2 3 4 2 3 2 2" xfId="24153" xr:uid="{7CEA6FF4-385B-4221-95CC-A726275F7AC6}"/>
    <cellStyle name="Comma 100 10 2 3 4 2 3 2 3" xfId="16795" xr:uid="{7E343CD3-3E80-48AE-8908-7CEA022DB570}"/>
    <cellStyle name="Comma 100 10 2 3 4 2 3 3" xfId="21375" xr:uid="{3B23510F-4656-4B2D-85FB-F76CC544B793}"/>
    <cellStyle name="Comma 100 10 2 3 4 2 3 4" xfId="14011" xr:uid="{931D34AD-5BEB-4772-824E-61B7903435E3}"/>
    <cellStyle name="Comma 100 10 2 3 4 2 3 5" xfId="33453" xr:uid="{BFC2CE73-9F95-4E60-973B-FF185BBA0ADA}"/>
    <cellStyle name="Comma 100 10 2 3 4 2 3 6" xfId="38217" xr:uid="{968A6097-F54F-4B25-938A-ADC3BB1042A8}"/>
    <cellStyle name="Comma 100 10 2 3 4 2 4" xfId="6875" xr:uid="{54157FFB-0657-47D4-B374-9FE56C6DE7B3}"/>
    <cellStyle name="Comma 100 10 2 3 4 2 4 2" xfId="9734" xr:uid="{80D702C6-7EF9-4953-A35B-7E8132D63F5C}"/>
    <cellStyle name="Comma 100 10 2 3 4 2 4 2 2" xfId="24733" xr:uid="{16F14FA6-FCFC-409D-975A-77615BAB97E9}"/>
    <cellStyle name="Comma 100 10 2 3 4 2 4 2 3" xfId="17374" xr:uid="{D4C7BAA0-7C74-4195-B9A3-85206BCEFE38}"/>
    <cellStyle name="Comma 100 10 2 3 4 2 4 3" xfId="21899" xr:uid="{23F7D7C8-BCFA-43DF-8036-D48545449FDE}"/>
    <cellStyle name="Comma 100 10 2 3 4 2 4 4" xfId="14535" xr:uid="{50B8F7D2-A024-4A4F-BABA-7890C892ECF3}"/>
    <cellStyle name="Comma 100 10 2 3 4 2 4 5" xfId="32070" xr:uid="{EEC8FD88-30D8-47DB-94EA-AA8D9EDB31D3}"/>
    <cellStyle name="Comma 100 10 2 3 4 2 4 6" xfId="36838" xr:uid="{E94091E3-37B0-4503-A3FE-06B94F8C152B}"/>
    <cellStyle name="Comma 100 10 2 3 4 2 5" xfId="7477" xr:uid="{60FA1C22-9B5D-44B2-91A9-2534896460F2}"/>
    <cellStyle name="Comma 100 10 2 3 4 2 5 2" xfId="10364" xr:uid="{91018972-7CBC-41E4-9225-46652889B0D8}"/>
    <cellStyle name="Comma 100 10 2 3 4 2 5 2 2" xfId="25363" xr:uid="{0C124A07-7B86-4991-859B-8D047B7F69FB}"/>
    <cellStyle name="Comma 100 10 2 3 4 2 5 2 3" xfId="18004" xr:uid="{C4E67BE7-4ACA-4E26-B20E-E1150805F220}"/>
    <cellStyle name="Comma 100 10 2 3 4 2 5 3" xfId="22501" xr:uid="{FDF46E81-A925-41A4-9A91-8915C97FE895}"/>
    <cellStyle name="Comma 100 10 2 3 4 2 5 4" xfId="15137" xr:uid="{75BB7061-D957-49AE-883E-D08B6FDD2501}"/>
    <cellStyle name="Comma 100 10 2 3 4 2 5 5" xfId="34766" xr:uid="{875BBD20-966B-4AB5-918D-676440E2653F}"/>
    <cellStyle name="Comma 100 10 2 3 4 2 5 6" xfId="39528" xr:uid="{3834BFE7-4AF3-4477-B26D-227C565C7C77}"/>
    <cellStyle name="Comma 100 10 2 3 4 2 6" xfId="8122" xr:uid="{87F0E3A6-6D55-466C-A018-9925EFDDA4A4}"/>
    <cellStyle name="Comma 100 10 2 3 4 2 6 2" xfId="23122" xr:uid="{D3B2CF97-98D5-4D60-903B-14C7A9C5BB4B}"/>
    <cellStyle name="Comma 100 10 2 3 4 2 6 3" xfId="15764" xr:uid="{925DAC21-2D32-4E50-AC0F-0726C8565D50}"/>
    <cellStyle name="Comma 100 10 2 3 4 2 7" xfId="11116" xr:uid="{C0C75D0B-A591-46CF-B840-DAEA1213E228}"/>
    <cellStyle name="Comma 100 10 2 3 4 2 7 2" xfId="26084" xr:uid="{1630091A-2DA6-4862-ADA3-24A87D77F695}"/>
    <cellStyle name="Comma 100 10 2 3 4 2 7 3" xfId="18726" xr:uid="{64533D15-325B-4EE9-AFF1-1BC4558AE2E6}"/>
    <cellStyle name="Comma 100 10 2 3 4 2 8" xfId="27450" xr:uid="{F1C764DB-F101-4542-9877-761243AB2237}"/>
    <cellStyle name="Comma 100 10 2 3 4 2 9" xfId="20324" xr:uid="{A1A4C749-48F0-4F52-B063-7025715B16EA}"/>
    <cellStyle name="Comma 100 10 2 3 4 3" xfId="1223" xr:uid="{5DEFC61C-A0B1-4944-9E3F-BBFA45CC3B8D}"/>
    <cellStyle name="Comma 100 10 2 3 4 3 2" xfId="8427" xr:uid="{06076952-0C19-45E9-A0CD-ED596DDF2804}"/>
    <cellStyle name="Comma 100 10 2 3 4 3 2 2" xfId="23426" xr:uid="{64A70629-A7A8-4956-AC19-3E48932D957F}"/>
    <cellStyle name="Comma 100 10 2 3 4 3 2 3" xfId="16068" xr:uid="{CC19021F-7722-4152-85D2-A936E2417BD1}"/>
    <cellStyle name="Comma 100 10 2 3 4 3 2 4" xfId="33879" xr:uid="{7AC7097B-23F7-4EAE-A1D4-0F013B8BE809}"/>
    <cellStyle name="Comma 100 10 2 3 4 3 2 5" xfId="38643" xr:uid="{F9047780-7231-44C7-87A4-893F929D0D28}"/>
    <cellStyle name="Comma 100 10 2 3 4 3 3" xfId="11748" xr:uid="{5764FB91-B26A-4786-A066-A7048014502B}"/>
    <cellStyle name="Comma 100 10 2 3 4 3 3 2" xfId="26606" xr:uid="{EEE9194B-691A-4488-B8ED-4DFD728FF35F}"/>
    <cellStyle name="Comma 100 10 2 3 4 3 3 3" xfId="19255" xr:uid="{86F2C6FA-B051-45CF-AD59-93FD1C29B29C}"/>
    <cellStyle name="Comma 100 10 2 3 4 3 3 4" xfId="32496" xr:uid="{CF70271E-3B98-4BBC-8A01-C212E44B3672}"/>
    <cellStyle name="Comma 100 10 2 3 4 3 3 5" xfId="37264" xr:uid="{11ADD133-9665-4F15-9C6F-9F786F3D26DE}"/>
    <cellStyle name="Comma 100 10 2 3 4 3 4" xfId="20717" xr:uid="{D279FE67-DB8E-4F30-9C69-9DC447376FF0}"/>
    <cellStyle name="Comma 100 10 2 3 4 3 5" xfId="13353" xr:uid="{8CF0011F-4634-443C-ABDA-A75CE5AD6874}"/>
    <cellStyle name="Comma 100 10 2 3 4 3 6" xfId="5690" xr:uid="{FE39A588-5D69-466B-9AF4-D25B05B32A5E}"/>
    <cellStyle name="Comma 100 10 2 3 4 3 7" xfId="29271" xr:uid="{ECA773BA-78D5-4E48-A0D8-F1D180BDA40E}"/>
    <cellStyle name="Comma 100 10 2 3 4 3 8" xfId="31189" xr:uid="{E90B12DC-5088-4047-BA50-269853C557E9}"/>
    <cellStyle name="Comma 100 10 2 3 4 3 9" xfId="35957" xr:uid="{A81EC683-1958-4BCB-94D1-6A347D6E4FC4}"/>
    <cellStyle name="Comma 100 10 2 3 4 4" xfId="6144" xr:uid="{7AB58B04-87A9-4BDB-94CD-9973A7D92E48}"/>
    <cellStyle name="Comma 100 10 2 3 4 4 2" xfId="8947" xr:uid="{439F1761-D1BA-4B1D-AEE1-76023369E7AC}"/>
    <cellStyle name="Comma 100 10 2 3 4 4 2 2" xfId="23946" xr:uid="{1A34EF47-7415-4454-B731-139AAEB1E774}"/>
    <cellStyle name="Comma 100 10 2 3 4 4 2 3" xfId="16588" xr:uid="{A3565F80-8D66-45BE-B18E-B2F73F0BCC93}"/>
    <cellStyle name="Comma 100 10 2 3 4 4 3" xfId="21171" xr:uid="{FED11C6D-803E-416B-A0AF-3095B60EDB25}"/>
    <cellStyle name="Comma 100 10 2 3 4 4 4" xfId="13807" xr:uid="{4C447473-564F-45FC-B9D8-88B27935B288}"/>
    <cellStyle name="Comma 100 10 2 3 4 4 5" xfId="33246" xr:uid="{231B148D-80C4-48BB-A8F1-9A1142AA7D6E}"/>
    <cellStyle name="Comma 100 10 2 3 4 4 6" xfId="38010" xr:uid="{33F269FC-6F92-4D6E-9CE4-4D8E6047DC26}"/>
    <cellStyle name="Comma 100 10 2 3 4 5" xfId="6671" xr:uid="{99B4E45B-F3E8-48DB-B9BD-DFED6C3C2629}"/>
    <cellStyle name="Comma 100 10 2 3 4 5 2" xfId="9527" xr:uid="{C37488FF-E276-41BB-906F-B8D06D7DE3A5}"/>
    <cellStyle name="Comma 100 10 2 3 4 5 2 2" xfId="24526" xr:uid="{5849E968-B763-4D84-B4D4-36E549FCEEFD}"/>
    <cellStyle name="Comma 100 10 2 3 4 5 2 3" xfId="17167" xr:uid="{18704B94-3579-4601-BA5C-EA1D5782775D}"/>
    <cellStyle name="Comma 100 10 2 3 4 5 3" xfId="21695" xr:uid="{45A584CE-B45A-42A6-864B-521FDA060332}"/>
    <cellStyle name="Comma 100 10 2 3 4 5 4" xfId="14331" xr:uid="{E212A518-3A4D-4C4E-B079-4DEAB7B6B79F}"/>
    <cellStyle name="Comma 100 10 2 3 4 5 5" xfId="31863" xr:uid="{F337F4BC-2E2F-4F53-A818-E8046C15CB89}"/>
    <cellStyle name="Comma 100 10 2 3 4 5 6" xfId="36631" xr:uid="{9EE5165F-8ED5-4D47-9964-630A6895E3F3}"/>
    <cellStyle name="Comma 100 10 2 3 4 6" xfId="7271" xr:uid="{ADA5E561-5E98-4C85-AC6D-4A89290F0201}"/>
    <cellStyle name="Comma 100 10 2 3 4 6 2" xfId="10157" xr:uid="{3A02BCAA-8805-4C56-8CBC-5C4E12FD5614}"/>
    <cellStyle name="Comma 100 10 2 3 4 6 2 2" xfId="25156" xr:uid="{6EB177B2-6646-4F22-921D-B2B20E87BAA3}"/>
    <cellStyle name="Comma 100 10 2 3 4 6 2 3" xfId="17797" xr:uid="{D84B513F-EB84-477B-8898-3EF62A8D5571}"/>
    <cellStyle name="Comma 100 10 2 3 4 6 3" xfId="22295" xr:uid="{AADB674E-A4FE-44BD-93BC-C64C8EF1ED78}"/>
    <cellStyle name="Comma 100 10 2 3 4 6 4" xfId="14931" xr:uid="{76BCF04B-BA98-429F-99E5-15FC6AF8E438}"/>
    <cellStyle name="Comma 100 10 2 3 4 6 5" xfId="34559" xr:uid="{2FB6397C-08E5-4FB3-8C29-FF6333195FB2}"/>
    <cellStyle name="Comma 100 10 2 3 4 6 6" xfId="39321" xr:uid="{DABC0D42-E95F-413B-BE6B-CE7A2979E89F}"/>
    <cellStyle name="Comma 100 10 2 3 4 7" xfId="7915" xr:uid="{9CD14B2C-8130-4FB6-8131-63EE862E4640}"/>
    <cellStyle name="Comma 100 10 2 3 4 7 2" xfId="22915" xr:uid="{F4D22430-BACA-45B1-A74E-49B6396EB317}"/>
    <cellStyle name="Comma 100 10 2 3 4 7 3" xfId="15557" xr:uid="{E669B576-7188-48CE-A913-B8874703D449}"/>
    <cellStyle name="Comma 100 10 2 3 4 8" xfId="10909" xr:uid="{805CB123-C01B-4165-B1A0-47F3BE72E2CE}"/>
    <cellStyle name="Comma 100 10 2 3 4 8 2" xfId="25877" xr:uid="{CD9403C0-72DF-44C3-AEF8-C5123431C10D}"/>
    <cellStyle name="Comma 100 10 2 3 4 8 3" xfId="18519" xr:uid="{ED987ABF-0107-4AE2-88F2-764FDBFCD047}"/>
    <cellStyle name="Comma 100 10 2 3 4 9" xfId="27243" xr:uid="{39B40526-B18F-4063-BBD5-74D7372D01BC}"/>
    <cellStyle name="Comma 100 10 2 3 5" xfId="614" xr:uid="{E5F5A463-F716-489D-86FB-A474777C8DAB}"/>
    <cellStyle name="Comma 100 10 2 3 5 10" xfId="12800" xr:uid="{962BBE3C-4EC1-484B-848F-5246F198A462}"/>
    <cellStyle name="Comma 100 10 2 3 5 11" xfId="5143" xr:uid="{96D658B9-8FAE-43E0-9D68-98E4A40432A6}"/>
    <cellStyle name="Comma 100 10 2 3 5 12" xfId="28718" xr:uid="{755640F4-B0F4-42B7-AE55-D526B989DFC9}"/>
    <cellStyle name="Comma 100 10 2 3 5 13" xfId="30637" xr:uid="{84743118-57E7-46FA-9E8C-7BAF26D643A0}"/>
    <cellStyle name="Comma 100 10 2 3 5 14" xfId="35405" xr:uid="{E63E58C9-356B-41A0-8697-7976F7699B7B}"/>
    <cellStyle name="Comma 100 10 2 3 5 2" xfId="1304" xr:uid="{22CC9B39-FC7E-487E-99F6-DF3D03605215}"/>
    <cellStyle name="Comma 100 10 2 3 5 2 2" xfId="8508" xr:uid="{3B5DC3CC-B13B-4A92-AD1F-1081F9B01AC4}"/>
    <cellStyle name="Comma 100 10 2 3 5 2 2 2" xfId="23507" xr:uid="{4E256E89-B2E6-4794-85F7-07C5EEE36CA4}"/>
    <cellStyle name="Comma 100 10 2 3 5 2 2 3" xfId="16149" xr:uid="{7BFF556E-9425-4978-9EDF-1D840B7B59A0}"/>
    <cellStyle name="Comma 100 10 2 3 5 2 2 4" xfId="33960" xr:uid="{3492391E-2F99-493C-A1DC-834009385C37}"/>
    <cellStyle name="Comma 100 10 2 3 5 2 2 5" xfId="38724" xr:uid="{811CD32B-1352-4036-8007-ADC02C57BF07}"/>
    <cellStyle name="Comma 100 10 2 3 5 2 3" xfId="11829" xr:uid="{22442FCE-F8E9-499A-B225-4A24EEBCDEED}"/>
    <cellStyle name="Comma 100 10 2 3 5 2 3 2" xfId="26687" xr:uid="{5588780A-49EE-4A59-8F72-F44AC54D6E41}"/>
    <cellStyle name="Comma 100 10 2 3 5 2 3 3" xfId="19336" xr:uid="{98AEF66C-E3AA-4B55-A527-C11FEC9E525A}"/>
    <cellStyle name="Comma 100 10 2 3 5 2 3 4" xfId="32577" xr:uid="{40CC2C44-7DE5-4EC9-9A7B-0E2DFCA5C064}"/>
    <cellStyle name="Comma 100 10 2 3 5 2 3 5" xfId="37345" xr:uid="{722A4C34-512A-4002-89CA-72B0358F5AF9}"/>
    <cellStyle name="Comma 100 10 2 3 5 2 4" xfId="20786" xr:uid="{B730AE89-4C8E-4BB1-A6EC-ADF8FE4A8A43}"/>
    <cellStyle name="Comma 100 10 2 3 5 2 5" xfId="13422" xr:uid="{BA4A9F19-3E20-45BE-BA8B-90EF7BF861F4}"/>
    <cellStyle name="Comma 100 10 2 3 5 2 6" xfId="5759" xr:uid="{F223112B-7A20-420F-AAE3-F626C7840154}"/>
    <cellStyle name="Comma 100 10 2 3 5 2 7" xfId="29352" xr:uid="{D2D6DBBB-B439-4244-962D-50CB31C5B310}"/>
    <cellStyle name="Comma 100 10 2 3 5 2 8" xfId="31270" xr:uid="{1C8BDA2C-AFD1-4A99-8A0C-CE215D4DC8C8}"/>
    <cellStyle name="Comma 100 10 2 3 5 2 9" xfId="36038" xr:uid="{8894D13B-9DA7-4F75-853E-C91B0C778704}"/>
    <cellStyle name="Comma 100 10 2 3 5 3" xfId="6223" xr:uid="{1BD9BB1F-A1BB-405C-8E87-0295D4014875}"/>
    <cellStyle name="Comma 100 10 2 3 5 3 2" xfId="9028" xr:uid="{41B0639B-BA31-4BA3-84EB-C0737DE620E1}"/>
    <cellStyle name="Comma 100 10 2 3 5 3 2 2" xfId="24027" xr:uid="{BF228582-C7C0-43A1-95C2-994E39CC9DCC}"/>
    <cellStyle name="Comma 100 10 2 3 5 3 2 3" xfId="16669" xr:uid="{518945AC-50BD-47CF-9DEC-B33F11BD1FD6}"/>
    <cellStyle name="Comma 100 10 2 3 5 3 3" xfId="21250" xr:uid="{0D77918C-CF36-4F5A-BB2F-1E788AB86093}"/>
    <cellStyle name="Comma 100 10 2 3 5 3 4" xfId="13886" xr:uid="{ABD6CB49-D5F2-4A6E-B996-35306ADD2E13}"/>
    <cellStyle name="Comma 100 10 2 3 5 3 5" xfId="33327" xr:uid="{29A33B49-4EA5-43D2-BB61-8073886AD062}"/>
    <cellStyle name="Comma 100 10 2 3 5 3 6" xfId="38091" xr:uid="{0ABDE884-3F8D-4F99-9F22-ACC74D598302}"/>
    <cellStyle name="Comma 100 10 2 3 5 4" xfId="6750" xr:uid="{1AD997B2-A9B7-4953-8C87-2BFB691DB1C1}"/>
    <cellStyle name="Comma 100 10 2 3 5 4 2" xfId="9608" xr:uid="{65A3A711-052B-4F9A-82AB-AC5A862CC075}"/>
    <cellStyle name="Comma 100 10 2 3 5 4 2 2" xfId="24607" xr:uid="{60315B20-D220-4780-913E-9FDD8599C481}"/>
    <cellStyle name="Comma 100 10 2 3 5 4 2 3" xfId="17248" xr:uid="{700E6B3C-BAF0-452D-ABCB-5B03ABA4FFE1}"/>
    <cellStyle name="Comma 100 10 2 3 5 4 3" xfId="21774" xr:uid="{F9BE4F37-90CE-4EF4-BC8C-26267FCE2004}"/>
    <cellStyle name="Comma 100 10 2 3 5 4 4" xfId="14410" xr:uid="{AF5142B8-0F95-4CB0-8003-980BDDE4C368}"/>
    <cellStyle name="Comma 100 10 2 3 5 4 5" xfId="31944" xr:uid="{EE148FCF-B031-4DDB-AABC-C7D5FDF6B0F8}"/>
    <cellStyle name="Comma 100 10 2 3 5 4 6" xfId="36712" xr:uid="{FECA0F50-FC0B-4F26-9D2B-333FBD6A93F6}"/>
    <cellStyle name="Comma 100 10 2 3 5 5" xfId="7352" xr:uid="{2E14EFED-64BF-4AFB-878B-C2E76ADF22EF}"/>
    <cellStyle name="Comma 100 10 2 3 5 5 2" xfId="10238" xr:uid="{6C544DBA-7BA3-49FD-85DF-18D9916515E6}"/>
    <cellStyle name="Comma 100 10 2 3 5 5 2 2" xfId="25237" xr:uid="{F9EDE6CC-5125-4147-BE4A-C533F2691C17}"/>
    <cellStyle name="Comma 100 10 2 3 5 5 2 3" xfId="17878" xr:uid="{E112C39E-699B-4E72-B147-0E5500C84A30}"/>
    <cellStyle name="Comma 100 10 2 3 5 5 3" xfId="22376" xr:uid="{F9079D80-92CC-445A-8DD7-5BBCA29C4E7B}"/>
    <cellStyle name="Comma 100 10 2 3 5 5 4" xfId="15012" xr:uid="{83CD2C1A-D4FB-41F4-9D94-702783C78F94}"/>
    <cellStyle name="Comma 100 10 2 3 5 5 5" xfId="34640" xr:uid="{4B277ACE-A95E-4A17-8071-B635E5FA9217}"/>
    <cellStyle name="Comma 100 10 2 3 5 5 6" xfId="39402" xr:uid="{B7540652-38CD-49DD-B34D-D7E6FED40EEB}"/>
    <cellStyle name="Comma 100 10 2 3 5 6" xfId="7996" xr:uid="{832A5FC8-4184-4248-9B1A-015CB1E1D980}"/>
    <cellStyle name="Comma 100 10 2 3 5 6 2" xfId="22996" xr:uid="{A14E1901-0E6E-4524-876A-06D78574E3FC}"/>
    <cellStyle name="Comma 100 10 2 3 5 6 3" xfId="15638" xr:uid="{82664DC8-6C85-43EC-A9EB-1F040EB98555}"/>
    <cellStyle name="Comma 100 10 2 3 5 7" xfId="10990" xr:uid="{B2B5A40F-973C-472C-8D1E-EAF7F8834329}"/>
    <cellStyle name="Comma 100 10 2 3 5 7 2" xfId="25958" xr:uid="{35FD0BAE-B47E-4217-9454-9A3131F03EB7}"/>
    <cellStyle name="Comma 100 10 2 3 5 7 3" xfId="18600" xr:uid="{F9D6CDF4-7107-4407-B06F-B6A0F3B88C90}"/>
    <cellStyle name="Comma 100 10 2 3 5 8" xfId="27324" xr:uid="{305F8998-D7C7-4C11-99C9-31ECA5004697}"/>
    <cellStyle name="Comma 100 10 2 3 5 9" xfId="20198" xr:uid="{89A0ECBC-2E9D-428E-BA36-677D5FD19540}"/>
    <cellStyle name="Comma 100 10 2 3 6" xfId="840" xr:uid="{FE60ED29-5C5C-40A8-90B8-4428F1E95065}"/>
    <cellStyle name="Comma 100 10 2 3 6 10" xfId="13026" xr:uid="{1992F6F5-9076-46E1-BDFA-B1DF3130DBE0}"/>
    <cellStyle name="Comma 100 10 2 3 6 11" xfId="5371" xr:uid="{36A12D6A-ADD4-43C5-995F-6EF15D028D15}"/>
    <cellStyle name="Comma 100 10 2 3 6 12" xfId="28942" xr:uid="{13309AD8-E033-487C-9C9E-94A35FD041FB}"/>
    <cellStyle name="Comma 100 10 2 3 6 13" xfId="30861" xr:uid="{F21CAB92-BFF2-4439-9DD1-34EBF6145F59}"/>
    <cellStyle name="Comma 100 10 2 3 6 14" xfId="35629" xr:uid="{4F03DB6A-8D23-4804-93E1-0F70A0088BAD}"/>
    <cellStyle name="Comma 100 10 2 3 6 2" xfId="1528" xr:uid="{22A7F585-00F4-47E7-9289-BF8993E4F843}"/>
    <cellStyle name="Comma 100 10 2 3 6 2 2" xfId="8732" xr:uid="{33EB7FC2-AB82-4EE3-BFCA-2E115EFE6A46}"/>
    <cellStyle name="Comma 100 10 2 3 6 2 2 2" xfId="23731" xr:uid="{45847038-647A-4790-8EAE-B9EA3F96A809}"/>
    <cellStyle name="Comma 100 10 2 3 6 2 2 3" xfId="16373" xr:uid="{CB791310-004C-4FF8-A8A1-345D2C237178}"/>
    <cellStyle name="Comma 100 10 2 3 6 2 2 4" xfId="34184" xr:uid="{DDCF146B-A789-43AA-A375-0C2116DA10C0}"/>
    <cellStyle name="Comma 100 10 2 3 6 2 2 5" xfId="38948" xr:uid="{6084015C-B587-463F-9B8C-054E4566B639}"/>
    <cellStyle name="Comma 100 10 2 3 6 2 3" xfId="12053" xr:uid="{B509EAE0-D96A-44B3-8C60-45A7A97BDFE1}"/>
    <cellStyle name="Comma 100 10 2 3 6 2 3 2" xfId="26911" xr:uid="{BB738F56-A216-46CD-8F0A-6E7AF0553835}"/>
    <cellStyle name="Comma 100 10 2 3 6 2 3 3" xfId="19560" xr:uid="{E0B38B0F-7A40-46B2-894F-F2040A0F8D48}"/>
    <cellStyle name="Comma 100 10 2 3 6 2 3 4" xfId="32801" xr:uid="{0BC0A6A5-DFB0-48E8-B806-297A456571C9}"/>
    <cellStyle name="Comma 100 10 2 3 6 2 3 5" xfId="37569" xr:uid="{C81E33EB-85C5-4949-B203-8BE8A28C6816}"/>
    <cellStyle name="Comma 100 10 2 3 6 2 4" xfId="20989" xr:uid="{FFA398D1-1705-4F7D-84ED-03246A76C1F8}"/>
    <cellStyle name="Comma 100 10 2 3 6 2 5" xfId="13625" xr:uid="{7CB95890-3B98-4491-9B93-943C39684F9F}"/>
    <cellStyle name="Comma 100 10 2 3 6 2 6" xfId="5962" xr:uid="{9CD4050D-7A4C-40FA-AA68-B4F62D89B172}"/>
    <cellStyle name="Comma 100 10 2 3 6 2 7" xfId="29576" xr:uid="{77377DD7-209D-405D-9F9D-CD83D32D8398}"/>
    <cellStyle name="Comma 100 10 2 3 6 2 8" xfId="31494" xr:uid="{8044CF3D-B5C1-421A-90C4-F9BF659D2FB4}"/>
    <cellStyle name="Comma 100 10 2 3 6 2 9" xfId="36262" xr:uid="{03A61CAF-F1D6-4190-89E2-2F1466D8175C}"/>
    <cellStyle name="Comma 100 10 2 3 6 3" xfId="6445" xr:uid="{80504FD8-E61B-411B-A8A1-664510CA6194}"/>
    <cellStyle name="Comma 100 10 2 3 6 3 2" xfId="9252" xr:uid="{8158AC8D-6D00-45CC-8142-23876BF18EEF}"/>
    <cellStyle name="Comma 100 10 2 3 6 3 2 2" xfId="24251" xr:uid="{85874595-DC72-4852-B20C-E3426DA4AAC2}"/>
    <cellStyle name="Comma 100 10 2 3 6 3 2 3" xfId="16893" xr:uid="{AAF22FC2-D10D-4152-80ED-F398D1B108D5}"/>
    <cellStyle name="Comma 100 10 2 3 6 3 3" xfId="21472" xr:uid="{1708A4CB-4BCA-40FD-B62D-9E53CE957D9F}"/>
    <cellStyle name="Comma 100 10 2 3 6 3 4" xfId="14108" xr:uid="{FA70492F-E572-403A-8216-6164E0143112}"/>
    <cellStyle name="Comma 100 10 2 3 6 3 5" xfId="33551" xr:uid="{991190B9-CC78-48E1-B6BC-7F905DDB9B4B}"/>
    <cellStyle name="Comma 100 10 2 3 6 3 6" xfId="38315" xr:uid="{ED1AC1B8-F1DA-458F-B7C3-5895F7642D9F}"/>
    <cellStyle name="Comma 100 10 2 3 6 4" xfId="6973" xr:uid="{124704A5-DEAE-4C3E-AEA9-602915DD7911}"/>
    <cellStyle name="Comma 100 10 2 3 6 4 2" xfId="9832" xr:uid="{9455D96E-A24A-438F-8DD3-814FD53ED669}"/>
    <cellStyle name="Comma 100 10 2 3 6 4 2 2" xfId="24831" xr:uid="{F0089E40-F532-4C06-800D-0362A4ED0042}"/>
    <cellStyle name="Comma 100 10 2 3 6 4 2 3" xfId="17472" xr:uid="{F0D13C74-C9B0-4A91-97B8-9F63977D822B}"/>
    <cellStyle name="Comma 100 10 2 3 6 4 3" xfId="21997" xr:uid="{B72AE8F7-AF16-4D9B-ABBA-806301421988}"/>
    <cellStyle name="Comma 100 10 2 3 6 4 4" xfId="14633" xr:uid="{BF4FD387-41E2-466D-BEF7-7B2E25E01341}"/>
    <cellStyle name="Comma 100 10 2 3 6 4 5" xfId="32168" xr:uid="{9B011C54-40C6-4D85-9620-9CE504499A5E}"/>
    <cellStyle name="Comma 100 10 2 3 6 4 6" xfId="36936" xr:uid="{DD4D736B-7AB2-4872-913E-AD0B34E1DC58}"/>
    <cellStyle name="Comma 100 10 2 3 6 5" xfId="7575" xr:uid="{6FC1F967-FECE-440F-A480-123DE651BB5B}"/>
    <cellStyle name="Comma 100 10 2 3 6 5 2" xfId="10462" xr:uid="{85D5EA9A-3B4B-4B39-A758-B18D19E7A8DE}"/>
    <cellStyle name="Comma 100 10 2 3 6 5 2 2" xfId="25461" xr:uid="{DDC48827-C45F-4596-9E48-D8A128674BC4}"/>
    <cellStyle name="Comma 100 10 2 3 6 5 2 3" xfId="18102" xr:uid="{EDB990F0-C9B6-49EE-8C75-9CFF3FFDF29E}"/>
    <cellStyle name="Comma 100 10 2 3 6 5 3" xfId="22599" xr:uid="{E56D250F-5B9A-4E8E-A821-59DA4E5D8272}"/>
    <cellStyle name="Comma 100 10 2 3 6 5 4" xfId="15235" xr:uid="{41E44A8A-D845-414D-9834-8A7FEF1E5D25}"/>
    <cellStyle name="Comma 100 10 2 3 6 5 5" xfId="34864" xr:uid="{2727F83F-0874-4401-A445-21B86E0D53F3}"/>
    <cellStyle name="Comma 100 10 2 3 6 5 6" xfId="39626" xr:uid="{D871776C-A0BE-4C11-960E-C8F2F48B389D}"/>
    <cellStyle name="Comma 100 10 2 3 6 6" xfId="8220" xr:uid="{591E66E2-DC52-4A48-8EC0-5FF2C84C25F9}"/>
    <cellStyle name="Comma 100 10 2 3 6 6 2" xfId="23220" xr:uid="{1FB36103-25EF-436B-8AD8-7CE608694B83}"/>
    <cellStyle name="Comma 100 10 2 3 6 6 3" xfId="15862" xr:uid="{62CD3A07-7359-44E3-9AAF-2F2A78FA60E3}"/>
    <cellStyle name="Comma 100 10 2 3 6 7" xfId="11216" xr:uid="{E7D4565C-1B2E-4685-8793-E5F7A9692651}"/>
    <cellStyle name="Comma 100 10 2 3 6 7 2" xfId="26182" xr:uid="{CE491F04-1782-4CC0-813E-A9F3C1A63000}"/>
    <cellStyle name="Comma 100 10 2 3 6 7 3" xfId="18824" xr:uid="{7DD671B3-B627-4CAD-B3F3-D75B8F6631ED}"/>
    <cellStyle name="Comma 100 10 2 3 6 8" xfId="27548" xr:uid="{BA7E1A29-8FF2-473B-9299-0DCEFAB76D11}"/>
    <cellStyle name="Comma 100 10 2 3 6 9" xfId="20422" xr:uid="{5411BC06-8AC8-485C-99B0-4994454ABFB5}"/>
    <cellStyle name="Comma 100 10 2 3 7" xfId="1097" xr:uid="{6A14E971-119C-4B1C-9389-9579ACA54563}"/>
    <cellStyle name="Comma 100 10 2 3 7 2" xfId="8301" xr:uid="{59EEC34B-3DDF-4F2F-882C-631734676EAB}"/>
    <cellStyle name="Comma 100 10 2 3 7 2 2" xfId="23300" xr:uid="{DCCCDE66-C5E6-464B-AB20-E3DA711FEFF7}"/>
    <cellStyle name="Comma 100 10 2 3 7 2 3" xfId="15942" xr:uid="{1DE4A62B-554D-4A49-97ED-7B9573F00C8F}"/>
    <cellStyle name="Comma 100 10 2 3 7 2 4" xfId="33753" xr:uid="{98C254CC-BD13-4740-B3B5-E25127883A06}"/>
    <cellStyle name="Comma 100 10 2 3 7 2 5" xfId="38517" xr:uid="{90A4FFC9-2906-4254-81D9-8CEE172C1C4A}"/>
    <cellStyle name="Comma 100 10 2 3 7 3" xfId="11622" xr:uid="{2426C1CC-664E-453C-ADD9-589663999FF8}"/>
    <cellStyle name="Comma 100 10 2 3 7 3 2" xfId="26480" xr:uid="{86FF5F31-D726-42FC-AB55-09F0A9ACE61E}"/>
    <cellStyle name="Comma 100 10 2 3 7 3 3" xfId="19129" xr:uid="{2C33DF9B-0524-4182-B18E-DCA96B0C57F6}"/>
    <cellStyle name="Comma 100 10 2 3 7 3 4" xfId="32370" xr:uid="{68169E18-9E46-437C-81BB-F4470388122D}"/>
    <cellStyle name="Comma 100 10 2 3 7 3 5" xfId="37138" xr:uid="{41EA7C79-F543-4716-9810-2F4AF26668D5}"/>
    <cellStyle name="Comma 100 10 2 3 7 4" xfId="20637" xr:uid="{B84FFAE4-691D-4963-8634-0EDA10B8B4A6}"/>
    <cellStyle name="Comma 100 10 2 3 7 5" xfId="13273" xr:uid="{98CC6586-DCBA-46B9-AC03-B31D2F19DFDD}"/>
    <cellStyle name="Comma 100 10 2 3 7 6" xfId="5610" xr:uid="{8F5B9893-FBA3-4022-A6F0-EE3FACC55451}"/>
    <cellStyle name="Comma 100 10 2 3 7 7" xfId="29145" xr:uid="{8F06BDC1-6E36-4DE1-A691-C3C7F9AFA1D8}"/>
    <cellStyle name="Comma 100 10 2 3 7 8" xfId="31063" xr:uid="{36B441F6-63C7-46ED-AADC-3076BFF64A84}"/>
    <cellStyle name="Comma 100 10 2 3 7 9" xfId="35831" xr:uid="{8FF3FF0A-6DFA-4144-8FEB-FDFE6CA9B7C9}"/>
    <cellStyle name="Comma 100 10 2 3 8" xfId="6032" xr:uid="{860EB40F-F25E-451A-B9E3-157442BFD8F3}"/>
    <cellStyle name="Comma 100 10 2 3 8 2" xfId="8820" xr:uid="{415F4049-7D5B-418E-B6BF-D074450994B3}"/>
    <cellStyle name="Comma 100 10 2 3 8 2 2" xfId="23819" xr:uid="{39743AA9-1F4D-4556-AC59-6079BD22C58B}"/>
    <cellStyle name="Comma 100 10 2 3 8 2 3" xfId="16461" xr:uid="{8CF861F8-7B8F-40E1-A9CB-8326FD81D145}"/>
    <cellStyle name="Comma 100 10 2 3 8 3" xfId="21059" xr:uid="{36054EA3-F31A-4B83-9A06-FA29510BF071}"/>
    <cellStyle name="Comma 100 10 2 3 8 4" xfId="13695" xr:uid="{C3402223-68A4-47A1-983F-7C7CC2A560B9}"/>
    <cellStyle name="Comma 100 10 2 3 8 5" xfId="33120" xr:uid="{A8F7D933-15F5-43B4-A2F1-9FEACD87FC7E}"/>
    <cellStyle name="Comma 100 10 2 3 8 6" xfId="37884" xr:uid="{9D45DB0A-B8EE-446F-A533-5E7B886312D5}"/>
    <cellStyle name="Comma 100 10 2 3 9" xfId="6562" xr:uid="{8B7201B9-28AC-4813-9341-34586AD6CF9B}"/>
    <cellStyle name="Comma 100 10 2 3 9 2" xfId="9401" xr:uid="{2C9B94E1-AEF4-4689-A8A3-05A1DFE2B5B7}"/>
    <cellStyle name="Comma 100 10 2 3 9 2 2" xfId="24400" xr:uid="{A83027AA-7651-434F-AA80-DBAC57C82450}"/>
    <cellStyle name="Comma 100 10 2 3 9 2 3" xfId="17041" xr:uid="{1E95A10C-3384-4966-8348-3FAEEF9F2ED5}"/>
    <cellStyle name="Comma 100 10 2 3 9 3" xfId="21586" xr:uid="{1E10A6E8-3ABA-4B4F-9C1D-238F9CC759C9}"/>
    <cellStyle name="Comma 100 10 2 3 9 4" xfId="14222" xr:uid="{4FB120F4-10AA-4CCF-8632-B6DCBFE9F1C3}"/>
    <cellStyle name="Comma 100 10 2 3 9 5" xfId="31737" xr:uid="{8BFBE4AF-02D2-431A-AFAC-7691BC446B01}"/>
    <cellStyle name="Comma 100 10 2 3 9 6" xfId="36505" xr:uid="{9E4159CD-2AC8-46F0-9B38-4FF8DA189536}"/>
    <cellStyle name="Comma 100 18" xfId="340" xr:uid="{F8293767-2278-4DB3-BBBE-2326C25D260E}"/>
    <cellStyle name="Comma 100 18 10" xfId="5581" xr:uid="{0C3EEB6C-2402-4DF0-81A4-9D4C50F91319}"/>
    <cellStyle name="Comma 100 18 10 2" xfId="20608" xr:uid="{81C9E1EC-2060-42CD-8F7A-1AB3D8DE3256}"/>
    <cellStyle name="Comma 100 18 10 3" xfId="13244" xr:uid="{9B75864F-B41B-4B36-ADB9-7E395D57AEB5}"/>
    <cellStyle name="Comma 100 18 11" xfId="7783" xr:uid="{4FC95E35-FB91-4B7A-AEE8-9211B870E372}"/>
    <cellStyle name="Comma 100 18 11 2" xfId="22783" xr:uid="{2E5B7605-0E68-4E5B-87D6-42A7E6410BDE}"/>
    <cellStyle name="Comma 100 18 11 3" xfId="15425" xr:uid="{04093E0E-09B2-4B0E-AC09-0DB59E833C96}"/>
    <cellStyle name="Comma 100 18 12" xfId="10763" xr:uid="{92000BB6-6D04-4A0C-AAD6-3E59B6851149}"/>
    <cellStyle name="Comma 100 18 12 2" xfId="25744" xr:uid="{70821743-A87B-4C5B-8F3C-C1FAE3607409}"/>
    <cellStyle name="Comma 100 18 12 3" xfId="18386" xr:uid="{05381BF7-A2F4-4DBF-8E53-E068B6EA8624}"/>
    <cellStyle name="Comma 100 18 13" xfId="4895" xr:uid="{58D7A4CD-6071-4A81-8B88-59C8ECB99FD8}"/>
    <cellStyle name="Comma 100 18 13 2" xfId="27110" xr:uid="{A3958830-8856-42D0-B332-8D782F38E885}"/>
    <cellStyle name="Comma 100 18 14" xfId="19984" xr:uid="{B149B2CA-6D5E-48E2-9B67-1784FB0F59D6}"/>
    <cellStyle name="Comma 100 18 15" xfId="12577" xr:uid="{3D56A5FB-6974-4CC0-A675-9E43DFC88683}"/>
    <cellStyle name="Comma 100 18 16" xfId="2197" xr:uid="{578EF555-08A9-4BC3-930B-6EAEB5E4DBE6}"/>
    <cellStyle name="Comma 100 18 17" xfId="28503" xr:uid="{4575B0F9-1952-4257-9C0A-424EA0BC1DA0}"/>
    <cellStyle name="Comma 100 18 18" xfId="30423" xr:uid="{761DF628-195F-409F-B381-2D83C3303748}"/>
    <cellStyle name="Comma 100 18 19" xfId="35191" xr:uid="{DA2A7F88-CB86-4951-B02C-DD647E9C1148}"/>
    <cellStyle name="Comma 100 18 2" xfId="368" xr:uid="{D9E8D751-9385-4987-9C49-F60D1A796163}"/>
    <cellStyle name="Comma 100 18 2 10" xfId="20002" xr:uid="{3C455A71-A162-4C43-98B7-23DBAE493EF9}"/>
    <cellStyle name="Comma 100 18 2 11" xfId="12595" xr:uid="{0C9333E9-D39C-485B-8CA9-691A36F247DE}"/>
    <cellStyle name="Comma 100 18 2 12" xfId="4920" xr:uid="{026EE10D-8C88-4615-A3B7-6A27335B8E7B}"/>
    <cellStyle name="Comma 100 18 2 13" xfId="28521" xr:uid="{0B411AA8-5DE2-49EF-970B-81D45BF7D2D0}"/>
    <cellStyle name="Comma 100 18 2 14" xfId="30441" xr:uid="{DC77922C-F954-436A-93C2-2960A7A1EFF6}"/>
    <cellStyle name="Comma 100 18 2 15" xfId="35209" xr:uid="{F8203050-8DEC-4B46-9C5D-BC1449DD9468}"/>
    <cellStyle name="Comma 100 18 2 2" xfId="625" xr:uid="{FB6880C7-AA25-4AE4-85E2-F46561587E9D}"/>
    <cellStyle name="Comma 100 18 2 2 10" xfId="12811" xr:uid="{8BED3194-308B-4E50-9BF7-081B1BAAD16D}"/>
    <cellStyle name="Comma 100 18 2 2 11" xfId="5154" xr:uid="{BF5E54B0-A347-4B73-BFCC-8939509EB15A}"/>
    <cellStyle name="Comma 100 18 2 2 12" xfId="28729" xr:uid="{5A585245-43A4-4506-94A3-EC6B5C501E43}"/>
    <cellStyle name="Comma 100 18 2 2 13" xfId="30648" xr:uid="{48C4D5CA-AEF0-46FE-B7A0-CDD32589675B}"/>
    <cellStyle name="Comma 100 18 2 2 14" xfId="35416" xr:uid="{354BE6F5-E4D4-4937-9EED-CC64EB777DF3}"/>
    <cellStyle name="Comma 100 18 2 2 2" xfId="1315" xr:uid="{8E11FC91-ACCD-4611-8C37-C4F80944945E}"/>
    <cellStyle name="Comma 100 18 2 2 2 2" xfId="8519" xr:uid="{B19292AA-9F09-49A9-B74C-DF7C7D8BB9C3}"/>
    <cellStyle name="Comma 100 18 2 2 2 2 2" xfId="23518" xr:uid="{CAE4DE71-7AFC-496F-B912-E91CFCEA2D3D}"/>
    <cellStyle name="Comma 100 18 2 2 2 2 3" xfId="16160" xr:uid="{9B5FB1BD-C541-4079-9725-894FDE3C05A3}"/>
    <cellStyle name="Comma 100 18 2 2 2 2 4" xfId="33971" xr:uid="{5C14D90C-0C38-49CB-A54A-FB2AAB2D2AB2}"/>
    <cellStyle name="Comma 100 18 2 2 2 2 5" xfId="38735" xr:uid="{72D1931E-7425-4043-BC32-9A32B1128B77}"/>
    <cellStyle name="Comma 100 18 2 2 2 3" xfId="11840" xr:uid="{5281A2CC-D9C9-4C95-8E74-E9DF807D6C5A}"/>
    <cellStyle name="Comma 100 18 2 2 2 3 2" xfId="26698" xr:uid="{F9B28AB5-305F-4A4E-8636-76E9392F7352}"/>
    <cellStyle name="Comma 100 18 2 2 2 3 3" xfId="19347" xr:uid="{B43F04B6-03D1-4BF9-83B4-E32410D1435A}"/>
    <cellStyle name="Comma 100 18 2 2 2 3 4" xfId="32588" xr:uid="{8943818E-0DA6-47F4-97D1-0290188E2C57}"/>
    <cellStyle name="Comma 100 18 2 2 2 3 5" xfId="37356" xr:uid="{95398247-423E-4E26-85AB-9CF95A056731}"/>
    <cellStyle name="Comma 100 18 2 2 2 4" xfId="20797" xr:uid="{7C82897E-B770-447C-A42C-EBEB26E0CE3F}"/>
    <cellStyle name="Comma 100 18 2 2 2 5" xfId="13433" xr:uid="{957ABFE9-83C8-4B1A-994D-1CE86DBCBE01}"/>
    <cellStyle name="Comma 100 18 2 2 2 6" xfId="5770" xr:uid="{10A00057-AEB2-431C-AF13-D11798230703}"/>
    <cellStyle name="Comma 100 18 2 2 2 7" xfId="29363" xr:uid="{1AB27955-60E2-4EAC-AB69-02A9A5D5531E}"/>
    <cellStyle name="Comma 100 18 2 2 2 8" xfId="31281" xr:uid="{D072F2DC-42AC-4FE5-9466-FED6DC9A19D0}"/>
    <cellStyle name="Comma 100 18 2 2 2 9" xfId="36049" xr:uid="{E746EEE2-FBA5-4669-BE56-6EC469A46964}"/>
    <cellStyle name="Comma 100 18 2 2 3" xfId="6234" xr:uid="{D503E39F-0A7C-42F8-9C7A-E33BED41249C}"/>
    <cellStyle name="Comma 100 18 2 2 3 2" xfId="9039" xr:uid="{7ECF656E-9E2E-4348-9522-4CEA3B9AF16C}"/>
    <cellStyle name="Comma 100 18 2 2 3 2 2" xfId="24038" xr:uid="{59C1DC5F-B495-49C3-9C26-555D9CA52B53}"/>
    <cellStyle name="Comma 100 18 2 2 3 2 3" xfId="16680" xr:uid="{8E79ADA0-B552-429E-BDAB-0DEE5926285F}"/>
    <cellStyle name="Comma 100 18 2 2 3 3" xfId="21261" xr:uid="{9A5CA5F5-D9EF-4AFF-8617-C8E0DB934668}"/>
    <cellStyle name="Comma 100 18 2 2 3 4" xfId="13897" xr:uid="{C9300C5E-2198-410E-876D-665F93DE909C}"/>
    <cellStyle name="Comma 100 18 2 2 3 5" xfId="33338" xr:uid="{83827B8E-1384-408F-B11D-0FE9C1BA9DB5}"/>
    <cellStyle name="Comma 100 18 2 2 3 6" xfId="38102" xr:uid="{B15017EC-31D3-46C1-91FB-46FF9902EC74}"/>
    <cellStyle name="Comma 100 18 2 2 4" xfId="6761" xr:uid="{99DD0245-D770-495C-9FFE-08F7AD4FA71C}"/>
    <cellStyle name="Comma 100 18 2 2 4 2" xfId="9619" xr:uid="{00ECF820-282E-4F50-ACA8-27CC32E9E40B}"/>
    <cellStyle name="Comma 100 18 2 2 4 2 2" xfId="24618" xr:uid="{5B3D85E8-5332-48F0-BFE7-F61CAF87F9C5}"/>
    <cellStyle name="Comma 100 18 2 2 4 2 3" xfId="17259" xr:uid="{973412D1-7271-408A-B21D-D658D7DCE3D5}"/>
    <cellStyle name="Comma 100 18 2 2 4 3" xfId="21785" xr:uid="{B0299070-EEBE-4217-9EF4-C7FDB781E064}"/>
    <cellStyle name="Comma 100 18 2 2 4 4" xfId="14421" xr:uid="{F03EEDA3-30FC-42C2-AB20-FF74995F1C95}"/>
    <cellStyle name="Comma 100 18 2 2 4 5" xfId="31955" xr:uid="{E2603E59-DDDC-46BB-A285-C75DAF70B2A2}"/>
    <cellStyle name="Comma 100 18 2 2 4 6" xfId="36723" xr:uid="{E26D4E43-3A2A-4FF1-B8A1-898DE0EFF072}"/>
    <cellStyle name="Comma 100 18 2 2 5" xfId="7363" xr:uid="{E2B04758-2346-413D-B107-FD42C845E2F5}"/>
    <cellStyle name="Comma 100 18 2 2 5 2" xfId="10249" xr:uid="{AF478EEB-0BD2-4E1B-915F-ABDE108490DF}"/>
    <cellStyle name="Comma 100 18 2 2 5 2 2" xfId="25248" xr:uid="{E440837E-1B55-4C9E-B8BB-D8A42AD10A9E}"/>
    <cellStyle name="Comma 100 18 2 2 5 2 3" xfId="17889" xr:uid="{54431C1E-69DE-410B-873B-A9B3B9ECE402}"/>
    <cellStyle name="Comma 100 18 2 2 5 3" xfId="22387" xr:uid="{2AFA0DE6-0698-4E14-9ED0-23AEB13402F5}"/>
    <cellStyle name="Comma 100 18 2 2 5 4" xfId="15023" xr:uid="{C73B6E27-E2F8-48A9-9C0E-102C5E102187}"/>
    <cellStyle name="Comma 100 18 2 2 5 5" xfId="34651" xr:uid="{9669C819-E7E0-4F0B-8933-D9DA3751FCD2}"/>
    <cellStyle name="Comma 100 18 2 2 5 6" xfId="39413" xr:uid="{4894054D-1EC3-4D4C-83AF-C2053F2D134D}"/>
    <cellStyle name="Comma 100 18 2 2 6" xfId="8007" xr:uid="{DE561355-8461-462F-9598-14B0DC867F35}"/>
    <cellStyle name="Comma 100 18 2 2 6 2" xfId="23007" xr:uid="{E6091B5B-0481-4768-831A-1BD2F3961345}"/>
    <cellStyle name="Comma 100 18 2 2 6 3" xfId="15649" xr:uid="{E0B919B8-A84A-4A74-BA94-BC79C3F1A8F3}"/>
    <cellStyle name="Comma 100 18 2 2 7" xfId="11001" xr:uid="{15A03DD7-44AB-4614-9A77-308376359A76}"/>
    <cellStyle name="Comma 100 18 2 2 7 2" xfId="25969" xr:uid="{52025A72-BE38-4254-B5A3-07D6232C5DB7}"/>
    <cellStyle name="Comma 100 18 2 2 7 3" xfId="18611" xr:uid="{AF4BFE58-6910-4271-B363-24EEBBCB9FD7}"/>
    <cellStyle name="Comma 100 18 2 2 8" xfId="27335" xr:uid="{1642BCC8-36B2-492F-962B-FCDB371F726B}"/>
    <cellStyle name="Comma 100 18 2 2 9" xfId="20209" xr:uid="{37BAB54B-11FC-420B-A85A-9575C51AC310}"/>
    <cellStyle name="Comma 100 18 2 3" xfId="1108" xr:uid="{C9B1F3FD-FF52-4ED8-ADA5-F0ACB8A5DFFE}"/>
    <cellStyle name="Comma 100 18 2 3 2" xfId="8312" xr:uid="{68F65E47-DC7A-4404-9DDB-26DC66DE022B}"/>
    <cellStyle name="Comma 100 18 2 3 2 2" xfId="23311" xr:uid="{AD4A30B4-0A81-43AF-A5D6-6D58481408B4}"/>
    <cellStyle name="Comma 100 18 2 3 2 3" xfId="15953" xr:uid="{FDD886CC-C553-4AB1-BB89-5ED9A9BA813B}"/>
    <cellStyle name="Comma 100 18 2 3 2 4" xfId="33764" xr:uid="{39571959-11AA-41BF-9328-ECB398F1B2E0}"/>
    <cellStyle name="Comma 100 18 2 3 2 5" xfId="38528" xr:uid="{887BA918-4017-4827-B2C5-C75171DEF94B}"/>
    <cellStyle name="Comma 100 18 2 3 3" xfId="11633" xr:uid="{DAB61BB7-3AF8-4927-A8D2-85CC95032E09}"/>
    <cellStyle name="Comma 100 18 2 3 3 2" xfId="26491" xr:uid="{7BB9C51E-1FF9-4779-AAD2-DAC739FBC2A8}"/>
    <cellStyle name="Comma 100 18 2 3 3 3" xfId="19140" xr:uid="{3322B42F-FB65-4FB6-808D-A271FCF8563F}"/>
    <cellStyle name="Comma 100 18 2 3 3 4" xfId="32381" xr:uid="{A3810DBA-FB6D-45CE-BEDF-C9EAE2B4BA9F}"/>
    <cellStyle name="Comma 100 18 2 3 3 5" xfId="37149" xr:uid="{29A69354-5950-4DAD-81B1-DB7A95D33A9A}"/>
    <cellStyle name="Comma 100 18 2 3 4" xfId="20645" xr:uid="{BA78B62C-EF18-473F-B078-FD970843FAD9}"/>
    <cellStyle name="Comma 100 18 2 3 5" xfId="13281" xr:uid="{7569200A-32E1-4DAA-AF51-9B6F63B063E3}"/>
    <cellStyle name="Comma 100 18 2 3 6" xfId="5618" xr:uid="{DA51C446-5D93-4FC2-87B2-583C56D3591F}"/>
    <cellStyle name="Comma 100 18 2 3 7" xfId="29156" xr:uid="{F81835DB-0FD2-4AB4-A006-56AC1B985404}"/>
    <cellStyle name="Comma 100 18 2 3 8" xfId="31074" xr:uid="{BC577732-27B8-46CC-B1A1-DEF81280B22A}"/>
    <cellStyle name="Comma 100 18 2 3 9" xfId="35842" xr:uid="{D6B73559-0178-4F1D-9A49-3035B40E77E2}"/>
    <cellStyle name="Comma 100 18 2 4" xfId="6042" xr:uid="{4B5CFC34-4F9F-4C3E-ADE2-270215771BA9}"/>
    <cellStyle name="Comma 100 18 2 4 2" xfId="8831" xr:uid="{BA0B87B0-9A82-4206-939D-E79E74168E60}"/>
    <cellStyle name="Comma 100 18 2 4 2 2" xfId="23830" xr:uid="{CD6E3B22-1632-4CA9-ACFC-C7357FE868A4}"/>
    <cellStyle name="Comma 100 18 2 4 2 3" xfId="16472" xr:uid="{95E8F4D6-B900-4783-B8D2-7BA366ADF5EE}"/>
    <cellStyle name="Comma 100 18 2 4 3" xfId="21069" xr:uid="{E5884AC9-E02C-418D-899E-598FFD4150FC}"/>
    <cellStyle name="Comma 100 18 2 4 4" xfId="13705" xr:uid="{C431626F-C049-442E-B2B2-74B9D5326568}"/>
    <cellStyle name="Comma 100 18 2 4 5" xfId="33131" xr:uid="{8431CD50-4EEF-495D-B16F-D00FC8B85534}"/>
    <cellStyle name="Comma 100 18 2 4 6" xfId="37895" xr:uid="{85C8ABC6-9F06-446A-9B8C-0ACE3FD1FD4D}"/>
    <cellStyle name="Comma 100 18 2 5" xfId="6573" xr:uid="{EA464025-6B13-4D66-BF1D-3704CB387E14}"/>
    <cellStyle name="Comma 100 18 2 5 2" xfId="9412" xr:uid="{B1DA5012-3ED7-45CE-B108-44FE3B16EA1C}"/>
    <cellStyle name="Comma 100 18 2 5 2 2" xfId="24411" xr:uid="{359B873C-8CBE-4FE9-A809-A5B105AE7712}"/>
    <cellStyle name="Comma 100 18 2 5 2 3" xfId="17052" xr:uid="{E05EBD59-4C00-4470-8F00-4F11750D78D6}"/>
    <cellStyle name="Comma 100 18 2 5 3" xfId="21597" xr:uid="{4F858282-547B-449E-A745-94926557D974}"/>
    <cellStyle name="Comma 100 18 2 5 4" xfId="14233" xr:uid="{E843A58D-EA85-4587-A785-66BFAB2F321B}"/>
    <cellStyle name="Comma 100 18 2 5 5" xfId="31748" xr:uid="{11855551-FC36-4C71-B52A-B3377BF020C8}"/>
    <cellStyle name="Comma 100 18 2 5 6" xfId="36516" xr:uid="{5D8D4B0B-54E7-4139-AA89-1F935A08EA8E}"/>
    <cellStyle name="Comma 100 18 2 6" xfId="7159" xr:uid="{3B3250DF-C043-4BF0-9690-7AAE0865C060}"/>
    <cellStyle name="Comma 100 18 2 6 2" xfId="10042" xr:uid="{6BB5335D-83FD-4C18-811F-6B08F5C6BF02}"/>
    <cellStyle name="Comma 100 18 2 6 2 2" xfId="25041" xr:uid="{F0C023ED-8D9F-4382-A3A8-C743BED9E982}"/>
    <cellStyle name="Comma 100 18 2 6 2 3" xfId="17682" xr:uid="{47109BDE-CFFD-4D32-A47B-CA0A2ADCEE39}"/>
    <cellStyle name="Comma 100 18 2 6 3" xfId="22183" xr:uid="{BB5F24D1-3F55-4526-B9AA-7EEE9CCB77BC}"/>
    <cellStyle name="Comma 100 18 2 6 4" xfId="14819" xr:uid="{892D6FCC-AE85-4DB1-BEAF-4918F2D37CD6}"/>
    <cellStyle name="Comma 100 18 2 6 5" xfId="34444" xr:uid="{5BCFCCDC-76A8-4692-AC54-3A480389FBF9}"/>
    <cellStyle name="Comma 100 18 2 6 6" xfId="39206" xr:uid="{E31D0998-3E66-46A1-8056-746FF63B6C6D}"/>
    <cellStyle name="Comma 100 18 2 7" xfId="7801" xr:uid="{77B01F54-799C-410E-979A-D104A843DFFA}"/>
    <cellStyle name="Comma 100 18 2 7 2" xfId="22801" xr:uid="{E51A1A46-633C-4317-B42B-5932A7058AA6}"/>
    <cellStyle name="Comma 100 18 2 7 3" xfId="15443" xr:uid="{E45671D9-4296-4D97-870C-433110B1C796}"/>
    <cellStyle name="Comma 100 18 2 8" xfId="10782" xr:uid="{555E0143-A5A4-494D-9BFF-354DA613F0B3}"/>
    <cellStyle name="Comma 100 18 2 8 2" xfId="25762" xr:uid="{9FA03A1B-3470-4272-8927-64D43E896A8B}"/>
    <cellStyle name="Comma 100 18 2 8 3" xfId="18404" xr:uid="{452AF6BE-02BA-447C-9E19-A7268B905E98}"/>
    <cellStyle name="Comma 100 18 2 9" xfId="27128" xr:uid="{2F719170-76A5-41BB-A4AC-556BB5D8C0CB}"/>
    <cellStyle name="Comma 100 18 3" xfId="509" xr:uid="{52CFC755-3E6A-4462-8EC2-2397F3912849}"/>
    <cellStyle name="Comma 100 18 3 10" xfId="20095" xr:uid="{769C7C27-E451-42A4-A1EB-999C1A646D53}"/>
    <cellStyle name="Comma 100 18 3 11" xfId="12696" xr:uid="{C88CEDF8-CD38-4576-A8F8-62F7377BC1C9}"/>
    <cellStyle name="Comma 100 18 3 12" xfId="5040" xr:uid="{88982D1F-CBBD-4B24-88BA-ED2D3EA72F87}"/>
    <cellStyle name="Comma 100 18 3 13" xfId="28615" xr:uid="{9D954857-3AC6-492F-8A7F-3BD70D67E5A1}"/>
    <cellStyle name="Comma 100 18 3 14" xfId="30534" xr:uid="{DE1ED095-BD23-46C1-A509-F47872839EA6}"/>
    <cellStyle name="Comma 100 18 3 15" xfId="35302" xr:uid="{4188D97C-8918-44B1-AA80-6D17E36CCF68}"/>
    <cellStyle name="Comma 100 18 3 2" xfId="717" xr:uid="{5C5BA10D-285D-4171-8109-84BF14E970EA}"/>
    <cellStyle name="Comma 100 18 3 2 10" xfId="12904" xr:uid="{72DA7F39-2768-4069-A754-B28824A01762}"/>
    <cellStyle name="Comma 100 18 3 2 11" xfId="5247" xr:uid="{F36A04B9-C2B9-4674-A1A5-3CEDC0E053E8}"/>
    <cellStyle name="Comma 100 18 3 2 12" xfId="28822" xr:uid="{AE461881-EE63-42B3-A802-07867668BE39}"/>
    <cellStyle name="Comma 100 18 3 2 13" xfId="30741" xr:uid="{E353C416-F935-46EB-B5A0-05056641AD5D}"/>
    <cellStyle name="Comma 100 18 3 2 14" xfId="35509" xr:uid="{DEFE778F-D69C-4309-BD99-6B7EB96B1E9D}"/>
    <cellStyle name="Comma 100 18 3 2 2" xfId="1408" xr:uid="{B920036C-05EA-45B9-9043-D8192F689A6B}"/>
    <cellStyle name="Comma 100 18 3 2 2 2" xfId="8612" xr:uid="{B7DB3CCA-E29B-4081-AADD-327EE9F13B24}"/>
    <cellStyle name="Comma 100 18 3 2 2 2 2" xfId="23611" xr:uid="{5FF1DB0B-A52A-4C7D-AE05-0369C8A1920F}"/>
    <cellStyle name="Comma 100 18 3 2 2 2 3" xfId="16253" xr:uid="{A2D46CF4-848B-43F5-BCD7-1AE15AC3E12D}"/>
    <cellStyle name="Comma 100 18 3 2 2 2 4" xfId="34064" xr:uid="{F008AD52-78C3-42C5-B81A-DFBAE5BEB227}"/>
    <cellStyle name="Comma 100 18 3 2 2 2 5" xfId="38828" xr:uid="{47FC00DE-9918-47C0-997D-B545E3EF417D}"/>
    <cellStyle name="Comma 100 18 3 2 2 3" xfId="11933" xr:uid="{DB1B5D76-FE62-45E5-8832-638916FF73D6}"/>
    <cellStyle name="Comma 100 18 3 2 2 3 2" xfId="26791" xr:uid="{3FA2E5FF-FDA0-4E8A-9948-412FC5B9AD79}"/>
    <cellStyle name="Comma 100 18 3 2 2 3 3" xfId="19440" xr:uid="{F7895C44-8708-4744-9BA5-6B3475495455}"/>
    <cellStyle name="Comma 100 18 3 2 2 3 4" xfId="32681" xr:uid="{20655E1E-547A-4789-98EF-FB7736C49B9D}"/>
    <cellStyle name="Comma 100 18 3 2 2 3 5" xfId="37449" xr:uid="{5D1F624B-4C8F-4D51-8FBA-67CC7455794C}"/>
    <cellStyle name="Comma 100 18 3 2 2 4" xfId="20876" xr:uid="{8305D919-1E3A-4557-8437-3C258D7CB395}"/>
    <cellStyle name="Comma 100 18 3 2 2 5" xfId="13512" xr:uid="{5B90AA98-D814-43B4-86E2-34AF74D45100}"/>
    <cellStyle name="Comma 100 18 3 2 2 6" xfId="5849" xr:uid="{26DD9ABF-BD91-4017-9752-AA683DBF3558}"/>
    <cellStyle name="Comma 100 18 3 2 2 7" xfId="29456" xr:uid="{362B4D17-761B-40BB-965F-82751C02E429}"/>
    <cellStyle name="Comma 100 18 3 2 2 8" xfId="31374" xr:uid="{7F1A0780-B676-48FF-B2E2-5F6E3201AD93}"/>
    <cellStyle name="Comma 100 18 3 2 2 9" xfId="36142" xr:uid="{6CA1E111-48D1-4C0C-9DDD-BB3EFE0FEEFA}"/>
    <cellStyle name="Comma 100 18 3 2 3" xfId="6326" xr:uid="{9727E04F-1F34-44B3-92ED-9B6CB1635DBE}"/>
    <cellStyle name="Comma 100 18 3 2 3 2" xfId="9132" xr:uid="{EED613B2-2570-4216-B5AB-1443B9CF28FF}"/>
    <cellStyle name="Comma 100 18 3 2 3 2 2" xfId="24131" xr:uid="{BB9C9CA8-F64F-4D72-AA2A-9F36566CAC2F}"/>
    <cellStyle name="Comma 100 18 3 2 3 2 3" xfId="16773" xr:uid="{7859B717-BAB7-4C95-8B2F-FA801F3D36D6}"/>
    <cellStyle name="Comma 100 18 3 2 3 3" xfId="21353" xr:uid="{2F708DFF-B4FC-4E9B-A607-7CE8539937CB}"/>
    <cellStyle name="Comma 100 18 3 2 3 4" xfId="13989" xr:uid="{217C6834-D365-46A5-8A89-4062911BB001}"/>
    <cellStyle name="Comma 100 18 3 2 3 5" xfId="33431" xr:uid="{1FC029A2-72C7-4C2D-81B3-6B2AB806B16C}"/>
    <cellStyle name="Comma 100 18 3 2 3 6" xfId="38195" xr:uid="{EA4D3364-EFA0-49DC-8907-FAA31F9AA124}"/>
    <cellStyle name="Comma 100 18 3 2 4" xfId="6853" xr:uid="{016A0749-505A-4429-8FBC-F60D3E96C14B}"/>
    <cellStyle name="Comma 100 18 3 2 4 2" xfId="9712" xr:uid="{183AA4CD-302E-4A0F-B35D-276068151BAE}"/>
    <cellStyle name="Comma 100 18 3 2 4 2 2" xfId="24711" xr:uid="{5A4C4566-C0B0-4313-BEF7-0B76A9C5D406}"/>
    <cellStyle name="Comma 100 18 3 2 4 2 3" xfId="17352" xr:uid="{79C47EBB-B803-4D8D-A274-04413B599A2F}"/>
    <cellStyle name="Comma 100 18 3 2 4 3" xfId="21877" xr:uid="{7EA489EE-E9A0-4A60-AACE-AD71EE6D8E85}"/>
    <cellStyle name="Comma 100 18 3 2 4 4" xfId="14513" xr:uid="{4F0A3E42-7E3A-4366-BB8A-B7657E533A4B}"/>
    <cellStyle name="Comma 100 18 3 2 4 5" xfId="32048" xr:uid="{8C32EBFA-3606-473F-90C2-FAEA6D329994}"/>
    <cellStyle name="Comma 100 18 3 2 4 6" xfId="36816" xr:uid="{966E60F6-EEB4-4CBA-B890-FAD22B41DC02}"/>
    <cellStyle name="Comma 100 18 3 2 5" xfId="7456" xr:uid="{F21FC129-4AA7-489F-96E0-36F65E201E4C}"/>
    <cellStyle name="Comma 100 18 3 2 5 2" xfId="10342" xr:uid="{1BB9DF4F-49EA-448F-8E85-C3DB77C92C0E}"/>
    <cellStyle name="Comma 100 18 3 2 5 2 2" xfId="25341" xr:uid="{5B93D4DE-194D-4CB6-AE30-2CA244882135}"/>
    <cellStyle name="Comma 100 18 3 2 5 2 3" xfId="17982" xr:uid="{D36180D5-E51C-457E-87AA-A8112280FC94}"/>
    <cellStyle name="Comma 100 18 3 2 5 3" xfId="22480" xr:uid="{40490F54-886B-421B-83BF-88F4518C8B06}"/>
    <cellStyle name="Comma 100 18 3 2 5 4" xfId="15116" xr:uid="{7E151924-F5B5-42DF-9F9B-BBA6BD05AB13}"/>
    <cellStyle name="Comma 100 18 3 2 5 5" xfId="34744" xr:uid="{3B575792-D55A-45A9-9ADA-5D50D14CCCBB}"/>
    <cellStyle name="Comma 100 18 3 2 5 6" xfId="39506" xr:uid="{9CF2F018-934C-4B39-9427-D841627FAC69}"/>
    <cellStyle name="Comma 100 18 3 2 6" xfId="8100" xr:uid="{B1A78C4B-B882-4613-A3B6-B3817A4C829E}"/>
    <cellStyle name="Comma 100 18 3 2 6 2" xfId="23100" xr:uid="{3459AA47-D0F2-4D6A-9FC0-BF37C9964F20}"/>
    <cellStyle name="Comma 100 18 3 2 6 3" xfId="15742" xr:uid="{EC1765F4-7AA3-4BDC-93C1-4F155E2BC51F}"/>
    <cellStyle name="Comma 100 18 3 2 7" xfId="11094" xr:uid="{F6A0C082-F906-46A0-8131-CA0286BD9F2E}"/>
    <cellStyle name="Comma 100 18 3 2 7 2" xfId="26062" xr:uid="{94D7B8D3-C24A-438C-9F64-C8368753EF60}"/>
    <cellStyle name="Comma 100 18 3 2 7 3" xfId="18704" xr:uid="{AFBA0564-DBCC-4A0C-B37B-CE09ED1861CA}"/>
    <cellStyle name="Comma 100 18 3 2 8" xfId="27428" xr:uid="{464EAF6A-89C4-4CAE-A8CA-C5F05257804A}"/>
    <cellStyle name="Comma 100 18 3 2 9" xfId="20302" xr:uid="{957F47A8-9BEB-4488-B2F8-BB36B8872777}"/>
    <cellStyle name="Comma 100 18 3 3" xfId="1201" xr:uid="{9A14D822-B6A7-41AE-9F1E-9C13F9256E8A}"/>
    <cellStyle name="Comma 100 18 3 3 2" xfId="8405" xr:uid="{AE1A635D-BB7B-4EF0-99F1-5C13911053FC}"/>
    <cellStyle name="Comma 100 18 3 3 2 2" xfId="23404" xr:uid="{4CA98511-1FC9-4F2F-B488-A512A567FB9C}"/>
    <cellStyle name="Comma 100 18 3 3 2 3" xfId="16046" xr:uid="{FCA0AB51-B6E3-4866-9997-5622561EEB62}"/>
    <cellStyle name="Comma 100 18 3 3 2 4" xfId="33857" xr:uid="{78779FEE-501B-4C89-A36B-303CDC0AA9D1}"/>
    <cellStyle name="Comma 100 18 3 3 2 5" xfId="38621" xr:uid="{17231CEA-E64D-4257-BD41-7FA4EA595C80}"/>
    <cellStyle name="Comma 100 18 3 3 3" xfId="11726" xr:uid="{A95D74C9-21E3-4FB6-915E-8CBCB2F7C65A}"/>
    <cellStyle name="Comma 100 18 3 3 3 2" xfId="26584" xr:uid="{728B96B8-D5E3-410B-A266-112C69E4A292}"/>
    <cellStyle name="Comma 100 18 3 3 3 3" xfId="19233" xr:uid="{FC4BE7BD-CEF4-4C10-982F-C6C77BB1F568}"/>
    <cellStyle name="Comma 100 18 3 3 3 4" xfId="32474" xr:uid="{E2D5D64B-5C0F-4F76-B1B6-38E7566D8917}"/>
    <cellStyle name="Comma 100 18 3 3 3 5" xfId="37242" xr:uid="{E2BEDD36-360B-4C52-B12B-582CF06BD5BA}"/>
    <cellStyle name="Comma 100 18 3 3 4" xfId="20700" xr:uid="{A2642D13-60E5-429A-9D98-C10D8AB9A3D0}"/>
    <cellStyle name="Comma 100 18 3 3 5" xfId="13336" xr:uid="{F9B1986D-C8E0-43F7-9196-1BF37AED0D49}"/>
    <cellStyle name="Comma 100 18 3 3 6" xfId="5673" xr:uid="{F6F487DC-FA46-4A54-8C87-49B22F1772B9}"/>
    <cellStyle name="Comma 100 18 3 3 7" xfId="29249" xr:uid="{5A9B5944-A5C5-4735-9740-0F0E89EA2B87}"/>
    <cellStyle name="Comma 100 18 3 3 8" xfId="31167" xr:uid="{F2DAA890-7B98-49F0-9FEC-82F7C5C124ED}"/>
    <cellStyle name="Comma 100 18 3 3 9" xfId="35935" xr:uid="{B563EF09-2730-4125-868E-CF82238FA472}"/>
    <cellStyle name="Comma 100 18 3 4" xfId="6124" xr:uid="{32A9791F-FA0C-48DF-9B4D-C2976E128FE5}"/>
    <cellStyle name="Comma 100 18 3 4 2" xfId="8925" xr:uid="{203480EF-1ADA-4AF3-A336-0C23B6D25E8F}"/>
    <cellStyle name="Comma 100 18 3 4 2 2" xfId="23924" xr:uid="{037FBC9D-BDA2-406B-8BA8-BE58BC993552}"/>
    <cellStyle name="Comma 100 18 3 4 2 3" xfId="16566" xr:uid="{D53DD13B-F972-4F15-87AE-7A8AAB0AC20E}"/>
    <cellStyle name="Comma 100 18 3 4 3" xfId="21151" xr:uid="{A8420E46-3E48-4145-A438-7DA1828D1746}"/>
    <cellStyle name="Comma 100 18 3 4 4" xfId="13787" xr:uid="{2DE5CA98-0027-4FEB-B523-0E677CBFF77E}"/>
    <cellStyle name="Comma 100 18 3 4 5" xfId="33224" xr:uid="{D52AA103-2300-449E-B666-CDB672027C77}"/>
    <cellStyle name="Comma 100 18 3 4 6" xfId="37988" xr:uid="{0917E6D1-CDA5-4CB7-B8DA-43A8069631FA}"/>
    <cellStyle name="Comma 100 18 3 5" xfId="6651" xr:uid="{9644EB7D-70CD-4518-9C84-AF606DC191F5}"/>
    <cellStyle name="Comma 100 18 3 5 2" xfId="9505" xr:uid="{F5216EF3-144C-4BFA-914D-E90102365319}"/>
    <cellStyle name="Comma 100 18 3 5 2 2" xfId="24504" xr:uid="{F6F51846-37B9-4CD1-B4E9-4A3CC6817415}"/>
    <cellStyle name="Comma 100 18 3 5 2 3" xfId="17145" xr:uid="{7AC7EFCF-0F50-4EFD-8AA1-E6685A29626C}"/>
    <cellStyle name="Comma 100 18 3 5 3" xfId="21675" xr:uid="{DE2A925D-AEB9-46B7-80D4-4F19B371CD6F}"/>
    <cellStyle name="Comma 100 18 3 5 4" xfId="14311" xr:uid="{48B3C6AA-8281-4BFD-93CA-6EF0FF290888}"/>
    <cellStyle name="Comma 100 18 3 5 5" xfId="31841" xr:uid="{7C363F0A-8736-4206-9153-51B52A70DB24}"/>
    <cellStyle name="Comma 100 18 3 5 6" xfId="36609" xr:uid="{F8595DD6-79EF-47E4-B264-EDFA23CAA3DD}"/>
    <cellStyle name="Comma 100 18 3 6" xfId="7249" xr:uid="{8A603776-76DE-4CA0-A71F-E7984A27F287}"/>
    <cellStyle name="Comma 100 18 3 6 2" xfId="10135" xr:uid="{5509E761-5AA1-4299-888B-A305F3152CC7}"/>
    <cellStyle name="Comma 100 18 3 6 2 2" xfId="25134" xr:uid="{D540C93C-A9A2-445E-AC15-A136DD1C5769}"/>
    <cellStyle name="Comma 100 18 3 6 2 3" xfId="17775" xr:uid="{5AD24A3F-BA0E-4734-9BAC-6E2C396D2EA8}"/>
    <cellStyle name="Comma 100 18 3 6 3" xfId="22273" xr:uid="{759FC362-3828-4ECA-A041-7AA98DAB68CA}"/>
    <cellStyle name="Comma 100 18 3 6 4" xfId="14909" xr:uid="{6B158270-82F0-448F-9283-D7BAF5E0215B}"/>
    <cellStyle name="Comma 100 18 3 6 5" xfId="34537" xr:uid="{4C261D99-3C12-4952-9794-E9CA74594972}"/>
    <cellStyle name="Comma 100 18 3 6 6" xfId="39299" xr:uid="{DE641B24-59C4-42BD-9816-005ECF15CC68}"/>
    <cellStyle name="Comma 100 18 3 7" xfId="7893" xr:uid="{53551196-1937-4446-ACBE-98C024E39B66}"/>
    <cellStyle name="Comma 100 18 3 7 2" xfId="22893" xr:uid="{1B060FB5-EAEA-45A2-AD58-86A9955F8EAD}"/>
    <cellStyle name="Comma 100 18 3 7 3" xfId="15535" xr:uid="{AE2B202C-EB53-48E0-983E-59BE87B1D123}"/>
    <cellStyle name="Comma 100 18 3 8" xfId="10887" xr:uid="{05472133-C81E-4266-9241-23E189F722B3}"/>
    <cellStyle name="Comma 100 18 3 8 2" xfId="25855" xr:uid="{7E65AC32-6271-4C23-A78B-5F39D30E1EB1}"/>
    <cellStyle name="Comma 100 18 3 8 3" xfId="18497" xr:uid="{EF69ED15-BADC-4CF4-A7ED-771345052C22}"/>
    <cellStyle name="Comma 100 18 3 9" xfId="27221" xr:uid="{B91FA7C7-BF54-4320-A0B7-4731F4C08310}"/>
    <cellStyle name="Comma 100 18 4" xfId="607" xr:uid="{8A0F1033-8794-433C-8293-EDFB1BEC929E}"/>
    <cellStyle name="Comma 100 18 4 10" xfId="12793" xr:uid="{7DEC5B51-3250-41C1-917D-31D1A857AA2F}"/>
    <cellStyle name="Comma 100 18 4 11" xfId="5136" xr:uid="{F76C9076-6B1B-48C2-9F85-78D29AF0B956}"/>
    <cellStyle name="Comma 100 18 4 12" xfId="28711" xr:uid="{D6FE8E6F-27AF-49F1-A2FC-38F7D4097F4A}"/>
    <cellStyle name="Comma 100 18 4 13" xfId="30630" xr:uid="{9CFF5341-32DF-4BAB-A1AE-C58873581279}"/>
    <cellStyle name="Comma 100 18 4 14" xfId="35398" xr:uid="{A48EFB5F-410B-4E13-A222-E6906DFF5275}"/>
    <cellStyle name="Comma 100 18 4 2" xfId="1297" xr:uid="{BEED9F2F-F958-455D-B23E-6B53DBE81518}"/>
    <cellStyle name="Comma 100 18 4 2 2" xfId="8501" xr:uid="{DE77C940-070F-4463-AE2F-6F5304834238}"/>
    <cellStyle name="Comma 100 18 4 2 2 2" xfId="23500" xr:uid="{32F61A07-E6F4-41E4-B662-681E42AF9D1B}"/>
    <cellStyle name="Comma 100 18 4 2 2 3" xfId="16142" xr:uid="{79F71334-4044-4A1F-97B7-B87325F12551}"/>
    <cellStyle name="Comma 100 18 4 2 2 4" xfId="33953" xr:uid="{4BEAC2E3-2426-46F5-9B55-B3B1377FF6A1}"/>
    <cellStyle name="Comma 100 18 4 2 2 5" xfId="38717" xr:uid="{00D8AA3E-5C79-4642-9ADB-E6050C220511}"/>
    <cellStyle name="Comma 100 18 4 2 3" xfId="11822" xr:uid="{BF36ECFD-6437-41DF-8281-F9A658E80E91}"/>
    <cellStyle name="Comma 100 18 4 2 3 2" xfId="26680" xr:uid="{8D33E0B2-49E2-452F-9058-80182F77B3B7}"/>
    <cellStyle name="Comma 100 18 4 2 3 3" xfId="19329" xr:uid="{784EFA9A-2B9D-425A-956F-3EAD7DFEEE8A}"/>
    <cellStyle name="Comma 100 18 4 2 3 4" xfId="32570" xr:uid="{2305455F-CA37-48D0-9BCF-6D914225B6F2}"/>
    <cellStyle name="Comma 100 18 4 2 3 5" xfId="37338" xr:uid="{88C113A9-6C50-4DD9-8198-76251F593BF9}"/>
    <cellStyle name="Comma 100 18 4 2 4" xfId="20779" xr:uid="{B87456DD-5EC4-4940-8E2A-071C32916D2E}"/>
    <cellStyle name="Comma 100 18 4 2 5" xfId="13415" xr:uid="{905ED078-91D5-4DA4-B3EE-4B11BAB3988A}"/>
    <cellStyle name="Comma 100 18 4 2 6" xfId="5752" xr:uid="{C84C85D6-711A-4F9C-802D-B6BBF6AD2F78}"/>
    <cellStyle name="Comma 100 18 4 2 7" xfId="29345" xr:uid="{F230031C-F3C8-4A29-95BA-0CBCF86307E3}"/>
    <cellStyle name="Comma 100 18 4 2 8" xfId="31263" xr:uid="{E4ACEF58-1D4C-4060-B869-BB22E41A3A95}"/>
    <cellStyle name="Comma 100 18 4 2 9" xfId="36031" xr:uid="{50D924DD-79F2-48FC-8A13-0DCFAE40D402}"/>
    <cellStyle name="Comma 100 18 4 3" xfId="6216" xr:uid="{E8DA94A8-F9DE-4262-A77E-DB5058135292}"/>
    <cellStyle name="Comma 100 18 4 3 2" xfId="9021" xr:uid="{F80F4916-3FD9-4669-B633-8C9DD0FF58CC}"/>
    <cellStyle name="Comma 100 18 4 3 2 2" xfId="24020" xr:uid="{97F339EF-A56F-4B93-9B0C-960699A79429}"/>
    <cellStyle name="Comma 100 18 4 3 2 3" xfId="16662" xr:uid="{7AC08924-0ED8-4F5B-AB2E-1E2577D83C5B}"/>
    <cellStyle name="Comma 100 18 4 3 3" xfId="21243" xr:uid="{6BD51170-0B34-4D14-B7A0-87348D279179}"/>
    <cellStyle name="Comma 100 18 4 3 4" xfId="13879" xr:uid="{ED53FE96-374E-4CD0-BF2E-9D382B8A4F23}"/>
    <cellStyle name="Comma 100 18 4 3 5" xfId="33320" xr:uid="{99D2F298-D39B-4D35-85A8-B06D1C8600CF}"/>
    <cellStyle name="Comma 100 18 4 3 6" xfId="38084" xr:uid="{3BE61C67-E545-46AD-BADE-ADC53F1A5868}"/>
    <cellStyle name="Comma 100 18 4 4" xfId="6743" xr:uid="{4EE92042-3E79-4846-9F72-DCE14DD7FBBB}"/>
    <cellStyle name="Comma 100 18 4 4 2" xfId="9601" xr:uid="{91F45A10-1AEB-428B-8E23-1073F6E94811}"/>
    <cellStyle name="Comma 100 18 4 4 2 2" xfId="24600" xr:uid="{339039AA-BE69-4F98-B51F-E368A7C9DC7A}"/>
    <cellStyle name="Comma 100 18 4 4 2 3" xfId="17241" xr:uid="{70553C3C-02A9-4ECB-B7EF-DFD46B3608AD}"/>
    <cellStyle name="Comma 100 18 4 4 3" xfId="21767" xr:uid="{EC72035E-EC24-444D-AA4D-7970490B6FA0}"/>
    <cellStyle name="Comma 100 18 4 4 4" xfId="14403" xr:uid="{073474B5-615C-4E07-BA00-18F711BAF14F}"/>
    <cellStyle name="Comma 100 18 4 4 5" xfId="31937" xr:uid="{7FEF25A0-A35D-479D-8A51-5145E210E651}"/>
    <cellStyle name="Comma 100 18 4 4 6" xfId="36705" xr:uid="{0DF21B2B-682B-490A-ABAE-4E8DC24A166A}"/>
    <cellStyle name="Comma 100 18 4 5" xfId="7345" xr:uid="{5B93ED7A-800A-4EB7-9775-793787549C84}"/>
    <cellStyle name="Comma 100 18 4 5 2" xfId="10231" xr:uid="{D565E1DF-4223-4CAF-851F-88CB68842246}"/>
    <cellStyle name="Comma 100 18 4 5 2 2" xfId="25230" xr:uid="{3AD4CB24-27F7-4A9F-8EBF-992A03D3C1E5}"/>
    <cellStyle name="Comma 100 18 4 5 2 3" xfId="17871" xr:uid="{C71B121B-F040-4CEA-881A-7036F21B6994}"/>
    <cellStyle name="Comma 100 18 4 5 3" xfId="22369" xr:uid="{9B3A7AA3-4CA8-46E1-954A-BABF3972AF6A}"/>
    <cellStyle name="Comma 100 18 4 5 4" xfId="15005" xr:uid="{6D5FE79E-3F4D-44CE-A6B8-752FAA18D490}"/>
    <cellStyle name="Comma 100 18 4 5 5" xfId="34633" xr:uid="{F47062AB-31F4-4623-9253-9747D97A70A8}"/>
    <cellStyle name="Comma 100 18 4 5 6" xfId="39395" xr:uid="{D5CA68C2-E42A-46FD-A2E5-42D31670A65C}"/>
    <cellStyle name="Comma 100 18 4 6" xfId="7989" xr:uid="{DED00892-793E-42EE-B576-F8DD5B314D39}"/>
    <cellStyle name="Comma 100 18 4 6 2" xfId="22989" xr:uid="{9BF1B973-98E9-4C6D-A92A-F2A36D1F0318}"/>
    <cellStyle name="Comma 100 18 4 6 3" xfId="15631" xr:uid="{9153B128-F6AB-4F6B-83F4-67F7D47F7338}"/>
    <cellStyle name="Comma 100 18 4 7" xfId="10983" xr:uid="{90EF9383-1B07-4827-8033-600295FEB50B}"/>
    <cellStyle name="Comma 100 18 4 7 2" xfId="25951" xr:uid="{E9F9422A-C7A6-4BB7-BDAC-A36519611E8F}"/>
    <cellStyle name="Comma 100 18 4 7 3" xfId="18593" xr:uid="{9DCFC27F-E654-4963-943A-4AFFB8F3D060}"/>
    <cellStyle name="Comma 100 18 4 8" xfId="27317" xr:uid="{488D0740-50BB-410A-A0D7-A92F7B320251}"/>
    <cellStyle name="Comma 100 18 4 9" xfId="20191" xr:uid="{D8EDCC51-4F1A-4191-B2AD-63B63AD475BB}"/>
    <cellStyle name="Comma 100 18 5" xfId="819" xr:uid="{601DD83C-B5C1-4B24-8792-D77D86A2EED8}"/>
    <cellStyle name="Comma 100 18 5 10" xfId="13004" xr:uid="{878943BD-A7DD-4BF1-96CC-5EA464186F73}"/>
    <cellStyle name="Comma 100 18 5 11" xfId="5349" xr:uid="{6F5E3474-9FD7-4160-8969-16D93CE224AB}"/>
    <cellStyle name="Comma 100 18 5 12" xfId="28920" xr:uid="{8E95F988-122A-4313-A33D-A2DCF4A898B7}"/>
    <cellStyle name="Comma 100 18 5 13" xfId="30839" xr:uid="{A58138F8-F53C-46E7-9B7F-5B50D4A7DE7B}"/>
    <cellStyle name="Comma 100 18 5 14" xfId="35607" xr:uid="{40CB60EC-980D-4218-B438-B9EBCCC7B099}"/>
    <cellStyle name="Comma 100 18 5 2" xfId="1506" xr:uid="{AD7048B9-FD06-4813-B61E-E00C9D465098}"/>
    <cellStyle name="Comma 100 18 5 2 2" xfId="8710" xr:uid="{D8DE2A15-F972-44CD-B830-1C391B23F4BE}"/>
    <cellStyle name="Comma 100 18 5 2 2 2" xfId="23709" xr:uid="{38D7371F-C8C5-4C1E-B206-BF9699B6AB3B}"/>
    <cellStyle name="Comma 100 18 5 2 2 3" xfId="16351" xr:uid="{EE708EA7-F2DD-454E-B696-ED11E5D4A435}"/>
    <cellStyle name="Comma 100 18 5 2 2 4" xfId="34162" xr:uid="{F94ACAE6-2D48-4B6B-9857-7621E3602125}"/>
    <cellStyle name="Comma 100 18 5 2 2 5" xfId="38926" xr:uid="{6EB70239-E330-4790-85C6-A601F3143CA8}"/>
    <cellStyle name="Comma 100 18 5 2 3" xfId="12031" xr:uid="{B88CA801-9F68-4A63-87FE-8F78674EC7F4}"/>
    <cellStyle name="Comma 100 18 5 2 3 2" xfId="26889" xr:uid="{840AFAE1-39A1-411A-871C-8420F5B62AF2}"/>
    <cellStyle name="Comma 100 18 5 2 3 3" xfId="19538" xr:uid="{5FF056D9-F1F0-4FB3-A5E5-217CD629C908}"/>
    <cellStyle name="Comma 100 18 5 2 3 4" xfId="32779" xr:uid="{9F7B8A75-24D4-4A95-8047-0C974AF2CB7C}"/>
    <cellStyle name="Comma 100 18 5 2 3 5" xfId="37547" xr:uid="{0DE5338B-61EF-4EFA-95D2-B81C375FD905}"/>
    <cellStyle name="Comma 100 18 5 2 4" xfId="20971" xr:uid="{81AAF895-15CD-45A4-9685-3E2CB245A707}"/>
    <cellStyle name="Comma 100 18 5 2 5" xfId="13607" xr:uid="{7A44F76D-74C9-42FE-87B5-183AED3FC914}"/>
    <cellStyle name="Comma 100 18 5 2 6" xfId="5944" xr:uid="{6457F2A6-1287-4465-A7C8-A0DBB3B387F2}"/>
    <cellStyle name="Comma 100 18 5 2 7" xfId="29554" xr:uid="{CDD20C38-E48F-4706-A9A7-08DD1454DAC3}"/>
    <cellStyle name="Comma 100 18 5 2 8" xfId="31472" xr:uid="{CF0E5172-4736-4FB4-9F7C-80D1C3927DE9}"/>
    <cellStyle name="Comma 100 18 5 2 9" xfId="36240" xr:uid="{65A8DE88-9107-4B4D-B3EB-8EA46923B3C6}"/>
    <cellStyle name="Comma 100 18 5 3" xfId="6423" xr:uid="{CEDD0882-355E-4E5A-8CDE-B03B625A9E15}"/>
    <cellStyle name="Comma 100 18 5 3 2" xfId="9230" xr:uid="{AF04186D-607F-4B96-ABA6-B172A14F0C16}"/>
    <cellStyle name="Comma 100 18 5 3 2 2" xfId="24229" xr:uid="{9BD83BF5-622D-4726-8CA3-92A7B43685B7}"/>
    <cellStyle name="Comma 100 18 5 3 2 3" xfId="16871" xr:uid="{44763CF7-5073-48A8-B88D-847DB16746EA}"/>
    <cellStyle name="Comma 100 18 5 3 3" xfId="21450" xr:uid="{D058BA7B-AC29-45C4-B7B5-B88F4421807B}"/>
    <cellStyle name="Comma 100 18 5 3 4" xfId="14086" xr:uid="{0DA9F97D-0EE2-43A0-9840-59BFAA6C0695}"/>
    <cellStyle name="Comma 100 18 5 3 5" xfId="33529" xr:uid="{71CC75ED-2F21-4D08-81B1-6125B2187487}"/>
    <cellStyle name="Comma 100 18 5 3 6" xfId="38293" xr:uid="{B923ACDD-00DD-450E-A553-F86EE0394999}"/>
    <cellStyle name="Comma 100 18 5 4" xfId="6951" xr:uid="{195B2EA7-1DD9-436B-8FEA-C0D7221FAF9C}"/>
    <cellStyle name="Comma 100 18 5 4 2" xfId="9810" xr:uid="{97B23785-BCE3-417B-A2F1-2DDEA2565154}"/>
    <cellStyle name="Comma 100 18 5 4 2 2" xfId="24809" xr:uid="{4784687F-7990-430C-B489-198D8364DD62}"/>
    <cellStyle name="Comma 100 18 5 4 2 3" xfId="17450" xr:uid="{4E34DB66-2654-4D1D-9EEC-55460A66C951}"/>
    <cellStyle name="Comma 100 18 5 4 3" xfId="21975" xr:uid="{4BF56B05-9FC6-46F0-BB4F-B2A8E0134176}"/>
    <cellStyle name="Comma 100 18 5 4 4" xfId="14611" xr:uid="{7DF97B6A-BB5B-4C78-9DA7-C25A2870AA27}"/>
    <cellStyle name="Comma 100 18 5 4 5" xfId="32146" xr:uid="{C0FA5F7D-2E46-402E-B46B-CC447079824F}"/>
    <cellStyle name="Comma 100 18 5 4 6" xfId="36914" xr:uid="{2BF7C6A7-0447-4526-8985-7CFCDBD0B878}"/>
    <cellStyle name="Comma 100 18 5 5" xfId="7553" xr:uid="{DE53F9A0-DF8A-42C8-AC7D-9263B46BA8D4}"/>
    <cellStyle name="Comma 100 18 5 5 2" xfId="10440" xr:uid="{3D4EEDF0-B6FD-4D9B-9C8E-32D4D1358C07}"/>
    <cellStyle name="Comma 100 18 5 5 2 2" xfId="25439" xr:uid="{2BFF0CC8-A887-46E9-8F17-FD67B9EE9D03}"/>
    <cellStyle name="Comma 100 18 5 5 2 3" xfId="18080" xr:uid="{BE3080E8-085F-4850-9012-E624BDF6F832}"/>
    <cellStyle name="Comma 100 18 5 5 3" xfId="22577" xr:uid="{6BC3D809-BE71-4E6B-877B-AB07189632A3}"/>
    <cellStyle name="Comma 100 18 5 5 4" xfId="15213" xr:uid="{BC0FCC87-8A39-4A94-B851-7B7B31C2721A}"/>
    <cellStyle name="Comma 100 18 5 5 5" xfId="34842" xr:uid="{32357CA9-7BF8-41A4-947D-99B387E71B2B}"/>
    <cellStyle name="Comma 100 18 5 5 6" xfId="39604" xr:uid="{D32C71E1-409E-4377-86E1-8977B1FCFF0F}"/>
    <cellStyle name="Comma 100 18 5 6" xfId="8198" xr:uid="{BA7266ED-8B5C-41C5-8165-D6A51FF32AF4}"/>
    <cellStyle name="Comma 100 18 5 6 2" xfId="23198" xr:uid="{8ACCAECA-8B0D-4203-A303-03F6DD2DC8D3}"/>
    <cellStyle name="Comma 100 18 5 6 3" xfId="15840" xr:uid="{6690868C-9A0A-4FAB-AB14-81285FB4CAFB}"/>
    <cellStyle name="Comma 100 18 5 7" xfId="11194" xr:uid="{6FC33208-7159-482B-9EB4-3D713EA50FF2}"/>
    <cellStyle name="Comma 100 18 5 7 2" xfId="26160" xr:uid="{5176524D-5CBA-4902-AD9D-3BAED01C26E6}"/>
    <cellStyle name="Comma 100 18 5 7 3" xfId="18802" xr:uid="{2B5C1C73-FB50-43FF-A026-982148A6F7E6}"/>
    <cellStyle name="Comma 100 18 5 8" xfId="27526" xr:uid="{D9C568FD-1AC8-4D6C-99D5-E73C86A96613}"/>
    <cellStyle name="Comma 100 18 5 9" xfId="20400" xr:uid="{5FC6D14C-D2E9-4ACE-A527-AFE9D5C767A8}"/>
    <cellStyle name="Comma 100 18 6" xfId="1090" xr:uid="{6871FDBB-C6F4-41AD-85C4-98C5153FC412}"/>
    <cellStyle name="Comma 100 18 6 2" xfId="8294" xr:uid="{A24B1A0A-E897-41A7-B437-FD551BBA7D59}"/>
    <cellStyle name="Comma 100 18 6 2 2" xfId="23293" xr:uid="{E3582A4A-E13C-4F58-83BF-40966889393F}"/>
    <cellStyle name="Comma 100 18 6 2 3" xfId="15935" xr:uid="{6BA8328D-8470-4A74-B7A7-6CD9E606995C}"/>
    <cellStyle name="Comma 100 18 6 2 4" xfId="33746" xr:uid="{7F0B0C53-462A-4758-8E41-0D34216A604A}"/>
    <cellStyle name="Comma 100 18 6 2 5" xfId="38510" xr:uid="{70082B3E-80A2-4978-BD1B-F12B8FE3DC37}"/>
    <cellStyle name="Comma 100 18 6 3" xfId="11615" xr:uid="{F607310B-D0E4-4B45-A050-A9AAEA501AF0}"/>
    <cellStyle name="Comma 100 18 6 3 2" xfId="26473" xr:uid="{EFF31E48-4B97-4674-B790-02D3A04E6233}"/>
    <cellStyle name="Comma 100 18 6 3 3" xfId="19122" xr:uid="{A9E596C1-AACB-4274-87CC-BA8A0F29E003}"/>
    <cellStyle name="Comma 100 18 6 3 4" xfId="32363" xr:uid="{01164138-4FAE-4F7E-A328-315DA4AAA96D}"/>
    <cellStyle name="Comma 100 18 6 3 5" xfId="37131" xr:uid="{C1DD1C81-B7A0-4814-A036-8E3C3D082137}"/>
    <cellStyle name="Comma 100 18 6 4" xfId="20632" xr:uid="{81F711BB-06CF-4E44-8BC6-9848F994CBDE}"/>
    <cellStyle name="Comma 100 18 6 5" xfId="13268" xr:uid="{9E121700-218C-483B-81CF-CC5696CB69BF}"/>
    <cellStyle name="Comma 100 18 6 6" xfId="5605" xr:uid="{D9A7549A-03E3-439C-85B0-6346A8F1572C}"/>
    <cellStyle name="Comma 100 18 6 7" xfId="29138" xr:uid="{F519C4B4-C44D-4E04-BCBB-F88A255635F0}"/>
    <cellStyle name="Comma 100 18 6 8" xfId="31056" xr:uid="{3AB43B51-645E-4434-8465-4B7C0C9C0344}"/>
    <cellStyle name="Comma 100 18 6 9" xfId="35824" xr:uid="{77E84CB8-7F02-42EB-81F1-7C0866F0C416}"/>
    <cellStyle name="Comma 100 18 7" xfId="6026" xr:uid="{DE6FB3EC-6510-44CD-9607-A98D0A1298D7}"/>
    <cellStyle name="Comma 100 18 7 2" xfId="8813" xr:uid="{DEF6EF86-3058-4AF0-80C3-69309D199705}"/>
    <cellStyle name="Comma 100 18 7 2 2" xfId="23812" xr:uid="{83DAD1ED-9348-4B02-887E-F451AE04C9E0}"/>
    <cellStyle name="Comma 100 18 7 2 3" xfId="16454" xr:uid="{E3E3111A-444C-4D1A-AA0B-2DCFC05316EE}"/>
    <cellStyle name="Comma 100 18 7 3" xfId="21053" xr:uid="{9CA1446C-5B6A-47EF-B1BC-03452730F23A}"/>
    <cellStyle name="Comma 100 18 7 4" xfId="13689" xr:uid="{0668219F-4F44-47A9-A2A3-FBF7522982F7}"/>
    <cellStyle name="Comma 100 18 7 5" xfId="33113" xr:uid="{2254EDD2-BC50-41ED-8223-4D5974A013BA}"/>
    <cellStyle name="Comma 100 18 7 6" xfId="37877" xr:uid="{EA477B6D-0D67-46A3-A0A8-A0E45477B45E}"/>
    <cellStyle name="Comma 100 18 8" xfId="6556" xr:uid="{44C5DC94-B781-4250-B1FC-A11296749015}"/>
    <cellStyle name="Comma 100 18 8 2" xfId="9394" xr:uid="{13AE96A3-2085-4E38-9CA4-7A7D8408B2B4}"/>
    <cellStyle name="Comma 100 18 8 2 2" xfId="24393" xr:uid="{7A8AB5F5-76AA-46E2-AE69-620477791481}"/>
    <cellStyle name="Comma 100 18 8 2 3" xfId="17034" xr:uid="{7C4C8C18-137C-42B8-B1C7-160C6FCAEE8F}"/>
    <cellStyle name="Comma 100 18 8 3" xfId="21580" xr:uid="{D6EAA452-ED44-4DEB-AA67-32E41040980E}"/>
    <cellStyle name="Comma 100 18 8 4" xfId="14216" xr:uid="{263ABADB-F614-4F64-A3E6-E9EEDE3D27D9}"/>
    <cellStyle name="Comma 100 18 8 5" xfId="31730" xr:uid="{F76D4C50-D7B4-4626-AA9C-BE8C346D83CC}"/>
    <cellStyle name="Comma 100 18 8 6" xfId="36498" xr:uid="{FFC9AE37-8805-403C-B7AA-E6111BF40BA3}"/>
    <cellStyle name="Comma 100 18 9" xfId="7141" xr:uid="{0AAFDADA-DDA3-4A50-92F2-E014827149C0}"/>
    <cellStyle name="Comma 100 18 9 2" xfId="10024" xr:uid="{C267D5DC-7304-4A62-B9EF-121326E9EB48}"/>
    <cellStyle name="Comma 100 18 9 2 2" xfId="25023" xr:uid="{7AFB19D6-7047-4FD9-BB66-DA2B7F2EACAE}"/>
    <cellStyle name="Comma 100 18 9 2 3" xfId="17664" xr:uid="{77998989-0A28-4E64-8769-E0E1AA85C848}"/>
    <cellStyle name="Comma 100 18 9 3" xfId="22165" xr:uid="{22E50C74-48CC-4CCB-954F-3B9D8D59FC23}"/>
    <cellStyle name="Comma 100 18 9 4" xfId="14801" xr:uid="{3754AB81-7027-4D84-BA14-A8EAD0BF9AD5}"/>
    <cellStyle name="Comma 100 18 9 5" xfId="34426" xr:uid="{E6163A37-7C17-47EB-B526-DEB770A87752}"/>
    <cellStyle name="Comma 100 18 9 6" xfId="39188" xr:uid="{79ED7C2E-3E36-4237-85D6-0CB8BF126A64}"/>
    <cellStyle name="Comma 100 3 14" xfId="352" xr:uid="{DBC66ADF-DD9C-47F7-997D-DB51F9245E74}"/>
    <cellStyle name="Comma 100 3 14 10" xfId="5589" xr:uid="{8C3BE258-FAC5-44D1-B15D-49E7D916EBEA}"/>
    <cellStyle name="Comma 100 3 14 10 2" xfId="20616" xr:uid="{98A22E3D-5751-4F16-88B7-807960771C5F}"/>
    <cellStyle name="Comma 100 3 14 10 3" xfId="13252" xr:uid="{55FCF739-35DA-4A45-B2E6-0700591D1488}"/>
    <cellStyle name="Comma 100 3 14 11" xfId="7792" xr:uid="{287FE104-56DA-4A15-939A-CC58AAA7CD7C}"/>
    <cellStyle name="Comma 100 3 14 11 2" xfId="22792" xr:uid="{D894C45E-6E45-4C81-81CC-D4705815F603}"/>
    <cellStyle name="Comma 100 3 14 11 3" xfId="15434" xr:uid="{53DC2BD0-EE15-46C9-88E5-1FE5ECD8B62B}"/>
    <cellStyle name="Comma 100 3 14 12" xfId="10772" xr:uid="{649521AB-9CA1-4CDC-BB3B-F33F8D65464A}"/>
    <cellStyle name="Comma 100 3 14 12 2" xfId="25753" xr:uid="{E8337C66-14F6-4ADF-B04B-D78526D16F91}"/>
    <cellStyle name="Comma 100 3 14 12 3" xfId="18395" xr:uid="{6919877D-4D2F-4369-BA2D-6EB6CAADF60A}"/>
    <cellStyle name="Comma 100 3 14 13" xfId="4907" xr:uid="{66FDAF8B-FC36-4C02-A67B-BFE3B785EC61}"/>
    <cellStyle name="Comma 100 3 14 13 2" xfId="27119" xr:uid="{98D9847C-EC64-43A0-89F7-8AEB14ABEF76}"/>
    <cellStyle name="Comma 100 3 14 14" xfId="19993" xr:uid="{B67E59A8-27A8-45BE-AD5A-AA6D4383AF17}"/>
    <cellStyle name="Comma 100 3 14 15" xfId="12586" xr:uid="{E73AF128-34A7-493F-914D-0E651FA57312}"/>
    <cellStyle name="Comma 100 3 14 16" xfId="2217" xr:uid="{D55017F9-88DB-488D-8D48-0E38654C3721}"/>
    <cellStyle name="Comma 100 3 14 17" xfId="28512" xr:uid="{26CD717A-EB63-4D2A-A8DE-95810E70B25D}"/>
    <cellStyle name="Comma 100 3 14 18" xfId="30432" xr:uid="{B713B1B5-B791-40B2-A24D-EE58DC46568B}"/>
    <cellStyle name="Comma 100 3 14 19" xfId="35200" xr:uid="{FD7FB707-AE93-433D-BA9D-6E8347719104}"/>
    <cellStyle name="Comma 100 3 14 2" xfId="390" xr:uid="{E2A6F4A0-F06E-4479-907B-8FE9639DA719}"/>
    <cellStyle name="Comma 100 3 14 2 10" xfId="20019" xr:uid="{4F4157F4-1052-45F5-8678-4778CE72F14C}"/>
    <cellStyle name="Comma 100 3 14 2 11" xfId="12612" xr:uid="{775592EC-D6EC-42BB-839C-A4AF8BA70810}"/>
    <cellStyle name="Comma 100 3 14 2 12" xfId="4939" xr:uid="{98100043-B368-4EAF-AB7D-371F4C452BBA}"/>
    <cellStyle name="Comma 100 3 14 2 13" xfId="28538" xr:uid="{8478E364-3594-4393-8C74-22B10C6AF220}"/>
    <cellStyle name="Comma 100 3 14 2 14" xfId="30458" xr:uid="{768ADC4C-A908-41CF-8811-51DFD1B8DBAF}"/>
    <cellStyle name="Comma 100 3 14 2 15" xfId="35226" xr:uid="{06FEE730-7363-4746-B8D4-BC3DA1C2AE17}"/>
    <cellStyle name="Comma 100 3 14 2 2" xfId="641" xr:uid="{C79EE526-8267-4F1F-8856-9B67B115D54F}"/>
    <cellStyle name="Comma 100 3 14 2 2 10" xfId="12828" xr:uid="{9662E384-5C98-49B3-9F2C-C060D8780AE3}"/>
    <cellStyle name="Comma 100 3 14 2 2 11" xfId="5171" xr:uid="{3DFF775E-54EF-4FA2-81EC-7C30ADCE3812}"/>
    <cellStyle name="Comma 100 3 14 2 2 12" xfId="28746" xr:uid="{D63629EB-86C5-4281-9DA6-8BC9A9875110}"/>
    <cellStyle name="Comma 100 3 14 2 2 13" xfId="30665" xr:uid="{8AB91014-05F8-4A6D-A13E-64B7E94BDCC9}"/>
    <cellStyle name="Comma 100 3 14 2 2 14" xfId="35433" xr:uid="{55A2932E-F725-4AFD-AC85-236CB72E8989}"/>
    <cellStyle name="Comma 100 3 14 2 2 2" xfId="1332" xr:uid="{D1D63C39-9E1F-405B-A63D-28F154E89047}"/>
    <cellStyle name="Comma 100 3 14 2 2 2 2" xfId="8536" xr:uid="{82E47C55-6947-4D64-94C7-83EF11E2E56C}"/>
    <cellStyle name="Comma 100 3 14 2 2 2 2 2" xfId="23535" xr:uid="{B7C126A6-976F-4659-A109-867FD86191FF}"/>
    <cellStyle name="Comma 100 3 14 2 2 2 2 3" xfId="16177" xr:uid="{A3CA98CD-5DD6-4C6C-8555-972CBEE4D07C}"/>
    <cellStyle name="Comma 100 3 14 2 2 2 2 4" xfId="33988" xr:uid="{189067EB-C25D-45A1-95E1-246DF2675081}"/>
    <cellStyle name="Comma 100 3 14 2 2 2 2 5" xfId="38752" xr:uid="{A15D0028-57A4-4487-9126-6A88914CF15E}"/>
    <cellStyle name="Comma 100 3 14 2 2 2 3" xfId="11857" xr:uid="{0B7EB83B-A17A-4DC8-876C-97E6FA8BDE1C}"/>
    <cellStyle name="Comma 100 3 14 2 2 2 3 2" xfId="26715" xr:uid="{E1268ECB-4D68-4BCB-900B-69D8B1FFCF08}"/>
    <cellStyle name="Comma 100 3 14 2 2 2 3 3" xfId="19364" xr:uid="{4F6E0EDA-9454-4470-B8C1-8781169D8683}"/>
    <cellStyle name="Comma 100 3 14 2 2 2 3 4" xfId="32605" xr:uid="{ADF0FD4D-7990-472B-9472-64B8B85A8A01}"/>
    <cellStyle name="Comma 100 3 14 2 2 2 3 5" xfId="37373" xr:uid="{B947C144-B85D-4BF2-BFD7-A3B78C08F615}"/>
    <cellStyle name="Comma 100 3 14 2 2 2 4" xfId="20810" xr:uid="{6B7CCF77-0EAD-4BDF-87EB-1611BFF7E84A}"/>
    <cellStyle name="Comma 100 3 14 2 2 2 5" xfId="13446" xr:uid="{AB47FF3B-FBA4-4E08-AE67-9D8C93E5A4FB}"/>
    <cellStyle name="Comma 100 3 14 2 2 2 6" xfId="5783" xr:uid="{16109372-00A7-4761-A190-897AF73AF1A8}"/>
    <cellStyle name="Comma 100 3 14 2 2 2 7" xfId="29380" xr:uid="{1330E4C7-7671-4949-8DB3-8B51F6A9AA3A}"/>
    <cellStyle name="Comma 100 3 14 2 2 2 8" xfId="31298" xr:uid="{25D2249F-7A38-4828-8024-B8A41A9C840B}"/>
    <cellStyle name="Comma 100 3 14 2 2 2 9" xfId="36066" xr:uid="{1AA7A4D2-3B90-4CEA-85C0-D4386646CB5F}"/>
    <cellStyle name="Comma 100 3 14 2 2 3" xfId="6251" xr:uid="{E11F7F59-4F39-47C2-8035-8C6EA8CDC3F9}"/>
    <cellStyle name="Comma 100 3 14 2 2 3 2" xfId="9056" xr:uid="{B6627B28-93EB-4889-9C72-8EC4408F2E44}"/>
    <cellStyle name="Comma 100 3 14 2 2 3 2 2" xfId="24055" xr:uid="{1E7A1301-21F6-4B5E-9547-97F09F20B23A}"/>
    <cellStyle name="Comma 100 3 14 2 2 3 2 3" xfId="16697" xr:uid="{9B95537C-A007-47A2-83FD-23BA2EFD950B}"/>
    <cellStyle name="Comma 100 3 14 2 2 3 3" xfId="21278" xr:uid="{1303FE82-AB50-4606-A826-47D1C932A2D6}"/>
    <cellStyle name="Comma 100 3 14 2 2 3 4" xfId="13914" xr:uid="{F9F277E7-372A-4794-BA14-9D2B9E95B8C1}"/>
    <cellStyle name="Comma 100 3 14 2 2 3 5" xfId="33355" xr:uid="{2BB8FEEB-9D81-46B6-8007-2B8981450BA7}"/>
    <cellStyle name="Comma 100 3 14 2 2 3 6" xfId="38119" xr:uid="{170C21C7-AF3C-4402-BF80-C7B66612D65E}"/>
    <cellStyle name="Comma 100 3 14 2 2 4" xfId="6778" xr:uid="{39559446-BFCC-4456-82E2-EC2C82EDFE86}"/>
    <cellStyle name="Comma 100 3 14 2 2 4 2" xfId="9636" xr:uid="{EFAB50EF-5823-4276-B210-BE883015862E}"/>
    <cellStyle name="Comma 100 3 14 2 2 4 2 2" xfId="24635" xr:uid="{3AA71250-B146-4EF0-92CA-855D862E649B}"/>
    <cellStyle name="Comma 100 3 14 2 2 4 2 3" xfId="17276" xr:uid="{A8C67C84-129F-4B05-BF85-C5F088FC3E82}"/>
    <cellStyle name="Comma 100 3 14 2 2 4 3" xfId="21802" xr:uid="{422E4D36-CF6B-4259-9D5D-A808F1C0F1F8}"/>
    <cellStyle name="Comma 100 3 14 2 2 4 4" xfId="14438" xr:uid="{202F6E23-6F0E-44BE-8418-0A325753C9B8}"/>
    <cellStyle name="Comma 100 3 14 2 2 4 5" xfId="31972" xr:uid="{29A79E5E-BF5E-4782-B535-EFABEEBF6AAA}"/>
    <cellStyle name="Comma 100 3 14 2 2 4 6" xfId="36740" xr:uid="{0051F88F-7988-4C98-A16E-EB06558E9F3F}"/>
    <cellStyle name="Comma 100 3 14 2 2 5" xfId="7380" xr:uid="{04773097-3B07-4753-ABC3-76745E4D488D}"/>
    <cellStyle name="Comma 100 3 14 2 2 5 2" xfId="10266" xr:uid="{287A76DF-38D7-45BF-AD81-97DBA80F8C53}"/>
    <cellStyle name="Comma 100 3 14 2 2 5 2 2" xfId="25265" xr:uid="{27CD0362-CAB7-4035-B7B8-7999201FBD30}"/>
    <cellStyle name="Comma 100 3 14 2 2 5 2 3" xfId="17906" xr:uid="{92307A50-4664-42D6-A259-437C0F078DB2}"/>
    <cellStyle name="Comma 100 3 14 2 2 5 3" xfId="22404" xr:uid="{FC41EC52-C5E2-44ED-89A0-03F43C030C54}"/>
    <cellStyle name="Comma 100 3 14 2 2 5 4" xfId="15040" xr:uid="{82506336-0DE8-45AE-8FBE-F49CF239D7C0}"/>
    <cellStyle name="Comma 100 3 14 2 2 5 5" xfId="34668" xr:uid="{D07361B3-BD0F-4F6C-B7AD-699C59FF4DD6}"/>
    <cellStyle name="Comma 100 3 14 2 2 5 6" xfId="39430" xr:uid="{13BC769D-0830-40DE-A1CD-D73B1B352262}"/>
    <cellStyle name="Comma 100 3 14 2 2 6" xfId="8024" xr:uid="{6C2B321F-18B9-4F6B-B346-175EF0F43FBB}"/>
    <cellStyle name="Comma 100 3 14 2 2 6 2" xfId="23024" xr:uid="{DCAA1A63-ABF7-4D5E-B59C-37BD2556D209}"/>
    <cellStyle name="Comma 100 3 14 2 2 6 3" xfId="15666" xr:uid="{C73135EE-E17D-4033-858E-924F88759119}"/>
    <cellStyle name="Comma 100 3 14 2 2 7" xfId="11018" xr:uid="{AE634679-EFFA-40FC-8419-27FDDE89B40D}"/>
    <cellStyle name="Comma 100 3 14 2 2 7 2" xfId="25986" xr:uid="{720B3139-14AD-4849-AE43-ECFCEA43AD35}"/>
    <cellStyle name="Comma 100 3 14 2 2 7 3" xfId="18628" xr:uid="{4313E475-1DD4-47ED-9273-4EBC01D08DA8}"/>
    <cellStyle name="Comma 100 3 14 2 2 8" xfId="27352" xr:uid="{1AD823F4-279C-481B-8DB2-4C5C6466CEC7}"/>
    <cellStyle name="Comma 100 3 14 2 2 9" xfId="20226" xr:uid="{64604926-E050-440B-A140-7E12E9D5A89D}"/>
    <cellStyle name="Comma 100 3 14 2 3" xfId="1125" xr:uid="{A37296FA-42F3-4B79-84C5-822580DA8C1A}"/>
    <cellStyle name="Comma 100 3 14 2 3 2" xfId="8329" xr:uid="{6F56D0EA-84AE-410D-A578-733F6CB4CD91}"/>
    <cellStyle name="Comma 100 3 14 2 3 2 2" xfId="23328" xr:uid="{95A66F4A-2306-4D50-9661-D4D79B294B5D}"/>
    <cellStyle name="Comma 100 3 14 2 3 2 3" xfId="15970" xr:uid="{4F6174C6-A888-4CD6-ACD8-9BB7C0813D8C}"/>
    <cellStyle name="Comma 100 3 14 2 3 2 4" xfId="33781" xr:uid="{B570135E-853D-4590-9ED6-65A94B6DE32D}"/>
    <cellStyle name="Comma 100 3 14 2 3 2 5" xfId="38545" xr:uid="{1CE0E495-B983-4A0B-AF20-814AFEDAB152}"/>
    <cellStyle name="Comma 100 3 14 2 3 3" xfId="11650" xr:uid="{526FE5A8-E9BC-4364-A0CC-070BFBA5F271}"/>
    <cellStyle name="Comma 100 3 14 2 3 3 2" xfId="26508" xr:uid="{7D5756D7-B139-4E7D-923E-6EE7A139D40C}"/>
    <cellStyle name="Comma 100 3 14 2 3 3 3" xfId="19157" xr:uid="{6431F8F0-A98A-4779-B0FF-4317FDD60CDE}"/>
    <cellStyle name="Comma 100 3 14 2 3 3 4" xfId="32398" xr:uid="{26453B46-7D12-4E80-BCB9-BE6C933A542D}"/>
    <cellStyle name="Comma 100 3 14 2 3 3 5" xfId="37166" xr:uid="{7632F8D8-991E-4B12-A75C-5CAC0191BC16}"/>
    <cellStyle name="Comma 100 3 14 2 3 4" xfId="20655" xr:uid="{1F323953-2793-4A23-A840-5181026F6DAD}"/>
    <cellStyle name="Comma 100 3 14 2 3 5" xfId="13291" xr:uid="{1E8EF81C-5A6E-486D-A232-F1FF409F6F29}"/>
    <cellStyle name="Comma 100 3 14 2 3 6" xfId="5628" xr:uid="{8DD5CFC2-80D5-4C44-870E-428EC197DADA}"/>
    <cellStyle name="Comma 100 3 14 2 3 7" xfId="29173" xr:uid="{EC31453B-23D6-4756-BEA5-83248FC24943}"/>
    <cellStyle name="Comma 100 3 14 2 3 8" xfId="31091" xr:uid="{B5D7AC29-B74B-4BC1-9CEE-863B1A80C994}"/>
    <cellStyle name="Comma 100 3 14 2 3 9" xfId="35859" xr:uid="{22F78DFB-28DC-4870-A14A-C6FA3C9ADD8E}"/>
    <cellStyle name="Comma 100 3 14 2 4" xfId="6053" xr:uid="{98C04774-5F73-4016-BB91-A9736A6FAB4F}"/>
    <cellStyle name="Comma 100 3 14 2 4 2" xfId="8848" xr:uid="{C5044E01-6F8A-49B3-B0D3-C943568A731F}"/>
    <cellStyle name="Comma 100 3 14 2 4 2 2" xfId="23847" xr:uid="{E14E7AD5-2B44-411F-AA5E-23ADBF56C41F}"/>
    <cellStyle name="Comma 100 3 14 2 4 2 3" xfId="16489" xr:uid="{77377F90-BFFC-4F85-857D-A361C339B9D6}"/>
    <cellStyle name="Comma 100 3 14 2 4 3" xfId="21080" xr:uid="{E82C7909-1F82-4912-9C73-3954A43B06C7}"/>
    <cellStyle name="Comma 100 3 14 2 4 4" xfId="13716" xr:uid="{5AB55918-DE1E-4C65-B424-DE18D5526016}"/>
    <cellStyle name="Comma 100 3 14 2 4 5" xfId="33148" xr:uid="{850DDE20-AF17-492C-BCA0-2B85CF087679}"/>
    <cellStyle name="Comma 100 3 14 2 4 6" xfId="37912" xr:uid="{E69958D4-04C4-40AA-BA45-53BF4486281E}"/>
    <cellStyle name="Comma 100 3 14 2 5" xfId="6584" xr:uid="{F30BFA0D-5534-462F-A8C3-371D27523021}"/>
    <cellStyle name="Comma 100 3 14 2 5 2" xfId="9429" xr:uid="{BC215921-50F5-4287-B5D7-9DA072740EAC}"/>
    <cellStyle name="Comma 100 3 14 2 5 2 2" xfId="24428" xr:uid="{520507F0-ED78-4B78-A5B2-1DC6BF8D6A82}"/>
    <cellStyle name="Comma 100 3 14 2 5 2 3" xfId="17069" xr:uid="{BA00FC17-500F-439A-8DEF-D6A9E0055445}"/>
    <cellStyle name="Comma 100 3 14 2 5 3" xfId="21608" xr:uid="{A22E09AB-1E33-4BC3-B8F0-7BDCC41AB0CD}"/>
    <cellStyle name="Comma 100 3 14 2 5 4" xfId="14244" xr:uid="{65516009-23B5-40AF-9D65-FB72CA69B67D}"/>
    <cellStyle name="Comma 100 3 14 2 5 5" xfId="31765" xr:uid="{9E96F079-B153-4B3F-9725-A0680D3CC7AA}"/>
    <cellStyle name="Comma 100 3 14 2 5 6" xfId="36533" xr:uid="{FF8DB514-5D38-4BD5-985C-1011C410EECA}"/>
    <cellStyle name="Comma 100 3 14 2 6" xfId="7175" xr:uid="{0B4D60A5-3093-4421-8575-D9548808BAC5}"/>
    <cellStyle name="Comma 100 3 14 2 6 2" xfId="10059" xr:uid="{93EFA2D1-DC8F-4DA4-BD4E-563A978ADA48}"/>
    <cellStyle name="Comma 100 3 14 2 6 2 2" xfId="25058" xr:uid="{7F89656A-4F94-4418-ADC3-AD55ACFE5B04}"/>
    <cellStyle name="Comma 100 3 14 2 6 2 3" xfId="17699" xr:uid="{5D2C9464-AEB3-4DA4-B3CA-AB72593E6983}"/>
    <cellStyle name="Comma 100 3 14 2 6 3" xfId="22199" xr:uid="{27268219-FCAC-420A-B240-29CE99E8532E}"/>
    <cellStyle name="Comma 100 3 14 2 6 4" xfId="14835" xr:uid="{AA69E8C7-2D70-436A-A090-DD385E0830CD}"/>
    <cellStyle name="Comma 100 3 14 2 6 5" xfId="34461" xr:uid="{5BFB0872-4BC6-4138-AF08-5B10B3130E23}"/>
    <cellStyle name="Comma 100 3 14 2 6 6" xfId="39223" xr:uid="{512D45F2-6626-49F2-A766-F1BBE68DBDA6}"/>
    <cellStyle name="Comma 100 3 14 2 7" xfId="7817" xr:uid="{E9578D18-EFC4-424E-873B-11C13E6F12C0}"/>
    <cellStyle name="Comma 100 3 14 2 7 2" xfId="22817" xr:uid="{83AB52CD-1F09-42C6-B22A-BEC1E7EF8B21}"/>
    <cellStyle name="Comma 100 3 14 2 7 3" xfId="15459" xr:uid="{EFA7A7E1-A289-485D-A6B9-02AAE9CDD538}"/>
    <cellStyle name="Comma 100 3 14 2 8" xfId="10801" xr:uid="{5F94DAA7-34FD-4188-BDDE-F6FDB511F791}"/>
    <cellStyle name="Comma 100 3 14 2 8 2" xfId="25779" xr:uid="{A8270107-1881-46CA-B4FF-89ABA53216DE}"/>
    <cellStyle name="Comma 100 3 14 2 8 3" xfId="18421" xr:uid="{C4AE4091-08D7-47AE-9A99-C506FEB52919}"/>
    <cellStyle name="Comma 100 3 14 2 9" xfId="27145" xr:uid="{6FD2B2E4-88E7-480C-A50C-E1C82270F31A}"/>
    <cellStyle name="Comma 100 3 14 3" xfId="526" xr:uid="{D0291F7E-9CB2-45C1-8EC3-A99DCF190CDC}"/>
    <cellStyle name="Comma 100 3 14 3 10" xfId="20113" xr:uid="{B26169BF-C699-4AD6-A776-EB891B34E16C}"/>
    <cellStyle name="Comma 100 3 14 3 11" xfId="12714" xr:uid="{B9A4E6C0-FCCA-419C-972A-92D4A5B5DC72}"/>
    <cellStyle name="Comma 100 3 14 3 12" xfId="5058" xr:uid="{92D4F8B2-F143-4555-8D31-D2DB2D676C90}"/>
    <cellStyle name="Comma 100 3 14 3 13" xfId="28633" xr:uid="{A2F44326-7C37-4E0F-B9EB-971F6C14508B}"/>
    <cellStyle name="Comma 100 3 14 3 14" xfId="30552" xr:uid="{BB6E78D3-5F57-4054-8E3A-54E56DC5DBFA}"/>
    <cellStyle name="Comma 100 3 14 3 15" xfId="35320" xr:uid="{034FEDDB-3CF7-4617-82DF-9EE3E8940D8C}"/>
    <cellStyle name="Comma 100 3 14 3 2" xfId="735" xr:uid="{E9579E8E-70F1-4C5E-9FDE-47AC3BE8EEB0}"/>
    <cellStyle name="Comma 100 3 14 3 2 10" xfId="12922" xr:uid="{9BD920A6-B2D5-44B3-85DB-88E4F56B0F42}"/>
    <cellStyle name="Comma 100 3 14 3 2 11" xfId="5265" xr:uid="{6E3879AD-75C1-4959-A11B-53824F12AD08}"/>
    <cellStyle name="Comma 100 3 14 3 2 12" xfId="28840" xr:uid="{DA2E4720-4AA1-43D8-86D3-7409C0475761}"/>
    <cellStyle name="Comma 100 3 14 3 2 13" xfId="30759" xr:uid="{0E2D2B22-3E5E-4B0A-9B8F-716C8687E87F}"/>
    <cellStyle name="Comma 100 3 14 3 2 14" xfId="35527" xr:uid="{BA5BCED5-DDA3-4710-8A16-D0C7263FB224}"/>
    <cellStyle name="Comma 100 3 14 3 2 2" xfId="1426" xr:uid="{F3EE2F2B-B3D0-493C-9242-DC9FCE6CD660}"/>
    <cellStyle name="Comma 100 3 14 3 2 2 2" xfId="8630" xr:uid="{E4D45CC2-6BD0-4D27-AF79-C5CE4C951960}"/>
    <cellStyle name="Comma 100 3 14 3 2 2 2 2" xfId="23629" xr:uid="{32DCD585-6191-4B42-B801-5861D94DADCE}"/>
    <cellStyle name="Comma 100 3 14 3 2 2 2 3" xfId="16271" xr:uid="{F61F32BE-6F7E-4E5F-8338-663606D8487F}"/>
    <cellStyle name="Comma 100 3 14 3 2 2 2 4" xfId="34082" xr:uid="{FD921FA8-5F13-48C1-A678-EBB7EADD15FC}"/>
    <cellStyle name="Comma 100 3 14 3 2 2 2 5" xfId="38846" xr:uid="{6779E582-8F7C-4F7E-BC63-2BD048153C16}"/>
    <cellStyle name="Comma 100 3 14 3 2 2 3" xfId="11951" xr:uid="{4EA0DC1E-F8ED-405D-BFD4-E11728164272}"/>
    <cellStyle name="Comma 100 3 14 3 2 2 3 2" xfId="26809" xr:uid="{7BF71768-8C45-428A-B36D-C6F329F83CD6}"/>
    <cellStyle name="Comma 100 3 14 3 2 2 3 3" xfId="19458" xr:uid="{6CEC10BF-BFE3-421C-AA02-7B6273928585}"/>
    <cellStyle name="Comma 100 3 14 3 2 2 3 4" xfId="32699" xr:uid="{03916FFF-1066-43A6-A385-C913C07B998C}"/>
    <cellStyle name="Comma 100 3 14 3 2 2 3 5" xfId="37467" xr:uid="{8091F6D6-CAD4-46E9-87CE-870C29C70C8D}"/>
    <cellStyle name="Comma 100 3 14 3 2 2 4" xfId="20894" xr:uid="{AE612C7C-7849-48EB-BF24-3AF66E744107}"/>
    <cellStyle name="Comma 100 3 14 3 2 2 5" xfId="13530" xr:uid="{D7C94BB3-F7FE-4563-AE50-56252001ED71}"/>
    <cellStyle name="Comma 100 3 14 3 2 2 6" xfId="5867" xr:uid="{438C7735-8A69-4577-BA1B-5AA324DB6164}"/>
    <cellStyle name="Comma 100 3 14 3 2 2 7" xfId="29474" xr:uid="{B96C41A3-BD98-47DA-BD0F-8692C141662C}"/>
    <cellStyle name="Comma 100 3 14 3 2 2 8" xfId="31392" xr:uid="{A2F042DE-F57E-473E-86A7-40E4FE72362E}"/>
    <cellStyle name="Comma 100 3 14 3 2 2 9" xfId="36160" xr:uid="{0A8470D2-3804-41AE-8163-ACF53A6872A8}"/>
    <cellStyle name="Comma 100 3 14 3 2 3" xfId="6344" xr:uid="{EF824EFC-44FE-4668-A280-8B0A969A80A7}"/>
    <cellStyle name="Comma 100 3 14 3 2 3 2" xfId="9150" xr:uid="{4422790D-A70D-4B38-A78F-C861A62E6E65}"/>
    <cellStyle name="Comma 100 3 14 3 2 3 2 2" xfId="24149" xr:uid="{ADE6253B-F945-4867-B677-ED4B2103FEE8}"/>
    <cellStyle name="Comma 100 3 14 3 2 3 2 3" xfId="16791" xr:uid="{0EAFAAE3-384F-42E1-967C-F6C1F731825B}"/>
    <cellStyle name="Comma 100 3 14 3 2 3 3" xfId="21371" xr:uid="{B8C92A50-B1E9-48EE-A941-01C5440C536F}"/>
    <cellStyle name="Comma 100 3 14 3 2 3 4" xfId="14007" xr:uid="{5B6B7776-CAD2-4ACC-A76A-79845CC1132B}"/>
    <cellStyle name="Comma 100 3 14 3 2 3 5" xfId="33449" xr:uid="{DE712853-18B5-407E-90C5-6FE09C2282E5}"/>
    <cellStyle name="Comma 100 3 14 3 2 3 6" xfId="38213" xr:uid="{4FD91396-4A1E-4B04-A124-D699CCA5E522}"/>
    <cellStyle name="Comma 100 3 14 3 2 4" xfId="6871" xr:uid="{EC08ACDA-24AC-4FC5-A18B-1F7903684A57}"/>
    <cellStyle name="Comma 100 3 14 3 2 4 2" xfId="9730" xr:uid="{84ACA58B-3776-4A7C-AF89-C9B04B76F9E6}"/>
    <cellStyle name="Comma 100 3 14 3 2 4 2 2" xfId="24729" xr:uid="{8C817C1F-2166-48E7-AD53-D80E606FD35A}"/>
    <cellStyle name="Comma 100 3 14 3 2 4 2 3" xfId="17370" xr:uid="{823D7F8E-EB95-4702-9C1C-E886F867614A}"/>
    <cellStyle name="Comma 100 3 14 3 2 4 3" xfId="21895" xr:uid="{F49FDDA2-A5F1-4E38-ABBD-8CDD9B4CCA82}"/>
    <cellStyle name="Comma 100 3 14 3 2 4 4" xfId="14531" xr:uid="{3AD4DEDA-2F34-4080-B3CC-D5524D493AE3}"/>
    <cellStyle name="Comma 100 3 14 3 2 4 5" xfId="32066" xr:uid="{21D6C6A6-70A8-4F5E-8C3D-9D17D8908225}"/>
    <cellStyle name="Comma 100 3 14 3 2 4 6" xfId="36834" xr:uid="{1694E2AA-85CC-4B98-9202-4886CA3BF15F}"/>
    <cellStyle name="Comma 100 3 14 3 2 5" xfId="7473" xr:uid="{6CA485F5-CFED-4D08-BBC1-CC4606E395EE}"/>
    <cellStyle name="Comma 100 3 14 3 2 5 2" xfId="10360" xr:uid="{D96DE002-B671-46E9-8940-1D7E18D70534}"/>
    <cellStyle name="Comma 100 3 14 3 2 5 2 2" xfId="25359" xr:uid="{FB0B1476-94ED-439B-8D9B-0CC881604090}"/>
    <cellStyle name="Comma 100 3 14 3 2 5 2 3" xfId="18000" xr:uid="{D3B9FEF0-6BF8-4970-BFA5-F3DF726B6299}"/>
    <cellStyle name="Comma 100 3 14 3 2 5 3" xfId="22497" xr:uid="{498211AC-1807-4CA6-8F48-3EC5CE4A443E}"/>
    <cellStyle name="Comma 100 3 14 3 2 5 4" xfId="15133" xr:uid="{0D47DE0F-2E02-4048-8D9E-F0C4A46F08A2}"/>
    <cellStyle name="Comma 100 3 14 3 2 5 5" xfId="34762" xr:uid="{681458D9-7301-4CC7-9342-E6737BA2EEF9}"/>
    <cellStyle name="Comma 100 3 14 3 2 5 6" xfId="39524" xr:uid="{C74AC3E3-22E3-4026-B096-F2C2D48B8ED2}"/>
    <cellStyle name="Comma 100 3 14 3 2 6" xfId="8118" xr:uid="{EDAAC76C-586F-413F-95B1-84A2484C135A}"/>
    <cellStyle name="Comma 100 3 14 3 2 6 2" xfId="23118" xr:uid="{DC0E24D0-B1C7-482C-8CAC-251B8B1F5BFC}"/>
    <cellStyle name="Comma 100 3 14 3 2 6 3" xfId="15760" xr:uid="{6C904F6D-176E-40FC-BA5B-4712DFEEB6C4}"/>
    <cellStyle name="Comma 100 3 14 3 2 7" xfId="11112" xr:uid="{50ECF122-AE57-4DA4-AE26-F775FFC05680}"/>
    <cellStyle name="Comma 100 3 14 3 2 7 2" xfId="26080" xr:uid="{ED55B17A-9EE8-4AD1-8FA1-1F9A080D6528}"/>
    <cellStyle name="Comma 100 3 14 3 2 7 3" xfId="18722" xr:uid="{9FDC55A1-4286-4597-9C5E-F8728214F258}"/>
    <cellStyle name="Comma 100 3 14 3 2 8" xfId="27446" xr:uid="{E93C8BB7-7F99-437C-8584-ADFA55B24222}"/>
    <cellStyle name="Comma 100 3 14 3 2 9" xfId="20320" xr:uid="{B9288C71-4116-4ABC-B880-E4A62C9DEC5A}"/>
    <cellStyle name="Comma 100 3 14 3 3" xfId="1219" xr:uid="{A0C0A20C-B02E-47D3-BD37-1365D3B66439}"/>
    <cellStyle name="Comma 100 3 14 3 3 2" xfId="8423" xr:uid="{5B072688-09A8-4810-A589-2DAF6414F015}"/>
    <cellStyle name="Comma 100 3 14 3 3 2 2" xfId="23422" xr:uid="{CD211558-DB4C-444A-9332-91760F4F0A76}"/>
    <cellStyle name="Comma 100 3 14 3 3 2 3" xfId="16064" xr:uid="{CA7FAD22-B413-4774-BFC6-C4969E8D9519}"/>
    <cellStyle name="Comma 100 3 14 3 3 2 4" xfId="33875" xr:uid="{1C11DDBA-968B-42C5-8729-2734AAA78486}"/>
    <cellStyle name="Comma 100 3 14 3 3 2 5" xfId="38639" xr:uid="{818794BF-E854-4FD7-B3E3-71271D8FE6F8}"/>
    <cellStyle name="Comma 100 3 14 3 3 3" xfId="11744" xr:uid="{84248DCE-337B-42A5-8A00-5931265D57C5}"/>
    <cellStyle name="Comma 100 3 14 3 3 3 2" xfId="26602" xr:uid="{F8DE9AC4-F438-4C35-91DA-764C88509300}"/>
    <cellStyle name="Comma 100 3 14 3 3 3 3" xfId="19251" xr:uid="{B6AC85E5-C778-47AC-B155-72004BF95280}"/>
    <cellStyle name="Comma 100 3 14 3 3 3 4" xfId="32492" xr:uid="{07631858-44A5-4E14-9329-5840CDFC7AA9}"/>
    <cellStyle name="Comma 100 3 14 3 3 3 5" xfId="37260" xr:uid="{4965A57C-DD09-430F-8807-84AE8EF08F3D}"/>
    <cellStyle name="Comma 100 3 14 3 3 4" xfId="20714" xr:uid="{DC75D5BC-DCF7-457D-82F4-9AD5256D81EC}"/>
    <cellStyle name="Comma 100 3 14 3 3 5" xfId="13350" xr:uid="{975E49B7-0BE0-4214-9E7A-D604C79C022D}"/>
    <cellStyle name="Comma 100 3 14 3 3 6" xfId="5687" xr:uid="{C2C26946-477D-4A55-A0B4-B37B08E05464}"/>
    <cellStyle name="Comma 100 3 14 3 3 7" xfId="29267" xr:uid="{01F7AE66-4272-44AC-B62B-69FE8E2F6323}"/>
    <cellStyle name="Comma 100 3 14 3 3 8" xfId="31185" xr:uid="{52D353F7-DAEB-4010-8B78-FF5CC300789C}"/>
    <cellStyle name="Comma 100 3 14 3 3 9" xfId="35953" xr:uid="{7322CDD2-EB8C-4FF3-9EEE-7F4FDC379823}"/>
    <cellStyle name="Comma 100 3 14 3 4" xfId="6141" xr:uid="{CD1B20D2-5C14-4EF4-B2F1-B1B6D88DE455}"/>
    <cellStyle name="Comma 100 3 14 3 4 2" xfId="8943" xr:uid="{44AA1906-7CD2-4A2D-BC52-3595A716A1AB}"/>
    <cellStyle name="Comma 100 3 14 3 4 2 2" xfId="23942" xr:uid="{7D1BE86B-DC16-4827-8A48-6F578178634C}"/>
    <cellStyle name="Comma 100 3 14 3 4 2 3" xfId="16584" xr:uid="{E5EC55C3-81CF-4BB8-9EA2-A7CFEDF2DDA8}"/>
    <cellStyle name="Comma 100 3 14 3 4 3" xfId="21168" xr:uid="{322612C4-CDE8-4D6B-9546-7FCFFA7C8D37}"/>
    <cellStyle name="Comma 100 3 14 3 4 4" xfId="13804" xr:uid="{869D7668-1407-429A-9C9B-067025A9D014}"/>
    <cellStyle name="Comma 100 3 14 3 4 5" xfId="33242" xr:uid="{FB60BEA0-E45C-45E8-AF51-7B5C9EBCBE40}"/>
    <cellStyle name="Comma 100 3 14 3 4 6" xfId="38006" xr:uid="{2C7E3FAB-0B9D-4845-95A7-D4943A838A31}"/>
    <cellStyle name="Comma 100 3 14 3 5" xfId="6667" xr:uid="{C3BC14BE-5D83-4C03-840C-6AF98F2D48E4}"/>
    <cellStyle name="Comma 100 3 14 3 5 2" xfId="9523" xr:uid="{B545ADB9-3729-44D3-A057-DEA704DF94AA}"/>
    <cellStyle name="Comma 100 3 14 3 5 2 2" xfId="24522" xr:uid="{40CA1285-C147-4EFF-A1F1-A4B7751F3876}"/>
    <cellStyle name="Comma 100 3 14 3 5 2 3" xfId="17163" xr:uid="{113F9346-7901-4774-AB10-29122B86EF1D}"/>
    <cellStyle name="Comma 100 3 14 3 5 3" xfId="21691" xr:uid="{FC1C70E6-0FC9-4D4E-A6AD-0D61218F90AF}"/>
    <cellStyle name="Comma 100 3 14 3 5 4" xfId="14327" xr:uid="{9004ECDF-B4AA-44AF-B6D3-75B881A5E170}"/>
    <cellStyle name="Comma 100 3 14 3 5 5" xfId="31859" xr:uid="{A36F295E-55B4-4058-9BA6-9A4CAFE4160A}"/>
    <cellStyle name="Comma 100 3 14 3 5 6" xfId="36627" xr:uid="{0A75A993-3907-4A65-9D80-82E1930114A5}"/>
    <cellStyle name="Comma 100 3 14 3 6" xfId="7267" xr:uid="{90333CC0-AAE3-4B1B-8973-B229BEA0BAE2}"/>
    <cellStyle name="Comma 100 3 14 3 6 2" xfId="10153" xr:uid="{253BA389-FF6B-49D2-AFFD-DBAFEAC026E5}"/>
    <cellStyle name="Comma 100 3 14 3 6 2 2" xfId="25152" xr:uid="{F966D067-51C3-418F-8D2A-0BE6A1D9B1DE}"/>
    <cellStyle name="Comma 100 3 14 3 6 2 3" xfId="17793" xr:uid="{B1511FF2-B957-4897-B1BE-E5D41B711C56}"/>
    <cellStyle name="Comma 100 3 14 3 6 3" xfId="22291" xr:uid="{6D6E6D9B-BAEB-4095-9DEC-B8752B6A3DCE}"/>
    <cellStyle name="Comma 100 3 14 3 6 4" xfId="14927" xr:uid="{1206EFC7-E7B2-4053-979A-ED14812ED549}"/>
    <cellStyle name="Comma 100 3 14 3 6 5" xfId="34555" xr:uid="{78A56088-D40F-476E-8521-937625AB8391}"/>
    <cellStyle name="Comma 100 3 14 3 6 6" xfId="39317" xr:uid="{D6271383-D005-41C4-8A61-88065B6B03C2}"/>
    <cellStyle name="Comma 100 3 14 3 7" xfId="7911" xr:uid="{9E0EE69A-4EBA-48E4-B8E0-98E555877CF0}"/>
    <cellStyle name="Comma 100 3 14 3 7 2" xfId="22911" xr:uid="{4512E53F-48C6-4F92-9284-22D86CB3572E}"/>
    <cellStyle name="Comma 100 3 14 3 7 3" xfId="15553" xr:uid="{58B87555-640A-499B-983A-EDCB23BD63BE}"/>
    <cellStyle name="Comma 100 3 14 3 8" xfId="10905" xr:uid="{7D70767C-BEEC-4812-90C1-4A67B90B2E07}"/>
    <cellStyle name="Comma 100 3 14 3 8 2" xfId="25873" xr:uid="{D6061939-DFF5-4C32-8008-622955460B4E}"/>
    <cellStyle name="Comma 100 3 14 3 8 3" xfId="18515" xr:uid="{37F4332B-50A7-4580-94E6-F63FE4099588}"/>
    <cellStyle name="Comma 100 3 14 3 9" xfId="27239" xr:uid="{BDB823AA-F48E-4649-8E51-CD8B957574DB}"/>
    <cellStyle name="Comma 100 3 14 4" xfId="616" xr:uid="{BF2A11D7-BD00-4A16-A4E6-4EC2D2CAB576}"/>
    <cellStyle name="Comma 100 3 14 4 10" xfId="12802" xr:uid="{C0F7742F-69A8-4C0B-9001-02DC31FAE37D}"/>
    <cellStyle name="Comma 100 3 14 4 11" xfId="5145" xr:uid="{1540C5B6-00F9-42D4-B13D-D8AC85AB312D}"/>
    <cellStyle name="Comma 100 3 14 4 12" xfId="28720" xr:uid="{A4E4EF9D-28E7-4D7F-A557-A5004587097B}"/>
    <cellStyle name="Comma 100 3 14 4 13" xfId="30639" xr:uid="{40A1C0B4-3DDF-4F93-9D3A-83A6A68501E6}"/>
    <cellStyle name="Comma 100 3 14 4 14" xfId="35407" xr:uid="{4DD1567D-B7AF-477E-BE16-5AAD8C9B6C26}"/>
    <cellStyle name="Comma 100 3 14 4 2" xfId="1306" xr:uid="{B54B4DCD-B165-44DC-A7D0-34BDB20C5672}"/>
    <cellStyle name="Comma 100 3 14 4 2 2" xfId="8510" xr:uid="{EDBAD32A-D3EB-4817-B6B0-EBCEB9341D81}"/>
    <cellStyle name="Comma 100 3 14 4 2 2 2" xfId="23509" xr:uid="{CDC441E5-13E5-4586-A684-542A5BDD01A0}"/>
    <cellStyle name="Comma 100 3 14 4 2 2 3" xfId="16151" xr:uid="{78F606DE-54F6-4FFE-8422-9373CF0C0636}"/>
    <cellStyle name="Comma 100 3 14 4 2 2 4" xfId="33962" xr:uid="{ED6F97F3-DDF3-4EB0-B3FC-8B5F760A47A7}"/>
    <cellStyle name="Comma 100 3 14 4 2 2 5" xfId="38726" xr:uid="{A3ED2D56-A422-4EED-9733-6EA30E18ABF0}"/>
    <cellStyle name="Comma 100 3 14 4 2 3" xfId="11831" xr:uid="{14CBC3C1-B636-4DD3-96AE-297218B8C15E}"/>
    <cellStyle name="Comma 100 3 14 4 2 3 2" xfId="26689" xr:uid="{699F8E24-7974-4BC0-BFE2-A537851954EF}"/>
    <cellStyle name="Comma 100 3 14 4 2 3 3" xfId="19338" xr:uid="{F1413610-03E7-42FA-91C8-1E5FEB9E8A97}"/>
    <cellStyle name="Comma 100 3 14 4 2 3 4" xfId="32579" xr:uid="{F8BE619F-7FC9-409C-8E0D-D235B0BE8368}"/>
    <cellStyle name="Comma 100 3 14 4 2 3 5" xfId="37347" xr:uid="{0C41944E-E1BD-415F-8459-A9C19B2D7890}"/>
    <cellStyle name="Comma 100 3 14 4 2 4" xfId="20788" xr:uid="{53916F26-A9E7-4B2C-9CEC-F996B2C72019}"/>
    <cellStyle name="Comma 100 3 14 4 2 5" xfId="13424" xr:uid="{45D44280-F752-4366-8C6E-766988713E66}"/>
    <cellStyle name="Comma 100 3 14 4 2 6" xfId="5761" xr:uid="{B63E81B7-A0B6-43E0-9AC4-BAD152A189D2}"/>
    <cellStyle name="Comma 100 3 14 4 2 7" xfId="29354" xr:uid="{59F69F79-BF7E-4A7B-8A04-C24AA66E2D5D}"/>
    <cellStyle name="Comma 100 3 14 4 2 8" xfId="31272" xr:uid="{D198A972-27A5-408D-86B0-2D134C00B97F}"/>
    <cellStyle name="Comma 100 3 14 4 2 9" xfId="36040" xr:uid="{3CCED36F-39FF-43C8-AF08-B3212B4E41C6}"/>
    <cellStyle name="Comma 100 3 14 4 3" xfId="6225" xr:uid="{E6267C64-45A1-40B4-B489-1841DB733CFB}"/>
    <cellStyle name="Comma 100 3 14 4 3 2" xfId="9030" xr:uid="{59558C2B-A8EB-4827-B561-432570BD01BE}"/>
    <cellStyle name="Comma 100 3 14 4 3 2 2" xfId="24029" xr:uid="{02169F03-B52E-41D5-A8C2-0C59F7DE5316}"/>
    <cellStyle name="Comma 100 3 14 4 3 2 3" xfId="16671" xr:uid="{DA5E5F54-CAB2-4DDF-9A3B-0D4F764A08A3}"/>
    <cellStyle name="Comma 100 3 14 4 3 3" xfId="21252" xr:uid="{B16FC49C-E4B3-4F64-B323-FEAF3AA45EC3}"/>
    <cellStyle name="Comma 100 3 14 4 3 4" xfId="13888" xr:uid="{5778213F-31A0-45BC-9D9F-6A4564DBA2D0}"/>
    <cellStyle name="Comma 100 3 14 4 3 5" xfId="33329" xr:uid="{CA483482-0124-4BAC-B5F4-322BD40A32B8}"/>
    <cellStyle name="Comma 100 3 14 4 3 6" xfId="38093" xr:uid="{E418A107-A820-4400-8C9A-62D7000662AA}"/>
    <cellStyle name="Comma 100 3 14 4 4" xfId="6752" xr:uid="{823626F7-37C2-42C9-B873-67E3E44D27BB}"/>
    <cellStyle name="Comma 100 3 14 4 4 2" xfId="9610" xr:uid="{B098BB4C-388F-4C47-8AF5-E33D0DAE9858}"/>
    <cellStyle name="Comma 100 3 14 4 4 2 2" xfId="24609" xr:uid="{31E592F8-6AF1-498B-8336-75B44562CD5A}"/>
    <cellStyle name="Comma 100 3 14 4 4 2 3" xfId="17250" xr:uid="{2B87333B-C7C8-403B-A88A-CF8B78CC1E55}"/>
    <cellStyle name="Comma 100 3 14 4 4 3" xfId="21776" xr:uid="{C749A81A-5B46-45EB-9D4B-1AE85D4018BF}"/>
    <cellStyle name="Comma 100 3 14 4 4 4" xfId="14412" xr:uid="{14C4158E-CA0F-41AC-995C-D8623E165D7C}"/>
    <cellStyle name="Comma 100 3 14 4 4 5" xfId="31946" xr:uid="{01E1F79F-11B8-4730-B35F-2A3CD5560C06}"/>
    <cellStyle name="Comma 100 3 14 4 4 6" xfId="36714" xr:uid="{C4958CC5-3B75-4CC5-9F8F-38AD26015051}"/>
    <cellStyle name="Comma 100 3 14 4 5" xfId="7354" xr:uid="{FF559D10-EE28-4D5D-81FF-427F57459F2B}"/>
    <cellStyle name="Comma 100 3 14 4 5 2" xfId="10240" xr:uid="{91CB9AEC-4AF6-4057-8ED3-A77A5334B7E4}"/>
    <cellStyle name="Comma 100 3 14 4 5 2 2" xfId="25239" xr:uid="{345040D7-1661-4169-9F27-02B379ED5D53}"/>
    <cellStyle name="Comma 100 3 14 4 5 2 3" xfId="17880" xr:uid="{73343895-E088-4291-8B04-AE5443105CEB}"/>
    <cellStyle name="Comma 100 3 14 4 5 3" xfId="22378" xr:uid="{60D5E436-B790-4C4D-9571-50BC85958B98}"/>
    <cellStyle name="Comma 100 3 14 4 5 4" xfId="15014" xr:uid="{2FB8AB47-ADDE-496C-BC50-55B385E295CA}"/>
    <cellStyle name="Comma 100 3 14 4 5 5" xfId="34642" xr:uid="{176CF11D-1D94-48E8-B0F8-E3EC1CAD6CC8}"/>
    <cellStyle name="Comma 100 3 14 4 5 6" xfId="39404" xr:uid="{FC3A6BE1-D6BD-4A2F-8CBC-68E934A9D166}"/>
    <cellStyle name="Comma 100 3 14 4 6" xfId="7998" xr:uid="{695BC5FF-0AA5-4F84-B692-8370BCBD4165}"/>
    <cellStyle name="Comma 100 3 14 4 6 2" xfId="22998" xr:uid="{E702F5D3-50B8-42D1-BB40-76170CC935B4}"/>
    <cellStyle name="Comma 100 3 14 4 6 3" xfId="15640" xr:uid="{E286895C-CE0F-44C2-A1F7-94AE88A62D30}"/>
    <cellStyle name="Comma 100 3 14 4 7" xfId="10992" xr:uid="{60361B07-A4FF-4EF0-AE54-668233B4BEE1}"/>
    <cellStyle name="Comma 100 3 14 4 7 2" xfId="25960" xr:uid="{D7046149-032D-46B9-84BA-174D99A54D85}"/>
    <cellStyle name="Comma 100 3 14 4 7 3" xfId="18602" xr:uid="{E68DFC94-F575-4459-9B90-FCCFD69A595D}"/>
    <cellStyle name="Comma 100 3 14 4 8" xfId="27326" xr:uid="{EC02BD63-1C9E-4D9E-AFA1-FA95E6DB3440}"/>
    <cellStyle name="Comma 100 3 14 4 9" xfId="20200" xr:uid="{0D5A50C7-3F78-48FC-AC4D-8B61533B0C9F}"/>
    <cellStyle name="Comma 100 3 14 5" xfId="836" xr:uid="{F2B18A7F-48E9-4E02-ACC5-38ACAF2CD442}"/>
    <cellStyle name="Comma 100 3 14 5 10" xfId="13022" xr:uid="{19B689F5-4055-43AB-9E9F-E3517A9AAD66}"/>
    <cellStyle name="Comma 100 3 14 5 11" xfId="5367" xr:uid="{C88D52ED-2D77-4B25-9CD2-A19940A50573}"/>
    <cellStyle name="Comma 100 3 14 5 12" xfId="28938" xr:uid="{65D39D5B-7EFA-476C-B919-B0C58C6F74AC}"/>
    <cellStyle name="Comma 100 3 14 5 13" xfId="30857" xr:uid="{E6AE7A1D-0948-48B8-9C75-752F0ABBD00F}"/>
    <cellStyle name="Comma 100 3 14 5 14" xfId="35625" xr:uid="{0CABB674-2319-4A4A-B03A-FAB99CA4E2B6}"/>
    <cellStyle name="Comma 100 3 14 5 2" xfId="1524" xr:uid="{45BBA17A-8179-4656-98EA-54B0B9F09B46}"/>
    <cellStyle name="Comma 100 3 14 5 2 2" xfId="8728" xr:uid="{AB062D72-1386-42E1-8AC2-5F505228ABA2}"/>
    <cellStyle name="Comma 100 3 14 5 2 2 2" xfId="23727" xr:uid="{EF642584-C32D-4669-8B14-717F03F63B6F}"/>
    <cellStyle name="Comma 100 3 14 5 2 2 3" xfId="16369" xr:uid="{3F3D13FD-5330-4E5A-B799-958C9BD49AA2}"/>
    <cellStyle name="Comma 100 3 14 5 2 2 4" xfId="34180" xr:uid="{AD6A9A4A-4CD9-4AA5-8B07-3E154D690186}"/>
    <cellStyle name="Comma 100 3 14 5 2 2 5" xfId="38944" xr:uid="{F4D93EC0-9D42-487E-B830-79F0551322EF}"/>
    <cellStyle name="Comma 100 3 14 5 2 3" xfId="12049" xr:uid="{30B32A90-EB63-4BAE-B289-BC3FF1F4F8F6}"/>
    <cellStyle name="Comma 100 3 14 5 2 3 2" xfId="26907" xr:uid="{34D5EBBB-808A-415E-8487-ADCAFECAB842}"/>
    <cellStyle name="Comma 100 3 14 5 2 3 3" xfId="19556" xr:uid="{A63689B3-6B34-4A23-944D-D682F4E9B34E}"/>
    <cellStyle name="Comma 100 3 14 5 2 3 4" xfId="32797" xr:uid="{CAE158B4-EE36-491B-8EBC-1F0B166E0D98}"/>
    <cellStyle name="Comma 100 3 14 5 2 3 5" xfId="37565" xr:uid="{21C9ABBE-0C2D-4BE5-8D57-4515BE3B786D}"/>
    <cellStyle name="Comma 100 3 14 5 2 4" xfId="20986" xr:uid="{D57B37A6-E2AC-4690-9DBF-D86C43E69E51}"/>
    <cellStyle name="Comma 100 3 14 5 2 5" xfId="13622" xr:uid="{A27005C0-D092-4965-B5C9-F5EA7B72028A}"/>
    <cellStyle name="Comma 100 3 14 5 2 6" xfId="5959" xr:uid="{22D07006-E80E-46E5-8FA4-65754055BB19}"/>
    <cellStyle name="Comma 100 3 14 5 2 7" xfId="29572" xr:uid="{659001A6-14E8-4A91-BF16-73BCB087AE8C}"/>
    <cellStyle name="Comma 100 3 14 5 2 8" xfId="31490" xr:uid="{24E2BD59-8A14-403C-9D23-617BAE26E6E8}"/>
    <cellStyle name="Comma 100 3 14 5 2 9" xfId="36258" xr:uid="{429F3731-52DC-4FAD-B90B-3B5A04076E51}"/>
    <cellStyle name="Comma 100 3 14 5 3" xfId="6441" xr:uid="{C62D6A40-4044-40E5-A1AC-A9E864FE2A93}"/>
    <cellStyle name="Comma 100 3 14 5 3 2" xfId="9248" xr:uid="{DA8934A8-0484-44B6-807C-5F668F8D962A}"/>
    <cellStyle name="Comma 100 3 14 5 3 2 2" xfId="24247" xr:uid="{D3543BBC-30ED-4214-8575-6E783B9C141D}"/>
    <cellStyle name="Comma 100 3 14 5 3 2 3" xfId="16889" xr:uid="{C20D5575-2F92-44DE-9E7D-C0A13F6E7952}"/>
    <cellStyle name="Comma 100 3 14 5 3 3" xfId="21468" xr:uid="{43C6099D-73C5-43E2-84AD-544F4D14C860}"/>
    <cellStyle name="Comma 100 3 14 5 3 4" xfId="14104" xr:uid="{982F7BFA-8C49-4CB0-AFC8-EB56BBE974FC}"/>
    <cellStyle name="Comma 100 3 14 5 3 5" xfId="33547" xr:uid="{E17589C6-58DE-413B-9BA8-4C23907D4FCC}"/>
    <cellStyle name="Comma 100 3 14 5 3 6" xfId="38311" xr:uid="{839E6766-E6A8-4573-AF11-A92AAFAECBEA}"/>
    <cellStyle name="Comma 100 3 14 5 4" xfId="6969" xr:uid="{DAA0FFF0-C627-4793-B138-E78A762A6DB8}"/>
    <cellStyle name="Comma 100 3 14 5 4 2" xfId="9828" xr:uid="{3AFC6473-F4EC-4F7C-B55E-38F9BE2FEDE6}"/>
    <cellStyle name="Comma 100 3 14 5 4 2 2" xfId="24827" xr:uid="{49513A5C-FF76-4075-971B-4FD7F74BECB4}"/>
    <cellStyle name="Comma 100 3 14 5 4 2 3" xfId="17468" xr:uid="{2B0C37B4-26D0-4B45-A048-0E01EBE3DDF7}"/>
    <cellStyle name="Comma 100 3 14 5 4 3" xfId="21993" xr:uid="{6BF6F18E-12F3-4623-B17C-1E309DFD76D9}"/>
    <cellStyle name="Comma 100 3 14 5 4 4" xfId="14629" xr:uid="{DB51DBD9-F681-48FF-BD7F-FA2459D30F7A}"/>
    <cellStyle name="Comma 100 3 14 5 4 5" xfId="32164" xr:uid="{B3031C16-3B7F-4B0B-850D-387FC372D624}"/>
    <cellStyle name="Comma 100 3 14 5 4 6" xfId="36932" xr:uid="{A3D56FF0-620C-4CEB-BFB2-D05FDBD80AF6}"/>
    <cellStyle name="Comma 100 3 14 5 5" xfId="7571" xr:uid="{A6929510-AB97-41C6-896D-3AC7DB2A2D08}"/>
    <cellStyle name="Comma 100 3 14 5 5 2" xfId="10458" xr:uid="{8E3C5C49-AEED-48C0-BD59-94F5EABF7CC7}"/>
    <cellStyle name="Comma 100 3 14 5 5 2 2" xfId="25457" xr:uid="{0E79CF75-6A1A-48A1-BB9E-28A41F2417A4}"/>
    <cellStyle name="Comma 100 3 14 5 5 2 3" xfId="18098" xr:uid="{E0A82D38-E40E-4E25-A1A2-5FC888B8E358}"/>
    <cellStyle name="Comma 100 3 14 5 5 3" xfId="22595" xr:uid="{7C15B3E0-8159-4E07-B1C4-69B209E66DA2}"/>
    <cellStyle name="Comma 100 3 14 5 5 4" xfId="15231" xr:uid="{DB3CAFE7-84B9-4E04-A6A8-8952DF9BAC57}"/>
    <cellStyle name="Comma 100 3 14 5 5 5" xfId="34860" xr:uid="{9FD8883E-5A95-4B0F-A2BE-96A214280E0A}"/>
    <cellStyle name="Comma 100 3 14 5 5 6" xfId="39622" xr:uid="{39014557-D92D-495A-B333-F61BC28909E1}"/>
    <cellStyle name="Comma 100 3 14 5 6" xfId="8216" xr:uid="{9891C10D-F631-4606-BEA9-62A41DD4449D}"/>
    <cellStyle name="Comma 100 3 14 5 6 2" xfId="23216" xr:uid="{BAB9B8D1-9B45-44DA-965B-0FAE2ABEA12F}"/>
    <cellStyle name="Comma 100 3 14 5 6 3" xfId="15858" xr:uid="{A2E1703E-80D3-4AEC-A4DF-013FED304334}"/>
    <cellStyle name="Comma 100 3 14 5 7" xfId="11212" xr:uid="{9239E915-01AE-471F-A5E7-A2B93E38C1F1}"/>
    <cellStyle name="Comma 100 3 14 5 7 2" xfId="26178" xr:uid="{2A371AFC-610A-4C31-A69C-54D296CF40C2}"/>
    <cellStyle name="Comma 100 3 14 5 7 3" xfId="18820" xr:uid="{960342B3-44D2-463D-B276-873C333F65E0}"/>
    <cellStyle name="Comma 100 3 14 5 8" xfId="27544" xr:uid="{150A75D9-D5A1-4264-963B-B79C6FB5A678}"/>
    <cellStyle name="Comma 100 3 14 5 9" xfId="20418" xr:uid="{5F0807C7-EF47-496A-BF07-22C1A8791E98}"/>
    <cellStyle name="Comma 100 3 14 6" xfId="1099" xr:uid="{7C889634-8F5D-4674-BC4A-54C86F44E0B5}"/>
    <cellStyle name="Comma 100 3 14 6 2" xfId="8303" xr:uid="{40F381A2-72BF-42A1-A0FD-86E3AC18177E}"/>
    <cellStyle name="Comma 100 3 14 6 2 2" xfId="23302" xr:uid="{DF02E854-79DC-4820-9C67-E749E808522D}"/>
    <cellStyle name="Comma 100 3 14 6 2 3" xfId="15944" xr:uid="{271451D1-C514-4AE4-953C-4DAB9224FA67}"/>
    <cellStyle name="Comma 100 3 14 6 2 4" xfId="33755" xr:uid="{8BB9D19F-05F4-4A58-AA6D-E53F6C189621}"/>
    <cellStyle name="Comma 100 3 14 6 2 5" xfId="38519" xr:uid="{1946DBFC-5220-482A-A96C-6CAAE9A93895}"/>
    <cellStyle name="Comma 100 3 14 6 3" xfId="11624" xr:uid="{D8FEA304-6A3C-4881-BAD2-77178CE72745}"/>
    <cellStyle name="Comma 100 3 14 6 3 2" xfId="26482" xr:uid="{2ACAC762-ABE6-49D2-B2C9-616178CADB8D}"/>
    <cellStyle name="Comma 100 3 14 6 3 3" xfId="19131" xr:uid="{413E6E6A-080B-417F-80D2-0C9154CC84AF}"/>
    <cellStyle name="Comma 100 3 14 6 3 4" xfId="32372" xr:uid="{C4D68BDC-59D9-4B5C-B905-265D0950DAFA}"/>
    <cellStyle name="Comma 100 3 14 6 3 5" xfId="37140" xr:uid="{0549B33E-ED6D-44F1-A59E-B0AAFAD689C4}"/>
    <cellStyle name="Comma 100 3 14 6 4" xfId="20639" xr:uid="{4581AC9A-217D-4CF6-8F84-D1ED7EE17F4D}"/>
    <cellStyle name="Comma 100 3 14 6 5" xfId="13275" xr:uid="{E839D378-DE9E-4940-8787-FD103580A2A2}"/>
    <cellStyle name="Comma 100 3 14 6 6" xfId="5612" xr:uid="{5D064DD7-4E1D-4755-8020-15917EB2D7B3}"/>
    <cellStyle name="Comma 100 3 14 6 7" xfId="29147" xr:uid="{C6574E98-FD6B-49E4-A3AF-91D875136585}"/>
    <cellStyle name="Comma 100 3 14 6 8" xfId="31065" xr:uid="{D8661574-F39E-472D-BB73-FD7593E64722}"/>
    <cellStyle name="Comma 100 3 14 6 9" xfId="35833" xr:uid="{0E727BB7-EEDB-4334-B442-FF68BA75136E}"/>
    <cellStyle name="Comma 100 3 14 7" xfId="6033" xr:uid="{C211B445-946B-4B7F-8559-F98DB2B92C03}"/>
    <cellStyle name="Comma 100 3 14 7 2" xfId="8822" xr:uid="{64AB97B5-028E-42D4-BF92-E5DA4A54AB87}"/>
    <cellStyle name="Comma 100 3 14 7 2 2" xfId="23821" xr:uid="{E3DC6F4D-0D59-42F2-B940-1708D38B9EBF}"/>
    <cellStyle name="Comma 100 3 14 7 2 3" xfId="16463" xr:uid="{4625C72A-F0A2-4DEA-8D52-502D30A95D1C}"/>
    <cellStyle name="Comma 100 3 14 7 3" xfId="21060" xr:uid="{C8FD9912-D7AB-4030-B980-8D23DE249C56}"/>
    <cellStyle name="Comma 100 3 14 7 4" xfId="13696" xr:uid="{29113B91-D180-4D5D-B80A-9AE98374331E}"/>
    <cellStyle name="Comma 100 3 14 7 5" xfId="33122" xr:uid="{497E6993-CEFA-4F29-B642-EF6735B245CC}"/>
    <cellStyle name="Comma 100 3 14 7 6" xfId="37886" xr:uid="{2EEDB24D-515D-4957-89B7-A919A3C09C72}"/>
    <cellStyle name="Comma 100 3 14 8" xfId="6564" xr:uid="{069FF6B9-9E09-4B95-B67C-AB7410DB8DAB}"/>
    <cellStyle name="Comma 100 3 14 8 2" xfId="9403" xr:uid="{39E2EBF6-A036-48CC-8E39-38F1DAE91B54}"/>
    <cellStyle name="Comma 100 3 14 8 2 2" xfId="24402" xr:uid="{C1C876E1-AB5B-4D43-9B1D-2B4B408ECB1E}"/>
    <cellStyle name="Comma 100 3 14 8 2 3" xfId="17043" xr:uid="{E30E9B0B-3E30-4A12-9620-482AE549F14B}"/>
    <cellStyle name="Comma 100 3 14 8 3" xfId="21588" xr:uid="{6C6CFF62-9371-4FC9-9CF8-4C10B98B708D}"/>
    <cellStyle name="Comma 100 3 14 8 4" xfId="14224" xr:uid="{CE823489-31DE-4D46-8BDE-33A25CF85AF1}"/>
    <cellStyle name="Comma 100 3 14 8 5" xfId="31739" xr:uid="{7DC680B0-4E6E-4AE1-942F-7150AC67BC8F}"/>
    <cellStyle name="Comma 100 3 14 8 6" xfId="36507" xr:uid="{4360D9EB-42B2-40C1-9015-B7CA98D1E925}"/>
    <cellStyle name="Comma 100 3 14 9" xfId="7150" xr:uid="{814BFCF4-B6C6-4F62-A4DD-839CE1C53058}"/>
    <cellStyle name="Comma 100 3 14 9 2" xfId="10033" xr:uid="{096312E1-527C-475F-94F8-D4F6198C8A3B}"/>
    <cellStyle name="Comma 100 3 14 9 2 2" xfId="25032" xr:uid="{41AAF5F0-36F3-4608-AA3F-67AE21D407EB}"/>
    <cellStyle name="Comma 100 3 14 9 2 3" xfId="17673" xr:uid="{8463C429-7DFD-45BC-90CE-912AF55F5E7F}"/>
    <cellStyle name="Comma 100 3 14 9 3" xfId="22174" xr:uid="{8B50B23C-A95E-4EF7-87FB-B39443EBE300}"/>
    <cellStyle name="Comma 100 3 14 9 4" xfId="14810" xr:uid="{82B6385E-CDA8-4E3D-A648-3393143B627E}"/>
    <cellStyle name="Comma 100 3 14 9 5" xfId="34435" xr:uid="{429DB01F-E8C4-4BB3-A76A-0B26E60923DC}"/>
    <cellStyle name="Comma 100 3 14 9 6" xfId="39197" xr:uid="{3D53E47B-2760-4F74-BF1D-F444B4A575D9}"/>
    <cellStyle name="Comma 11" xfId="413" xr:uid="{7F3CDD5C-24F1-4C52-AC61-4074C8301029}"/>
    <cellStyle name="Comma 11 10" xfId="10666" xr:uid="{1C7968FB-A8C3-4247-81C1-C01BD09F577F}"/>
    <cellStyle name="Comma 11 10 2" xfId="25655" xr:uid="{BD996C64-E428-4B17-B3CA-CB8B4FA1F19E}"/>
    <cellStyle name="Comma 11 10 3" xfId="18296" xr:uid="{2F90A688-B761-4BDD-B7EF-2DD0FE931FD6}"/>
    <cellStyle name="Comma 11 10 4" xfId="35139" xr:uid="{CD6D6726-1915-41F1-A01F-749F45FF3A1E}"/>
    <cellStyle name="Comma 11 10 5" xfId="39875" xr:uid="{AD468974-7C33-4FBF-B71B-26972C384E6A}"/>
    <cellStyle name="Comma 11 11" xfId="2364" xr:uid="{2AF68A82-EEC7-48BB-87E7-10F5CB78E725}"/>
    <cellStyle name="Comma 11 11 2" xfId="27166" xr:uid="{EB312084-EE3A-4888-870D-288C2BA0E9F6}"/>
    <cellStyle name="Comma 11 11 3" xfId="39917" xr:uid="{5751760D-39AC-4DB2-B0B7-A588FE15A952}"/>
    <cellStyle name="Comma 11 12" xfId="27861" xr:uid="{AF671644-05D1-4D03-8AB0-F1CEE14B0B8D}"/>
    <cellStyle name="Comma 11 13" xfId="28167" xr:uid="{778F7893-DCDD-49E0-A5C5-186B41294CCC}"/>
    <cellStyle name="Comma 11 14" xfId="2025" xr:uid="{964607BF-056C-4760-BB64-C3867BE0730C}"/>
    <cellStyle name="Comma 11 15" xfId="28559" xr:uid="{753117E5-05D8-4153-B84F-1D6D9706C6EC}"/>
    <cellStyle name="Comma 11 16" xfId="30479" xr:uid="{8EA683FF-3048-49D6-98D0-0E699516D460}"/>
    <cellStyle name="Comma 11 17" xfId="35247" xr:uid="{0A3F5E31-F013-407D-A2BD-78E96BE6F70D}"/>
    <cellStyle name="Comma 11 2" xfId="547" xr:uid="{B5F45557-05CA-47F7-A107-865775497CFF}"/>
    <cellStyle name="Comma 11 2 10" xfId="19777" xr:uid="{01EA2A06-3FA3-4BB0-996B-65CB3186D11C}"/>
    <cellStyle name="Comma 11 2 11" xfId="12348" xr:uid="{3BE868CE-195A-4D6D-B2F6-1D353F2CF2BC}"/>
    <cellStyle name="Comma 11 2 12" xfId="28018" xr:uid="{8C0F93C9-31D9-4B4D-9621-810687795654}"/>
    <cellStyle name="Comma 11 2 13" xfId="28298" xr:uid="{83863A45-DD19-4F99-8CF9-3D5727250DA9}"/>
    <cellStyle name="Comma 11 2 14" xfId="2239" xr:uid="{C5669DB2-A324-4341-AB26-5B6CF5CAFBAD}"/>
    <cellStyle name="Comma 11 2 15" xfId="28654" xr:uid="{F9DABA6A-6A34-4E81-AD1F-1E7C65EA4428}"/>
    <cellStyle name="Comma 11 2 16" xfId="30573" xr:uid="{245C133A-BB70-4FF2-8839-EAA811A01F53}"/>
    <cellStyle name="Comma 11 2 17" xfId="35341" xr:uid="{CEE436B0-29EC-4888-BAF4-62BBE345EC97}"/>
    <cellStyle name="Comma 11 2 2" xfId="756" xr:uid="{7D15C4AD-BFAC-416E-B4D7-4C2971C26E31}"/>
    <cellStyle name="Comma 11 2 2 10" xfId="12943" xr:uid="{9CB4CA15-C0A1-4971-BE40-042699A2D15E}"/>
    <cellStyle name="Comma 11 2 2 11" xfId="5286" xr:uid="{C2B82FDD-588F-4380-B99C-A0F55F59A909}"/>
    <cellStyle name="Comma 11 2 2 12" xfId="28861" xr:uid="{67E1E949-005A-4E4F-B0A3-DF6232A8C1E4}"/>
    <cellStyle name="Comma 11 2 2 13" xfId="30780" xr:uid="{660D180C-BF3E-40C9-95F9-2A8D4A84ADC7}"/>
    <cellStyle name="Comma 11 2 2 14" xfId="35548" xr:uid="{3C3D62C2-9DF4-4210-B9EB-48D1CF13D61B}"/>
    <cellStyle name="Comma 11 2 2 2" xfId="1447" xr:uid="{4017D116-7307-4B58-B64C-4ECCA73E3138}"/>
    <cellStyle name="Comma 11 2 2 2 2" xfId="8651" xr:uid="{4909B56F-9F75-46B7-A8F3-7380DC37A098}"/>
    <cellStyle name="Comma 11 2 2 2 2 2" xfId="23650" xr:uid="{D60A0C6E-7CF2-4550-BDDA-6D22AF5B4D1F}"/>
    <cellStyle name="Comma 11 2 2 2 2 3" xfId="16292" xr:uid="{D12B0E3D-AAAE-43D4-83DA-438FDE4A0BE5}"/>
    <cellStyle name="Comma 11 2 2 2 2 4" xfId="34103" xr:uid="{1CACE455-E27B-45C8-9E33-415593D3B958}"/>
    <cellStyle name="Comma 11 2 2 2 2 5" xfId="38867" xr:uid="{52AB4139-DEA3-44A0-82B0-BA3D2B5D17C1}"/>
    <cellStyle name="Comma 11 2 2 2 3" xfId="11972" xr:uid="{59D27528-109D-415E-AF96-65860FA3852C}"/>
    <cellStyle name="Comma 11 2 2 2 3 2" xfId="26830" xr:uid="{68D492CA-009D-433F-AE6A-D9972DBD38B9}"/>
    <cellStyle name="Comma 11 2 2 2 3 3" xfId="19479" xr:uid="{767BFDB7-A6C4-441A-8AD9-87DEBCDDE62D}"/>
    <cellStyle name="Comma 11 2 2 2 3 4" xfId="32720" xr:uid="{2B153E32-3716-4046-AAE3-9E29BD39EF28}"/>
    <cellStyle name="Comma 11 2 2 2 3 5" xfId="37488" xr:uid="{293AE126-A208-44EE-A2B9-F80A986AACE9}"/>
    <cellStyle name="Comma 11 2 2 2 4" xfId="20914" xr:uid="{E72D4A5D-94CD-4629-8592-CB13007132CC}"/>
    <cellStyle name="Comma 11 2 2 2 5" xfId="13550" xr:uid="{BC924B44-8A6D-4B28-BECF-922FD1AB6DA5}"/>
    <cellStyle name="Comma 11 2 2 2 6" xfId="5887" xr:uid="{5BC3D473-CF71-4E7B-95B0-0B0B7C079DBA}"/>
    <cellStyle name="Comma 11 2 2 2 7" xfId="29495" xr:uid="{8E8052DA-B768-422E-95FB-BBFB0E92B5AD}"/>
    <cellStyle name="Comma 11 2 2 2 8" xfId="31413" xr:uid="{D5203E11-0F1B-414D-899B-D0A6FD398924}"/>
    <cellStyle name="Comma 11 2 2 2 9" xfId="36181" xr:uid="{3977EE74-B339-4F32-9208-1C1F47ADDA38}"/>
    <cellStyle name="Comma 11 2 2 3" xfId="6364" xr:uid="{93F19876-263D-457F-B6C4-3FF2D8C0424C}"/>
    <cellStyle name="Comma 11 2 2 3 2" xfId="9171" xr:uid="{63F2D9BE-E997-459D-AE38-E1F86D52DC59}"/>
    <cellStyle name="Comma 11 2 2 3 2 2" xfId="24170" xr:uid="{32B88240-7BD9-49F6-81C5-6A224146EEB4}"/>
    <cellStyle name="Comma 11 2 2 3 2 3" xfId="16812" xr:uid="{334E0564-7658-49FC-BBF6-7E6686441BC8}"/>
    <cellStyle name="Comma 11 2 2 3 3" xfId="21391" xr:uid="{B338DAF9-6EE6-400E-A495-1F3BAA6EFF63}"/>
    <cellStyle name="Comma 11 2 2 3 4" xfId="14027" xr:uid="{0DBC64F0-BB14-42A6-B71D-870E03963D84}"/>
    <cellStyle name="Comma 11 2 2 3 5" xfId="33470" xr:uid="{F623EFD7-C4FB-4255-B59D-90250090AF30}"/>
    <cellStyle name="Comma 11 2 2 3 6" xfId="38234" xr:uid="{CCA8548C-17D2-45A9-A3E3-EA91DD146171}"/>
    <cellStyle name="Comma 11 2 2 4" xfId="6892" xr:uid="{82E8D36D-E826-431C-BB50-AA38B21A4E33}"/>
    <cellStyle name="Comma 11 2 2 4 2" xfId="9751" xr:uid="{8A5FE887-C9EF-42FC-98F4-77CE61F000C5}"/>
    <cellStyle name="Comma 11 2 2 4 2 2" xfId="24750" xr:uid="{A15BE031-A9E6-4AEC-9621-DA28750D3173}"/>
    <cellStyle name="Comma 11 2 2 4 2 3" xfId="17391" xr:uid="{33D11BDF-6EAC-4430-9650-2F2AF7A83977}"/>
    <cellStyle name="Comma 11 2 2 4 3" xfId="21916" xr:uid="{46F0732E-6529-4285-8CEE-5A8A9A2CD82E}"/>
    <cellStyle name="Comma 11 2 2 4 4" xfId="14552" xr:uid="{4371646A-FF65-48CE-BF8F-A3346952E3A5}"/>
    <cellStyle name="Comma 11 2 2 4 5" xfId="32087" xr:uid="{B22E849F-AA6B-45C5-9927-5E4E37FB4BB6}"/>
    <cellStyle name="Comma 11 2 2 4 6" xfId="36855" xr:uid="{A2278496-03F6-48BF-BDFA-E9BFF4E3CDE0}"/>
    <cellStyle name="Comma 11 2 2 5" xfId="7494" xr:uid="{33A5AEF3-0E4B-44C1-91EE-3D5F376D513C}"/>
    <cellStyle name="Comma 11 2 2 5 2" xfId="10381" xr:uid="{424A2AFD-F171-4AA7-8DF6-65BEEC3EC835}"/>
    <cellStyle name="Comma 11 2 2 5 2 2" xfId="25380" xr:uid="{32BCCB79-5AF3-4E12-B5E1-905A02BCF048}"/>
    <cellStyle name="Comma 11 2 2 5 2 3" xfId="18021" xr:uid="{FFD18DDF-9EE2-4F25-882A-0501ACA67E0B}"/>
    <cellStyle name="Comma 11 2 2 5 3" xfId="22518" xr:uid="{E9515D27-C9FD-4C3B-9819-1500833BF535}"/>
    <cellStyle name="Comma 11 2 2 5 4" xfId="15154" xr:uid="{D4FB81D9-9E57-4DE3-8C35-5BCDA5FC6766}"/>
    <cellStyle name="Comma 11 2 2 5 5" xfId="34783" xr:uid="{A31C6492-0814-4FF0-B08F-7D2604B6750F}"/>
    <cellStyle name="Comma 11 2 2 5 6" xfId="39545" xr:uid="{077B3126-7A86-4B65-A128-637B8C76BAD9}"/>
    <cellStyle name="Comma 11 2 2 6" xfId="8139" xr:uid="{51CB6A29-5006-489C-8464-46D16804D11D}"/>
    <cellStyle name="Comma 11 2 2 6 2" xfId="23139" xr:uid="{2AFE9679-9E99-477B-81E4-F9796800348A}"/>
    <cellStyle name="Comma 11 2 2 6 3" xfId="15781" xr:uid="{5531A8D5-DDA3-427E-ACF5-9A605779FA9F}"/>
    <cellStyle name="Comma 11 2 2 7" xfId="11133" xr:uid="{0B337D50-A377-48B3-82F1-915FC50EEB81}"/>
    <cellStyle name="Comma 11 2 2 7 2" xfId="26101" xr:uid="{F60C81EB-A141-4DDC-9925-58254D969BA3}"/>
    <cellStyle name="Comma 11 2 2 7 3" xfId="18743" xr:uid="{3F488C6C-E233-4DE7-B709-96DAF6CFE824}"/>
    <cellStyle name="Comma 11 2 2 8" xfId="27467" xr:uid="{10693067-4B8D-4E8F-ADB3-1FB2067B4F9A}"/>
    <cellStyle name="Comma 11 2 2 9" xfId="20341" xr:uid="{A9C8A5D2-4609-4D4D-BC99-3F1E2FC8EE9C}"/>
    <cellStyle name="Comma 11 2 3" xfId="1240" xr:uid="{91A4A068-8B0E-4083-BC55-E576BEC7A03F}"/>
    <cellStyle name="Comma 11 2 3 2" xfId="8444" xr:uid="{65B4E8D9-A866-41E9-8101-18FFEEDF39A9}"/>
    <cellStyle name="Comma 11 2 3 2 2" xfId="23443" xr:uid="{C0DB9085-CEFD-49EC-A61F-A4150D4A1390}"/>
    <cellStyle name="Comma 11 2 3 2 3" xfId="16085" xr:uid="{46FA0A54-C7F1-454C-B951-7C98AA63BCA5}"/>
    <cellStyle name="Comma 11 2 3 2 4" xfId="33896" xr:uid="{A6D9BAD5-EFAE-4243-950D-BC0B2153E4B7}"/>
    <cellStyle name="Comma 11 2 3 2 5" xfId="38660" xr:uid="{089B5DC1-C85C-4A7C-8A58-E53C7E742826}"/>
    <cellStyle name="Comma 11 2 3 3" xfId="11765" xr:uid="{CE0B7197-E81D-48CA-A42E-B7EEB55FBFE7}"/>
    <cellStyle name="Comma 11 2 3 3 2" xfId="26623" xr:uid="{1D1792DD-E759-428F-9644-4D25CA4AC959}"/>
    <cellStyle name="Comma 11 2 3 3 3" xfId="19272" xr:uid="{9AFAE148-4A1A-41FB-B946-BD21BD004AC7}"/>
    <cellStyle name="Comma 11 2 3 3 4" xfId="32513" xr:uid="{9922D010-E64D-4A1B-970C-5E2007E6C35F}"/>
    <cellStyle name="Comma 11 2 3 3 5" xfId="37281" xr:uid="{376C0C0C-3363-477C-9424-38AA63387D97}"/>
    <cellStyle name="Comma 11 2 3 4" xfId="20134" xr:uid="{598C1CD3-0DA7-4D1E-B9F4-78E522235E1D}"/>
    <cellStyle name="Comma 11 2 3 5" xfId="12735" xr:uid="{DF34A71A-01C7-4EAB-BFC3-8FB800C70BB8}"/>
    <cellStyle name="Comma 11 2 3 6" xfId="5079" xr:uid="{17AC34C7-EF86-4F14-91F9-71387931558E}"/>
    <cellStyle name="Comma 11 2 3 7" xfId="29288" xr:uid="{A8635337-ECF0-4CB5-AF44-8245526F481A}"/>
    <cellStyle name="Comma 11 2 3 8" xfId="31206" xr:uid="{493C1E59-8BC9-4F6C-ABFD-478091ED3E33}"/>
    <cellStyle name="Comma 11 2 3 9" xfId="35974" xr:uid="{A1AF4D3E-B5C5-4028-B9C4-F047D215C473}"/>
    <cellStyle name="Comma 11 2 4" xfId="6160" xr:uid="{CF7C7101-E747-4DFB-8977-4B6C37B412C3}"/>
    <cellStyle name="Comma 11 2 4 2" xfId="8964" xr:uid="{B9A96116-EF4A-47D1-8AB2-47A09223A22E}"/>
    <cellStyle name="Comma 11 2 4 2 2" xfId="23963" xr:uid="{0D9DF52C-74BD-4D4E-85CF-B4F2226A96E3}"/>
    <cellStyle name="Comma 11 2 4 2 3" xfId="16605" xr:uid="{3061988E-7C36-4B38-A22E-326F3C8A6221}"/>
    <cellStyle name="Comma 11 2 4 3" xfId="21187" xr:uid="{495E0002-221A-4818-9E40-49CD71206553}"/>
    <cellStyle name="Comma 11 2 4 4" xfId="13823" xr:uid="{8C05A642-EBCF-4A22-8A1E-3F88A240A676}"/>
    <cellStyle name="Comma 11 2 4 5" xfId="33263" xr:uid="{C17A56A4-C5C3-4D70-8452-E34E08224CB0}"/>
    <cellStyle name="Comma 11 2 4 6" xfId="38027" xr:uid="{791E3E9D-AB22-4F47-A532-51B266F3CD36}"/>
    <cellStyle name="Comma 11 2 5" xfId="6687" xr:uid="{B4F92B2F-61F0-4CAE-842A-D16D6A5D11B2}"/>
    <cellStyle name="Comma 11 2 5 2" xfId="9544" xr:uid="{16C6F43C-0AC7-4185-A816-AE36B9FB1AF4}"/>
    <cellStyle name="Comma 11 2 5 2 2" xfId="24543" xr:uid="{3EEEE2AF-E33A-43FB-870D-FA97AEA8ABCA}"/>
    <cellStyle name="Comma 11 2 5 2 3" xfId="17184" xr:uid="{07D47C07-099B-4D60-BF79-A796F6C4F7F8}"/>
    <cellStyle name="Comma 11 2 5 3" xfId="21711" xr:uid="{EB2FC3AA-7E0E-4F0F-8238-44D5E9197A6C}"/>
    <cellStyle name="Comma 11 2 5 4" xfId="14347" xr:uid="{7EB9F43A-14F4-474A-A3AE-8E392C480363}"/>
    <cellStyle name="Comma 11 2 5 5" xfId="31880" xr:uid="{90AEE5F2-2F44-4192-9B0E-3EE49600E67B}"/>
    <cellStyle name="Comma 11 2 5 6" xfId="36648" xr:uid="{F84BCEB9-CD2A-4EBE-8107-33637B9E56C5}"/>
    <cellStyle name="Comma 11 2 6" xfId="7288" xr:uid="{5E520993-1AD2-4361-9250-9CBCC6549DF7}"/>
    <cellStyle name="Comma 11 2 6 2" xfId="10174" xr:uid="{3603E8BE-EE02-495A-BB29-144A8EDEB8C6}"/>
    <cellStyle name="Comma 11 2 6 2 2" xfId="25173" xr:uid="{0AEFC5A3-76CA-4C4D-AC23-1AF92CF319DE}"/>
    <cellStyle name="Comma 11 2 6 2 3" xfId="17814" xr:uid="{12245FC7-5E2B-44F4-8443-DC90DEC69FF5}"/>
    <cellStyle name="Comma 11 2 6 3" xfId="22312" xr:uid="{45C6EE4B-3C0A-4AA5-ABF3-42D8AC83CD65}"/>
    <cellStyle name="Comma 11 2 6 4" xfId="14948" xr:uid="{6A85F2C3-30CE-4C1C-89FC-070A56835035}"/>
    <cellStyle name="Comma 11 2 6 5" xfId="34576" xr:uid="{D50EA477-8CCB-4CCA-935E-F898D1ECBBB0}"/>
    <cellStyle name="Comma 11 2 6 6" xfId="39338" xr:uid="{EA2D2F13-DA16-46BE-BC92-9E78039B2A28}"/>
    <cellStyle name="Comma 11 2 7" xfId="7932" xr:uid="{D4254E42-A78A-4CE9-B8B0-C8C56F9486AE}"/>
    <cellStyle name="Comma 11 2 7 2" xfId="22932" xr:uid="{58233D99-6D74-4EE7-BFF9-E46ACA8B4F92}"/>
    <cellStyle name="Comma 11 2 7 3" xfId="15574" xr:uid="{112AD7D9-4FE4-49F7-8C04-BC436F5E80B8}"/>
    <cellStyle name="Comma 11 2 7 4" xfId="40022" xr:uid="{6B8473F0-285D-4356-85DD-A058CFA97227}"/>
    <cellStyle name="Comma 11 2 8" xfId="10926" xr:uid="{21D9A89E-4784-4FAB-85D1-D7DD71AB4BFD}"/>
    <cellStyle name="Comma 11 2 8 2" xfId="25894" xr:uid="{61D234ED-4266-4772-B053-867DD527ADCE}"/>
    <cellStyle name="Comma 11 2 8 3" xfId="18536" xr:uid="{A208F04D-EF7E-4ABD-BF5C-C02D73C52364}"/>
    <cellStyle name="Comma 11 2 9" xfId="3540" xr:uid="{EC748176-5FF4-4EF5-A4DC-EB5DCBCCD6BF}"/>
    <cellStyle name="Comma 11 2 9 2" xfId="27260" xr:uid="{B4F36989-A5E4-4157-BF68-4A55DBD47915}"/>
    <cellStyle name="Comma 11 3" xfId="662" xr:uid="{D7134E15-2F60-4891-A6F6-402C2EB92B01}"/>
    <cellStyle name="Comma 11 3 10" xfId="12519" xr:uid="{2F4766FF-DBBB-4DAA-8FD1-EF865F9406C8}"/>
    <cellStyle name="Comma 11 3 11" xfId="4618" xr:uid="{87CECFDF-044B-40CF-8D71-6161EADF69DC}"/>
    <cellStyle name="Comma 11 3 12" xfId="28767" xr:uid="{47D25EC5-9F2D-497D-AC2E-3EF0BCD2541A}"/>
    <cellStyle name="Comma 11 3 13" xfId="30686" xr:uid="{E4B38D84-4781-4793-B8FD-69329A700D72}"/>
    <cellStyle name="Comma 11 3 14" xfId="35454" xr:uid="{B632110F-1585-432E-A72C-DA5F99DAB9C2}"/>
    <cellStyle name="Comma 11 3 2" xfId="1353" xr:uid="{E4F0F8E4-3471-48A8-8CF8-88F110A36643}"/>
    <cellStyle name="Comma 11 3 2 2" xfId="8557" xr:uid="{30E912F4-3095-4795-965C-E6AF78977913}"/>
    <cellStyle name="Comma 11 3 2 2 2" xfId="23556" xr:uid="{80780348-C49D-41A2-9E72-4BE9D65C6AAA}"/>
    <cellStyle name="Comma 11 3 2 2 3" xfId="16198" xr:uid="{5B4DAE50-04D8-4168-8F38-8F86BCD36392}"/>
    <cellStyle name="Comma 11 3 2 2 4" xfId="34009" xr:uid="{AF458671-3390-4B34-93FE-5ABFCB9E5F71}"/>
    <cellStyle name="Comma 11 3 2 2 5" xfId="38773" xr:uid="{24F9F408-B16E-4D7B-BCC7-A2C6E8727B05}"/>
    <cellStyle name="Comma 11 3 2 3" xfId="11878" xr:uid="{83DEB438-A967-425E-A0A8-59FA7912675F}"/>
    <cellStyle name="Comma 11 3 2 3 2" xfId="26736" xr:uid="{0C421364-CABE-432D-AB3D-38FCB780AF73}"/>
    <cellStyle name="Comma 11 3 2 3 3" xfId="19385" xr:uid="{3B2B265D-50CD-46DB-987A-7373D8D3C888}"/>
    <cellStyle name="Comma 11 3 2 3 4" xfId="32626" xr:uid="{9BD76C24-509B-4B69-89A1-F42A74317DF8}"/>
    <cellStyle name="Comma 11 3 2 3 5" xfId="37394" xr:uid="{B025024A-E26C-4D55-87EB-6992AD01ABC1}"/>
    <cellStyle name="Comma 11 3 2 4" xfId="20247" xr:uid="{CEFD2BC5-99B0-48E7-8281-180182615C0A}"/>
    <cellStyle name="Comma 11 3 2 5" xfId="12849" xr:uid="{CA833FA6-4AC7-4E57-999D-5AD717732FCB}"/>
    <cellStyle name="Comma 11 3 2 6" xfId="5192" xr:uid="{5AD77C46-9A58-4454-9DB6-A37B62FB1290}"/>
    <cellStyle name="Comma 11 3 2 7" xfId="29401" xr:uid="{54F675F3-D806-4060-98C9-B21EC34C4939}"/>
    <cellStyle name="Comma 11 3 2 8" xfId="31319" xr:uid="{7C01D02A-3C87-43CA-8094-8AC0CEE52FB4}"/>
    <cellStyle name="Comma 11 3 2 9" xfId="36087" xr:uid="{85F5760F-22AB-434D-9A90-812A1E480182}"/>
    <cellStyle name="Comma 11 3 3" xfId="6271" xr:uid="{F47E22C1-9CB8-49F9-A22B-61346C54B586}"/>
    <cellStyle name="Comma 11 3 3 2" xfId="9077" xr:uid="{B64BF4F8-17DD-492D-8828-1CAE6D817AC1}"/>
    <cellStyle name="Comma 11 3 3 2 2" xfId="24076" xr:uid="{FC733EC9-3C6B-434F-87C4-B235A664BD7A}"/>
    <cellStyle name="Comma 11 3 3 2 3" xfId="16718" xr:uid="{A6BAB4F0-4D95-4D50-91FD-E71CCAFB0D94}"/>
    <cellStyle name="Comma 11 3 3 3" xfId="21298" xr:uid="{15233738-2AD0-4558-888B-82A35D8BC0ED}"/>
    <cellStyle name="Comma 11 3 3 4" xfId="13934" xr:uid="{7B39F25F-33D7-4765-B061-9EE9F0323402}"/>
    <cellStyle name="Comma 11 3 3 5" xfId="33376" xr:uid="{4654B1C7-10C5-423F-AF02-656015991F9A}"/>
    <cellStyle name="Comma 11 3 3 6" xfId="38140" xr:uid="{ACE75940-33D3-41A4-A029-465784DE7F2A}"/>
    <cellStyle name="Comma 11 3 4" xfId="6798" xr:uid="{8660E476-4E55-4F04-A547-D459F22CA6A8}"/>
    <cellStyle name="Comma 11 3 4 2" xfId="9657" xr:uid="{BFC2B76B-5242-428F-A61B-2A66A0C95A28}"/>
    <cellStyle name="Comma 11 3 4 2 2" xfId="24656" xr:uid="{BBBD1391-57A4-4B69-9E16-CC75F373F997}"/>
    <cellStyle name="Comma 11 3 4 2 3" xfId="17297" xr:uid="{79B28C45-AD98-47B6-B799-3CE988244A1C}"/>
    <cellStyle name="Comma 11 3 4 3" xfId="21822" xr:uid="{8D353E48-8328-4D11-8F71-438BCDFFCC2F}"/>
    <cellStyle name="Comma 11 3 4 4" xfId="14458" xr:uid="{9D0654F9-A3A6-4226-A9F1-E9B6F281998F}"/>
    <cellStyle name="Comma 11 3 4 5" xfId="31993" xr:uid="{778544FC-9D13-4E1B-A308-8D77D9FC2EE4}"/>
    <cellStyle name="Comma 11 3 4 6" xfId="36761" xr:uid="{8C4310BC-EDAE-4E5D-95D6-A24E1A47BF61}"/>
    <cellStyle name="Comma 11 3 5" xfId="7401" xr:uid="{0A63AA06-58EE-4B55-ACE6-276386B95E1B}"/>
    <cellStyle name="Comma 11 3 5 2" xfId="10287" xr:uid="{562F351C-FA91-4F1E-A3A6-FA02BC3F599A}"/>
    <cellStyle name="Comma 11 3 5 2 2" xfId="25286" xr:uid="{2E90E293-D4BB-47E7-947B-CB6815D6FE5E}"/>
    <cellStyle name="Comma 11 3 5 2 3" xfId="17927" xr:uid="{7BE69267-2A7C-42CC-8587-6510A8EA7D86}"/>
    <cellStyle name="Comma 11 3 5 3" xfId="22425" xr:uid="{60F822C2-5A46-4E38-ABED-390656E7BE28}"/>
    <cellStyle name="Comma 11 3 5 4" xfId="15061" xr:uid="{625EF26E-46A3-4DD6-BA02-051D8E89FC7F}"/>
    <cellStyle name="Comma 11 3 5 5" xfId="34689" xr:uid="{E06066B7-C8AF-42DE-B614-0A6B3E6196EA}"/>
    <cellStyle name="Comma 11 3 5 6" xfId="39451" xr:uid="{EA2B91E5-F0E1-4116-B2E6-51B35F1114B1}"/>
    <cellStyle name="Comma 11 3 6" xfId="8045" xr:uid="{882CE28B-BFBD-4307-8901-E9F00B8091D0}"/>
    <cellStyle name="Comma 11 3 6 2" xfId="23045" xr:uid="{D1614B5F-E0A6-45CC-806D-076AC890471A}"/>
    <cellStyle name="Comma 11 3 6 3" xfId="15687" xr:uid="{FC19BFE2-2684-4232-89FA-3E20DF7A2F33}"/>
    <cellStyle name="Comma 11 3 6 4" xfId="40264" xr:uid="{94822F88-F83E-409D-9249-021061F8DEDB}"/>
    <cellStyle name="Comma 11 3 7" xfId="11039" xr:uid="{278C86A5-4FEF-4FC2-A0B7-3726E638B039}"/>
    <cellStyle name="Comma 11 3 7 2" xfId="26007" xr:uid="{6DC8BB9E-94E8-467F-B178-31531E50D225}"/>
    <cellStyle name="Comma 11 3 7 3" xfId="18649" xr:uid="{32CC9DAD-7E23-41CA-A21C-61F2F34C2F32}"/>
    <cellStyle name="Comma 11 3 8" xfId="27373" xr:uid="{B53589A1-7064-463E-98C5-07CE5372DBF9}"/>
    <cellStyle name="Comma 11 3 9" xfId="19947" xr:uid="{96DADD12-EB11-4A64-BD73-F7529FB7B7A7}"/>
    <cellStyle name="Comma 11 4" xfId="857" xr:uid="{8580782A-128E-41AC-8AFD-A307963E625A}"/>
    <cellStyle name="Comma 11 4 10" xfId="12514" xr:uid="{BEFF1FE4-4122-48E5-BCCB-D549264ADBDC}"/>
    <cellStyle name="Comma 11 4 11" xfId="4613" xr:uid="{5C29BAFA-6BEC-4C02-BEE1-6BB3F2B21305}"/>
    <cellStyle name="Comma 11 4 12" xfId="28959" xr:uid="{ECAE5E3F-DFA7-4E33-B9A7-9B5D250B5B6F}"/>
    <cellStyle name="Comma 11 4 13" xfId="30878" xr:uid="{24392F70-58F4-48CA-9245-CC3CB24741CD}"/>
    <cellStyle name="Comma 11 4 14" xfId="35646" xr:uid="{7AB2A3A4-BE45-43F0-A181-80CF9E9AFD5B}"/>
    <cellStyle name="Comma 11 4 2" xfId="1545" xr:uid="{2165AFAE-A044-4AF3-9566-AB42845E499B}"/>
    <cellStyle name="Comma 11 4 2 2" xfId="8749" xr:uid="{A1323228-8EC5-4E06-B0B8-8A723B81296D}"/>
    <cellStyle name="Comma 11 4 2 2 2" xfId="23748" xr:uid="{1CB51E8A-0881-40DD-A634-1F3C2BCAE9BA}"/>
    <cellStyle name="Comma 11 4 2 2 3" xfId="16390" xr:uid="{1EEA8BF3-E4DC-48C6-A8CC-9BD9C24A16CB}"/>
    <cellStyle name="Comma 11 4 2 2 4" xfId="34201" xr:uid="{A94F9C71-B478-40CF-9052-E416BD7736D3}"/>
    <cellStyle name="Comma 11 4 2 2 5" xfId="38965" xr:uid="{8733ECEC-CFD0-4F46-A071-6B6332BFB1EB}"/>
    <cellStyle name="Comma 11 4 2 3" xfId="12070" xr:uid="{AD88E286-5A93-49E9-8884-BD11F79F3F9E}"/>
    <cellStyle name="Comma 11 4 2 3 2" xfId="26928" xr:uid="{108D49BF-E9EB-44B4-AD39-2BA627D3090F}"/>
    <cellStyle name="Comma 11 4 2 3 3" xfId="19577" xr:uid="{CB690ABF-BAEE-4DDF-9F39-689DCE307542}"/>
    <cellStyle name="Comma 11 4 2 3 4" xfId="32818" xr:uid="{2E610D04-C3FA-47B1-BFE0-CDD3623B721C}"/>
    <cellStyle name="Comma 11 4 2 3 5" xfId="37586" xr:uid="{594B5C86-5E8E-40FC-AE0B-DF1C4474277B}"/>
    <cellStyle name="Comma 11 4 2 4" xfId="20439" xr:uid="{B89407AA-26CA-406B-A127-B3F20681FD40}"/>
    <cellStyle name="Comma 11 4 2 5" xfId="13043" xr:uid="{012A6E3A-72AE-4FB6-A903-EF522B1DF048}"/>
    <cellStyle name="Comma 11 4 2 6" xfId="5388" xr:uid="{81C3C6AB-3E17-4730-80F4-7BFC4319436F}"/>
    <cellStyle name="Comma 11 4 2 7" xfId="29593" xr:uid="{D6949863-FED2-4BF7-8397-DA781783E20C}"/>
    <cellStyle name="Comma 11 4 2 8" xfId="31511" xr:uid="{127BCF04-6297-41BB-B81A-FD17C90D1641}"/>
    <cellStyle name="Comma 11 4 2 9" xfId="36279" xr:uid="{1BA949EC-14B8-454B-938E-13A7763ACC25}"/>
    <cellStyle name="Comma 11 4 3" xfId="6461" xr:uid="{C9C9585C-8F0D-4DE4-ACB1-2DDC9EDD7738}"/>
    <cellStyle name="Comma 11 4 3 2" xfId="9269" xr:uid="{3A1E6BEE-265C-42A1-ACEE-D9207F2132F4}"/>
    <cellStyle name="Comma 11 4 3 2 2" xfId="24268" xr:uid="{98098C90-D33D-489B-B5F5-047A6BCB01E9}"/>
    <cellStyle name="Comma 11 4 3 2 3" xfId="16910" xr:uid="{289D1689-C5C3-425A-8E84-314760112F2B}"/>
    <cellStyle name="Comma 11 4 3 3" xfId="21488" xr:uid="{87BF4EC3-FA0F-4E7E-B09C-0A9CB4D868E5}"/>
    <cellStyle name="Comma 11 4 3 4" xfId="14124" xr:uid="{36495E40-2154-49AF-BA55-5BFCFB1D7C53}"/>
    <cellStyle name="Comma 11 4 3 5" xfId="33568" xr:uid="{BA322911-BB15-44F4-AF21-026D8BE8E6AD}"/>
    <cellStyle name="Comma 11 4 3 6" xfId="38332" xr:uid="{87B26213-7452-4616-8952-4340E09AE649}"/>
    <cellStyle name="Comma 11 4 4" xfId="6989" xr:uid="{D647747A-E458-48D3-834C-5ADC008E0A29}"/>
    <cellStyle name="Comma 11 4 4 2" xfId="9849" xr:uid="{EE85F7C3-4C44-484D-A348-DBC81A9E32D6}"/>
    <cellStyle name="Comma 11 4 4 2 2" xfId="24848" xr:uid="{932B44FB-3806-495E-B0DB-F01C9A825219}"/>
    <cellStyle name="Comma 11 4 4 2 3" xfId="17489" xr:uid="{D0E3FBCE-C3FF-42DF-8EB2-86ADB4C131C6}"/>
    <cellStyle name="Comma 11 4 4 3" xfId="22013" xr:uid="{AD256C37-1264-47CD-8C19-A6E1052964B6}"/>
    <cellStyle name="Comma 11 4 4 4" xfId="14649" xr:uid="{8FC8D9ED-CBDC-4269-87C8-FAF4CC7B531E}"/>
    <cellStyle name="Comma 11 4 4 5" xfId="32185" xr:uid="{263FC384-C6DE-43CE-A6F7-5DF238E367E3}"/>
    <cellStyle name="Comma 11 4 4 6" xfId="36953" xr:uid="{A76DA5AB-5523-4D0A-B2E4-85169720F896}"/>
    <cellStyle name="Comma 11 4 5" xfId="7592" xr:uid="{29B4B019-45D1-4C10-A179-7B0E26EB9CD5}"/>
    <cellStyle name="Comma 11 4 5 2" xfId="10479" xr:uid="{E9E042C7-8815-495C-99F8-FF6655869142}"/>
    <cellStyle name="Comma 11 4 5 2 2" xfId="25478" xr:uid="{F5191995-0673-4D21-9618-3F43BD509F4A}"/>
    <cellStyle name="Comma 11 4 5 2 3" xfId="18119" xr:uid="{F52FE07A-1670-4ECC-96BB-16B0C3E61FE6}"/>
    <cellStyle name="Comma 11 4 5 3" xfId="22616" xr:uid="{04289E59-BED9-4CC3-B05E-58C3BD347AA7}"/>
    <cellStyle name="Comma 11 4 5 4" xfId="15252" xr:uid="{FAD54969-9A82-4F15-A3F7-4BF3F489F77B}"/>
    <cellStyle name="Comma 11 4 5 5" xfId="34881" xr:uid="{B42953D5-F067-4282-ADCB-5ED65F58B964}"/>
    <cellStyle name="Comma 11 4 5 6" xfId="39643" xr:uid="{8AF5031B-E96F-4542-97CD-DFD690B6C461}"/>
    <cellStyle name="Comma 11 4 6" xfId="8237" xr:uid="{FFBD98C0-7B46-4850-9220-D914D8D29CBF}"/>
    <cellStyle name="Comma 11 4 6 2" xfId="23237" xr:uid="{2FF207C5-EAE2-41CA-8AC9-D1A0012F9435}"/>
    <cellStyle name="Comma 11 4 6 3" xfId="15879" xr:uid="{685AA0F0-72C8-4CB6-A098-A031B21107C2}"/>
    <cellStyle name="Comma 11 4 6 4" xfId="40259" xr:uid="{FFB7C5F8-BD7F-46E2-AF78-956B1E04EF2A}"/>
    <cellStyle name="Comma 11 4 7" xfId="11233" xr:uid="{54C8D328-C6E0-4DFE-B745-CF3E76E756C0}"/>
    <cellStyle name="Comma 11 4 7 2" xfId="26199" xr:uid="{4EE7B562-4E0B-4F92-B945-8F202E7E3909}"/>
    <cellStyle name="Comma 11 4 7 3" xfId="18841" xr:uid="{CE5B394A-1F0E-4897-A8B4-DD8BFDDE616C}"/>
    <cellStyle name="Comma 11 4 8" xfId="27565" xr:uid="{DA983661-76D3-40AF-8396-CD39C9F80590}"/>
    <cellStyle name="Comma 11 4 9" xfId="19942" xr:uid="{2FF87B23-63EF-4EBB-BE83-EE2A463DDBC4}"/>
    <cellStyle name="Comma 11 5" xfId="1146" xr:uid="{D7A28925-7DDB-4FF9-AEA8-385CD4FA3DCE}"/>
    <cellStyle name="Comma 11 5 2" xfId="8350" xr:uid="{002FAB4E-3226-42DC-9312-F0AD9053085B}"/>
    <cellStyle name="Comma 11 5 2 2" xfId="11671" xr:uid="{9A561535-4A7E-43F4-8D31-6D2645C68719}"/>
    <cellStyle name="Comma 11 5 2 2 2" xfId="26529" xr:uid="{9E8018B3-4FD0-4BD8-876F-876FE55346CC}"/>
    <cellStyle name="Comma 11 5 2 2 3" xfId="19178" xr:uid="{12EE507B-7129-4FD0-8C09-5E92D9804D86}"/>
    <cellStyle name="Comma 11 5 2 3" xfId="23349" xr:uid="{932D9A27-6B3B-4C6B-ACDA-AB2FDDBF1428}"/>
    <cellStyle name="Comma 11 5 2 4" xfId="15991" xr:uid="{7D640059-977B-4562-8368-83B25AC03B59}"/>
    <cellStyle name="Comma 11 5 2 5" xfId="33802" xr:uid="{50C62721-8B8B-47AF-9201-EF89E972E058}"/>
    <cellStyle name="Comma 11 5 2 6" xfId="38566" xr:uid="{DDB2709D-63C8-4999-A1F0-D563D7AC3227}"/>
    <cellStyle name="Comma 11 5 3" xfId="10824" xr:uid="{58F6D910-472C-4916-A79C-C4A165762ACA}"/>
    <cellStyle name="Comma 11 5 3 2" xfId="25800" xr:uid="{3A75E063-955D-4C08-B02B-C897C5F1F37B}"/>
    <cellStyle name="Comma 11 5 3 3" xfId="18442" xr:uid="{C974AEB3-74D2-474E-946B-E0ADD08981AC}"/>
    <cellStyle name="Comma 11 5 3 4" xfId="32419" xr:uid="{174B037C-7706-405B-B36D-8AC251FD5F6D}"/>
    <cellStyle name="Comma 11 5 3 5" xfId="37187" xr:uid="{C80C92EA-0FC2-4D70-B9D3-98F786D28C93}"/>
    <cellStyle name="Comma 11 5 4" xfId="20040" xr:uid="{208406A4-FFF8-4769-A7D1-244F0201EEF4}"/>
    <cellStyle name="Comma 11 5 4 2" xfId="39931" xr:uid="{85EA8C14-6F39-4290-90D2-743CB4650F32}"/>
    <cellStyle name="Comma 11 5 5" xfId="12633" xr:uid="{23B484CE-389A-451A-B54A-7C246AEA5C88}"/>
    <cellStyle name="Comma 11 5 6" xfId="4961" xr:uid="{0A8AC1C3-615F-4617-9A1D-8685310920C3}"/>
    <cellStyle name="Comma 11 5 7" xfId="29194" xr:uid="{CB6D3F71-5AD2-4D6B-879C-F56198A8F1BE}"/>
    <cellStyle name="Comma 11 5 8" xfId="31112" xr:uid="{B6444D52-794E-4C84-959C-59F5134DCA04}"/>
    <cellStyle name="Comma 11 5 9" xfId="35880" xr:uid="{CF91BFFE-0947-449F-AE7B-105F0D920576}"/>
    <cellStyle name="Comma 11 6" xfId="6071" xr:uid="{0C310628-35FE-4AFA-834E-06FDAB0B524C}"/>
    <cellStyle name="Comma 11 6 2" xfId="8869" xr:uid="{34F030FB-DE34-463B-BA55-A83C4C46821F}"/>
    <cellStyle name="Comma 11 6 2 2" xfId="23868" xr:uid="{3E0FC2E1-A8B0-4FE7-85A4-4367DCB5DB1A}"/>
    <cellStyle name="Comma 11 6 2 3" xfId="16510" xr:uid="{9F2514C8-DDC8-43C6-8061-3634AF68D9EC}"/>
    <cellStyle name="Comma 11 6 3" xfId="11525" xr:uid="{D2546739-B4AD-4831-9F0D-EE6158F29C3B}"/>
    <cellStyle name="Comma 11 6 3 2" xfId="26383" xr:uid="{12CDB392-545D-4E02-A388-03B6F6860E2C}"/>
    <cellStyle name="Comma 11 6 3 3" xfId="19032" xr:uid="{4B4FAD1D-DA56-48C0-8EB4-5E3188CE381A}"/>
    <cellStyle name="Comma 11 6 4" xfId="21098" xr:uid="{7A5807D0-86D2-4E06-B202-C06BC18D1903}"/>
    <cellStyle name="Comma 11 6 5" xfId="13734" xr:uid="{EC1799A0-9296-48A9-977C-11E87D8CF2AD}"/>
    <cellStyle name="Comma 11 6 6" xfId="33169" xr:uid="{80234E11-6EE6-4459-80ED-F951A421DE54}"/>
    <cellStyle name="Comma 11 6 7" xfId="37933" xr:uid="{D3B84613-876D-4F22-ABF2-299DF13703AD}"/>
    <cellStyle name="Comma 11 7" xfId="6598" xr:uid="{46EA7673-5936-4D6A-98F9-84EE51E3F13B}"/>
    <cellStyle name="Comma 11 7 2" xfId="9450" xr:uid="{94D6DF68-D468-49D8-81C4-13933F590BCD}"/>
    <cellStyle name="Comma 11 7 2 2" xfId="24449" xr:uid="{49E3589B-A347-44FA-BE96-16558FE9B304}"/>
    <cellStyle name="Comma 11 7 2 3" xfId="17090" xr:uid="{F2115745-3365-4A0A-A5C8-F4D55C74D8F6}"/>
    <cellStyle name="Comma 11 7 3" xfId="21622" xr:uid="{C278E9D6-AE68-4D0C-949E-F3FB4A465D49}"/>
    <cellStyle name="Comma 11 7 4" xfId="14258" xr:uid="{9C182ED9-6100-41ED-9268-3E4E6D75B12C}"/>
    <cellStyle name="Comma 11 7 5" xfId="31786" xr:uid="{1A97B76E-2899-431B-922D-17C727CBCA79}"/>
    <cellStyle name="Comma 11 7 6" xfId="36554" xr:uid="{4E440663-D684-4634-B764-8D5A15C3BA72}"/>
    <cellStyle name="Comma 11 8" xfId="7194" xr:uid="{FF5BE8DC-19BF-4F9A-9922-8B416581B1E8}"/>
    <cellStyle name="Comma 11 8 2" xfId="10080" xr:uid="{44E06B3A-A7EF-42A3-B154-B797E6278C9D}"/>
    <cellStyle name="Comma 11 8 2 2" xfId="25079" xr:uid="{DC9BFF56-317B-4547-83EE-C085F67320DD}"/>
    <cellStyle name="Comma 11 8 2 3" xfId="17720" xr:uid="{227BC113-B369-4C66-982B-9EEF42B6E43A}"/>
    <cellStyle name="Comma 11 8 3" xfId="22218" xr:uid="{84E398AA-CD3A-4908-86F8-5017F766B6F7}"/>
    <cellStyle name="Comma 11 8 4" xfId="14854" xr:uid="{998A835B-E24C-46C0-8A46-B84A6F5DA144}"/>
    <cellStyle name="Comma 11 8 5" xfId="34482" xr:uid="{8467671B-A146-48A6-A313-D001AAC33430}"/>
    <cellStyle name="Comma 11 8 6" xfId="39244" xr:uid="{5EFA80B8-6A85-4CF9-BCEE-51A3DBD247A8}"/>
    <cellStyle name="Comma 11 9" xfId="7838" xr:uid="{9464FF8E-BEA3-482A-960F-DE0636E07ABD}"/>
    <cellStyle name="Comma 11 9 2" xfId="22838" xr:uid="{DF9FBBD3-6C0E-45F4-BC32-7EEBF2EE331A}"/>
    <cellStyle name="Comma 11 9 3" xfId="15480" xr:uid="{B088A615-F3C6-4D83-B9F9-226A546C6074}"/>
    <cellStyle name="Comma 11 9 4" xfId="35089" xr:uid="{41014FCA-AFE2-4028-BE28-3F2BA5EF625C}"/>
    <cellStyle name="Comma 11 9 5" xfId="39833" xr:uid="{22CA9C02-97C7-4024-92BA-EFA6FADEC208}"/>
    <cellStyle name="Comma 12" xfId="415" xr:uid="{32370068-EA60-46DC-9C6E-62720AA74C08}"/>
    <cellStyle name="Comma 12 10" xfId="10741" xr:uid="{76FE3060-6C59-4CF9-BA87-1694DDA7E097}"/>
    <cellStyle name="Comma 12 10 2" xfId="25725" xr:uid="{3182B436-B15E-4524-88A4-7FF1A6EEA41D}"/>
    <cellStyle name="Comma 12 10 3" xfId="18367" xr:uid="{87F0585B-9160-41F1-AA89-3012E1B9C254}"/>
    <cellStyle name="Comma 12 10 4" xfId="35077" xr:uid="{EF68A49E-5FFF-4230-8B05-E8907EFDD338}"/>
    <cellStyle name="Comma 12 10 5" xfId="39824" xr:uid="{4E4CAB0C-4CDA-4350-825A-8DDD4A01B8C8}"/>
    <cellStyle name="Comma 12 11" xfId="2365" xr:uid="{C4573592-B09C-4AC7-9893-44BB0DBE1DB8}"/>
    <cellStyle name="Comma 12 11 2" xfId="27168" xr:uid="{237830AD-FE7F-40B3-9630-99DBD3D39527}"/>
    <cellStyle name="Comma 12 11 3" xfId="35129" xr:uid="{30DD0036-3258-4C35-AE65-C98A511EE1DF}"/>
    <cellStyle name="Comma 12 11 4" xfId="39865" xr:uid="{B54340B7-1BAE-4479-BD84-E662A07CAD83}"/>
    <cellStyle name="Comma 12 12" xfId="27864" xr:uid="{7CEB8F95-1664-4D38-B87C-ADD6EF6F2C78}"/>
    <cellStyle name="Comma 12 12 2" xfId="39908" xr:uid="{9D9A8813-6AD2-4C05-A5F3-D83732E5D44C}"/>
    <cellStyle name="Comma 12 13" xfId="28168" xr:uid="{FA79C00F-DBC2-412D-B9DE-E74C6D5ED183}"/>
    <cellStyle name="Comma 12 14" xfId="1968" xr:uid="{A8FCAF9A-BF98-4BE3-A04B-5F8771D9A4EB}"/>
    <cellStyle name="Comma 12 15" xfId="28561" xr:uid="{6F91F98A-4255-4DDF-83AD-C4B950DD471C}"/>
    <cellStyle name="Comma 12 16" xfId="30481" xr:uid="{84E54552-202B-4DAC-B6A4-D10C3BCA75F6}"/>
    <cellStyle name="Comma 12 17" xfId="35249" xr:uid="{0A5B6F68-3CD4-4B2D-8925-20E3515B11EF}"/>
    <cellStyle name="Comma 12 2" xfId="549" xr:uid="{596EF029-C163-400E-919B-FA5CEBA3489F}"/>
    <cellStyle name="Comma 12 2 10" xfId="19778" xr:uid="{B38191E0-EE67-4850-9117-CD76A64A3D78}"/>
    <cellStyle name="Comma 12 2 11" xfId="12349" xr:uid="{1A635462-5502-46CC-832E-841EFABC63DD}"/>
    <cellStyle name="Comma 12 2 12" xfId="28019" xr:uid="{B99894C2-6F7B-49C6-AAC4-A6A7972EACFB}"/>
    <cellStyle name="Comma 12 2 13" xfId="28299" xr:uid="{A587D094-ED90-40F8-A24C-1169AC770C48}"/>
    <cellStyle name="Comma 12 2 14" xfId="1993" xr:uid="{7044BCB1-73DE-4642-AC6C-E5BA0C42FE1F}"/>
    <cellStyle name="Comma 12 2 15" xfId="28656" xr:uid="{12F90E56-88E8-416A-9104-B765D359CB0C}"/>
    <cellStyle name="Comma 12 2 16" xfId="30575" xr:uid="{CFD08A36-4BCE-46F9-A63A-BAE554FAEE95}"/>
    <cellStyle name="Comma 12 2 17" xfId="35343" xr:uid="{C4B027F9-002F-4080-AA89-4D049AB2515F}"/>
    <cellStyle name="Comma 12 2 2" xfId="758" xr:uid="{0C6A6B8B-A909-47C1-AB0E-93194CAE0A0E}"/>
    <cellStyle name="Comma 12 2 2 10" xfId="12945" xr:uid="{CD9E11F3-94A5-46DB-B605-94BB36516C51}"/>
    <cellStyle name="Comma 12 2 2 11" xfId="5288" xr:uid="{BF049610-4C8D-4E59-AC84-51EBC64EC142}"/>
    <cellStyle name="Comma 12 2 2 12" xfId="28863" xr:uid="{3273F179-83BC-46ED-9BCB-3ABCF2BA2104}"/>
    <cellStyle name="Comma 12 2 2 13" xfId="30782" xr:uid="{06518649-6F1A-485B-A23E-646878B5A33A}"/>
    <cellStyle name="Comma 12 2 2 14" xfId="35550" xr:uid="{FEE9CA76-F6D7-43AC-B489-AF9556FE771A}"/>
    <cellStyle name="Comma 12 2 2 2" xfId="1449" xr:uid="{620CA862-7255-4918-A43E-88062D413D39}"/>
    <cellStyle name="Comma 12 2 2 2 2" xfId="8653" xr:uid="{3282228C-0361-4D2E-A31D-FAE5ED3036E7}"/>
    <cellStyle name="Comma 12 2 2 2 2 2" xfId="23652" xr:uid="{2FB2F368-5BF1-4D3A-915C-2FDF09EE8334}"/>
    <cellStyle name="Comma 12 2 2 2 2 3" xfId="16294" xr:uid="{A56971ED-72D3-49E6-AA6E-135EE3E4AAE9}"/>
    <cellStyle name="Comma 12 2 2 2 2 4" xfId="34105" xr:uid="{A97AE2C4-27FA-4D71-8CFE-5BFDA2830429}"/>
    <cellStyle name="Comma 12 2 2 2 2 5" xfId="38869" xr:uid="{491B0578-21B9-4DE6-ADF6-F293393F8A52}"/>
    <cellStyle name="Comma 12 2 2 2 3" xfId="11974" xr:uid="{A3449BDC-4C47-482E-901A-77B02CC78A9F}"/>
    <cellStyle name="Comma 12 2 2 2 3 2" xfId="26832" xr:uid="{00EFE0B9-A1D8-47BD-AFC8-09BB038BEFFD}"/>
    <cellStyle name="Comma 12 2 2 2 3 3" xfId="19481" xr:uid="{499A25E9-50A2-4EA4-AB5D-5B2B729F7E8F}"/>
    <cellStyle name="Comma 12 2 2 2 3 4" xfId="32722" xr:uid="{46288159-D00E-4143-8E8C-70CBAD6CD446}"/>
    <cellStyle name="Comma 12 2 2 2 3 5" xfId="37490" xr:uid="{C13DA9E2-0D35-4B7F-95AB-5EA93ACEEA80}"/>
    <cellStyle name="Comma 12 2 2 2 4" xfId="20916" xr:uid="{58C23648-CDDD-458F-8E25-D50753B6EE5E}"/>
    <cellStyle name="Comma 12 2 2 2 5" xfId="13552" xr:uid="{5321F39B-D0F9-45AF-9057-54C72B45905D}"/>
    <cellStyle name="Comma 12 2 2 2 6" xfId="5889" xr:uid="{BFC7AC80-52C2-45B8-945E-564164880419}"/>
    <cellStyle name="Comma 12 2 2 2 7" xfId="29497" xr:uid="{73D24D6B-7E38-44FF-8E2E-DD4D797293B5}"/>
    <cellStyle name="Comma 12 2 2 2 8" xfId="31415" xr:uid="{76FB9F6E-F617-4A24-913A-4CE5AD70E7F3}"/>
    <cellStyle name="Comma 12 2 2 2 9" xfId="36183" xr:uid="{583BF088-49F1-480B-9438-EB3EA232F134}"/>
    <cellStyle name="Comma 12 2 2 3" xfId="6366" xr:uid="{C8E41AE6-1225-41E8-83F7-EE9850847C11}"/>
    <cellStyle name="Comma 12 2 2 3 2" xfId="9173" xr:uid="{0B6AD9AD-0638-46C6-9519-F7BF9AA4D7BA}"/>
    <cellStyle name="Comma 12 2 2 3 2 2" xfId="24172" xr:uid="{212526BE-9FDB-4524-8D4E-78DBBB227D83}"/>
    <cellStyle name="Comma 12 2 2 3 2 3" xfId="16814" xr:uid="{CB8EF7A3-AAA7-46D9-A780-6850E38C7171}"/>
    <cellStyle name="Comma 12 2 2 3 3" xfId="21393" xr:uid="{4E1C713E-80E4-4852-9E20-4BF97E05983A}"/>
    <cellStyle name="Comma 12 2 2 3 4" xfId="14029" xr:uid="{9AC3D9AC-1E85-4DAA-86FB-FDB1AB365970}"/>
    <cellStyle name="Comma 12 2 2 3 5" xfId="33472" xr:uid="{636CBB6A-5A6D-4DFC-855A-468B61A3AC25}"/>
    <cellStyle name="Comma 12 2 2 3 6" xfId="38236" xr:uid="{B1350C53-752E-4FB5-A280-577C1F40CBDA}"/>
    <cellStyle name="Comma 12 2 2 4" xfId="6894" xr:uid="{DE138484-DF8E-4360-82E3-B0FD22E935CD}"/>
    <cellStyle name="Comma 12 2 2 4 2" xfId="9753" xr:uid="{D3D23085-A976-48C1-8E20-F33AB0BC0AE2}"/>
    <cellStyle name="Comma 12 2 2 4 2 2" xfId="24752" xr:uid="{98445157-D582-487C-BA63-E84E526FFC8C}"/>
    <cellStyle name="Comma 12 2 2 4 2 3" xfId="17393" xr:uid="{120AD1EB-81E3-429B-A7AE-8938140328F9}"/>
    <cellStyle name="Comma 12 2 2 4 3" xfId="21918" xr:uid="{33F8F4EF-D868-45C9-8B71-0693E7433625}"/>
    <cellStyle name="Comma 12 2 2 4 4" xfId="14554" xr:uid="{F1470AA7-DD18-40C9-8BB6-25AB49A47DCD}"/>
    <cellStyle name="Comma 12 2 2 4 5" xfId="32089" xr:uid="{DD9A0FF3-6B10-454D-8513-37DA4818FB2F}"/>
    <cellStyle name="Comma 12 2 2 4 6" xfId="36857" xr:uid="{D0736967-6951-4F07-94A8-175906578D3F}"/>
    <cellStyle name="Comma 12 2 2 5" xfId="7496" xr:uid="{019400A5-4B3A-4B1F-9709-BC0B4540B66E}"/>
    <cellStyle name="Comma 12 2 2 5 2" xfId="10383" xr:uid="{7D6E2129-737C-4BDC-958C-DDCAA1EE1D11}"/>
    <cellStyle name="Comma 12 2 2 5 2 2" xfId="25382" xr:uid="{D816F0F8-9475-4D83-A8D6-B439CEAA7724}"/>
    <cellStyle name="Comma 12 2 2 5 2 3" xfId="18023" xr:uid="{B89A13D8-1917-4FB3-ACA1-E4AD08385764}"/>
    <cellStyle name="Comma 12 2 2 5 3" xfId="22520" xr:uid="{20521E76-B29A-46D7-9B95-1FE2963AC8FF}"/>
    <cellStyle name="Comma 12 2 2 5 4" xfId="15156" xr:uid="{BA7A538A-4B15-4919-8347-17E1189BAA1B}"/>
    <cellStyle name="Comma 12 2 2 5 5" xfId="34785" xr:uid="{A4EB2F92-7814-41F6-81F5-BC763C03213D}"/>
    <cellStyle name="Comma 12 2 2 5 6" xfId="39547" xr:uid="{87772093-4A11-40ED-902B-6D1CE5F19A4D}"/>
    <cellStyle name="Comma 12 2 2 6" xfId="8141" xr:uid="{908A15BB-A3B2-45B9-A399-B9EC741485F2}"/>
    <cellStyle name="Comma 12 2 2 6 2" xfId="23141" xr:uid="{89A31E02-C627-4A01-8AC0-76E36699A857}"/>
    <cellStyle name="Comma 12 2 2 6 3" xfId="15783" xr:uid="{F2FEF9BE-6CE2-4BCE-ACDF-5250C22E5941}"/>
    <cellStyle name="Comma 12 2 2 7" xfId="11135" xr:uid="{743CE870-A686-4222-B4A5-2C8428562C98}"/>
    <cellStyle name="Comma 12 2 2 7 2" xfId="26103" xr:uid="{9E0A5490-B8D4-4066-8016-15B8ACC45037}"/>
    <cellStyle name="Comma 12 2 2 7 3" xfId="18745" xr:uid="{8B738E56-9516-412C-9214-A76212EBE705}"/>
    <cellStyle name="Comma 12 2 2 8" xfId="27469" xr:uid="{C205FEFD-EEF2-4D84-8EE0-F92ED9B35EB6}"/>
    <cellStyle name="Comma 12 2 2 9" xfId="20343" xr:uid="{98DD44F2-0F1A-4A93-9821-E4B40F354330}"/>
    <cellStyle name="Comma 12 2 3" xfId="1242" xr:uid="{CADF8A80-A028-43FA-AA7C-54E479872D43}"/>
    <cellStyle name="Comma 12 2 3 2" xfId="8446" xr:uid="{E4666566-4E7F-4D7C-812B-714F7242317C}"/>
    <cellStyle name="Comma 12 2 3 2 2" xfId="23445" xr:uid="{4D300C26-29B8-40BF-895C-05D23F9B2CDF}"/>
    <cellStyle name="Comma 12 2 3 2 3" xfId="16087" xr:uid="{D838D37B-AB40-497C-B613-CD7A9E6E6C3D}"/>
    <cellStyle name="Comma 12 2 3 2 4" xfId="33898" xr:uid="{988E8BE3-4263-489D-BDBE-D9D852EDC654}"/>
    <cellStyle name="Comma 12 2 3 2 5" xfId="38662" xr:uid="{C4BD6D31-50D2-43BB-A1AD-30D9091A2A99}"/>
    <cellStyle name="Comma 12 2 3 3" xfId="11767" xr:uid="{F2A94070-B165-4691-89A6-204BA632EFC4}"/>
    <cellStyle name="Comma 12 2 3 3 2" xfId="26625" xr:uid="{F93F5BA6-A3C5-42B0-B727-6A1BD31D41FB}"/>
    <cellStyle name="Comma 12 2 3 3 3" xfId="19274" xr:uid="{3921EA77-BA8B-4F2F-B75B-8C64878E7920}"/>
    <cellStyle name="Comma 12 2 3 3 4" xfId="32515" xr:uid="{6371E018-6A0C-4852-B246-C0F151AF483D}"/>
    <cellStyle name="Comma 12 2 3 3 5" xfId="37283" xr:uid="{875FB982-9FDF-4739-889D-58BD6BFFDEE8}"/>
    <cellStyle name="Comma 12 2 3 4" xfId="20136" xr:uid="{8EDD1515-4D24-4BD6-BF50-6982C38ADC99}"/>
    <cellStyle name="Comma 12 2 3 5" xfId="12737" xr:uid="{EAEAFEBD-D3F0-4F97-A39B-ED541931B1DF}"/>
    <cellStyle name="Comma 12 2 3 6" xfId="5081" xr:uid="{8878EDD3-3372-4729-A984-61E2D003B763}"/>
    <cellStyle name="Comma 12 2 3 7" xfId="29290" xr:uid="{DD394B02-D34A-46B9-8A2D-4B9A192FEAF2}"/>
    <cellStyle name="Comma 12 2 3 8" xfId="31208" xr:uid="{3C911568-468C-49C6-B201-B4A5CB9043A0}"/>
    <cellStyle name="Comma 12 2 3 9" xfId="35976" xr:uid="{B8218AF5-3140-411B-9A17-0571F729135D}"/>
    <cellStyle name="Comma 12 2 4" xfId="6162" xr:uid="{1E451CEC-8169-4822-939D-49F34F9222EF}"/>
    <cellStyle name="Comma 12 2 4 2" xfId="8966" xr:uid="{03456625-9E4C-4C79-BD1A-9F2127709F21}"/>
    <cellStyle name="Comma 12 2 4 2 2" xfId="23965" xr:uid="{960C6FD4-E3DE-4CA4-807D-E48E92AC179B}"/>
    <cellStyle name="Comma 12 2 4 2 3" xfId="16607" xr:uid="{BB5A7B02-E970-45CD-B84E-18DABAC33338}"/>
    <cellStyle name="Comma 12 2 4 3" xfId="21189" xr:uid="{F8874ADC-C394-434E-B653-A2E8504DA926}"/>
    <cellStyle name="Comma 12 2 4 4" xfId="13825" xr:uid="{2106009D-4F34-4F4E-849B-4EB09F4FCC0F}"/>
    <cellStyle name="Comma 12 2 4 5" xfId="33265" xr:uid="{D864CE37-D3F1-487E-A3E7-AE328022A4C4}"/>
    <cellStyle name="Comma 12 2 4 6" xfId="38029" xr:uid="{F65E8855-8E74-4B25-AA65-3E78C11C5E45}"/>
    <cellStyle name="Comma 12 2 5" xfId="6689" xr:uid="{C3E75FB5-2C66-4C37-B5B7-CA88670594F4}"/>
    <cellStyle name="Comma 12 2 5 2" xfId="9546" xr:uid="{7EE7500D-DA11-493B-AFAC-A4954336B845}"/>
    <cellStyle name="Comma 12 2 5 2 2" xfId="24545" xr:uid="{5509F2C3-9517-4F1C-8F87-42A018706F9E}"/>
    <cellStyle name="Comma 12 2 5 2 3" xfId="17186" xr:uid="{DCDE7715-8908-48FF-B94D-65F7FC81D3F7}"/>
    <cellStyle name="Comma 12 2 5 3" xfId="21713" xr:uid="{06454E62-BEAC-43A5-93DB-EE11FC040BCC}"/>
    <cellStyle name="Comma 12 2 5 4" xfId="14349" xr:uid="{047998CF-F963-4EE2-8241-2C9674FAB24A}"/>
    <cellStyle name="Comma 12 2 5 5" xfId="31882" xr:uid="{2F892BAD-E681-4E0E-B1AD-54880CD266C4}"/>
    <cellStyle name="Comma 12 2 5 6" xfId="36650" xr:uid="{51522EDA-3A0C-4F7F-95C6-92214AFE0F2B}"/>
    <cellStyle name="Comma 12 2 6" xfId="7290" xr:uid="{E1F6A77F-0988-4172-AE8C-A042812C86AA}"/>
    <cellStyle name="Comma 12 2 6 2" xfId="10176" xr:uid="{FB3D8EF6-F167-4D19-A474-396EFDF396D5}"/>
    <cellStyle name="Comma 12 2 6 2 2" xfId="25175" xr:uid="{644A4920-63EA-45AE-A1E0-CFE655EDAC80}"/>
    <cellStyle name="Comma 12 2 6 2 3" xfId="17816" xr:uid="{7A75044D-C592-4157-B38A-ED40BC83CCF4}"/>
    <cellStyle name="Comma 12 2 6 3" xfId="22314" xr:uid="{1898C7EB-8642-46C1-B832-218FE9F8CFA4}"/>
    <cellStyle name="Comma 12 2 6 4" xfId="14950" xr:uid="{5D27053E-C941-4679-BC03-2F7D81FDD03D}"/>
    <cellStyle name="Comma 12 2 6 5" xfId="34578" xr:uid="{DEA3A2C6-8918-4A22-B907-DA8FD6335B08}"/>
    <cellStyle name="Comma 12 2 6 6" xfId="39340" xr:uid="{69497A51-44CA-4BCC-9090-6B7CC6A98C7A}"/>
    <cellStyle name="Comma 12 2 7" xfId="7934" xr:uid="{22F79C2F-0C92-4F02-BED9-C652849931C4}"/>
    <cellStyle name="Comma 12 2 7 2" xfId="22934" xr:uid="{BCFC31EF-D274-49CD-A655-72D4A871185E}"/>
    <cellStyle name="Comma 12 2 7 3" xfId="15576" xr:uid="{378ED1A1-5DFE-4746-95D7-29C6E18B0FD4}"/>
    <cellStyle name="Comma 12 2 7 4" xfId="40023" xr:uid="{0B12E147-E220-42F8-B6A9-3746D55D1EB6}"/>
    <cellStyle name="Comma 12 2 8" xfId="10928" xr:uid="{1802A41F-E950-4141-AB5A-9FA87C81B1B5}"/>
    <cellStyle name="Comma 12 2 8 2" xfId="25896" xr:uid="{A8213F38-2C46-4A11-B787-3619F545358E}"/>
    <cellStyle name="Comma 12 2 8 3" xfId="18538" xr:uid="{52CA1401-22C3-49D8-8559-2FA5E7977695}"/>
    <cellStyle name="Comma 12 2 9" xfId="3541" xr:uid="{3AC0DC9E-03AC-4862-9559-ABBE3511E466}"/>
    <cellStyle name="Comma 12 2 9 2" xfId="27262" xr:uid="{1B809CC5-2D64-4C93-969D-F60FC22B5FE1}"/>
    <cellStyle name="Comma 12 3" xfId="664" xr:uid="{E56A30E1-7835-4C36-9E81-718727D3ACB5}"/>
    <cellStyle name="Comma 12 3 10" xfId="12520" xr:uid="{774980A6-9F88-4752-8FED-0D10D666B745}"/>
    <cellStyle name="Comma 12 3 11" xfId="2010" xr:uid="{AF24A335-6A65-4C1E-B1C3-9C18CFBFE57B}"/>
    <cellStyle name="Comma 12 3 12" xfId="28769" xr:uid="{8904A70F-DDDD-4CC0-B788-CCC4C13E65DC}"/>
    <cellStyle name="Comma 12 3 13" xfId="30688" xr:uid="{62F9C388-7CAA-4614-A5EE-7E557B3E4B6E}"/>
    <cellStyle name="Comma 12 3 14" xfId="35456" xr:uid="{55BF4BC2-6AB6-4B22-9CB1-12C8A685F596}"/>
    <cellStyle name="Comma 12 3 2" xfId="1355" xr:uid="{2E67FD6E-23B7-472E-96B3-09490F74C516}"/>
    <cellStyle name="Comma 12 3 2 2" xfId="8559" xr:uid="{56219A87-11DA-4C18-A9C6-CECF49E53F77}"/>
    <cellStyle name="Comma 12 3 2 2 2" xfId="23558" xr:uid="{13DFDABF-29AA-4F3A-B7ED-D277FE978566}"/>
    <cellStyle name="Comma 12 3 2 2 3" xfId="16200" xr:uid="{A732E6C5-687B-4EA0-8A5A-80713EBA48FB}"/>
    <cellStyle name="Comma 12 3 2 2 4" xfId="34011" xr:uid="{9500E546-4F21-41AC-B918-696DC18A65D1}"/>
    <cellStyle name="Comma 12 3 2 2 5" xfId="38775" xr:uid="{6F9E59C5-4084-45BD-899D-3A532FA941B4}"/>
    <cellStyle name="Comma 12 3 2 3" xfId="11880" xr:uid="{6C76FCF6-082A-4856-938A-D2A38B7EB2C6}"/>
    <cellStyle name="Comma 12 3 2 3 2" xfId="26738" xr:uid="{B9B41E85-0BE8-4B82-8F67-9207E58DF807}"/>
    <cellStyle name="Comma 12 3 2 3 3" xfId="19387" xr:uid="{FCDA5EDE-6B55-4FFE-968D-E2B729671DB2}"/>
    <cellStyle name="Comma 12 3 2 3 4" xfId="32628" xr:uid="{93452435-93DE-4F4E-B8A4-596AC1298A5F}"/>
    <cellStyle name="Comma 12 3 2 3 5" xfId="37396" xr:uid="{476351FC-21DC-4FE1-A8EA-948DC9137655}"/>
    <cellStyle name="Comma 12 3 2 4" xfId="20249" xr:uid="{5835EF9D-85C3-4A14-8176-EEDA3BEC299D}"/>
    <cellStyle name="Comma 12 3 2 5" xfId="12851" xr:uid="{E4DB1F5D-F09B-4470-ADF3-6A0B88632123}"/>
    <cellStyle name="Comma 12 3 2 6" xfId="5194" xr:uid="{BB8FAE8A-8657-4208-A5FD-979DFE90812E}"/>
    <cellStyle name="Comma 12 3 2 7" xfId="29403" xr:uid="{7B6A1DA8-F4BE-4DCB-B8CA-B0A864407C2E}"/>
    <cellStyle name="Comma 12 3 2 8" xfId="31321" xr:uid="{2219EF30-3467-4D0A-910C-3F3AF66211B0}"/>
    <cellStyle name="Comma 12 3 2 9" xfId="36089" xr:uid="{9E6D8E82-E26E-4B0F-8DC9-1D31F318A3F1}"/>
    <cellStyle name="Comma 12 3 3" xfId="6273" xr:uid="{3E538C7C-DE67-4811-A9F7-70D459CD9B47}"/>
    <cellStyle name="Comma 12 3 3 2" xfId="9079" xr:uid="{04101B94-68BA-4DDC-9EFF-AA74865C13C5}"/>
    <cellStyle name="Comma 12 3 3 2 2" xfId="24078" xr:uid="{4A73EDC1-D645-43DA-BAC9-1FF7CFEC04F9}"/>
    <cellStyle name="Comma 12 3 3 2 3" xfId="16720" xr:uid="{4B4F3570-D612-4473-870E-B820F556D071}"/>
    <cellStyle name="Comma 12 3 3 3" xfId="21300" xr:uid="{C7CC9D70-5EE9-4BCE-99E6-FB8D8F75D2F7}"/>
    <cellStyle name="Comma 12 3 3 4" xfId="13936" xr:uid="{BDA9C9F9-953D-496A-AD85-5EEC9EF48A3E}"/>
    <cellStyle name="Comma 12 3 3 5" xfId="33378" xr:uid="{F7453429-51C6-47C2-AC08-2A562E1967DD}"/>
    <cellStyle name="Comma 12 3 3 6" xfId="38142" xr:uid="{D7D8C745-A282-4188-A963-A993B28E7DD2}"/>
    <cellStyle name="Comma 12 3 4" xfId="6800" xr:uid="{3B0E81AC-730E-4581-BC79-FCCD17DA730B}"/>
    <cellStyle name="Comma 12 3 4 2" xfId="9659" xr:uid="{C6CBB3AA-AA74-44A9-B9FF-1CF3AC42B4AC}"/>
    <cellStyle name="Comma 12 3 4 2 2" xfId="24658" xr:uid="{50B4FE0E-2C0C-4F89-BEDE-31FB61B87C05}"/>
    <cellStyle name="Comma 12 3 4 2 3" xfId="17299" xr:uid="{198FDB9A-C1E6-4BE7-9140-874AC2236305}"/>
    <cellStyle name="Comma 12 3 4 3" xfId="21824" xr:uid="{B4F62098-5478-499A-A7D0-4A1F85C7FCED}"/>
    <cellStyle name="Comma 12 3 4 4" xfId="14460" xr:uid="{1A009CE2-C022-4509-BA85-E2800F1233FE}"/>
    <cellStyle name="Comma 12 3 4 5" xfId="31995" xr:uid="{39F6ECE7-77E0-4703-9AEF-12D72B6D2810}"/>
    <cellStyle name="Comma 12 3 4 6" xfId="36763" xr:uid="{5048194E-F536-4075-B11C-15F3656A8427}"/>
    <cellStyle name="Comma 12 3 5" xfId="7403" xr:uid="{589B96B1-B8D9-4C81-8351-96F475E88ACD}"/>
    <cellStyle name="Comma 12 3 5 2" xfId="10289" xr:uid="{5A5280D1-9580-419F-865D-9AB37E9C7B50}"/>
    <cellStyle name="Comma 12 3 5 2 2" xfId="25288" xr:uid="{2964E1FF-E6A1-40BF-94F1-0037366151AC}"/>
    <cellStyle name="Comma 12 3 5 2 3" xfId="17929" xr:uid="{4F6C37E6-5BB9-4D58-872D-E5B2BC85BF20}"/>
    <cellStyle name="Comma 12 3 5 3" xfId="22427" xr:uid="{540E8978-19F0-4818-A54F-B5075608C9C1}"/>
    <cellStyle name="Comma 12 3 5 4" xfId="15063" xr:uid="{A6A8FFA3-211D-4F37-A800-DD7BCC69CF0E}"/>
    <cellStyle name="Comma 12 3 5 5" xfId="34691" xr:uid="{CD977FDF-1EA9-4B69-A175-1BAAFF5D5F6C}"/>
    <cellStyle name="Comma 12 3 5 6" xfId="39453" xr:uid="{AE5A6879-EB72-4EED-9C43-DE8B3382C8A3}"/>
    <cellStyle name="Comma 12 3 6" xfId="8047" xr:uid="{4804026D-EE4A-4FC9-9FDD-2ABF30471D74}"/>
    <cellStyle name="Comma 12 3 6 2" xfId="23047" xr:uid="{9C1BDC04-ECEE-4F6F-B9A2-2066277E9397}"/>
    <cellStyle name="Comma 12 3 6 3" xfId="15689" xr:uid="{084BF45D-978F-408D-92B8-7783FB7E93BA}"/>
    <cellStyle name="Comma 12 3 6 4" xfId="40265" xr:uid="{C13DC5F8-705A-4406-AEA1-3EB9216A8CDC}"/>
    <cellStyle name="Comma 12 3 7" xfId="11041" xr:uid="{96E150DA-2725-462A-B2D6-DAD031696E7B}"/>
    <cellStyle name="Comma 12 3 7 2" xfId="26009" xr:uid="{3DC5844C-45C6-4FDB-8124-3AA7AD9DBA4D}"/>
    <cellStyle name="Comma 12 3 7 3" xfId="18651" xr:uid="{155B3F6E-0324-4146-B870-604B82EF2AB3}"/>
    <cellStyle name="Comma 12 3 8" xfId="4619" xr:uid="{0366B3AE-AE45-424D-95FE-52B06B89A764}"/>
    <cellStyle name="Comma 12 3 8 2" xfId="27375" xr:uid="{C068F156-C402-42D8-BF99-DD7031E2205A}"/>
    <cellStyle name="Comma 12 3 9" xfId="19948" xr:uid="{EE915798-577C-46B4-B523-42AF22D1BD37}"/>
    <cellStyle name="Comma 12 4" xfId="859" xr:uid="{D99BDCF6-F7C6-47F2-96C7-0BBA8EE4CE00}"/>
    <cellStyle name="Comma 12 4 10" xfId="12513" xr:uid="{7D398ECF-9EC1-4CD0-B52A-7C8EE1B861FC}"/>
    <cellStyle name="Comma 12 4 11" xfId="2031" xr:uid="{30DDC334-B9F8-4406-8B07-9C457665ACED}"/>
    <cellStyle name="Comma 12 4 12" xfId="28961" xr:uid="{72A7BCF7-0D43-4514-85DE-5D53466EA758}"/>
    <cellStyle name="Comma 12 4 13" xfId="30880" xr:uid="{95338EE1-0E8C-44D4-BAF3-3EC504DE2007}"/>
    <cellStyle name="Comma 12 4 14" xfId="35648" xr:uid="{57D54196-EF4A-4903-8480-77AC9FB0B3A2}"/>
    <cellStyle name="Comma 12 4 2" xfId="1547" xr:uid="{23CC2379-D4DF-479F-81FB-804AEE299999}"/>
    <cellStyle name="Comma 12 4 2 2" xfId="8751" xr:uid="{D69641D1-09CA-4EE3-ABE0-573B46BE8EF3}"/>
    <cellStyle name="Comma 12 4 2 2 2" xfId="23750" xr:uid="{E47BB024-D43F-4513-9421-E79982966FF1}"/>
    <cellStyle name="Comma 12 4 2 2 3" xfId="16392" xr:uid="{B58E3EF6-F793-4318-87BE-049F20BFAC05}"/>
    <cellStyle name="Comma 12 4 2 2 4" xfId="34203" xr:uid="{CEB83B03-AA69-4D0B-B884-4C294B97FF3C}"/>
    <cellStyle name="Comma 12 4 2 2 5" xfId="38967" xr:uid="{7C60D67C-1B6C-4B8C-BE02-FE523690CCFD}"/>
    <cellStyle name="Comma 12 4 2 3" xfId="12072" xr:uid="{15D2B55F-D75E-483B-A206-25D88223046E}"/>
    <cellStyle name="Comma 12 4 2 3 2" xfId="26930" xr:uid="{7D24B618-29E9-43E1-A0A0-8046CF15874F}"/>
    <cellStyle name="Comma 12 4 2 3 3" xfId="19579" xr:uid="{070CA1C0-5454-4039-B53A-BF93078C14B0}"/>
    <cellStyle name="Comma 12 4 2 3 4" xfId="32820" xr:uid="{E3A37DE1-266D-45FA-87FC-EF185C31D04D}"/>
    <cellStyle name="Comma 12 4 2 3 5" xfId="37588" xr:uid="{6FC43D12-E494-42E2-9E9E-EC2CEEE9DC61}"/>
    <cellStyle name="Comma 12 4 2 4" xfId="20441" xr:uid="{E06B2F19-F481-45D2-91EC-84D525821E41}"/>
    <cellStyle name="Comma 12 4 2 5" xfId="13045" xr:uid="{453048EA-98C2-482F-A373-A6E99D5DF574}"/>
    <cellStyle name="Comma 12 4 2 6" xfId="5390" xr:uid="{5069363A-9E4A-4CE3-9FC2-A7D5A13B13BB}"/>
    <cellStyle name="Comma 12 4 2 7" xfId="29595" xr:uid="{8406B34A-AEC7-40CE-A649-DD3CB1AD2370}"/>
    <cellStyle name="Comma 12 4 2 8" xfId="31513" xr:uid="{7BFE4BAC-3908-4AA6-8975-C00C772DC0EE}"/>
    <cellStyle name="Comma 12 4 2 9" xfId="36281" xr:uid="{EFDE1DA6-BBE8-4653-BBCF-977355D7977B}"/>
    <cellStyle name="Comma 12 4 3" xfId="6463" xr:uid="{21198104-0B43-49B1-8C7C-7B73B14F2B2F}"/>
    <cellStyle name="Comma 12 4 3 2" xfId="9271" xr:uid="{BB469E9B-501A-413D-8754-249A1CE56A7F}"/>
    <cellStyle name="Comma 12 4 3 2 2" xfId="24270" xr:uid="{9912F4CE-BBEF-4115-83F5-A3A0B97B18D7}"/>
    <cellStyle name="Comma 12 4 3 2 3" xfId="16912" xr:uid="{6AEDE2AD-2DAB-4828-8386-49ADCCEBC1B2}"/>
    <cellStyle name="Comma 12 4 3 3" xfId="21490" xr:uid="{4B48ADCD-AAF3-47AF-A909-C8F4948F8EE0}"/>
    <cellStyle name="Comma 12 4 3 4" xfId="14126" xr:uid="{681589CF-81B8-4B70-B7D9-B94E016C4BC3}"/>
    <cellStyle name="Comma 12 4 3 5" xfId="33570" xr:uid="{E604C0A3-423B-4871-93B9-431AA002C5D1}"/>
    <cellStyle name="Comma 12 4 3 6" xfId="38334" xr:uid="{DAB61120-0AB9-4E42-9EB3-0AD0D0DA5EA6}"/>
    <cellStyle name="Comma 12 4 4" xfId="6991" xr:uid="{69A96AF3-C25C-4E3D-AB70-0569724805B5}"/>
    <cellStyle name="Comma 12 4 4 2" xfId="9851" xr:uid="{00DB8F10-C6C1-4055-BFDC-44E60E5CB0EF}"/>
    <cellStyle name="Comma 12 4 4 2 2" xfId="24850" xr:uid="{F874594F-19D4-4D54-B0A3-19C178DE24AE}"/>
    <cellStyle name="Comma 12 4 4 2 3" xfId="17491" xr:uid="{C6CFAE8F-F24E-462A-9915-3571C7D2F2CF}"/>
    <cellStyle name="Comma 12 4 4 3" xfId="22015" xr:uid="{86346469-0037-4DD7-A097-8E4B9C97A344}"/>
    <cellStyle name="Comma 12 4 4 4" xfId="14651" xr:uid="{4193D853-2AF7-47AE-9B3F-38B1B0F4415C}"/>
    <cellStyle name="Comma 12 4 4 5" xfId="32187" xr:uid="{21127B43-DB8A-45C4-92DF-E3CAD94C733C}"/>
    <cellStyle name="Comma 12 4 4 6" xfId="36955" xr:uid="{67B24CCC-4452-4975-AA15-5B25C3190FA6}"/>
    <cellStyle name="Comma 12 4 5" xfId="7594" xr:uid="{097E1110-5E46-40B8-973F-F20B5FD1160E}"/>
    <cellStyle name="Comma 12 4 5 2" xfId="10481" xr:uid="{DF9C9701-F2AA-4F59-A555-F016E96ACE2B}"/>
    <cellStyle name="Comma 12 4 5 2 2" xfId="25480" xr:uid="{CF17ED19-59BB-4BC8-970A-75B73088B180}"/>
    <cellStyle name="Comma 12 4 5 2 3" xfId="18121" xr:uid="{A12B14ED-26D1-4E84-9204-CFB627C194C7}"/>
    <cellStyle name="Comma 12 4 5 3" xfId="22618" xr:uid="{CEC2165B-0D7F-4DB4-B2E5-BB36B81B89CF}"/>
    <cellStyle name="Comma 12 4 5 4" xfId="15254" xr:uid="{62866C92-CBB2-4698-92A1-972E0A289215}"/>
    <cellStyle name="Comma 12 4 5 5" xfId="34883" xr:uid="{8468A276-807A-4682-8AF7-3DEEE10D8A4E}"/>
    <cellStyle name="Comma 12 4 5 6" xfId="39645" xr:uid="{CD89052B-0A41-4CC3-8084-071CCB963A99}"/>
    <cellStyle name="Comma 12 4 6" xfId="8239" xr:uid="{4AD3BC3D-FA49-4BFE-9A67-A01DECA07A77}"/>
    <cellStyle name="Comma 12 4 6 2" xfId="23239" xr:uid="{E92D5D25-9E48-4265-9680-129692AC18EB}"/>
    <cellStyle name="Comma 12 4 6 3" xfId="15881" xr:uid="{E6DC52DE-C909-40EB-9706-1CA4B8E4A648}"/>
    <cellStyle name="Comma 12 4 6 4" xfId="40258" xr:uid="{0A704E88-E661-4EDE-8C3F-06B4CD462B66}"/>
    <cellStyle name="Comma 12 4 7" xfId="11235" xr:uid="{02E6D173-9A2D-465F-9768-71BE30EC0CA3}"/>
    <cellStyle name="Comma 12 4 7 2" xfId="26201" xr:uid="{E22C6EA6-4248-4BA3-B8DF-A6A985E4C839}"/>
    <cellStyle name="Comma 12 4 7 3" xfId="18843" xr:uid="{8BD601E4-F074-4184-A2F8-65F9FC874271}"/>
    <cellStyle name="Comma 12 4 8" xfId="4612" xr:uid="{FAE92FAF-3D49-450B-8747-51DED2B6B1B8}"/>
    <cellStyle name="Comma 12 4 8 2" xfId="27567" xr:uid="{711A4507-2A99-4DB1-AB80-11E61E9CCC07}"/>
    <cellStyle name="Comma 12 4 9" xfId="19941" xr:uid="{2F9491FE-C06F-4F00-A8BF-23A9B894C79F}"/>
    <cellStyle name="Comma 12 5" xfId="1148" xr:uid="{C5EE7FD9-D4CA-489A-8788-675B46D93B56}"/>
    <cellStyle name="Comma 12 5 2" xfId="8352" xr:uid="{9428B8C8-FCEB-49A3-BAB2-8807B12959A9}"/>
    <cellStyle name="Comma 12 5 2 2" xfId="11673" xr:uid="{C908CA10-4826-4033-A4E2-631413F59F3B}"/>
    <cellStyle name="Comma 12 5 2 2 2" xfId="26531" xr:uid="{70B607F6-D98F-4C56-BDBB-180A520FDCBA}"/>
    <cellStyle name="Comma 12 5 2 2 3" xfId="19180" xr:uid="{90C75967-0490-4862-9E20-D17B4D23350F}"/>
    <cellStyle name="Comma 12 5 2 3" xfId="23351" xr:uid="{7ADA8625-CF68-4102-93E3-44FF208A6F0F}"/>
    <cellStyle name="Comma 12 5 2 4" xfId="15993" xr:uid="{75C26AED-D4CE-4C99-A014-009611327B25}"/>
    <cellStyle name="Comma 12 5 2 5" xfId="33804" xr:uid="{EDEC585E-C697-4997-B665-89742A259FB9}"/>
    <cellStyle name="Comma 12 5 2 6" xfId="38568" xr:uid="{218AA370-DBFD-4F0D-8E53-254123A9CCDC}"/>
    <cellStyle name="Comma 12 5 3" xfId="10826" xr:uid="{462C4C8A-2135-45C5-A161-3BA86AFD9C19}"/>
    <cellStyle name="Comma 12 5 3 2" xfId="25802" xr:uid="{4A6A09AD-4EBD-46E3-863C-BE96AC2D53CE}"/>
    <cellStyle name="Comma 12 5 3 3" xfId="18444" xr:uid="{0C5AC807-DA36-463C-B4DD-569130EB837F}"/>
    <cellStyle name="Comma 12 5 3 4" xfId="32421" xr:uid="{03BBD167-1F84-4007-A2AF-7B847EF26885}"/>
    <cellStyle name="Comma 12 5 3 5" xfId="37189" xr:uid="{C1ECFDF5-6FB2-488D-9186-E8B2D4EC2ED0}"/>
    <cellStyle name="Comma 12 5 4" xfId="4963" xr:uid="{E3952B7B-CE5C-4327-9DCA-366D1B896AF7}"/>
    <cellStyle name="Comma 12 5 4 2" xfId="20042" xr:uid="{061580BA-1091-45AA-8898-8FED3A1A4680}"/>
    <cellStyle name="Comma 12 5 4 3" xfId="39932" xr:uid="{7CFC7449-22EB-44BC-BF89-4A7D27EBC6CA}"/>
    <cellStyle name="Comma 12 5 5" xfId="12635" xr:uid="{8600654E-2AF4-4323-8243-931C9D4A761B}"/>
    <cellStyle name="Comma 12 5 6" xfId="2242" xr:uid="{CC01BC65-0110-41AF-9298-A71543AB266F}"/>
    <cellStyle name="Comma 12 5 7" xfId="29196" xr:uid="{6666C787-B915-4BF4-9DD0-06831B4E0FD2}"/>
    <cellStyle name="Comma 12 5 8" xfId="31114" xr:uid="{077F8EE4-AF95-48ED-8D3E-1FD5AA5F53B6}"/>
    <cellStyle name="Comma 12 5 9" xfId="35882" xr:uid="{4AC0304A-15EF-4EEF-94A3-62F5A7B422F5}"/>
    <cellStyle name="Comma 12 6" xfId="6072" xr:uid="{412CBA75-639E-4803-A996-19B7D613788C}"/>
    <cellStyle name="Comma 12 6 2" xfId="8871" xr:uid="{428BE6E6-8507-46EB-98FC-99EC69B11238}"/>
    <cellStyle name="Comma 12 6 2 2" xfId="23870" xr:uid="{7F7065B3-11B7-40B9-9850-A2D7D0BFC4DB}"/>
    <cellStyle name="Comma 12 6 2 3" xfId="16512" xr:uid="{8D6939C3-C9BF-48E6-BF76-D00356626472}"/>
    <cellStyle name="Comma 12 6 3" xfId="11596" xr:uid="{53A31046-3577-48CD-8B5B-33EA57105CC6}"/>
    <cellStyle name="Comma 12 6 3 2" xfId="26454" xr:uid="{FE0E94A0-FCFE-46B3-8351-56B1578396B8}"/>
    <cellStyle name="Comma 12 6 3 3" xfId="19103" xr:uid="{A66D5E0D-91C6-46F0-94CC-863329562601}"/>
    <cellStyle name="Comma 12 6 4" xfId="21099" xr:uid="{03BBF2AA-D084-43F8-9A5D-FC712BFA3DC9}"/>
    <cellStyle name="Comma 12 6 5" xfId="13735" xr:uid="{659A2C97-0340-4088-BA04-313BCB0FC389}"/>
    <cellStyle name="Comma 12 6 6" xfId="33171" xr:uid="{15DD8503-4FB9-4A27-9157-85BF609F0107}"/>
    <cellStyle name="Comma 12 6 7" xfId="37935" xr:uid="{EF2F3C64-2F7D-43F0-8834-7A12A129C1DF}"/>
    <cellStyle name="Comma 12 7" xfId="6600" xr:uid="{E4ED89BB-D862-4D54-8C54-54408D15BFA7}"/>
    <cellStyle name="Comma 12 7 2" xfId="9452" xr:uid="{8B62280B-7415-4D2F-AB1B-04A5C8CEC0FB}"/>
    <cellStyle name="Comma 12 7 2 2" xfId="24451" xr:uid="{B59AC419-FD98-4EEA-AD40-B160127DF2D5}"/>
    <cellStyle name="Comma 12 7 2 3" xfId="17092" xr:uid="{FEA553BB-AC0A-490A-AF49-4D8E4D82D043}"/>
    <cellStyle name="Comma 12 7 3" xfId="21624" xr:uid="{D0D7B4D6-6520-4E49-824D-F1788C44BF7D}"/>
    <cellStyle name="Comma 12 7 4" xfId="14260" xr:uid="{A6460416-37BE-4C5B-ACEB-8D6803A1A858}"/>
    <cellStyle name="Comma 12 7 5" xfId="33075" xr:uid="{BB65C3A6-5B0A-4549-B363-EA246DF2DBC7}"/>
    <cellStyle name="Comma 12 7 6" xfId="37841" xr:uid="{8FC6FB59-EB7B-4769-96BD-DEBB806F1CB9}"/>
    <cellStyle name="Comma 12 8" xfId="7196" xr:uid="{ACAADE30-4599-4CE2-B26C-83F9692222EF}"/>
    <cellStyle name="Comma 12 8 2" xfId="10082" xr:uid="{3F1A144F-5357-491E-B4C1-B5DA1F8721F0}"/>
    <cellStyle name="Comma 12 8 2 2" xfId="25081" xr:uid="{A3B6F934-A00C-4658-810A-B8B029E12121}"/>
    <cellStyle name="Comma 12 8 2 3" xfId="17722" xr:uid="{F8FE4394-06F0-41CC-81E9-72876D52F98C}"/>
    <cellStyle name="Comma 12 8 3" xfId="22220" xr:uid="{D4418EA2-C232-417F-9F3F-026CFC16E582}"/>
    <cellStyle name="Comma 12 8 4" xfId="14856" xr:uid="{8BB8C50C-A575-4DC7-B22E-6C22095EF3A3}"/>
    <cellStyle name="Comma 12 8 5" xfId="31788" xr:uid="{05F6CE0B-0795-49CE-AE69-27A43EC172C6}"/>
    <cellStyle name="Comma 12 8 6" xfId="36556" xr:uid="{3025E86B-F913-42E1-88CF-10B8E6DFA186}"/>
    <cellStyle name="Comma 12 9" xfId="1978" xr:uid="{3AF7F320-5D49-4F8A-8CFA-6D18268E3C67}"/>
    <cellStyle name="Comma 12 9 2" xfId="1999" xr:uid="{5E0E9615-495B-441C-BB47-5B50B003AE41}"/>
    <cellStyle name="Comma 12 9 2 2" xfId="22840" xr:uid="{1F57E789-B172-438A-B9F6-3F8956B1CF29}"/>
    <cellStyle name="Comma 12 9 3" xfId="2016" xr:uid="{18C0C01C-3ECA-43B6-B7F2-E6CC367C7FED}"/>
    <cellStyle name="Comma 12 9 4" xfId="2037" xr:uid="{BCA998EF-4872-4F76-A92D-56657E2A8CCE}"/>
    <cellStyle name="Comma 12 9 5" xfId="7840" xr:uid="{BEB5D589-5F0D-4BAE-9489-F7515547C5AC}"/>
    <cellStyle name="Comma 12 9 6" xfId="15482" xr:uid="{1C332318-28A0-4407-BF49-65EC5C505570}"/>
    <cellStyle name="Comma 12 9 7" xfId="34484" xr:uid="{47FFB736-49DF-43D4-8D72-9E6FCD772E5E}"/>
    <cellStyle name="Comma 12 9 8" xfId="39246" xr:uid="{F0FAE1D8-828F-4830-83D2-6F29AA890C28}"/>
    <cellStyle name="Comma 13" xfId="430" xr:uid="{528473BB-2A3A-4630-AAD5-D2730AB71424}"/>
    <cellStyle name="Comma 13 10" xfId="2251" xr:uid="{E1898A11-67E2-4526-B1ED-189D23717D2A}"/>
    <cellStyle name="Comma 13 10 2" xfId="10667" xr:uid="{927496BF-538F-4859-89E8-34D922B53CB0}"/>
    <cellStyle name="Comma 13 10 2 2" xfId="25656" xr:uid="{67DEA316-9418-4367-9F25-849ABC768D51}"/>
    <cellStyle name="Comma 13 10 3" xfId="18297" xr:uid="{AF12A74B-4110-498D-9C8F-FA1F5ECB4DE1}"/>
    <cellStyle name="Comma 13 10 4" xfId="34489" xr:uid="{E1F87927-660F-4A5C-917D-6C597D214A0B}"/>
    <cellStyle name="Comma 13 10 5" xfId="39251" xr:uid="{4FF2B945-E552-4BC1-9FBE-85F1736DEF3E}"/>
    <cellStyle name="Comma 13 11" xfId="2358" xr:uid="{5453CC74-61E6-498A-8FD7-9CECAA094D2E}"/>
    <cellStyle name="Comma 13 11 2" xfId="27173" xr:uid="{91CED694-030D-4F33-91B8-D565CC698C8B}"/>
    <cellStyle name="Comma 13 11 3" xfId="39918" xr:uid="{B2797B48-122B-4F19-A9AC-406A447C456D}"/>
    <cellStyle name="Comma 13 12" xfId="19756" xr:uid="{606424B7-530A-4A1D-961A-2F466D48EA90}"/>
    <cellStyle name="Comma 13 13" xfId="12279" xr:uid="{CF986BD6-C850-46EF-9650-712A69014337}"/>
    <cellStyle name="Comma 13 14" xfId="27889" xr:uid="{F3B2D5D8-ABB9-4CA9-B1E4-05B20F863C7E}"/>
    <cellStyle name="Comma 13 15" xfId="28188" xr:uid="{3D819784-0CAF-4797-84D9-AC6032A74EDC}"/>
    <cellStyle name="Comma 13 16" xfId="1924" xr:uid="{4DF1CFAA-F31C-4ED4-9459-07FAFD939DBA}"/>
    <cellStyle name="Comma 13 17" xfId="28566" xr:uid="{83136307-1EDC-427C-BD92-57B3460292D6}"/>
    <cellStyle name="Comma 13 18" xfId="30486" xr:uid="{92B6DEDC-3D17-45F8-8CE5-7376362B2245}"/>
    <cellStyle name="Comma 13 19" xfId="35254" xr:uid="{9FF7A18A-F4D9-42F5-B630-69D4B49ADCE1}"/>
    <cellStyle name="Comma 13 2" xfId="554" xr:uid="{CB9FC38C-FE8E-4491-AEF3-C73A5D44697C}"/>
    <cellStyle name="Comma 13 2 10" xfId="19779" xr:uid="{996630D7-3BDD-4B0A-B598-218DDF8211FF}"/>
    <cellStyle name="Comma 13 2 10 2" xfId="40024" xr:uid="{D5EFD7FA-437B-4F46-A0AE-ED48A2960ADC}"/>
    <cellStyle name="Comma 13 2 11" xfId="12350" xr:uid="{77B5107F-320C-45E5-9892-08DA2C15BADF}"/>
    <cellStyle name="Comma 13 2 12" xfId="28039" xr:uid="{FEF20D25-62AA-41C2-86E3-EE9597A4B3C0}"/>
    <cellStyle name="Comma 13 2 13" xfId="28319" xr:uid="{BC4AB1BA-FE71-4CDF-9095-BC87AC2816A9}"/>
    <cellStyle name="Comma 13 2 14" xfId="2001" xr:uid="{DAE3AFE1-5063-4910-9DB6-06AAC6045CBC}"/>
    <cellStyle name="Comma 13 2 15" xfId="28661" xr:uid="{217604AB-52CC-4F43-9F4B-6D799B03865F}"/>
    <cellStyle name="Comma 13 2 16" xfId="30580" xr:uid="{B1C62B39-FB60-4F45-88EE-269AA32F974B}"/>
    <cellStyle name="Comma 13 2 17" xfId="35348" xr:uid="{F5C02796-AF36-4446-A969-CF32699207D8}"/>
    <cellStyle name="Comma 13 2 2" xfId="763" xr:uid="{CAEFA70D-153B-45DE-B6FF-0AF12B130130}"/>
    <cellStyle name="Comma 13 2 2 10" xfId="12950" xr:uid="{F3B1B7A3-F94A-4951-B20A-AB4972CC647B}"/>
    <cellStyle name="Comma 13 2 2 11" xfId="2158" xr:uid="{18AC2C43-B9E5-41E7-8355-CCB9B8161D27}"/>
    <cellStyle name="Comma 13 2 2 12" xfId="28868" xr:uid="{7D99F728-BF78-431D-A509-0B2949569772}"/>
    <cellStyle name="Comma 13 2 2 13" xfId="30787" xr:uid="{753EDD75-119B-4340-A4A3-C87675E37100}"/>
    <cellStyle name="Comma 13 2 2 14" xfId="35555" xr:uid="{BD716617-E084-4295-A0FB-0F7B7C7FC209}"/>
    <cellStyle name="Comma 13 2 2 2" xfId="1454" xr:uid="{F4D2E9F3-24F1-40C6-85FF-20E20F28010C}"/>
    <cellStyle name="Comma 13 2 2 2 2" xfId="8658" xr:uid="{8F48F5CF-8055-4DA9-87F5-2E5295098EE0}"/>
    <cellStyle name="Comma 13 2 2 2 2 2" xfId="23657" xr:uid="{4772A116-EE9C-4F77-8066-E07CF97B543E}"/>
    <cellStyle name="Comma 13 2 2 2 2 3" xfId="16299" xr:uid="{436EBA73-ADD3-42F9-BD85-750662305C27}"/>
    <cellStyle name="Comma 13 2 2 2 2 4" xfId="34110" xr:uid="{CBA55B01-9E3A-4CB0-82A5-D99748A867E3}"/>
    <cellStyle name="Comma 13 2 2 2 2 5" xfId="38874" xr:uid="{F83C7DFE-F4CC-40A5-91D6-356D0BBC4A6A}"/>
    <cellStyle name="Comma 13 2 2 2 3" xfId="11979" xr:uid="{FD308FAC-0FDF-4C82-9F8B-E586DE45F2FF}"/>
    <cellStyle name="Comma 13 2 2 2 3 2" xfId="26837" xr:uid="{32DB0574-55D1-44DF-A290-EA8CF5D27141}"/>
    <cellStyle name="Comma 13 2 2 2 3 3" xfId="19486" xr:uid="{6B217C5F-64D0-443B-968D-ACE0E89A38D4}"/>
    <cellStyle name="Comma 13 2 2 2 3 4" xfId="32727" xr:uid="{A81E9B66-CBCF-4711-A68E-944707FC690F}"/>
    <cellStyle name="Comma 13 2 2 2 3 5" xfId="37495" xr:uid="{F547427A-37D5-41DE-ABF2-EEA69E8CE123}"/>
    <cellStyle name="Comma 13 2 2 2 4" xfId="20921" xr:uid="{ACD564CC-CFAE-4767-9AD0-C10BF4711B9C}"/>
    <cellStyle name="Comma 13 2 2 2 5" xfId="13557" xr:uid="{1C58393E-5688-48CB-90EC-5BA3A5BB7E26}"/>
    <cellStyle name="Comma 13 2 2 2 6" xfId="5894" xr:uid="{1B383E4E-06BF-4707-A301-4745F4929681}"/>
    <cellStyle name="Comma 13 2 2 2 7" xfId="29502" xr:uid="{18830FC5-8CC4-4800-BFAA-84EDA3267F99}"/>
    <cellStyle name="Comma 13 2 2 2 8" xfId="31420" xr:uid="{9CA21917-7B68-4EAC-9C48-85AF0F2BE684}"/>
    <cellStyle name="Comma 13 2 2 2 9" xfId="36188" xr:uid="{643D519F-3090-4DAB-B070-32EA24D7558E}"/>
    <cellStyle name="Comma 13 2 2 3" xfId="6371" xr:uid="{5B810DE5-2D3C-4BDE-BFB7-22151189FBF9}"/>
    <cellStyle name="Comma 13 2 2 3 2" xfId="9178" xr:uid="{E62228A5-16CB-4EF6-958E-E30FD8F63E1C}"/>
    <cellStyle name="Comma 13 2 2 3 2 2" xfId="24177" xr:uid="{5DB85A15-8511-451C-A315-CC0C6BC79DD1}"/>
    <cellStyle name="Comma 13 2 2 3 2 3" xfId="16819" xr:uid="{45332A77-071D-4B12-9826-65EE12C00410}"/>
    <cellStyle name="Comma 13 2 2 3 3" xfId="21398" xr:uid="{F3D00D10-4E3B-4C38-86B2-BBD1E8D944C3}"/>
    <cellStyle name="Comma 13 2 2 3 4" xfId="14034" xr:uid="{9D3E9120-98FC-4149-96C1-7B672B74B594}"/>
    <cellStyle name="Comma 13 2 2 3 5" xfId="33477" xr:uid="{14441189-EDE5-424B-B7F6-7E96E3385534}"/>
    <cellStyle name="Comma 13 2 2 3 6" xfId="38241" xr:uid="{ABD8CDDC-1B03-4DC6-93B3-382AD9F5C8D4}"/>
    <cellStyle name="Comma 13 2 2 4" xfId="6899" xr:uid="{51AFEE36-5F6F-4160-8CF2-9405CA298AC9}"/>
    <cellStyle name="Comma 13 2 2 4 2" xfId="9758" xr:uid="{3713FCDC-2546-4723-93D9-111DA64ABB97}"/>
    <cellStyle name="Comma 13 2 2 4 2 2" xfId="24757" xr:uid="{51783337-898D-4D68-8AE5-9C301871EDDA}"/>
    <cellStyle name="Comma 13 2 2 4 2 3" xfId="17398" xr:uid="{FA4E946B-30D3-4687-9181-827974C05F65}"/>
    <cellStyle name="Comma 13 2 2 4 3" xfId="21923" xr:uid="{57C735D9-0FD4-49A3-8A31-C230900C0144}"/>
    <cellStyle name="Comma 13 2 2 4 4" xfId="14559" xr:uid="{5657F597-4781-41E3-A01F-ED587D80F190}"/>
    <cellStyle name="Comma 13 2 2 4 5" xfId="32094" xr:uid="{5022D047-778C-4710-8A87-C1CB30771026}"/>
    <cellStyle name="Comma 13 2 2 4 6" xfId="36862" xr:uid="{06E6998E-41C8-4FE4-8C33-749602A3B31C}"/>
    <cellStyle name="Comma 13 2 2 5" xfId="7501" xr:uid="{C86DB995-B76C-434A-8135-5E5DDFFAF7DA}"/>
    <cellStyle name="Comma 13 2 2 5 2" xfId="10388" xr:uid="{7236EA51-F6C8-46FB-BE69-A93DFAD87989}"/>
    <cellStyle name="Comma 13 2 2 5 2 2" xfId="25387" xr:uid="{A3130688-0B8E-4203-B8AB-773D57BCBCFB}"/>
    <cellStyle name="Comma 13 2 2 5 2 3" xfId="18028" xr:uid="{C05AA90E-6EBF-495D-9F8C-025FD489A84D}"/>
    <cellStyle name="Comma 13 2 2 5 3" xfId="22525" xr:uid="{BD8611C9-417F-42E1-A279-560549865089}"/>
    <cellStyle name="Comma 13 2 2 5 4" xfId="15161" xr:uid="{D5F16CD7-844B-40AD-84DF-B9FCB89BF783}"/>
    <cellStyle name="Comma 13 2 2 5 5" xfId="34790" xr:uid="{97DFF462-1A94-4EC0-8A55-E07925E75B9F}"/>
    <cellStyle name="Comma 13 2 2 5 6" xfId="39552" xr:uid="{32B94AC4-90E5-4D6D-8981-E371E1924A62}"/>
    <cellStyle name="Comma 13 2 2 6" xfId="8146" xr:uid="{787FFD65-A405-452F-9EB4-24A59B0BF014}"/>
    <cellStyle name="Comma 13 2 2 6 2" xfId="23146" xr:uid="{69879C4C-C456-4AF0-BFE9-306F8E7DFAC7}"/>
    <cellStyle name="Comma 13 2 2 6 3" xfId="15788" xr:uid="{A139B27B-A390-4471-BA5E-A9EAA4312449}"/>
    <cellStyle name="Comma 13 2 2 7" xfId="11140" xr:uid="{2DD807CE-457E-45B2-A28E-D837A147276E}"/>
    <cellStyle name="Comma 13 2 2 7 2" xfId="26108" xr:uid="{6D4E2AC7-696E-4C65-A9B3-0F5B6BFD85C9}"/>
    <cellStyle name="Comma 13 2 2 7 3" xfId="18750" xr:uid="{38477C7D-188D-4B05-9701-62DC008DF4AF}"/>
    <cellStyle name="Comma 13 2 2 8" xfId="5293" xr:uid="{2A5CADA2-080B-4FF4-BDF4-A751AE70A51C}"/>
    <cellStyle name="Comma 13 2 2 8 2" xfId="27474" xr:uid="{285CF795-24BA-4EEF-AF90-92AD6E664853}"/>
    <cellStyle name="Comma 13 2 2 9" xfId="20348" xr:uid="{79E60C13-20C6-45B5-B67D-E895113FE3AF}"/>
    <cellStyle name="Comma 13 2 3" xfId="997" xr:uid="{C05E83A5-CAF2-414F-8E42-0DE447497AC0}"/>
    <cellStyle name="Comma 13 2 3 10" xfId="5505" xr:uid="{B1F91866-872B-4E1C-B576-AE8E9DE0FFA7}"/>
    <cellStyle name="Comma 13 2 3 11" xfId="29059" xr:uid="{288A1E93-060D-4F76-8CBA-C5EB5E380259}"/>
    <cellStyle name="Comma 13 2 3 12" xfId="30977" xr:uid="{7407CFE4-57EC-4007-93B2-CD04B673EED0}"/>
    <cellStyle name="Comma 13 2 3 13" xfId="35745" xr:uid="{F062F22C-6680-4995-964E-10C7844A3672}"/>
    <cellStyle name="Comma 13 2 3 2" xfId="1644" xr:uid="{4A07FFF3-5572-42B1-B6AF-54621F21C09E}"/>
    <cellStyle name="Comma 13 2 3 2 2" xfId="9369" xr:uid="{AD5F1436-BF0F-4EF5-A97B-8E89DB4BB512}"/>
    <cellStyle name="Comma 13 2 3 2 2 2" xfId="24368" xr:uid="{CD993B29-4909-46A1-990B-009B49423015}"/>
    <cellStyle name="Comma 13 2 3 2 2 3" xfId="17009" xr:uid="{8E8F58F4-0D5A-4688-B882-68A147FE4B15}"/>
    <cellStyle name="Comma 13 2 3 2 2 4" xfId="34300" xr:uid="{4398B12B-80C7-4ED4-860A-5D858246BD5D}"/>
    <cellStyle name="Comma 13 2 3 2 2 5" xfId="39064" xr:uid="{41A70F2B-DB5F-4935-90F7-65D4F42A7829}"/>
    <cellStyle name="Comma 13 2 3 2 3" xfId="12169" xr:uid="{425CE5C2-2C12-4D02-974C-1AF0110B104D}"/>
    <cellStyle name="Comma 13 2 3 2 3 2" xfId="27027" xr:uid="{042A3649-E875-403C-9932-39B04AA6CEC5}"/>
    <cellStyle name="Comma 13 2 3 2 3 3" xfId="19676" xr:uid="{A73FE569-502E-480F-9702-7427CDC236C8}"/>
    <cellStyle name="Comma 13 2 3 2 3 4" xfId="32917" xr:uid="{16CFBAD1-0251-4724-A8D4-1C0765487B56}"/>
    <cellStyle name="Comma 13 2 3 2 3 5" xfId="37685" xr:uid="{7BA92101-0673-4134-B54D-D2AC0885BF5D}"/>
    <cellStyle name="Comma 13 2 3 2 4" xfId="21563" xr:uid="{E07CC24E-FAFB-493B-B938-0C94FB565604}"/>
    <cellStyle name="Comma 13 2 3 2 5" xfId="14199" xr:uid="{4501DB38-4814-48CA-9039-56A63823F52E}"/>
    <cellStyle name="Comma 13 2 3 2 6" xfId="6538" xr:uid="{10B86E04-9C5A-4A6F-8F33-A868D4431242}"/>
    <cellStyle name="Comma 13 2 3 2 7" xfId="29692" xr:uid="{AC9EBA77-FFFA-4A5C-9DED-EA4A404C042C}"/>
    <cellStyle name="Comma 13 2 3 2 8" xfId="31610" xr:uid="{98C1E0D5-D14D-49DD-8089-E914799E38F4}"/>
    <cellStyle name="Comma 13 2 3 2 9" xfId="36378" xr:uid="{49329C04-FDBE-4436-8985-45541BAB3DA5}"/>
    <cellStyle name="Comma 13 2 3 3" xfId="7085" xr:uid="{E576833B-B7C5-4221-8363-D85FECB1041E}"/>
    <cellStyle name="Comma 13 2 3 3 2" xfId="9948" xr:uid="{4B2D6D49-482D-4179-B76E-F292AAA8DA85}"/>
    <cellStyle name="Comma 13 2 3 3 2 2" xfId="24947" xr:uid="{13D5F443-837F-4D3E-BF92-C32A99D6E821}"/>
    <cellStyle name="Comma 13 2 3 3 2 3" xfId="17588" xr:uid="{04E732E3-6C03-415B-A461-4CCD9ACB0BCB}"/>
    <cellStyle name="Comma 13 2 3 3 3" xfId="22109" xr:uid="{DDF0C566-644C-41B0-8D74-A41AD19F34B0}"/>
    <cellStyle name="Comma 13 2 3 3 4" xfId="14745" xr:uid="{67885319-FE00-401E-BC1D-AA46976A0A2D}"/>
    <cellStyle name="Comma 13 2 3 3 5" xfId="33667" xr:uid="{4EE05503-B434-439D-909E-A6B584D7EB15}"/>
    <cellStyle name="Comma 13 2 3 3 6" xfId="38431" xr:uid="{8BC59B84-398E-48FF-B2F6-2CA60EAC8EC4}"/>
    <cellStyle name="Comma 13 2 3 4" xfId="7691" xr:uid="{05D1C833-FF1E-414F-A87B-2DF3C2AABB9B}"/>
    <cellStyle name="Comma 13 2 3 4 2" xfId="10578" xr:uid="{42720BFB-6C6B-4929-96DB-130A8E91A080}"/>
    <cellStyle name="Comma 13 2 3 4 2 2" xfId="25577" xr:uid="{341E3EAB-DAF5-405E-A7B0-03C5897B1543}"/>
    <cellStyle name="Comma 13 2 3 4 2 3" xfId="18218" xr:uid="{3FD7495A-2050-4457-8E27-F1A45F5911D1}"/>
    <cellStyle name="Comma 13 2 3 4 3" xfId="22715" xr:uid="{1E2C452B-9A4C-4317-8FF8-4645A60EE543}"/>
    <cellStyle name="Comma 13 2 3 4 4" xfId="15351" xr:uid="{1723730D-98F7-4BCC-90C8-E5D07AEB7A27}"/>
    <cellStyle name="Comma 13 2 3 4 5" xfId="32284" xr:uid="{E569E577-AA79-4476-ACA2-10D0F7866012}"/>
    <cellStyle name="Comma 13 2 3 4 6" xfId="37052" xr:uid="{3543E989-ED5E-4494-A9D6-A065EA2BF6A8}"/>
    <cellStyle name="Comma 13 2 3 5" xfId="8451" xr:uid="{FA2524CB-2289-4328-9A83-60FE6310A6BE}"/>
    <cellStyle name="Comma 13 2 3 5 2" xfId="23450" xr:uid="{8CB8E159-4D96-4198-9181-E0BABAB0FC46}"/>
    <cellStyle name="Comma 13 2 3 5 3" xfId="16092" xr:uid="{9F1E4409-A2C4-47B5-924C-589FF57E9C7B}"/>
    <cellStyle name="Comma 13 2 3 5 4" xfId="34980" xr:uid="{B30274DB-2CF9-4BD8-9D06-E450541F92FF}"/>
    <cellStyle name="Comma 13 2 3 5 5" xfId="39742" xr:uid="{81EAB39D-C542-4E0F-8D45-4885F0B9C3CD}"/>
    <cellStyle name="Comma 13 2 3 6" xfId="11333" xr:uid="{377927C2-CBB7-424A-93A0-3961E4262FE2}"/>
    <cellStyle name="Comma 13 2 3 6 2" xfId="26298" xr:uid="{9AC192C4-C3CC-4A46-8BF4-60EBC286C752}"/>
    <cellStyle name="Comma 13 2 3 6 3" xfId="18940" xr:uid="{EE9A5238-9EB8-4695-B337-83F2F870BA80}"/>
    <cellStyle name="Comma 13 2 3 7" xfId="27662" xr:uid="{673B4C81-FCA1-4CCC-8A4E-11B99E3BF2BD}"/>
    <cellStyle name="Comma 13 2 3 8" xfId="20538" xr:uid="{4A5EBD4F-AB71-48ED-95A9-D880EE9B3474}"/>
    <cellStyle name="Comma 13 2 3 9" xfId="13169" xr:uid="{9E8C0DC7-886C-4BB7-92AF-F272937C0D84}"/>
    <cellStyle name="Comma 13 2 4" xfId="1069" xr:uid="{51D070C2-C5CD-44A6-AAD3-A6562D9AECC0}"/>
    <cellStyle name="Comma 13 2 4 10" xfId="29117" xr:uid="{5D2A884F-69CB-4F03-AA13-17ACC5EBD3D2}"/>
    <cellStyle name="Comma 13 2 4 11" xfId="31035" xr:uid="{2E96F4E2-3E36-4318-BE1E-B7E96189403F}"/>
    <cellStyle name="Comma 13 2 4 12" xfId="35803" xr:uid="{2B2082DB-A80F-47AE-8BEF-8B056E0EB942}"/>
    <cellStyle name="Comma 13 2 4 2" xfId="1702" xr:uid="{F7F89ACA-F344-47F7-9844-AB44A2C6CBA3}"/>
    <cellStyle name="Comma 13 2 4 2 2" xfId="10006" xr:uid="{6E9E6DAB-2776-4CAB-BEFD-83FEA4B8C879}"/>
    <cellStyle name="Comma 13 2 4 2 2 2" xfId="25005" xr:uid="{534D20FD-8725-42FA-963B-171838394F2F}"/>
    <cellStyle name="Comma 13 2 4 2 2 3" xfId="17646" xr:uid="{5FE3EC73-B240-4A45-AD38-15D390BD0ACF}"/>
    <cellStyle name="Comma 13 2 4 2 2 4" xfId="34358" xr:uid="{6C647AB2-04CA-4424-A2EC-A48C67A8E30A}"/>
    <cellStyle name="Comma 13 2 4 2 2 5" xfId="39122" xr:uid="{D1343510-08A2-4A15-A1D1-97DBDFA07C02}"/>
    <cellStyle name="Comma 13 2 4 2 3" xfId="12227" xr:uid="{69B00E11-05B3-4B18-B95C-47F3757D6438}"/>
    <cellStyle name="Comma 13 2 4 2 3 2" xfId="27085" xr:uid="{40862CC8-0F10-464F-9456-9AC296BB30A2}"/>
    <cellStyle name="Comma 13 2 4 2 3 3" xfId="19734" xr:uid="{621FFFA4-DDBD-4A77-A930-F4383CDEB1C8}"/>
    <cellStyle name="Comma 13 2 4 2 3 4" xfId="32975" xr:uid="{1C225AE3-78AA-4348-8CA5-A386A6330600}"/>
    <cellStyle name="Comma 13 2 4 2 3 5" xfId="37743" xr:uid="{369BC781-B73E-44F9-8174-32A5093919F3}"/>
    <cellStyle name="Comma 13 2 4 2 4" xfId="22148" xr:uid="{6F0584A7-BE49-4EAE-AC7A-DE3532888D4D}"/>
    <cellStyle name="Comma 13 2 4 2 5" xfId="14784" xr:uid="{DE153304-38F3-4FCE-A810-9AA2BBB1F346}"/>
    <cellStyle name="Comma 13 2 4 2 6" xfId="7124" xr:uid="{636897EA-175C-4903-89CD-91A89BA2EFC7}"/>
    <cellStyle name="Comma 13 2 4 2 7" xfId="29750" xr:uid="{4C22DB20-C409-4AB1-88DB-15E69C16A0F2}"/>
    <cellStyle name="Comma 13 2 4 2 8" xfId="31668" xr:uid="{94AE949E-3D28-4D73-A8DB-482C72C67D43}"/>
    <cellStyle name="Comma 13 2 4 2 9" xfId="36436" xr:uid="{AB9A025F-7378-42A0-BC33-449E4A6B091E}"/>
    <cellStyle name="Comma 13 2 4 3" xfId="7748" xr:uid="{313D947A-A320-4AD4-82A6-7B0969916BFC}"/>
    <cellStyle name="Comma 13 2 4 3 2" xfId="10636" xr:uid="{5739DEAA-3E99-422B-94BC-997FE97A24CA}"/>
    <cellStyle name="Comma 13 2 4 3 2 2" xfId="25635" xr:uid="{02FACE53-3357-4586-99BF-23D5820704CB}"/>
    <cellStyle name="Comma 13 2 4 3 2 3" xfId="18276" xr:uid="{F1E14608-A287-4E98-8526-DD819CFAB10B}"/>
    <cellStyle name="Comma 13 2 4 3 3" xfId="22772" xr:uid="{AD97CD3C-2353-4497-945D-9D61E5C81B69}"/>
    <cellStyle name="Comma 13 2 4 3 4" xfId="15408" xr:uid="{98D69073-7ACF-49FA-9D05-2A4F8DA16E5C}"/>
    <cellStyle name="Comma 13 2 4 3 5" xfId="33725" xr:uid="{9BD9922D-0923-40B1-81B3-2B315D8289E1}"/>
    <cellStyle name="Comma 13 2 4 3 6" xfId="38489" xr:uid="{96136047-9346-456D-8DF0-345EF0F04DB3}"/>
    <cellStyle name="Comma 13 2 4 4" xfId="8971" xr:uid="{9A7A6FBF-8775-48D8-B1D5-32AD4DF78A59}"/>
    <cellStyle name="Comma 13 2 4 4 2" xfId="23970" xr:uid="{59EFF04C-0667-46DE-ACA6-DC5EB81214B6}"/>
    <cellStyle name="Comma 13 2 4 4 3" xfId="16612" xr:uid="{C5FEDF5A-3403-41AE-8129-BFB1C9D38D46}"/>
    <cellStyle name="Comma 13 2 4 4 4" xfId="32342" xr:uid="{6EC6E00F-7432-4209-AE65-411278F6C1BB}"/>
    <cellStyle name="Comma 13 2 4 4 5" xfId="37110" xr:uid="{0016434B-1019-49EB-A93D-92B5021BB5AF}"/>
    <cellStyle name="Comma 13 2 4 5" xfId="11391" xr:uid="{DEF789F7-7B66-46A8-B9B7-24BE0CABCFB3}"/>
    <cellStyle name="Comma 13 2 4 5 2" xfId="26356" xr:uid="{75E19461-884A-412B-A444-CB618BC53852}"/>
    <cellStyle name="Comma 13 2 4 5 3" xfId="18998" xr:uid="{791842D0-102C-4FF8-A5E2-4B2535EA16F1}"/>
    <cellStyle name="Comma 13 2 4 5 4" xfId="35038" xr:uid="{F6AF4162-8DC2-4C57-A0AE-BE5712989B23}"/>
    <cellStyle name="Comma 13 2 4 5 5" xfId="39800" xr:uid="{4AA63D73-0B0D-449C-B723-CE8A5079A9AF}"/>
    <cellStyle name="Comma 13 2 4 6" xfId="27719" xr:uid="{CE394FA8-15CF-4A54-AF13-B2BF11DC3E55}"/>
    <cellStyle name="Comma 13 2 4 7" xfId="20596" xr:uid="{A2D957B2-D848-4FFC-95E0-6F03D60D8EA4}"/>
    <cellStyle name="Comma 13 2 4 8" xfId="13232" xr:uid="{6CBB2266-B303-4600-AD76-E0EFC2F30B9C}"/>
    <cellStyle name="Comma 13 2 4 9" xfId="5568" xr:uid="{05F17784-2180-400E-A4C2-860F13D68779}"/>
    <cellStyle name="Comma 13 2 5" xfId="1247" xr:uid="{AF790B22-4754-4EF4-ACC1-701840E2C212}"/>
    <cellStyle name="Comma 13 2 5 2" xfId="9551" xr:uid="{5A01837B-0C9A-4F28-AA63-06E8BC898753}"/>
    <cellStyle name="Comma 13 2 5 2 2" xfId="11772" xr:uid="{96BD2B2D-1B00-4B03-9384-169811566E7A}"/>
    <cellStyle name="Comma 13 2 5 2 2 2" xfId="26630" xr:uid="{83D992A4-EE78-4665-8EAF-0FEF38FC72F8}"/>
    <cellStyle name="Comma 13 2 5 2 2 3" xfId="19279" xr:uid="{622D313D-AE12-4844-B140-0C85848AEBFB}"/>
    <cellStyle name="Comma 13 2 5 2 3" xfId="24550" xr:uid="{AC3A24E6-4DA5-4B7E-A102-97A95D1599B9}"/>
    <cellStyle name="Comma 13 2 5 2 4" xfId="17191" xr:uid="{A562D44F-DEF4-4F37-9BCA-D65D9F6FF70C}"/>
    <cellStyle name="Comma 13 2 5 2 5" xfId="33903" xr:uid="{7B1AB628-4DE6-46C9-89EB-65AFF81E15E3}"/>
    <cellStyle name="Comma 13 2 5 2 6" xfId="38667" xr:uid="{C02D51E5-3884-4074-9C08-80F251EA77CA}"/>
    <cellStyle name="Comma 13 2 5 3" xfId="10933" xr:uid="{DF04F4A5-E857-41B7-BFED-895521C955A8}"/>
    <cellStyle name="Comma 13 2 5 3 2" xfId="25901" xr:uid="{BB772DFC-47E0-4FE2-A7D3-EFCAC27A7D9B}"/>
    <cellStyle name="Comma 13 2 5 3 3" xfId="18543" xr:uid="{A89F5B4E-572C-49ED-93D4-9725942FE860}"/>
    <cellStyle name="Comma 13 2 5 3 4" xfId="32520" xr:uid="{000CB260-37A0-474E-A154-9B4C023B0FFF}"/>
    <cellStyle name="Comma 13 2 5 3 5" xfId="37288" xr:uid="{0E56EBCB-FBED-4459-857D-3A7EBD9F7B70}"/>
    <cellStyle name="Comma 13 2 5 4" xfId="20141" xr:uid="{8C66EA70-6BB8-40AC-9B35-44431738D909}"/>
    <cellStyle name="Comma 13 2 5 5" xfId="12742" xr:uid="{63450E6C-7377-4F0C-A6CA-0CBD5B7B27DB}"/>
    <cellStyle name="Comma 13 2 5 6" xfId="5086" xr:uid="{7EBAB322-2511-4C8E-995D-0674DF24AD9D}"/>
    <cellStyle name="Comma 13 2 5 7" xfId="29295" xr:uid="{3A506EEC-A803-4D71-8544-9587FE491B4A}"/>
    <cellStyle name="Comma 13 2 5 8" xfId="31213" xr:uid="{4C35A7BB-F385-44CE-9C0D-CB8D9E389819}"/>
    <cellStyle name="Comma 13 2 5 9" xfId="35981" xr:uid="{C9DE034C-0797-4177-B521-9D78B91A89A2}"/>
    <cellStyle name="Comma 13 2 6" xfId="7295" xr:uid="{73847FDC-9D15-4D37-B02D-7619A682AA34}"/>
    <cellStyle name="Comma 13 2 6 2" xfId="10181" xr:uid="{952726DA-50C8-45B0-95F4-D88F300CDE77}"/>
    <cellStyle name="Comma 13 2 6 2 2" xfId="25180" xr:uid="{66FFD23A-81D8-42C1-A153-320DA84C02CE}"/>
    <cellStyle name="Comma 13 2 6 2 3" xfId="17821" xr:uid="{EA948051-E9C7-4D81-B3E2-505BCA05F535}"/>
    <cellStyle name="Comma 13 2 6 3" xfId="11576" xr:uid="{21D88908-3DD8-40D3-BF1E-C33DA78880F5}"/>
    <cellStyle name="Comma 13 2 6 3 2" xfId="26434" xr:uid="{F515152F-C58F-4CDC-A140-38E47BCF8E6D}"/>
    <cellStyle name="Comma 13 2 6 3 3" xfId="19083" xr:uid="{FFF972C6-0D52-46C0-8ECA-C588A973B57B}"/>
    <cellStyle name="Comma 13 2 6 4" xfId="22319" xr:uid="{11F3FC28-0267-447F-8194-CE44CAAB378F}"/>
    <cellStyle name="Comma 13 2 6 5" xfId="14955" xr:uid="{5635701F-6B1D-4C21-9B94-2E39ADED7503}"/>
    <cellStyle name="Comma 13 2 6 6" xfId="33270" xr:uid="{0BE730C4-EC34-4812-BC25-728F88E148D4}"/>
    <cellStyle name="Comma 13 2 6 7" xfId="38034" xr:uid="{FA0E0C44-9108-49AC-A683-07972A11CE7C}"/>
    <cellStyle name="Comma 13 2 7" xfId="7939" xr:uid="{EBA15080-C943-4792-B23E-26D766D7481C}"/>
    <cellStyle name="Comma 13 2 7 2" xfId="22939" xr:uid="{AADA986A-2072-4751-B637-EB0E6F7B5D88}"/>
    <cellStyle name="Comma 13 2 7 3" xfId="15581" xr:uid="{21AE5372-943A-4D0E-A433-C30079314565}"/>
    <cellStyle name="Comma 13 2 7 4" xfId="33018" xr:uid="{3F33543C-CAE6-4720-B77D-F8F658E49C68}"/>
    <cellStyle name="Comma 13 2 7 5" xfId="37784" xr:uid="{6467BE55-4C11-4B6E-8FED-0C3C379EAC0D}"/>
    <cellStyle name="Comma 13 2 8" xfId="10720" xr:uid="{59D2D226-42F4-4C88-B018-E6917F4C3F0C}"/>
    <cellStyle name="Comma 13 2 8 2" xfId="25705" xr:uid="{DFE8AE89-303C-46E5-964E-9C825471E12E}"/>
    <cellStyle name="Comma 13 2 8 3" xfId="18347" xr:uid="{6DB50B90-64BF-4A21-8C54-1980196D618D}"/>
    <cellStyle name="Comma 13 2 8 4" xfId="31887" xr:uid="{2E9198CA-F759-4AE8-B888-9551D881E6BC}"/>
    <cellStyle name="Comma 13 2 8 5" xfId="36655" xr:uid="{696BE470-47C9-4315-849D-3BC3CBBAB512}"/>
    <cellStyle name="Comma 13 2 9" xfId="3542" xr:uid="{123241C6-875A-4A00-A1C1-B9B9F01B51AE}"/>
    <cellStyle name="Comma 13 2 9 2" xfId="27267" xr:uid="{7AEFC575-B543-4B36-950F-B452F679C4B3}"/>
    <cellStyle name="Comma 13 2 9 3" xfId="34583" xr:uid="{18A7672E-1D95-47D7-B97A-7EEF9ECF12D6}"/>
    <cellStyle name="Comma 13 2 9 4" xfId="39345" xr:uid="{386C9417-A5EC-43D5-ACE7-B92797013808}"/>
    <cellStyle name="Comma 13 3" xfId="669" xr:uid="{191557FF-C079-4E9F-8AC2-2B47FE3C290E}"/>
    <cellStyle name="Comma 13 3 10" xfId="12521" xr:uid="{73EBE3D9-CDDA-448F-BF39-F2C74820CC6E}"/>
    <cellStyle name="Comma 13 3 11" xfId="2018" xr:uid="{7DE7DABE-927B-4D62-9995-50757201D49E}"/>
    <cellStyle name="Comma 13 3 12" xfId="28774" xr:uid="{42D5FB81-435B-4ED9-BC39-C6A40FE4A201}"/>
    <cellStyle name="Comma 13 3 13" xfId="30693" xr:uid="{59BED3DA-9413-4F10-986F-29516D41A5B3}"/>
    <cellStyle name="Comma 13 3 14" xfId="35461" xr:uid="{BA2A94F4-24D3-43E8-AADF-22BF048E79E0}"/>
    <cellStyle name="Comma 13 3 2" xfId="1360" xr:uid="{D425BD55-FC5F-44E2-B7B9-DD97C5524774}"/>
    <cellStyle name="Comma 13 3 2 2" xfId="8564" xr:uid="{58E7FAC1-587D-4682-A9F2-34621F997B05}"/>
    <cellStyle name="Comma 13 3 2 2 2" xfId="11885" xr:uid="{43BF226E-B97A-4B9C-A5F3-6196C9735E47}"/>
    <cellStyle name="Comma 13 3 2 2 2 2" xfId="26743" xr:uid="{EC956DE7-B27E-4A90-B5F5-D1BC0674AF87}"/>
    <cellStyle name="Comma 13 3 2 2 2 3" xfId="19392" xr:uid="{86E05B27-402B-4CA5-8F00-70C5D6BC2D34}"/>
    <cellStyle name="Comma 13 3 2 2 3" xfId="23563" xr:uid="{103306E3-39CD-4EE5-98D2-1ADE8DE089D7}"/>
    <cellStyle name="Comma 13 3 2 2 4" xfId="16205" xr:uid="{C16057D5-49E1-44C5-B6A7-D593FC7500EF}"/>
    <cellStyle name="Comma 13 3 2 2 5" xfId="34016" xr:uid="{B5A2FA08-7D1E-4713-9F57-FE66F30410A7}"/>
    <cellStyle name="Comma 13 3 2 2 6" xfId="38780" xr:uid="{5E942912-9EF3-4C7B-9FE8-3D76EB8A987C}"/>
    <cellStyle name="Comma 13 3 2 3" xfId="11046" xr:uid="{7694E3B0-10D2-4E0F-B0B7-EA63086A845F}"/>
    <cellStyle name="Comma 13 3 2 3 2" xfId="26014" xr:uid="{21CFE712-2109-4532-8863-D9445FA092C8}"/>
    <cellStyle name="Comma 13 3 2 3 3" xfId="18656" xr:uid="{E4734160-0CF6-45B4-8D81-2179CA606D8A}"/>
    <cellStyle name="Comma 13 3 2 3 4" xfId="32633" xr:uid="{A35200A2-F470-41A4-980F-3D46D0BAD413}"/>
    <cellStyle name="Comma 13 3 2 3 5" xfId="37401" xr:uid="{C932D07A-1B49-4DF6-A26D-BC85DBB58F8C}"/>
    <cellStyle name="Comma 13 3 2 4" xfId="5199" xr:uid="{4F54A5B2-3E65-49FD-AF08-AF1135A64F0D}"/>
    <cellStyle name="Comma 13 3 2 4 2" xfId="20254" xr:uid="{43E5A40D-C36C-49B9-BEE7-B08663417171}"/>
    <cellStyle name="Comma 13 3 2 5" xfId="12856" xr:uid="{2B9AAAC2-FF9E-4EC6-A10F-853EE4CC9511}"/>
    <cellStyle name="Comma 13 3 2 6" xfId="2171" xr:uid="{9625B2F9-6AB6-4DDB-8EA4-319FFD106E28}"/>
    <cellStyle name="Comma 13 3 2 7" xfId="29408" xr:uid="{62F8D7DA-59D7-4E2A-A91F-459EA52B07CD}"/>
    <cellStyle name="Comma 13 3 2 8" xfId="31326" xr:uid="{66FA2176-FB54-4E6D-921E-408B8185F288}"/>
    <cellStyle name="Comma 13 3 2 9" xfId="36094" xr:uid="{5E49466E-2B39-4893-B029-5C92CEBECA87}"/>
    <cellStyle name="Comma 13 3 3" xfId="6278" xr:uid="{3772AEE9-7F0F-4953-AF75-0C2CD0619CE2}"/>
    <cellStyle name="Comma 13 3 3 2" xfId="9084" xr:uid="{24AD5BC7-7DF5-4BD3-A8B1-7770E2A2E772}"/>
    <cellStyle name="Comma 13 3 3 2 2" xfId="24083" xr:uid="{BF1971CB-E32C-4B56-9F20-55E4E00909EA}"/>
    <cellStyle name="Comma 13 3 3 2 3" xfId="16725" xr:uid="{DAFD54A8-3D8F-4C66-8274-B56BB4BCACCC}"/>
    <cellStyle name="Comma 13 3 3 3" xfId="11587" xr:uid="{D4A84A77-C3A3-4903-B51C-5E83CEBC5DD2}"/>
    <cellStyle name="Comma 13 3 3 3 2" xfId="26445" xr:uid="{B83AD297-6515-4BDE-A25E-DE56995F6BB6}"/>
    <cellStyle name="Comma 13 3 3 3 3" xfId="19094" xr:uid="{71F41EE7-F72F-4EBE-8D28-6439E6638F99}"/>
    <cellStyle name="Comma 13 3 3 4" xfId="21305" xr:uid="{BE011118-FE08-4372-BE1D-CD8435DDD9BF}"/>
    <cellStyle name="Comma 13 3 3 5" xfId="13941" xr:uid="{EC7F8949-347D-4DDC-85F0-48871C549CC5}"/>
    <cellStyle name="Comma 13 3 3 6" xfId="33383" xr:uid="{B16056E1-FBBB-480C-8A03-72A0FB8C3CC0}"/>
    <cellStyle name="Comma 13 3 3 7" xfId="38147" xr:uid="{FA81ABEB-18B6-429E-ABB8-B1196772D128}"/>
    <cellStyle name="Comma 13 3 4" xfId="6805" xr:uid="{AD01B5CC-A02A-458F-8322-033B14033D60}"/>
    <cellStyle name="Comma 13 3 4 2" xfId="9664" xr:uid="{A8539DF0-4C13-4F4B-A422-68D0B764A57F}"/>
    <cellStyle name="Comma 13 3 4 2 2" xfId="24663" xr:uid="{B2C48D90-0800-405F-B304-8CF640060800}"/>
    <cellStyle name="Comma 13 3 4 2 3" xfId="17304" xr:uid="{E78595A9-BEBB-4060-9E78-DC409B6386DA}"/>
    <cellStyle name="Comma 13 3 4 3" xfId="21829" xr:uid="{38E10D02-3795-4FF8-97F0-6F588F9871FB}"/>
    <cellStyle name="Comma 13 3 4 4" xfId="14465" xr:uid="{398FF2BF-77A5-4673-9446-181920B2DC46}"/>
    <cellStyle name="Comma 13 3 4 5" xfId="33023" xr:uid="{8BF08D71-9C24-480E-8F7C-3EA25494274D}"/>
    <cellStyle name="Comma 13 3 4 6" xfId="37789" xr:uid="{3F450A8A-BD39-433C-9664-E9D382AA2068}"/>
    <cellStyle name="Comma 13 3 5" xfId="7408" xr:uid="{BE1A4A8B-C4F2-4DFD-8299-1B9020902D49}"/>
    <cellStyle name="Comma 13 3 5 2" xfId="10294" xr:uid="{32B9651A-F4AC-4FD8-97F8-49B6E156B71A}"/>
    <cellStyle name="Comma 13 3 5 2 2" xfId="25293" xr:uid="{01529373-C440-4AE3-B5AF-E76D1A7556C2}"/>
    <cellStyle name="Comma 13 3 5 2 3" xfId="17934" xr:uid="{181FF4A5-3AF9-4629-A44F-CEE0A17B5D5B}"/>
    <cellStyle name="Comma 13 3 5 3" xfId="22432" xr:uid="{B43097A6-6FA0-48A1-93C6-41A0582DE5B8}"/>
    <cellStyle name="Comma 13 3 5 4" xfId="15068" xr:uid="{C4B3E3E1-0DC5-4E29-9F2B-C3A6240E0296}"/>
    <cellStyle name="Comma 13 3 5 5" xfId="32000" xr:uid="{4B79A776-94DA-49D9-805A-B1715EADB57A}"/>
    <cellStyle name="Comma 13 3 5 6" xfId="36768" xr:uid="{2E515835-FFFE-483D-843A-5EA9BF1973E2}"/>
    <cellStyle name="Comma 13 3 6" xfId="8052" xr:uid="{B2F27546-2AD4-411B-9BC5-0AD4F1262837}"/>
    <cellStyle name="Comma 13 3 6 2" xfId="23052" xr:uid="{0AAB041D-2DF2-4EFC-9426-0174A4D9BD04}"/>
    <cellStyle name="Comma 13 3 6 3" xfId="15694" xr:uid="{41B3D550-19DC-4A4E-A77F-609459B726BE}"/>
    <cellStyle name="Comma 13 3 6 4" xfId="34696" xr:uid="{7E42D466-7FD4-4C67-85B6-E7842788DC33}"/>
    <cellStyle name="Comma 13 3 6 5" xfId="39458" xr:uid="{3F27ACEB-D624-4847-AD3B-E66DAC82BD2C}"/>
    <cellStyle name="Comma 13 3 7" xfId="10731" xr:uid="{20FC9AB3-B461-4E8C-A66E-874E79C8AA4E}"/>
    <cellStyle name="Comma 13 3 7 2" xfId="25716" xr:uid="{6BE2877D-D6A4-4919-87A2-B9135BCD2DAE}"/>
    <cellStyle name="Comma 13 3 7 3" xfId="18358" xr:uid="{E54FCB30-73F6-49BF-8DC0-B90EAF26C7B8}"/>
    <cellStyle name="Comma 13 3 7 4" xfId="40266" xr:uid="{43D594BE-A6DE-4E16-B4FD-C144A778E8D6}"/>
    <cellStyle name="Comma 13 3 8" xfId="4620" xr:uid="{0A674A81-1C90-4E9F-8738-94F091F6581F}"/>
    <cellStyle name="Comma 13 3 8 2" xfId="27380" xr:uid="{627EC25D-0A16-482E-A297-06D960D19C1C}"/>
    <cellStyle name="Comma 13 3 9" xfId="19949" xr:uid="{EF81EB4F-7D79-4AD7-8450-A01DD907ED76}"/>
    <cellStyle name="Comma 13 4" xfId="864" xr:uid="{8D508521-04B1-4CC6-B81A-BA00CD6AFDB1}"/>
    <cellStyle name="Comma 13 4 10" xfId="12512" xr:uid="{1EDE9F0D-02E2-4EF0-9B7B-1B5FD82C8433}"/>
    <cellStyle name="Comma 13 4 11" xfId="2039" xr:uid="{59BE0BB8-7781-4C65-A3F7-B26D4AE2CB58}"/>
    <cellStyle name="Comma 13 4 12" xfId="28966" xr:uid="{6F75D737-8E96-41F9-9BDC-BBA0D48FEFAA}"/>
    <cellStyle name="Comma 13 4 13" xfId="30885" xr:uid="{384EC50B-F94A-4FDD-ABC0-4D8E0B77E0E4}"/>
    <cellStyle name="Comma 13 4 14" xfId="35653" xr:uid="{4C6A0DC9-B131-47C0-9D92-98A619017388}"/>
    <cellStyle name="Comma 13 4 2" xfId="1552" xr:uid="{3EC3D8CF-171D-4E5B-B73B-BEA09407627D}"/>
    <cellStyle name="Comma 13 4 2 2" xfId="8756" xr:uid="{79868D1E-384E-472F-A55D-2FC6113E2D6A}"/>
    <cellStyle name="Comma 13 4 2 2 2" xfId="23755" xr:uid="{282D8B9A-DCB3-4A08-A561-34A6184CCE7A}"/>
    <cellStyle name="Comma 13 4 2 2 3" xfId="16397" xr:uid="{3BA938BA-E99B-42DA-B383-8CEE06D61D3B}"/>
    <cellStyle name="Comma 13 4 2 2 4" xfId="34208" xr:uid="{F5127626-6CBE-41EC-933A-B06FDBCEE4A8}"/>
    <cellStyle name="Comma 13 4 2 2 5" xfId="38972" xr:uid="{7FD050E6-D090-4B1E-817E-A0A60D81FFE7}"/>
    <cellStyle name="Comma 13 4 2 3" xfId="12077" xr:uid="{55D31448-D2FF-4105-A0C8-BD746EFA9799}"/>
    <cellStyle name="Comma 13 4 2 3 2" xfId="26935" xr:uid="{A9A3F317-0F4E-4C96-A4DE-321991E51719}"/>
    <cellStyle name="Comma 13 4 2 3 3" xfId="19584" xr:uid="{B60DE2AB-3590-47B4-894B-9127DB8ECEE1}"/>
    <cellStyle name="Comma 13 4 2 3 4" xfId="32825" xr:uid="{7160678D-CEE8-45A9-8280-E19803B6F874}"/>
    <cellStyle name="Comma 13 4 2 3 5" xfId="37593" xr:uid="{405FDBA4-9AC5-4FAF-AFB2-A4A9982BB01E}"/>
    <cellStyle name="Comma 13 4 2 4" xfId="20446" xr:uid="{5A8AB14E-86D6-41CE-8916-6C503B6ECDA1}"/>
    <cellStyle name="Comma 13 4 2 5" xfId="13050" xr:uid="{86ABFF47-CBBF-47C9-9D44-706C9969500E}"/>
    <cellStyle name="Comma 13 4 2 6" xfId="5395" xr:uid="{31C99DE4-3CCA-4A12-B049-65D60C1BCA99}"/>
    <cellStyle name="Comma 13 4 2 7" xfId="29600" xr:uid="{11A4DD3C-84B7-47A3-A1AB-6EAFE5E8618F}"/>
    <cellStyle name="Comma 13 4 2 8" xfId="31518" xr:uid="{3E511C74-98A4-4579-9FBC-A4BB2753260A}"/>
    <cellStyle name="Comma 13 4 2 9" xfId="36286" xr:uid="{4D865A86-D3AC-4ADA-9623-139CD3E2D20D}"/>
    <cellStyle name="Comma 13 4 3" xfId="6468" xr:uid="{4DEC5D24-8943-4D13-9689-8F2BC8B43F63}"/>
    <cellStyle name="Comma 13 4 3 2" xfId="9276" xr:uid="{24A0042D-C1C8-4D6C-B907-64E87E30188D}"/>
    <cellStyle name="Comma 13 4 3 2 2" xfId="24275" xr:uid="{302C8824-7107-4276-929E-E376EBE89A0D}"/>
    <cellStyle name="Comma 13 4 3 2 3" xfId="16917" xr:uid="{79B5803A-97F1-4243-978A-7F8FBC70F04F}"/>
    <cellStyle name="Comma 13 4 3 3" xfId="21495" xr:uid="{F909DF7A-3311-455B-B829-9B53093764B7}"/>
    <cellStyle name="Comma 13 4 3 4" xfId="14131" xr:uid="{AFF41504-A9E3-4978-BBF2-DF06CED2F9F6}"/>
    <cellStyle name="Comma 13 4 3 5" xfId="33575" xr:uid="{6D7B7A5E-F21C-46F5-9811-170936221832}"/>
    <cellStyle name="Comma 13 4 3 6" xfId="38339" xr:uid="{E2248A41-4277-4D29-8472-46A5B243438C}"/>
    <cellStyle name="Comma 13 4 4" xfId="6996" xr:uid="{10D10200-387B-49B2-A1EB-B470E4B1BDE5}"/>
    <cellStyle name="Comma 13 4 4 2" xfId="9856" xr:uid="{94DC7F8E-5E76-41B9-9A55-24C5E1743CA6}"/>
    <cellStyle name="Comma 13 4 4 2 2" xfId="24855" xr:uid="{CC906E28-8EE7-421E-97BD-D4B2D0F2C8BF}"/>
    <cellStyle name="Comma 13 4 4 2 3" xfId="17496" xr:uid="{A45AA0C6-8372-45ED-8D5B-FCE2FA2924E4}"/>
    <cellStyle name="Comma 13 4 4 3" xfId="22020" xr:uid="{EA9C2268-9510-4549-8D18-A42DFC91BE9A}"/>
    <cellStyle name="Comma 13 4 4 4" xfId="14656" xr:uid="{45B26653-CE96-4501-9B3A-B936F71C9F9C}"/>
    <cellStyle name="Comma 13 4 4 5" xfId="33030" xr:uid="{6A926902-7A03-4BCC-85DE-C7BA40C5F601}"/>
    <cellStyle name="Comma 13 4 4 6" xfId="37796" xr:uid="{E0EEDC85-126F-4BDA-B1EF-DA6DF372EDAB}"/>
    <cellStyle name="Comma 13 4 5" xfId="7599" xr:uid="{57A0FBFF-F5EC-4EB0-B434-31DECBAEDE2A}"/>
    <cellStyle name="Comma 13 4 5 2" xfId="10486" xr:uid="{EEABB832-934E-4496-A008-57B03D441A94}"/>
    <cellStyle name="Comma 13 4 5 2 2" xfId="25485" xr:uid="{73716ADC-1E84-403C-ADC9-FFC107850A38}"/>
    <cellStyle name="Comma 13 4 5 2 3" xfId="18126" xr:uid="{AA2A15F2-B624-4FBD-AA49-FADCF5061BF2}"/>
    <cellStyle name="Comma 13 4 5 3" xfId="22623" xr:uid="{690264E7-EC46-4A2E-96B5-727066CD3241}"/>
    <cellStyle name="Comma 13 4 5 4" xfId="15259" xr:uid="{156DF0E8-3150-440C-87AC-B58868ABC891}"/>
    <cellStyle name="Comma 13 4 5 5" xfId="32192" xr:uid="{904307DE-FB41-4830-870E-FEF9A1387FDB}"/>
    <cellStyle name="Comma 13 4 5 6" xfId="36960" xr:uid="{653DF62A-0AA7-48DE-9B24-B4094E4D7540}"/>
    <cellStyle name="Comma 13 4 6" xfId="8244" xr:uid="{B7895241-530B-443A-BC90-62FC2D0A22CF}"/>
    <cellStyle name="Comma 13 4 6 2" xfId="23244" xr:uid="{C5F1E539-D8C2-4C78-B35A-B3E0BF90A233}"/>
    <cellStyle name="Comma 13 4 6 3" xfId="15886" xr:uid="{09C11C44-3274-40CB-B6F9-58D19A78FF55}"/>
    <cellStyle name="Comma 13 4 6 4" xfId="34888" xr:uid="{68DD8B0C-EA7E-4827-B8CA-FAA7BF5AE70D}"/>
    <cellStyle name="Comma 13 4 6 5" xfId="39650" xr:uid="{E01B4A73-0DAB-4AD2-BBBB-DB0175D771C2}"/>
    <cellStyle name="Comma 13 4 7" xfId="11240" xr:uid="{C132DB77-689D-41EF-99D9-8FF809D51726}"/>
    <cellStyle name="Comma 13 4 7 2" xfId="26206" xr:uid="{713CD2D4-93C1-4093-A10E-E410C76ED555}"/>
    <cellStyle name="Comma 13 4 7 3" xfId="18848" xr:uid="{B1E51230-8D95-42B9-B467-30F93A3C031C}"/>
    <cellStyle name="Comma 13 4 7 4" xfId="40257" xr:uid="{FDE2CA64-66B9-40B1-BAA2-002982924B90}"/>
    <cellStyle name="Comma 13 4 8" xfId="4611" xr:uid="{49AD07B4-BD09-4054-9CC7-627323DE51E6}"/>
    <cellStyle name="Comma 13 4 8 2" xfId="27572" xr:uid="{E6D74B2B-6421-4A23-9710-3835458F2473}"/>
    <cellStyle name="Comma 13 4 9" xfId="19940" xr:uid="{D3663256-C041-4B88-B8B0-6ABFF8DD9F25}"/>
    <cellStyle name="Comma 13 5" xfId="914" xr:uid="{EEC80F3A-19FA-46BB-81AA-74B4FA8988F7}"/>
    <cellStyle name="Comma 13 5 10" xfId="13098" xr:uid="{77B76B1E-2193-4119-8682-3AFADFB9774E}"/>
    <cellStyle name="Comma 13 5 11" xfId="1983" xr:uid="{BF5E1CBB-98CF-4A8E-988D-43D79A48FFEF}"/>
    <cellStyle name="Comma 13 5 12" xfId="29015" xr:uid="{5EC25BCC-E145-44AD-AD25-E3A026EDE6CE}"/>
    <cellStyle name="Comma 13 5 13" xfId="30933" xr:uid="{DAD0A9B1-0210-46AF-A7E3-30A68BB3849F}"/>
    <cellStyle name="Comma 13 5 14" xfId="35701" xr:uid="{4BD3C85A-274E-4670-987E-43C1D77FD82F}"/>
    <cellStyle name="Comma 13 5 2" xfId="1600" xr:uid="{713C72B4-52A4-47F5-B6F5-139DB1ADB845}"/>
    <cellStyle name="Comma 13 5 2 2" xfId="9324" xr:uid="{82783C61-32A3-443B-89E9-24C657ABDE5C}"/>
    <cellStyle name="Comma 13 5 2 2 2" xfId="24323" xr:uid="{975A5EA0-6EAF-4A3D-97E8-AD49A3E12931}"/>
    <cellStyle name="Comma 13 5 2 2 3" xfId="16965" xr:uid="{8DF29795-43C0-409E-AABB-6176D678E216}"/>
    <cellStyle name="Comma 13 5 2 2 4" xfId="34256" xr:uid="{A8780E51-7567-454F-82CB-C7EE360FEE1F}"/>
    <cellStyle name="Comma 13 5 2 2 5" xfId="39020" xr:uid="{0744DE31-BF04-4E27-9999-A5567A6351CE}"/>
    <cellStyle name="Comma 13 5 2 3" xfId="12125" xr:uid="{DA191AD4-A811-4CD2-AA86-50E894E8E485}"/>
    <cellStyle name="Comma 13 5 2 3 2" xfId="26983" xr:uid="{6283CB0D-663B-4C83-90F5-DB541A48F9F3}"/>
    <cellStyle name="Comma 13 5 2 3 3" xfId="19632" xr:uid="{D28708E9-7ABD-4950-8768-78F93C8AD99A}"/>
    <cellStyle name="Comma 13 5 2 3 4" xfId="32873" xr:uid="{2C52E2F9-B09A-480A-A628-29E9B4BF4F12}"/>
    <cellStyle name="Comma 13 5 2 3 5" xfId="37641" xr:uid="{DF722B3C-05F3-4779-8E36-73A6AC4F7397}"/>
    <cellStyle name="Comma 13 5 2 4" xfId="21542" xr:uid="{3541288B-1A11-48D5-BC0E-3493FE4C676D}"/>
    <cellStyle name="Comma 13 5 2 5" xfId="14178" xr:uid="{BFB94F8D-7987-4B95-9985-D4432D4759A7}"/>
    <cellStyle name="Comma 13 5 2 6" xfId="6515" xr:uid="{93561932-F74A-4957-97DE-7F898F11AE2D}"/>
    <cellStyle name="Comma 13 5 2 7" xfId="29648" xr:uid="{D33C29E4-0EED-4466-8B36-3993E7A8222B}"/>
    <cellStyle name="Comma 13 5 2 8" xfId="31566" xr:uid="{8FA4E820-57B1-4A20-86A1-A6CD57047475}"/>
    <cellStyle name="Comma 13 5 2 9" xfId="36334" xr:uid="{A051D672-72AD-478D-8949-A51A8F3951C3}"/>
    <cellStyle name="Comma 13 5 3" xfId="7044" xr:uid="{85D30AC5-0E72-4DD8-AC63-21E6A5648A26}"/>
    <cellStyle name="Comma 13 5 3 2" xfId="9904" xr:uid="{368945FC-F0DF-459F-AD8C-EF68ADACA9F3}"/>
    <cellStyle name="Comma 13 5 3 2 2" xfId="24903" xr:uid="{1CCF2675-2FC0-44FC-BB14-91016A722ADF}"/>
    <cellStyle name="Comma 13 5 3 2 3" xfId="17544" xr:uid="{B21B2DE2-A0B4-4627-B9C6-C6A6E566DF16}"/>
    <cellStyle name="Comma 13 5 3 3" xfId="22068" xr:uid="{ECD55F07-A8DC-4298-96CC-A84A051738BD}"/>
    <cellStyle name="Comma 13 5 3 4" xfId="14704" xr:uid="{FAA38276-6847-4656-9606-66F381BEF11D}"/>
    <cellStyle name="Comma 13 5 3 5" xfId="33623" xr:uid="{3BE7B360-E7FD-44FA-B977-1A42381C66F5}"/>
    <cellStyle name="Comma 13 5 3 6" xfId="38387" xr:uid="{EC7BBAC4-AAE1-41EF-93F3-A82E7D8986F9}"/>
    <cellStyle name="Comma 13 5 4" xfId="7647" xr:uid="{2CD503B1-507D-44CB-BFD2-B2465439F4D0}"/>
    <cellStyle name="Comma 13 5 4 2" xfId="10534" xr:uid="{239978EA-1F50-418D-8207-06F99BD1BF1C}"/>
    <cellStyle name="Comma 13 5 4 2 2" xfId="25533" xr:uid="{E4ACD429-0630-437C-9C99-0CB0C0C3750E}"/>
    <cellStyle name="Comma 13 5 4 2 3" xfId="18174" xr:uid="{83D2B0B5-0D28-4F88-AD4E-EAF0567488C6}"/>
    <cellStyle name="Comma 13 5 4 3" xfId="22671" xr:uid="{E234E2FD-08AB-4BCC-AED0-DE6AF2881583}"/>
    <cellStyle name="Comma 13 5 4 4" xfId="15307" xr:uid="{A3DCD94D-FAC0-48BA-935A-1331078E4D80}"/>
    <cellStyle name="Comma 13 5 4 5" xfId="32240" xr:uid="{43318A95-EEED-49DE-9F75-E5C1A9EE4026}"/>
    <cellStyle name="Comma 13 5 4 6" xfId="37008" xr:uid="{D0800F80-4CF3-4AEC-BADA-F42D0BC66F86}"/>
    <cellStyle name="Comma 13 5 5" xfId="8357" xr:uid="{731C15AB-98E2-44C1-B2E5-B2A30E77F597}"/>
    <cellStyle name="Comma 13 5 5 2" xfId="23356" xr:uid="{F96CB592-5FB9-4A13-85BB-E6844D8B8394}"/>
    <cellStyle name="Comma 13 5 5 3" xfId="15998" xr:uid="{014244EF-3BF7-4B9F-A6D8-91BC1D9D53A2}"/>
    <cellStyle name="Comma 13 5 5 4" xfId="34936" xr:uid="{90757531-A4F6-4B8A-8419-AC077A011EA9}"/>
    <cellStyle name="Comma 13 5 5 5" xfId="39698" xr:uid="{92903BA4-9FD7-4EB3-988C-85AD88107400}"/>
    <cellStyle name="Comma 13 5 6" xfId="11288" xr:uid="{E9403849-C63C-4A25-B27A-D8686DAF850B}"/>
    <cellStyle name="Comma 13 5 6 2" xfId="26254" xr:uid="{A937F0F5-CC36-41ED-8632-BF66C6518BBB}"/>
    <cellStyle name="Comma 13 5 6 3" xfId="18896" xr:uid="{CAC44A0A-F84E-4C43-8CC8-172324E648BF}"/>
    <cellStyle name="Comma 13 5 7" xfId="5646" xr:uid="{60971268-EB35-4DCF-B7C3-08E0F4082557}"/>
    <cellStyle name="Comma 13 5 7 2" xfId="20673" xr:uid="{F3A0528C-62D8-4193-A967-EEE770BEB4EC}"/>
    <cellStyle name="Comma 13 5 7 3" xfId="13309" xr:uid="{AD95B359-0E22-4055-9544-8F6AD1A85731}"/>
    <cellStyle name="Comma 13 5 8" xfId="5444" xr:uid="{A69C8959-412A-41C9-91E7-D5A8C6478C06}"/>
    <cellStyle name="Comma 13 5 8 2" xfId="27618" xr:uid="{D8FB3678-B736-4563-B33A-06B07BD072E5}"/>
    <cellStyle name="Comma 13 5 9" xfId="20494" xr:uid="{9A333FC1-9240-4658-8B9F-E9225D5438E3}"/>
    <cellStyle name="Comma 13 6" xfId="1153" xr:uid="{8DC4F327-167A-48E4-98AC-B9A12270FFC9}"/>
    <cellStyle name="Comma 13 6 2" xfId="8876" xr:uid="{0C682B4A-DE29-4A21-B53F-E1BDA1CADCF2}"/>
    <cellStyle name="Comma 13 6 2 2" xfId="11678" xr:uid="{D963D7DE-F8B9-439A-9592-17F42B3EF38B}"/>
    <cellStyle name="Comma 13 6 2 2 2" xfId="26536" xr:uid="{480A5D4E-F0B8-420B-AC1D-9BD53C421398}"/>
    <cellStyle name="Comma 13 6 2 2 3" xfId="19185" xr:uid="{B5A7216B-00D2-4710-B78C-45BFE5E4C207}"/>
    <cellStyle name="Comma 13 6 2 3" xfId="23875" xr:uid="{FF23495E-A1AF-4DB5-8421-1F62D6628B7B}"/>
    <cellStyle name="Comma 13 6 2 4" xfId="16517" xr:uid="{28DF46AC-138C-4ADA-A2D1-E8B99975CF6A}"/>
    <cellStyle name="Comma 13 6 2 5" xfId="33809" xr:uid="{C6F2D486-CDC0-400B-9161-98F6449FE846}"/>
    <cellStyle name="Comma 13 6 2 6" xfId="38573" xr:uid="{C52AF631-0D47-4164-9285-97B46FE5E64E}"/>
    <cellStyle name="Comma 13 6 3" xfId="10834" xr:uid="{D4FDC0D8-2CD4-4459-898B-E5F456F9A536}"/>
    <cellStyle name="Comma 13 6 3 2" xfId="25807" xr:uid="{B1A286A9-53B4-42E6-8BA7-2BFF773EBAC9}"/>
    <cellStyle name="Comma 13 6 3 3" xfId="18449" xr:uid="{DF9751B9-9C8D-4EBF-BEC0-6FB94EE4EDCA}"/>
    <cellStyle name="Comma 13 6 3 4" xfId="33047" xr:uid="{78114838-BF20-487D-8D7B-207F762320EE}"/>
    <cellStyle name="Comma 13 6 3 5" xfId="37813" xr:uid="{47AECD95-3CF3-4A6F-B404-42963691E1A2}"/>
    <cellStyle name="Comma 13 6 4" xfId="4978" xr:uid="{5FCDF316-24A5-443C-8F18-9A47C41534D6}"/>
    <cellStyle name="Comma 13 6 4 2" xfId="20047" xr:uid="{B7F1A629-F5DC-4CDF-A2F7-EEEB97B9E96F}"/>
    <cellStyle name="Comma 13 6 4 3" xfId="32426" xr:uid="{928D2FAD-3543-48E6-BFCA-1727F219FB8C}"/>
    <cellStyle name="Comma 13 6 4 4" xfId="37194" xr:uid="{301ED486-4987-421D-8DF1-9AF5B93B452C}"/>
    <cellStyle name="Comma 13 6 5" xfId="12642" xr:uid="{DF9A107E-D318-42A4-8CE9-B5F94A3D7D01}"/>
    <cellStyle name="Comma 13 6 6" xfId="2095" xr:uid="{00F77B8D-C2CF-4324-ACE6-B557AC4F3EB7}"/>
    <cellStyle name="Comma 13 6 7" xfId="29201" xr:uid="{F2268DD5-3B75-4FC8-A0D7-F63083CD27A1}"/>
    <cellStyle name="Comma 13 6 8" xfId="31119" xr:uid="{79AA339E-AA91-4107-BD7B-94AA0FFD5022}"/>
    <cellStyle name="Comma 13 6 9" xfId="35887" xr:uid="{A788937E-78A4-4E53-BAE1-2D81A879EA2B}"/>
    <cellStyle name="Comma 13 7" xfId="1937" xr:uid="{26A9A1F4-7881-417A-AE37-D4CA166FBE86}"/>
    <cellStyle name="Comma 13 7 2" xfId="2185" xr:uid="{5ECC9ED0-66BD-4526-9DF0-B074B3191556}"/>
    <cellStyle name="Comma 13 7 2 2" xfId="2336" xr:uid="{51AAC32A-E8AD-41BD-ACBB-0CC021D74A75}"/>
    <cellStyle name="Comma 13 7 2 2 2" xfId="24456" xr:uid="{72774A5B-17DD-4B4E-90D4-77CE9046C5CC}"/>
    <cellStyle name="Comma 13 7 2 3" xfId="9457" xr:uid="{8F67C452-4AB3-4A9A-899A-C929CD30089E}"/>
    <cellStyle name="Comma 13 7 2 4" xfId="17097" xr:uid="{41B16BA5-7516-4D9A-98C1-80F79808D23D}"/>
    <cellStyle name="Comma 13 7 3" xfId="11526" xr:uid="{E83C9258-DD6B-4BAE-B183-8831C7A23727}"/>
    <cellStyle name="Comma 13 7 3 2" xfId="26384" xr:uid="{88DA0EA0-F04D-4EFD-858D-920E0FCCF741}"/>
    <cellStyle name="Comma 13 7 3 3" xfId="19033" xr:uid="{9C4C870D-2394-40EF-9F2B-C801E47EEB54}"/>
    <cellStyle name="Comma 13 7 4" xfId="6604" xr:uid="{3D3D313A-4498-43B0-A7D2-181439E4E893}"/>
    <cellStyle name="Comma 13 7 4 2" xfId="21628" xr:uid="{83338ABB-EA71-4AB7-B950-F53CAD6DF7CA}"/>
    <cellStyle name="Comma 13 7 5" xfId="14264" xr:uid="{2E52B8E9-9C7C-4229-A4E3-AC758248EC09}"/>
    <cellStyle name="Comma 13 7 6" xfId="33061" xr:uid="{87751231-05E1-4B99-8A18-3901E9C01E18}"/>
    <cellStyle name="Comma 13 7 7" xfId="37827" xr:uid="{6E339CA6-C0C4-4D51-90A7-7F0202088FA3}"/>
    <cellStyle name="Comma 13 8" xfId="2090" xr:uid="{8FB17CA5-81E5-4302-9D33-C5D9CF0559AE}"/>
    <cellStyle name="Comma 13 8 2" xfId="2192" xr:uid="{D2E90D8F-F1C2-4E04-83E0-BA42873025EB}"/>
    <cellStyle name="Comma 13 8 2 2" xfId="2345" xr:uid="{A1BDC26D-1CC0-468D-817B-31D0E9EC2E0D}"/>
    <cellStyle name="Comma 13 8 2 2 2" xfId="25086" xr:uid="{79F9DFE8-DD08-4FBC-B080-B3E2721DD89D}"/>
    <cellStyle name="Comma 13 8 2 3" xfId="10087" xr:uid="{E20AFBF9-4837-409A-80DA-954BE9009722}"/>
    <cellStyle name="Comma 13 8 2 4" xfId="17727" xr:uid="{8D9E32F6-2FED-4704-8ED6-6EB4D2725F3F}"/>
    <cellStyle name="Comma 13 8 3" xfId="7201" xr:uid="{E3AA4860-5A2C-4700-8241-8D53F93F0B6C}"/>
    <cellStyle name="Comma 13 8 3 2" xfId="22225" xr:uid="{880DD828-750A-4703-BB1B-35AA35A731A4}"/>
    <cellStyle name="Comma 13 8 4" xfId="14861" xr:uid="{B1EC1075-1265-4F99-93EB-F9B65AED5957}"/>
    <cellStyle name="Comma 13 8 5" xfId="33176" xr:uid="{52944846-E6D5-48E4-9A22-1BA8EB515737}"/>
    <cellStyle name="Comma 13 8 6" xfId="37940" xr:uid="{0923647C-E74A-4561-8E28-1A9362C339F2}"/>
    <cellStyle name="Comma 13 9" xfId="2179" xr:uid="{0DF1A171-A2A7-4B30-BA29-32E1C3ABA628}"/>
    <cellStyle name="Comma 13 9 2" xfId="2329" xr:uid="{DB4B741B-E692-4E8A-82A1-F85C6AF7A986}"/>
    <cellStyle name="Comma 13 9 2 2" xfId="22845" xr:uid="{31A51DFA-3C44-49BA-A78D-B89EB8B0B6F9}"/>
    <cellStyle name="Comma 13 9 3" xfId="7845" xr:uid="{D7AEDA15-41D7-4069-A87C-4BAF3AE515A6}"/>
    <cellStyle name="Comma 13 9 4" xfId="15487" xr:uid="{5D578F79-08CA-4C4C-917D-7ACFFF6367A9}"/>
    <cellStyle name="Comma 13 9 5" xfId="31793" xr:uid="{E1CE9130-EF55-4F15-B6C5-37BBBA3AFAF5}"/>
    <cellStyle name="Comma 13 9 6" xfId="36561" xr:uid="{2D6FACE3-8236-41C3-A7BB-17A29424B648}"/>
    <cellStyle name="Comma 14" xfId="467" xr:uid="{CFCF0412-8758-40A7-90AF-38AC26870C2B}"/>
    <cellStyle name="Comma 14 10" xfId="10852" xr:uid="{41916709-6A8D-4180-8D75-67F9735E8D4C}"/>
    <cellStyle name="Comma 14 10 2" xfId="25821" xr:uid="{EDDDCF0A-9635-4B31-A2CF-BF2D84822FE9}"/>
    <cellStyle name="Comma 14 10 3" xfId="18463" xr:uid="{D0E425AE-9DE2-4472-B85D-50B4ECC65FC4}"/>
    <cellStyle name="Comma 14 10 4" xfId="39920" xr:uid="{A3E8D27D-79E9-462E-B5E2-984ABF73D150}"/>
    <cellStyle name="Comma 14 11" xfId="3543" xr:uid="{9C518465-6DBB-40F7-BC52-60D5D0A2A874}"/>
    <cellStyle name="Comma 14 11 2" xfId="27187" xr:uid="{83407940-B9D0-4642-8458-EAE33F5AB729}"/>
    <cellStyle name="Comma 14 12" xfId="2028" xr:uid="{C6B62460-B964-4528-9BB9-9D7592939EC8}"/>
    <cellStyle name="Comma 14 12 2" xfId="19780" xr:uid="{9069F11E-11B0-4120-ACA0-18C7490B7892}"/>
    <cellStyle name="Comma 14 13" xfId="12258" xr:uid="{AD84C448-DCB3-4AB3-AC2B-485D1D0C724E}"/>
    <cellStyle name="Comma 14 14" xfId="12351" xr:uid="{684D5546-9F3F-4EE2-A691-EE33127BC538}"/>
    <cellStyle name="Comma 14 15" xfId="1901" xr:uid="{E31311FD-4F4A-4890-B79F-7D08AB1FD35A}"/>
    <cellStyle name="Comma 14 16" xfId="27891" xr:uid="{B6377CCB-EDCA-4681-A9F3-7F5F39404FC1}"/>
    <cellStyle name="Comma 14 17" xfId="28190" xr:uid="{A5F094D3-9D21-429E-BD37-DD036E50D2AD}"/>
    <cellStyle name="Comma 14 18" xfId="1881" xr:uid="{6389D91B-72F9-4088-864C-12280BB9DA93}"/>
    <cellStyle name="Comma 14 19" xfId="28581" xr:uid="{6D7040C0-FE88-4B3B-B4EC-0624C337343C}"/>
    <cellStyle name="Comma 14 2" xfId="265" xr:uid="{706019DF-F3F7-4470-BB99-2EDC21952FE0}"/>
    <cellStyle name="Comma 14 2 10" xfId="20155" xr:uid="{954A6F3F-A135-4DBC-9372-237F03DF399E}"/>
    <cellStyle name="Comma 14 2 11" xfId="12756" xr:uid="{ABAA5266-B67F-4571-BACC-FF01EDD4CA57}"/>
    <cellStyle name="Comma 14 2 12" xfId="2276" xr:uid="{2FAC30BC-C615-410B-83C4-0A258C1BC731}"/>
    <cellStyle name="Comma 14 2 13" xfId="28041" xr:uid="{94F2BD80-5FF4-4CC4-8965-02EB613AD82C}"/>
    <cellStyle name="Comma 14 2 14" xfId="28321" xr:uid="{8E044488-17B4-472F-8007-82D7E00B14CE}"/>
    <cellStyle name="Comma 14 2 15" xfId="28454" xr:uid="{47675296-613E-4514-811B-39E616170BDA}"/>
    <cellStyle name="Comma 14 2 16" xfId="30594" xr:uid="{0E0DE072-5FD0-46BE-B668-68FCA01F6998}"/>
    <cellStyle name="Comma 14 2 17" xfId="35362" xr:uid="{8A7153AB-B52F-409F-9A10-79223F4FA9DC}"/>
    <cellStyle name="Comma 14 2 2" xfId="217" xr:uid="{A3F3A2EB-9031-44FF-BA83-5F1F0326E80E}"/>
    <cellStyle name="Comma 14 2 2 10" xfId="20362" xr:uid="{4D0FA8A9-9059-4C4A-A610-399DB1CF91FD}"/>
    <cellStyle name="Comma 14 2 2 11" xfId="12964" xr:uid="{24CA53CB-3767-484A-8139-C1A1679B4F45}"/>
    <cellStyle name="Comma 14 2 2 12" xfId="5307" xr:uid="{B2FC0C81-E04E-4F8B-9045-B4D08D79063A}"/>
    <cellStyle name="Comma 14 2 2 13" xfId="30801" xr:uid="{D34DB14C-0BE8-4766-8021-B6A40772114F}"/>
    <cellStyle name="Comma 14 2 2 14" xfId="35569" xr:uid="{82120545-8E52-4635-992D-BB5A8580DB8B}"/>
    <cellStyle name="Comma 14 2 2 2" xfId="295" xr:uid="{1626EF82-D765-45DB-9154-91D29E65425F}"/>
    <cellStyle name="Comma 14 2 2 2 2" xfId="1468" xr:uid="{8D670D76-C5A6-43CB-B83F-182F48345CC1}"/>
    <cellStyle name="Comma 14 2 2 2 2 2" xfId="23671" xr:uid="{5319A55A-145F-4230-8138-655A440D164F}"/>
    <cellStyle name="Comma 14 2 2 2 2 3" xfId="16313" xr:uid="{546C7964-D2E5-42B0-A5B5-7AD423F0AC62}"/>
    <cellStyle name="Comma 14 2 2 2 2 4" xfId="8672" xr:uid="{D9FC7547-FC28-4AD8-BA83-5F3AF743BB78}"/>
    <cellStyle name="Comma 14 2 2 2 2 5" xfId="29516" xr:uid="{EE5BE923-4904-4798-B183-C5A1027DC762}"/>
    <cellStyle name="Comma 14 2 2 2 2 6" xfId="34124" xr:uid="{5038AF9D-8EDB-4DE2-AA5B-8C4AFB5B8354}"/>
    <cellStyle name="Comma 14 2 2 2 2 7" xfId="38888" xr:uid="{B82391C8-3F12-4909-B9FA-5766BF96BB18}"/>
    <cellStyle name="Comma 14 2 2 2 3" xfId="11993" xr:uid="{97D7B810-0333-42B0-805E-FFA11887B452}"/>
    <cellStyle name="Comma 14 2 2 2 3 2" xfId="26851" xr:uid="{FC6BB1BA-C04C-4306-B9F0-7C72E454DE7F}"/>
    <cellStyle name="Comma 14 2 2 2 3 3" xfId="19500" xr:uid="{9BAAC399-A8DC-4CB2-980A-5C857D014AEA}"/>
    <cellStyle name="Comma 14 2 2 2 3 4" xfId="32741" xr:uid="{7157365E-906A-4297-BDFC-94DA9F2216AC}"/>
    <cellStyle name="Comma 14 2 2 2 3 5" xfId="37509" xr:uid="{4A2470EA-75F1-496F-A0DC-33CEE887BC19}"/>
    <cellStyle name="Comma 14 2 2 2 4" xfId="20935" xr:uid="{E8973C68-3FB4-4FEA-9C8C-475D0BFB060F}"/>
    <cellStyle name="Comma 14 2 2 2 5" xfId="13571" xr:uid="{DDD106B6-0FCE-44FC-8D42-2328216E9E3C}"/>
    <cellStyle name="Comma 14 2 2 2 6" xfId="5908" xr:uid="{80B09E77-3981-4D66-A6D5-1CE9E4436E42}"/>
    <cellStyle name="Comma 14 2 2 2 7" xfId="28477" xr:uid="{619636AA-3328-4D51-81EF-00CC097F2247}"/>
    <cellStyle name="Comma 14 2 2 2 8" xfId="31434" xr:uid="{8FB1244A-011D-406C-99A1-2CD88F658285}"/>
    <cellStyle name="Comma 14 2 2 2 9" xfId="36202" xr:uid="{BAEC5FDF-C7A8-49A2-8166-302A4DF8B28A}"/>
    <cellStyle name="Comma 14 2 2 3" xfId="777" xr:uid="{C22FB807-97A0-4AC0-8293-007ED0730656}"/>
    <cellStyle name="Comma 14 2 2 3 2" xfId="9192" xr:uid="{2CA88828-C56F-471B-9AF8-AFC6F608DCEA}"/>
    <cellStyle name="Comma 14 2 2 3 2 2" xfId="24191" xr:uid="{64D47D20-8BAA-431E-BA22-21787FFC0288}"/>
    <cellStyle name="Comma 14 2 2 3 2 3" xfId="16833" xr:uid="{B216984F-57D7-4C27-9523-D34B4D4F5824}"/>
    <cellStyle name="Comma 14 2 2 3 3" xfId="21412" xr:uid="{CD720467-08BD-4588-9C7E-39CADF9E3AEA}"/>
    <cellStyle name="Comma 14 2 2 3 4" xfId="14048" xr:uid="{DAFD5A4C-9B48-4DBC-9F2C-6EE7FC93D233}"/>
    <cellStyle name="Comma 14 2 2 3 5" xfId="6385" xr:uid="{130A166B-FF67-481F-8DF9-9301ACA7F65D}"/>
    <cellStyle name="Comma 14 2 2 3 6" xfId="28882" xr:uid="{6774825D-674C-40FF-A7D5-8170EAD55AC8}"/>
    <cellStyle name="Comma 14 2 2 3 7" xfId="33491" xr:uid="{B33DA24C-6B24-4C7E-999D-68F79EFA9BCA}"/>
    <cellStyle name="Comma 14 2 2 3 8" xfId="38255" xr:uid="{4BC39318-E586-4D85-848E-BFD1C1BB5333}"/>
    <cellStyle name="Comma 14 2 2 4" xfId="6913" xr:uid="{FE2FC183-2A33-4BDB-AEB8-6E38564ADA9C}"/>
    <cellStyle name="Comma 14 2 2 4 2" xfId="9772" xr:uid="{5D1D4B0C-20DF-4F56-BF82-7D31E77A7083}"/>
    <cellStyle name="Comma 14 2 2 4 2 2" xfId="24771" xr:uid="{EB88B4BA-079B-4FE4-8D32-B96AD9199280}"/>
    <cellStyle name="Comma 14 2 2 4 2 3" xfId="17412" xr:uid="{EB6AFDCF-96DC-4AE9-8402-5AD8197F8335}"/>
    <cellStyle name="Comma 14 2 2 4 3" xfId="21937" xr:uid="{D9FAB4B3-CAA9-4709-9C7D-E8F24B650323}"/>
    <cellStyle name="Comma 14 2 2 4 4" xfId="14573" xr:uid="{02DE42BE-AB90-447B-B374-AEE02C44C07E}"/>
    <cellStyle name="Comma 14 2 2 4 5" xfId="32108" xr:uid="{1DF74326-3057-464F-855C-E3341D3EFC66}"/>
    <cellStyle name="Comma 14 2 2 4 6" xfId="36876" xr:uid="{2B39B09C-4DC8-4D02-8120-6E582CF21D8C}"/>
    <cellStyle name="Comma 14 2 2 5" xfId="7515" xr:uid="{943F521B-F471-4958-9474-2C4B670A3DB6}"/>
    <cellStyle name="Comma 14 2 2 5 2" xfId="10402" xr:uid="{8D4FBDEE-C8F3-4EEB-AD8A-8DC59F09B93D}"/>
    <cellStyle name="Comma 14 2 2 5 2 2" xfId="25401" xr:uid="{7B5D8100-DBDE-4517-9E84-E50CC8AC4807}"/>
    <cellStyle name="Comma 14 2 2 5 2 3" xfId="18042" xr:uid="{D120BA49-9E88-4E4C-AEAF-C8712EC47BC1}"/>
    <cellStyle name="Comma 14 2 2 5 3" xfId="22539" xr:uid="{821CAAF6-6AC8-4895-87BA-D248158CF13C}"/>
    <cellStyle name="Comma 14 2 2 5 4" xfId="15175" xr:uid="{518B93F8-D9D5-4F34-86FF-8FA07CC0F1E9}"/>
    <cellStyle name="Comma 14 2 2 5 5" xfId="34804" xr:uid="{E7E12894-6815-4E83-B9ED-ADC48178C827}"/>
    <cellStyle name="Comma 14 2 2 5 6" xfId="39566" xr:uid="{5560E627-9423-47AB-BCF0-B70DDEFFA274}"/>
    <cellStyle name="Comma 14 2 2 6" xfId="8160" xr:uid="{4F8783C6-4B52-4E55-A9F8-3986D15AF760}"/>
    <cellStyle name="Comma 14 2 2 6 2" xfId="23160" xr:uid="{476888BD-1A11-46B8-9013-A1D5B32A9B6E}"/>
    <cellStyle name="Comma 14 2 2 6 3" xfId="15802" xr:uid="{BC076FA4-30EC-46E3-A6E4-185DE6328C4B}"/>
    <cellStyle name="Comma 14 2 2 7" xfId="353" xr:uid="{35E8BE74-066B-4C76-91FC-A65231D2F910}"/>
    <cellStyle name="Comma 14 2 2 7 10" xfId="5590" xr:uid="{9417724E-CFAB-4F3A-B0B9-C7EDFF01E9D2}"/>
    <cellStyle name="Comma 14 2 2 7 10 2" xfId="20617" xr:uid="{53DAD700-9649-4858-87C0-08BAD9691EC2}"/>
    <cellStyle name="Comma 14 2 2 7 10 3" xfId="13253" xr:uid="{F9E29613-3A1B-461C-8B09-8B7017D08FE3}"/>
    <cellStyle name="Comma 14 2 2 7 11" xfId="7793" xr:uid="{19BDE45A-0900-4420-A63A-2C8E9D8F1797}"/>
    <cellStyle name="Comma 14 2 2 7 11 2" xfId="22793" xr:uid="{D8B16603-D340-4167-B9F3-E3F73188DC34}"/>
    <cellStyle name="Comma 14 2 2 7 11 3" xfId="15435" xr:uid="{C2099554-9586-47EF-A611-FDEFFFF21610}"/>
    <cellStyle name="Comma 14 2 2 7 12" xfId="10773" xr:uid="{D8389655-5E05-4E7F-8FB6-5630235C3104}"/>
    <cellStyle name="Comma 14 2 2 7 12 2" xfId="25754" xr:uid="{AB119AC1-FE51-4C96-87D7-3B266495334E}"/>
    <cellStyle name="Comma 14 2 2 7 12 3" xfId="18396" xr:uid="{4B528767-C8EB-4230-8174-FE8BA1502C52}"/>
    <cellStyle name="Comma 14 2 2 7 13" xfId="4908" xr:uid="{C6E12E40-2563-433B-981E-514ECFDE30D2}"/>
    <cellStyle name="Comma 14 2 2 7 13 2" xfId="27120" xr:uid="{DA96BE47-7321-43BD-BFA6-5D35E75CF7F3}"/>
    <cellStyle name="Comma 14 2 2 7 14" xfId="19994" xr:uid="{43FB2F86-1667-4181-8176-F270ED1D20B5}"/>
    <cellStyle name="Comma 14 2 2 7 15" xfId="12587" xr:uid="{21B8C07D-95A1-4DAC-9F54-1DEB94917F9A}"/>
    <cellStyle name="Comma 14 2 2 7 16" xfId="2216" xr:uid="{3D212D14-0850-40E8-9F04-8A6AB72F1DB8}"/>
    <cellStyle name="Comma 14 2 2 7 17" xfId="28513" xr:uid="{F451FEE9-BF16-4202-8032-5C82BCB5A1D6}"/>
    <cellStyle name="Comma 14 2 2 7 18" xfId="30433" xr:uid="{557D6B0A-463F-47D3-A2D4-7923A5545927}"/>
    <cellStyle name="Comma 14 2 2 7 19" xfId="35201" xr:uid="{26D9A6AD-E456-4141-B896-F3FEBAB160F9}"/>
    <cellStyle name="Comma 14 2 2 7 2" xfId="389" xr:uid="{409E846B-73E2-4CC3-A858-4D82B6083858}"/>
    <cellStyle name="Comma 14 2 2 7 2 10" xfId="20018" xr:uid="{DF4D9707-0F33-47A8-BF22-E890B7C1D687}"/>
    <cellStyle name="Comma 14 2 2 7 2 11" xfId="12611" xr:uid="{BA065CC7-D633-429E-91B0-8C63D85A6E69}"/>
    <cellStyle name="Comma 14 2 2 7 2 12" xfId="4938" xr:uid="{FF5401F7-A9AA-443E-BAB0-F0412E22C6A7}"/>
    <cellStyle name="Comma 14 2 2 7 2 13" xfId="28537" xr:uid="{8F77EF80-37F8-4EFD-8F38-DFA32FB755D8}"/>
    <cellStyle name="Comma 14 2 2 7 2 14" xfId="30457" xr:uid="{050D603D-8B06-4132-AD1C-D73C1FE61701}"/>
    <cellStyle name="Comma 14 2 2 7 2 15" xfId="35225" xr:uid="{561A0DBB-E098-4AC9-A261-F79C92143678}"/>
    <cellStyle name="Comma 14 2 2 7 2 2" xfId="640" xr:uid="{C8326FD2-6314-4109-AF19-8B3FA299F0D9}"/>
    <cellStyle name="Comma 14 2 2 7 2 2 10" xfId="12827" xr:uid="{A2D27386-9B4F-43C4-936D-BDCE26A22ABD}"/>
    <cellStyle name="Comma 14 2 2 7 2 2 11" xfId="5170" xr:uid="{79695D65-DE83-43B1-8D7B-7FCEC865ED67}"/>
    <cellStyle name="Comma 14 2 2 7 2 2 12" xfId="28745" xr:uid="{5DE4760F-FE5B-426D-88C2-27E0632295CB}"/>
    <cellStyle name="Comma 14 2 2 7 2 2 13" xfId="30664" xr:uid="{D98EA8D7-36AF-4C2A-85FF-B15936D5E142}"/>
    <cellStyle name="Comma 14 2 2 7 2 2 14" xfId="35432" xr:uid="{967FEAB3-81AF-4C59-B460-BEC35C26EA22}"/>
    <cellStyle name="Comma 14 2 2 7 2 2 2" xfId="1331" xr:uid="{5A74DEDC-530A-4CC2-A6D2-88E07C3EF4D7}"/>
    <cellStyle name="Comma 14 2 2 7 2 2 2 2" xfId="8535" xr:uid="{91E79153-14D2-4285-869E-4A0038376B30}"/>
    <cellStyle name="Comma 14 2 2 7 2 2 2 2 2" xfId="23534" xr:uid="{40792CBC-41D1-468F-BC22-06D2F0DFF16D}"/>
    <cellStyle name="Comma 14 2 2 7 2 2 2 2 3" xfId="16176" xr:uid="{6D87DCDB-091E-4E28-A911-DAB3832131FA}"/>
    <cellStyle name="Comma 14 2 2 7 2 2 2 2 4" xfId="33987" xr:uid="{4D833113-97BF-49EF-ADC4-B5B7E844C467}"/>
    <cellStyle name="Comma 14 2 2 7 2 2 2 2 5" xfId="38751" xr:uid="{AE966004-3D4A-41E9-8EFA-907C63A9BBF8}"/>
    <cellStyle name="Comma 14 2 2 7 2 2 2 3" xfId="11856" xr:uid="{AF625ED8-31CC-4BA2-A4F6-18FF730A3230}"/>
    <cellStyle name="Comma 14 2 2 7 2 2 2 3 2" xfId="26714" xr:uid="{2E401240-250A-45B5-9C68-10C9B2D5D3F6}"/>
    <cellStyle name="Comma 14 2 2 7 2 2 2 3 3" xfId="19363" xr:uid="{CDEBAA71-2F45-45AD-ABFE-23D0DCCDE997}"/>
    <cellStyle name="Comma 14 2 2 7 2 2 2 3 4" xfId="32604" xr:uid="{DCD84ADC-F86D-4F15-93E7-A0923F35403E}"/>
    <cellStyle name="Comma 14 2 2 7 2 2 2 3 5" xfId="37372" xr:uid="{E84E95B5-595A-4E6F-A841-C12F692DC84F}"/>
    <cellStyle name="Comma 14 2 2 7 2 2 2 4" xfId="20809" xr:uid="{306E3CE7-56DB-44E9-A53F-DE6DE39256B9}"/>
    <cellStyle name="Comma 14 2 2 7 2 2 2 5" xfId="13445" xr:uid="{5533901A-DA6C-46CE-B196-494D71A428E3}"/>
    <cellStyle name="Comma 14 2 2 7 2 2 2 6" xfId="5782" xr:uid="{0C81FD24-7018-4E3C-8C73-DF0F0E6E273E}"/>
    <cellStyle name="Comma 14 2 2 7 2 2 2 7" xfId="29379" xr:uid="{6A49D1ED-1077-45AB-82FC-B43DCF78BD2E}"/>
    <cellStyle name="Comma 14 2 2 7 2 2 2 8" xfId="31297" xr:uid="{C3C94605-6BDA-4741-8D66-17F0E3CA106D}"/>
    <cellStyle name="Comma 14 2 2 7 2 2 2 9" xfId="36065" xr:uid="{246F4CA6-96E8-4A26-B370-C28FBAAAD889}"/>
    <cellStyle name="Comma 14 2 2 7 2 2 3" xfId="6250" xr:uid="{006F5A88-4B42-4E3E-9444-356075B173F0}"/>
    <cellStyle name="Comma 14 2 2 7 2 2 3 2" xfId="9055" xr:uid="{D604F981-916B-4F7F-B9DB-0F7D0CEC8DA3}"/>
    <cellStyle name="Comma 14 2 2 7 2 2 3 2 2" xfId="24054" xr:uid="{0CD0BD70-5916-4166-84FE-D768244A0E69}"/>
    <cellStyle name="Comma 14 2 2 7 2 2 3 2 3" xfId="16696" xr:uid="{037F06D6-CD25-4024-9D49-7B9821BECBE4}"/>
    <cellStyle name="Comma 14 2 2 7 2 2 3 3" xfId="21277" xr:uid="{7BB654F1-3848-42C3-8439-6347BFFC74A3}"/>
    <cellStyle name="Comma 14 2 2 7 2 2 3 4" xfId="13913" xr:uid="{272D7331-0EA2-4C13-8D45-0B8887A9A5D8}"/>
    <cellStyle name="Comma 14 2 2 7 2 2 3 5" xfId="33354" xr:uid="{E6EE5CA2-7D7C-4DAF-8FFF-D9AD6FACC311}"/>
    <cellStyle name="Comma 14 2 2 7 2 2 3 6" xfId="38118" xr:uid="{588B61D7-F9F7-4A2C-AB05-4EF8D24F3DF2}"/>
    <cellStyle name="Comma 14 2 2 7 2 2 4" xfId="6777" xr:uid="{FC2128A1-283B-4A02-AD5B-446971144745}"/>
    <cellStyle name="Comma 14 2 2 7 2 2 4 2" xfId="9635" xr:uid="{C2675892-9357-4123-BFE1-2D38D70E8192}"/>
    <cellStyle name="Comma 14 2 2 7 2 2 4 2 2" xfId="24634" xr:uid="{768084FE-41E1-4901-B08E-823589C8761C}"/>
    <cellStyle name="Comma 14 2 2 7 2 2 4 2 3" xfId="17275" xr:uid="{F18C08EB-3BEA-42D4-9AE3-E8352C3F6BC1}"/>
    <cellStyle name="Comma 14 2 2 7 2 2 4 3" xfId="21801" xr:uid="{33BB1F06-876E-409E-B4DB-183B1B94A98D}"/>
    <cellStyle name="Comma 14 2 2 7 2 2 4 4" xfId="14437" xr:uid="{C6A3A12F-001B-4536-B077-013C300BAEA1}"/>
    <cellStyle name="Comma 14 2 2 7 2 2 4 5" xfId="31971" xr:uid="{88F55B01-6F74-4637-8399-3FB6DD1FDF10}"/>
    <cellStyle name="Comma 14 2 2 7 2 2 4 6" xfId="36739" xr:uid="{05A5EDA2-480E-4C01-893A-CF29447C68B5}"/>
    <cellStyle name="Comma 14 2 2 7 2 2 5" xfId="7379" xr:uid="{26AB0505-C5E6-4CA6-B919-2E03BB3F5990}"/>
    <cellStyle name="Comma 14 2 2 7 2 2 5 2" xfId="10265" xr:uid="{C72AAB2C-0064-47AF-8EFF-DE9B783A6430}"/>
    <cellStyle name="Comma 14 2 2 7 2 2 5 2 2" xfId="25264" xr:uid="{B662AFDF-CE11-488B-B9C5-0427EDE5881F}"/>
    <cellStyle name="Comma 14 2 2 7 2 2 5 2 3" xfId="17905" xr:uid="{50219E2E-B9BC-4569-8EB2-665016FD6D9E}"/>
    <cellStyle name="Comma 14 2 2 7 2 2 5 3" xfId="22403" xr:uid="{0480C5F5-ABD4-488C-B3B9-92E6B7364852}"/>
    <cellStyle name="Comma 14 2 2 7 2 2 5 4" xfId="15039" xr:uid="{AFE10E37-0BD0-43C2-8EA4-A278C56E1960}"/>
    <cellStyle name="Comma 14 2 2 7 2 2 5 5" xfId="34667" xr:uid="{EE8C5295-F393-48D9-B38A-CD2D1901DD32}"/>
    <cellStyle name="Comma 14 2 2 7 2 2 5 6" xfId="39429" xr:uid="{0F961181-8FB0-4BE0-9D27-2DB7E4A9B26F}"/>
    <cellStyle name="Comma 14 2 2 7 2 2 6" xfId="8023" xr:uid="{4CCACEB9-42CF-4AFC-839D-CEED626D1210}"/>
    <cellStyle name="Comma 14 2 2 7 2 2 6 2" xfId="23023" xr:uid="{CE250145-4BAD-412C-917D-B04DD144DEB9}"/>
    <cellStyle name="Comma 14 2 2 7 2 2 6 3" xfId="15665" xr:uid="{ECA623DD-5B25-4366-9554-CAB482D18412}"/>
    <cellStyle name="Comma 14 2 2 7 2 2 7" xfId="11017" xr:uid="{4D2D9933-516B-42A4-A6E4-9322FAEA62D1}"/>
    <cellStyle name="Comma 14 2 2 7 2 2 7 2" xfId="25985" xr:uid="{431C49FB-BC00-4F28-9DBC-23FD2BF64B8A}"/>
    <cellStyle name="Comma 14 2 2 7 2 2 7 3" xfId="18627" xr:uid="{00E91302-883C-4A05-9037-4C3E0F2C197A}"/>
    <cellStyle name="Comma 14 2 2 7 2 2 8" xfId="27351" xr:uid="{CB092499-6B11-4E6A-BF8E-99A3A2A1FCFE}"/>
    <cellStyle name="Comma 14 2 2 7 2 2 9" xfId="20225" xr:uid="{DD9ADF35-435E-46EF-A393-11D2A998154D}"/>
    <cellStyle name="Comma 14 2 2 7 2 3" xfId="1124" xr:uid="{C8C1698C-38DA-4623-A587-072606B20F89}"/>
    <cellStyle name="Comma 14 2 2 7 2 3 2" xfId="8328" xr:uid="{C2BD0C49-AA31-41F3-9377-CB3DE0DE4F4F}"/>
    <cellStyle name="Comma 14 2 2 7 2 3 2 2" xfId="23327" xr:uid="{7010FF52-28FA-467A-AA67-1FE7E9E208EB}"/>
    <cellStyle name="Comma 14 2 2 7 2 3 2 3" xfId="15969" xr:uid="{68DB9268-0FC5-43D5-8925-0617B34582EA}"/>
    <cellStyle name="Comma 14 2 2 7 2 3 2 4" xfId="33780" xr:uid="{CEAF3593-FABA-4FC3-A06F-876BE0A93828}"/>
    <cellStyle name="Comma 14 2 2 7 2 3 2 5" xfId="38544" xr:uid="{D1BEF099-68C6-4C9B-B397-4115BB4DE0B6}"/>
    <cellStyle name="Comma 14 2 2 7 2 3 3" xfId="11649" xr:uid="{31AA346A-C753-4739-A84D-79E7E4689BD2}"/>
    <cellStyle name="Comma 14 2 2 7 2 3 3 2" xfId="26507" xr:uid="{BD36C761-9B1A-45F8-9EEA-CA06879596EB}"/>
    <cellStyle name="Comma 14 2 2 7 2 3 3 3" xfId="19156" xr:uid="{C80429C4-A7D5-4F5D-93CF-2DDC916AAA2D}"/>
    <cellStyle name="Comma 14 2 2 7 2 3 3 4" xfId="32397" xr:uid="{6922EBBA-58D8-41B1-8D75-D3AAD100AD0C}"/>
    <cellStyle name="Comma 14 2 2 7 2 3 3 5" xfId="37165" xr:uid="{AAE41CC3-093B-41BB-BB24-75D41FF19DF7}"/>
    <cellStyle name="Comma 14 2 2 7 2 3 4" xfId="20654" xr:uid="{E3CBDF24-B005-4C23-B443-AA7AEF685320}"/>
    <cellStyle name="Comma 14 2 2 7 2 3 5" xfId="13290" xr:uid="{863B66E3-74AC-4AD9-8341-99026C4AC39E}"/>
    <cellStyle name="Comma 14 2 2 7 2 3 6" xfId="5627" xr:uid="{7CBD8B24-5250-4D69-A0EC-D7EE4675ECFB}"/>
    <cellStyle name="Comma 14 2 2 7 2 3 7" xfId="29172" xr:uid="{E348A795-0FA6-48E9-91A8-6F0470E7A5CD}"/>
    <cellStyle name="Comma 14 2 2 7 2 3 8" xfId="31090" xr:uid="{07905663-5BDF-429C-8FA1-F25CB8DC8DDE}"/>
    <cellStyle name="Comma 14 2 2 7 2 3 9" xfId="35858" xr:uid="{242BCB32-4FEB-4A7D-9A16-09F104EF174C}"/>
    <cellStyle name="Comma 14 2 2 7 2 4" xfId="6052" xr:uid="{1BA8B2E7-5244-42AC-8280-E093A2DB9597}"/>
    <cellStyle name="Comma 14 2 2 7 2 4 2" xfId="8847" xr:uid="{9DC98F82-060E-4D95-A64D-C5E7E1764449}"/>
    <cellStyle name="Comma 14 2 2 7 2 4 2 2" xfId="23846" xr:uid="{1CA939A6-91D8-449F-8F14-695AE864573B}"/>
    <cellStyle name="Comma 14 2 2 7 2 4 2 3" xfId="16488" xr:uid="{79BC185B-2A26-474E-9CB8-E4CBCCFBDB35}"/>
    <cellStyle name="Comma 14 2 2 7 2 4 3" xfId="21079" xr:uid="{49904117-7370-4424-976F-0B92632E656C}"/>
    <cellStyle name="Comma 14 2 2 7 2 4 4" xfId="13715" xr:uid="{1ED6D29B-7281-4173-9335-8F511086D68A}"/>
    <cellStyle name="Comma 14 2 2 7 2 4 5" xfId="33147" xr:uid="{2CD32C03-4521-46EA-8003-9178AD55DF46}"/>
    <cellStyle name="Comma 14 2 2 7 2 4 6" xfId="37911" xr:uid="{B227A301-27F3-462B-A0F2-ABBCA729488E}"/>
    <cellStyle name="Comma 14 2 2 7 2 5" xfId="6583" xr:uid="{D7AA5CD2-6C48-47D7-86F2-6BCAE4C5E6D1}"/>
    <cellStyle name="Comma 14 2 2 7 2 5 2" xfId="9428" xr:uid="{5F699520-6DE0-49A1-AD1B-11198FF18EDC}"/>
    <cellStyle name="Comma 14 2 2 7 2 5 2 2" xfId="24427" xr:uid="{72DFB96F-D83A-45C7-8C52-4353C3CDC1AD}"/>
    <cellStyle name="Comma 14 2 2 7 2 5 2 3" xfId="17068" xr:uid="{535404AE-B8E3-4DD9-824C-E3D28E02C178}"/>
    <cellStyle name="Comma 14 2 2 7 2 5 3" xfId="21607" xr:uid="{A2189D94-0B0E-4344-AB26-8A1F468C04A2}"/>
    <cellStyle name="Comma 14 2 2 7 2 5 4" xfId="14243" xr:uid="{0842D370-E8AD-4847-86C6-3C51130EBC80}"/>
    <cellStyle name="Comma 14 2 2 7 2 5 5" xfId="31764" xr:uid="{CDF74E3F-CC86-4009-AAC6-812053977B49}"/>
    <cellStyle name="Comma 14 2 2 7 2 5 6" xfId="36532" xr:uid="{C20C24F9-71C9-4055-A630-F5280FFDA67B}"/>
    <cellStyle name="Comma 14 2 2 7 2 6" xfId="7174" xr:uid="{BBB10F0A-3477-44E5-B414-03743D6323B1}"/>
    <cellStyle name="Comma 14 2 2 7 2 6 2" xfId="10058" xr:uid="{772F94DD-8D15-4524-9041-A7FACC435369}"/>
    <cellStyle name="Comma 14 2 2 7 2 6 2 2" xfId="25057" xr:uid="{CD1BB743-2BFE-4F86-9741-2907B483B1D3}"/>
    <cellStyle name="Comma 14 2 2 7 2 6 2 3" xfId="17698" xr:uid="{37588799-C8DD-4FC2-A57F-873C51C97C60}"/>
    <cellStyle name="Comma 14 2 2 7 2 6 3" xfId="22198" xr:uid="{B734D94F-D33A-4616-AABE-1DCEED57CA78}"/>
    <cellStyle name="Comma 14 2 2 7 2 6 4" xfId="14834" xr:uid="{D265B0D1-8FF5-4861-8115-1ED9E330F97F}"/>
    <cellStyle name="Comma 14 2 2 7 2 6 5" xfId="34460" xr:uid="{D37095C1-8211-453B-B539-5AE7B1D0383D}"/>
    <cellStyle name="Comma 14 2 2 7 2 6 6" xfId="39222" xr:uid="{8A06AEE5-A898-4649-835D-F0AE343494D0}"/>
    <cellStyle name="Comma 14 2 2 7 2 7" xfId="7816" xr:uid="{0B90662C-04FA-433C-9D3E-8F25A76BBCC8}"/>
    <cellStyle name="Comma 14 2 2 7 2 7 2" xfId="22816" xr:uid="{77AB0A1F-B8C5-4C08-98A0-93458D1FCC1D}"/>
    <cellStyle name="Comma 14 2 2 7 2 7 3" xfId="15458" xr:uid="{19E06964-E126-4BD0-9392-64E20DC2B0B0}"/>
    <cellStyle name="Comma 14 2 2 7 2 8" xfId="10800" xr:uid="{274B556D-794F-4F83-B50B-981CF9DAA31C}"/>
    <cellStyle name="Comma 14 2 2 7 2 8 2" xfId="25778" xr:uid="{C79AECB6-CD75-4480-A9D2-37122AA1F488}"/>
    <cellStyle name="Comma 14 2 2 7 2 8 3" xfId="18420" xr:uid="{A83BA4B4-9D7C-4307-AB91-77C06495A601}"/>
    <cellStyle name="Comma 14 2 2 7 2 9" xfId="27144" xr:uid="{EE18251E-54AF-4259-B77F-1FBB85239FF5}"/>
    <cellStyle name="Comma 14 2 2 7 3" xfId="525" xr:uid="{7397771E-246C-46A0-BF26-BCF56E40C36C}"/>
    <cellStyle name="Comma 14 2 2 7 3 10" xfId="20112" xr:uid="{47BDDDE4-5D42-439A-87D8-35EDE70ADE06}"/>
    <cellStyle name="Comma 14 2 2 7 3 11" xfId="12713" xr:uid="{232E4A5D-8175-4EA0-A04F-CE635858B17A}"/>
    <cellStyle name="Comma 14 2 2 7 3 12" xfId="5057" xr:uid="{F0435B3D-AAA5-4153-BD6D-C3B19AE8E0E8}"/>
    <cellStyle name="Comma 14 2 2 7 3 13" xfId="28632" xr:uid="{AD52D803-04D7-4C04-9BBF-73A73DBAC171}"/>
    <cellStyle name="Comma 14 2 2 7 3 14" xfId="30551" xr:uid="{942EDD89-FB06-41E9-987D-DCB957078CBB}"/>
    <cellStyle name="Comma 14 2 2 7 3 15" xfId="35319" xr:uid="{204E74BE-B9ED-49A6-BC37-83A98619F1FB}"/>
    <cellStyle name="Comma 14 2 2 7 3 2" xfId="734" xr:uid="{229E3C6F-C25A-4FD7-ABD0-09B3C26262A4}"/>
    <cellStyle name="Comma 14 2 2 7 3 2 10" xfId="12921" xr:uid="{0F2DA7D3-1F87-4D42-870D-72C7B93095DF}"/>
    <cellStyle name="Comma 14 2 2 7 3 2 11" xfId="5264" xr:uid="{3374A345-30D7-47FA-B57B-9663BA804DAA}"/>
    <cellStyle name="Comma 14 2 2 7 3 2 12" xfId="28839" xr:uid="{9831D232-B890-4869-932B-775862A5CAAD}"/>
    <cellStyle name="Comma 14 2 2 7 3 2 13" xfId="30758" xr:uid="{E0938F31-DFDF-40CA-A78B-DB573B030758}"/>
    <cellStyle name="Comma 14 2 2 7 3 2 14" xfId="35526" xr:uid="{83AE1A52-7ADB-4C77-BD0F-DC560FD0D655}"/>
    <cellStyle name="Comma 14 2 2 7 3 2 2" xfId="1425" xr:uid="{C71DC94F-37EB-463D-B65E-FF727F3D5AFD}"/>
    <cellStyle name="Comma 14 2 2 7 3 2 2 2" xfId="8629" xr:uid="{29A55E6C-AD90-43E6-8B37-6BA1523A4C6F}"/>
    <cellStyle name="Comma 14 2 2 7 3 2 2 2 2" xfId="23628" xr:uid="{EE4F8160-B594-44BA-BE0D-8D3DD489EAB2}"/>
    <cellStyle name="Comma 14 2 2 7 3 2 2 2 3" xfId="16270" xr:uid="{9DF50976-FB10-4182-9E48-E5E5574350D8}"/>
    <cellStyle name="Comma 14 2 2 7 3 2 2 2 4" xfId="34081" xr:uid="{0F4BAE19-2FD5-429F-9CBA-B01FAF748C4A}"/>
    <cellStyle name="Comma 14 2 2 7 3 2 2 2 5" xfId="38845" xr:uid="{4382618F-13C9-4390-B14C-1DE6A4B4402E}"/>
    <cellStyle name="Comma 14 2 2 7 3 2 2 3" xfId="11950" xr:uid="{E596E84D-A926-4D84-8508-63204380E9A1}"/>
    <cellStyle name="Comma 14 2 2 7 3 2 2 3 2" xfId="26808" xr:uid="{FD7BE0B2-38E5-4E80-B771-0B9F03E9AD54}"/>
    <cellStyle name="Comma 14 2 2 7 3 2 2 3 3" xfId="19457" xr:uid="{724F35F9-DF6F-4D32-9718-3A7A94F1D9A3}"/>
    <cellStyle name="Comma 14 2 2 7 3 2 2 3 4" xfId="32698" xr:uid="{237B526F-C893-4230-904A-57267471A50D}"/>
    <cellStyle name="Comma 14 2 2 7 3 2 2 3 5" xfId="37466" xr:uid="{5DB2938F-7F15-4808-B453-73FC700DA70C}"/>
    <cellStyle name="Comma 14 2 2 7 3 2 2 4" xfId="20893" xr:uid="{223C68BB-CF15-4EA6-80CE-A30A35EFB192}"/>
    <cellStyle name="Comma 14 2 2 7 3 2 2 5" xfId="13529" xr:uid="{0FB50850-14BB-4D0B-AE93-AB29C4D274C1}"/>
    <cellStyle name="Comma 14 2 2 7 3 2 2 6" xfId="5866" xr:uid="{395D3EBD-177E-4B89-9A8C-9DCD7FC4B219}"/>
    <cellStyle name="Comma 14 2 2 7 3 2 2 7" xfId="29473" xr:uid="{4D22CBEA-A538-41A5-A6A5-E3B3F5418275}"/>
    <cellStyle name="Comma 14 2 2 7 3 2 2 8" xfId="31391" xr:uid="{B6CCACC4-7AB5-45D7-8165-8BF2149185BE}"/>
    <cellStyle name="Comma 14 2 2 7 3 2 2 9" xfId="36159" xr:uid="{408C252A-CB23-472E-A99A-CD1A3A27B2C8}"/>
    <cellStyle name="Comma 14 2 2 7 3 2 3" xfId="6343" xr:uid="{C7BD9BC9-C3FE-40D8-ADE9-43D903AB7589}"/>
    <cellStyle name="Comma 14 2 2 7 3 2 3 2" xfId="9149" xr:uid="{127D7BCC-F202-491F-B240-65569CC9CA4D}"/>
    <cellStyle name="Comma 14 2 2 7 3 2 3 2 2" xfId="24148" xr:uid="{126DC963-4DAA-418D-8A14-98A373041CB8}"/>
    <cellStyle name="Comma 14 2 2 7 3 2 3 2 3" xfId="16790" xr:uid="{A572CD86-746C-4337-871B-F3117A97DE52}"/>
    <cellStyle name="Comma 14 2 2 7 3 2 3 3" xfId="21370" xr:uid="{3D6B216F-88AC-4D54-B73E-E96A11CB7CB7}"/>
    <cellStyle name="Comma 14 2 2 7 3 2 3 4" xfId="14006" xr:uid="{2FEC8D29-D9BE-41AB-8434-B313EC841F07}"/>
    <cellStyle name="Comma 14 2 2 7 3 2 3 5" xfId="33448" xr:uid="{9A9FA580-1BE6-4C56-820A-0858E33C3259}"/>
    <cellStyle name="Comma 14 2 2 7 3 2 3 6" xfId="38212" xr:uid="{CCCC658F-5D7D-46D7-A1C0-3E500D0890CF}"/>
    <cellStyle name="Comma 14 2 2 7 3 2 4" xfId="6870" xr:uid="{42A7CB7A-5ED8-4706-9CA0-628C7E8709A1}"/>
    <cellStyle name="Comma 14 2 2 7 3 2 4 2" xfId="9729" xr:uid="{5C9262FA-AA4E-488A-A6F2-827C1C72C5C7}"/>
    <cellStyle name="Comma 14 2 2 7 3 2 4 2 2" xfId="24728" xr:uid="{1CC55302-C9E3-4BD4-A3D5-F92E268D484E}"/>
    <cellStyle name="Comma 14 2 2 7 3 2 4 2 3" xfId="17369" xr:uid="{78C8738E-8942-4871-9EE0-8BB732981931}"/>
    <cellStyle name="Comma 14 2 2 7 3 2 4 3" xfId="21894" xr:uid="{13E2B74E-0D1A-4745-9E78-4CF895C8C6AE}"/>
    <cellStyle name="Comma 14 2 2 7 3 2 4 4" xfId="14530" xr:uid="{2CC15090-9186-421F-9C18-2EE895645A3E}"/>
    <cellStyle name="Comma 14 2 2 7 3 2 4 5" xfId="32065" xr:uid="{0CF6C1BF-B437-43FA-BE06-11B1B3962BFD}"/>
    <cellStyle name="Comma 14 2 2 7 3 2 4 6" xfId="36833" xr:uid="{BB076771-5A05-4A1D-A953-597556C09AE1}"/>
    <cellStyle name="Comma 14 2 2 7 3 2 5" xfId="7472" xr:uid="{F423A1AA-F24D-4D36-B2D4-5509A86F5369}"/>
    <cellStyle name="Comma 14 2 2 7 3 2 5 2" xfId="10359" xr:uid="{B584B261-8437-4DEB-933B-FAC84BD01870}"/>
    <cellStyle name="Comma 14 2 2 7 3 2 5 2 2" xfId="25358" xr:uid="{5F0F60CB-BB08-420A-B6ED-D9AD035AD271}"/>
    <cellStyle name="Comma 14 2 2 7 3 2 5 2 3" xfId="17999" xr:uid="{200FBCE4-5753-4718-8F5C-5EDD49AB086C}"/>
    <cellStyle name="Comma 14 2 2 7 3 2 5 3" xfId="22496" xr:uid="{E67A8543-F653-479A-8C8B-4678FE0D6F56}"/>
    <cellStyle name="Comma 14 2 2 7 3 2 5 4" xfId="15132" xr:uid="{D7BF4DFF-5389-40F9-A9BB-42FA56BB1DEF}"/>
    <cellStyle name="Comma 14 2 2 7 3 2 5 5" xfId="34761" xr:uid="{26939890-1A96-4E1E-90D6-7206816A64CD}"/>
    <cellStyle name="Comma 14 2 2 7 3 2 5 6" xfId="39523" xr:uid="{DE32D24F-2C01-432F-A19D-5B40277A5982}"/>
    <cellStyle name="Comma 14 2 2 7 3 2 6" xfId="8117" xr:uid="{1F2F188D-8340-4174-BBFB-6D1BD038155A}"/>
    <cellStyle name="Comma 14 2 2 7 3 2 6 2" xfId="23117" xr:uid="{7CD1C228-0FB1-4B4D-844B-79FDBE6E7D03}"/>
    <cellStyle name="Comma 14 2 2 7 3 2 6 3" xfId="15759" xr:uid="{E7EA715C-06E7-47E6-8A6B-C54E3F1EF08A}"/>
    <cellStyle name="Comma 14 2 2 7 3 2 7" xfId="11111" xr:uid="{3E242829-E831-47CD-B3B9-137A6D4E83F4}"/>
    <cellStyle name="Comma 14 2 2 7 3 2 7 2" xfId="26079" xr:uid="{2CB2E598-D32B-4C74-AC42-8B2419CC3FBC}"/>
    <cellStyle name="Comma 14 2 2 7 3 2 7 3" xfId="18721" xr:uid="{5A845FAD-0719-4319-9C94-E84CD1E695D5}"/>
    <cellStyle name="Comma 14 2 2 7 3 2 8" xfId="27445" xr:uid="{144A5D24-2692-4592-A9AA-35D1EE2B08CB}"/>
    <cellStyle name="Comma 14 2 2 7 3 2 9" xfId="20319" xr:uid="{C2610214-FE39-46F8-BA95-5F68AB11A541}"/>
    <cellStyle name="Comma 14 2 2 7 3 3" xfId="1218" xr:uid="{A2FC2256-C244-4004-9F64-DD4243F4463E}"/>
    <cellStyle name="Comma 14 2 2 7 3 3 2" xfId="8422" xr:uid="{63BA01EF-A4BF-4134-92CF-89FD94260CCE}"/>
    <cellStyle name="Comma 14 2 2 7 3 3 2 2" xfId="23421" xr:uid="{78B6275F-8027-4980-9701-4F2895CFB5CC}"/>
    <cellStyle name="Comma 14 2 2 7 3 3 2 3" xfId="16063" xr:uid="{1F6D249B-71F7-4374-843E-CACFF9FB9FE8}"/>
    <cellStyle name="Comma 14 2 2 7 3 3 2 4" xfId="33874" xr:uid="{3094E839-7830-4670-86DB-2F2FF6C1256D}"/>
    <cellStyle name="Comma 14 2 2 7 3 3 2 5" xfId="38638" xr:uid="{71019073-70D8-453E-9920-0379087B0969}"/>
    <cellStyle name="Comma 14 2 2 7 3 3 3" xfId="11743" xr:uid="{529FDDF9-1947-4673-903A-910542EDC80A}"/>
    <cellStyle name="Comma 14 2 2 7 3 3 3 2" xfId="26601" xr:uid="{93A1DDA2-9AF9-45E1-AA4B-7FE0637805C6}"/>
    <cellStyle name="Comma 14 2 2 7 3 3 3 3" xfId="19250" xr:uid="{38DBCC37-516D-46C8-8A6C-F35BC88D8959}"/>
    <cellStyle name="Comma 14 2 2 7 3 3 3 4" xfId="32491" xr:uid="{85F8D121-274F-4325-8A79-1B4FBAC02CE6}"/>
    <cellStyle name="Comma 14 2 2 7 3 3 3 5" xfId="37259" xr:uid="{25475BA2-C9E8-44F0-8484-2FD6F66E8E63}"/>
    <cellStyle name="Comma 14 2 2 7 3 3 4" xfId="20713" xr:uid="{2E86C9C3-36B4-4ECD-A018-071919FCBF80}"/>
    <cellStyle name="Comma 14 2 2 7 3 3 5" xfId="13349" xr:uid="{C93B658C-45FB-4D0E-89E2-6B46E59DA1AD}"/>
    <cellStyle name="Comma 14 2 2 7 3 3 6" xfId="5686" xr:uid="{03086534-E723-41D6-B4E2-E2C1CAE0BEB9}"/>
    <cellStyle name="Comma 14 2 2 7 3 3 7" xfId="29266" xr:uid="{84AFAFAF-9982-4CD4-872B-A63BEF98875B}"/>
    <cellStyle name="Comma 14 2 2 7 3 3 8" xfId="31184" xr:uid="{8ABDC42A-DD76-4C70-BE73-2EED033FD25D}"/>
    <cellStyle name="Comma 14 2 2 7 3 3 9" xfId="35952" xr:uid="{E6FA4B58-FD5A-4A22-BB38-74687B645C00}"/>
    <cellStyle name="Comma 14 2 2 7 3 4" xfId="6140" xr:uid="{161089F7-25BB-4C73-8DAA-3F83CD2D0E9B}"/>
    <cellStyle name="Comma 14 2 2 7 3 4 2" xfId="8942" xr:uid="{2EE5DA9D-0BE3-46E9-BB6E-DC27373DADB9}"/>
    <cellStyle name="Comma 14 2 2 7 3 4 2 2" xfId="23941" xr:uid="{D4391C6E-89AE-410E-9C68-919E5EEE4B32}"/>
    <cellStyle name="Comma 14 2 2 7 3 4 2 3" xfId="16583" xr:uid="{85C84CD9-F60E-4689-A9A5-09BB9AEACC8B}"/>
    <cellStyle name="Comma 14 2 2 7 3 4 3" xfId="21167" xr:uid="{2E582E3D-1DA6-49D6-9E86-4C2E96300E8B}"/>
    <cellStyle name="Comma 14 2 2 7 3 4 4" xfId="13803" xr:uid="{0F2CAD2E-CCB8-4583-9892-29687B3DE39D}"/>
    <cellStyle name="Comma 14 2 2 7 3 4 5" xfId="33241" xr:uid="{13D03F38-A3E5-4C55-BEC8-DE8FA3BFA7EC}"/>
    <cellStyle name="Comma 14 2 2 7 3 4 6" xfId="38005" xr:uid="{1306C34A-C8C9-43F1-811F-B503666C87CD}"/>
    <cellStyle name="Comma 14 2 2 7 3 5" xfId="6666" xr:uid="{806A9CD2-1D38-4AE0-A1E3-2E609A70AA5D}"/>
    <cellStyle name="Comma 14 2 2 7 3 5 2" xfId="9522" xr:uid="{BF3BEDC7-88D1-4BE1-9A6D-4807DB0A839F}"/>
    <cellStyle name="Comma 14 2 2 7 3 5 2 2" xfId="24521" xr:uid="{E4C81281-FFF1-45A1-AF73-E6538BFC5E4A}"/>
    <cellStyle name="Comma 14 2 2 7 3 5 2 3" xfId="17162" xr:uid="{9539EB1D-6FE1-4AE4-A5DF-A4C3FC436634}"/>
    <cellStyle name="Comma 14 2 2 7 3 5 3" xfId="21690" xr:uid="{9EE91B00-FFF9-4AF6-AFC5-27C8C2FE8DDF}"/>
    <cellStyle name="Comma 14 2 2 7 3 5 4" xfId="14326" xr:uid="{0E3F1BB9-D429-40B4-9E13-E0E4461FC0F1}"/>
    <cellStyle name="Comma 14 2 2 7 3 5 5" xfId="31858" xr:uid="{11CDCBC1-4F4F-4499-A7F7-7F837AF922E4}"/>
    <cellStyle name="Comma 14 2 2 7 3 5 6" xfId="36626" xr:uid="{AC8E628A-A4AF-49EC-8208-7017FFDDE27A}"/>
    <cellStyle name="Comma 14 2 2 7 3 6" xfId="7266" xr:uid="{3828FD27-8038-4B19-8481-BAF91ECB7370}"/>
    <cellStyle name="Comma 14 2 2 7 3 6 2" xfId="10152" xr:uid="{E7BA2196-037F-451B-8F38-19A21F02AF9D}"/>
    <cellStyle name="Comma 14 2 2 7 3 6 2 2" xfId="25151" xr:uid="{257B8C7F-3D64-4E11-9480-A73F1483E127}"/>
    <cellStyle name="Comma 14 2 2 7 3 6 2 3" xfId="17792" xr:uid="{A30098F0-3D09-4030-87F5-517FEAB09BAA}"/>
    <cellStyle name="Comma 14 2 2 7 3 6 3" xfId="22290" xr:uid="{D9D0DFED-0D15-4588-9DB6-3762E4886EBA}"/>
    <cellStyle name="Comma 14 2 2 7 3 6 4" xfId="14926" xr:uid="{0071F228-C80B-4EAF-8D7E-97BE904E2BF3}"/>
    <cellStyle name="Comma 14 2 2 7 3 6 5" xfId="34554" xr:uid="{F516224F-F3AF-4957-A899-F61658BCB010}"/>
    <cellStyle name="Comma 14 2 2 7 3 6 6" xfId="39316" xr:uid="{B5AEA486-8A7E-4619-B3DA-6C1180B4274D}"/>
    <cellStyle name="Comma 14 2 2 7 3 7" xfId="7910" xr:uid="{BF40745D-C042-4987-94F1-818F8B0EA9F7}"/>
    <cellStyle name="Comma 14 2 2 7 3 7 2" xfId="22910" xr:uid="{92B5C702-45E9-4794-B400-CB9571A1B374}"/>
    <cellStyle name="Comma 14 2 2 7 3 7 3" xfId="15552" xr:uid="{D089E026-2B16-4E86-A35E-87E23FD22309}"/>
    <cellStyle name="Comma 14 2 2 7 3 8" xfId="10904" xr:uid="{66A2DF91-D57D-4338-9A55-140D0656EAA5}"/>
    <cellStyle name="Comma 14 2 2 7 3 8 2" xfId="25872" xr:uid="{2DCDE0CD-9987-4F24-9C08-E70D4A6AFA25}"/>
    <cellStyle name="Comma 14 2 2 7 3 8 3" xfId="18514" xr:uid="{B6B76A0D-DDCC-4712-AD68-140959E19F8E}"/>
    <cellStyle name="Comma 14 2 2 7 3 9" xfId="27238" xr:uid="{5BB8F3D2-06CA-482A-8914-2F01B324C73B}"/>
    <cellStyle name="Comma 14 2 2 7 4" xfId="617" xr:uid="{718A79DC-16E9-491E-AE1D-E4FB451AB2E1}"/>
    <cellStyle name="Comma 14 2 2 7 4 10" xfId="12803" xr:uid="{B512633B-4FE4-4E86-9DC3-49FEF3D2822E}"/>
    <cellStyle name="Comma 14 2 2 7 4 11" xfId="5146" xr:uid="{831241EB-6E35-4507-8199-F0BFBB04BE2B}"/>
    <cellStyle name="Comma 14 2 2 7 4 12" xfId="28721" xr:uid="{B96E7E3F-7CDC-4090-8058-B49838B5BE73}"/>
    <cellStyle name="Comma 14 2 2 7 4 13" xfId="30640" xr:uid="{ACB91499-3E65-4C66-9350-0950925CA741}"/>
    <cellStyle name="Comma 14 2 2 7 4 14" xfId="35408" xr:uid="{7C38717C-CCDF-431F-B6FE-FD2BE50894D9}"/>
    <cellStyle name="Comma 14 2 2 7 4 2" xfId="1307" xr:uid="{6ABD2755-F998-4056-903B-7EA9DD1602E4}"/>
    <cellStyle name="Comma 14 2 2 7 4 2 2" xfId="8511" xr:uid="{DDCEFBE4-78C2-4BBE-962C-5F61A58992DE}"/>
    <cellStyle name="Comma 14 2 2 7 4 2 2 2" xfId="23510" xr:uid="{EC608BBE-1E6A-4FE0-9C61-3D303FA400D2}"/>
    <cellStyle name="Comma 14 2 2 7 4 2 2 3" xfId="16152" xr:uid="{3FCA942E-81AA-479E-92ED-7FA4564CC0CC}"/>
    <cellStyle name="Comma 14 2 2 7 4 2 2 4" xfId="33963" xr:uid="{61F3A137-0DD5-4267-8E69-05E73664629A}"/>
    <cellStyle name="Comma 14 2 2 7 4 2 2 5" xfId="38727" xr:uid="{70A9F2AF-8D61-4D4D-9A5D-F6FEF44C89C6}"/>
    <cellStyle name="Comma 14 2 2 7 4 2 3" xfId="11832" xr:uid="{17730DF4-00F6-4CF8-B138-AA9BFD64AC5F}"/>
    <cellStyle name="Comma 14 2 2 7 4 2 3 2" xfId="26690" xr:uid="{D53902B0-DA9E-46F8-AEC1-D1D4F57CDEEF}"/>
    <cellStyle name="Comma 14 2 2 7 4 2 3 3" xfId="19339" xr:uid="{7A5E8545-B4CD-4BAD-AC98-AED6AC4FCA3D}"/>
    <cellStyle name="Comma 14 2 2 7 4 2 3 4" xfId="32580" xr:uid="{7AFE247E-7278-4C9F-959C-0962D7B5DA27}"/>
    <cellStyle name="Comma 14 2 2 7 4 2 3 5" xfId="37348" xr:uid="{780DCF4A-B8FC-4E79-90D8-83D75EA3137B}"/>
    <cellStyle name="Comma 14 2 2 7 4 2 4" xfId="20789" xr:uid="{FA48734E-17C2-48A8-A7C0-9BC045CEA2D0}"/>
    <cellStyle name="Comma 14 2 2 7 4 2 5" xfId="13425" xr:uid="{D64CF867-A44B-4422-A602-0F1AFD1EE2F6}"/>
    <cellStyle name="Comma 14 2 2 7 4 2 6" xfId="5762" xr:uid="{95E0D7ED-CFF9-4E98-8BBE-E916411B2B39}"/>
    <cellStyle name="Comma 14 2 2 7 4 2 7" xfId="29355" xr:uid="{02BAC1CD-4A08-4018-8D53-42B48CE3BF4C}"/>
    <cellStyle name="Comma 14 2 2 7 4 2 8" xfId="31273" xr:uid="{495AE962-034C-4D63-87B2-A50D916AE4C2}"/>
    <cellStyle name="Comma 14 2 2 7 4 2 9" xfId="36041" xr:uid="{0099BD39-2D86-408F-A081-5786CF0EC874}"/>
    <cellStyle name="Comma 14 2 2 7 4 3" xfId="6226" xr:uid="{69D5FA72-F1F9-45B6-8313-2AA3EB8A188E}"/>
    <cellStyle name="Comma 14 2 2 7 4 3 2" xfId="9031" xr:uid="{3BE4AACB-79D7-4252-917C-3F9A356FEBE5}"/>
    <cellStyle name="Comma 14 2 2 7 4 3 2 2" xfId="24030" xr:uid="{E0F57916-7994-4F1C-89B5-DC0F0BC5A67A}"/>
    <cellStyle name="Comma 14 2 2 7 4 3 2 3" xfId="16672" xr:uid="{E0CE786B-1EDA-4849-9BBF-C1366297B3E5}"/>
    <cellStyle name="Comma 14 2 2 7 4 3 3" xfId="21253" xr:uid="{5BE8C434-BA9E-42BE-8292-7F490ED55E9B}"/>
    <cellStyle name="Comma 14 2 2 7 4 3 4" xfId="13889" xr:uid="{2645D544-20CC-42A2-ABF4-8774FA78081A}"/>
    <cellStyle name="Comma 14 2 2 7 4 3 5" xfId="33330" xr:uid="{89EA77C2-E986-4C9F-B83F-50F35A6A9A87}"/>
    <cellStyle name="Comma 14 2 2 7 4 3 6" xfId="38094" xr:uid="{898C4BDC-02A2-4C5F-BBD0-BA42A2447AF5}"/>
    <cellStyle name="Comma 14 2 2 7 4 4" xfId="6753" xr:uid="{FC2C6FC7-C186-4759-9C3E-B3DA83DADAB0}"/>
    <cellStyle name="Comma 14 2 2 7 4 4 2" xfId="9611" xr:uid="{507711F2-CB36-4AD8-BBF5-19F5C006B54D}"/>
    <cellStyle name="Comma 14 2 2 7 4 4 2 2" xfId="24610" xr:uid="{2687CB48-E618-4F11-8A7E-40E9AA04DAA7}"/>
    <cellStyle name="Comma 14 2 2 7 4 4 2 3" xfId="17251" xr:uid="{1FCCD284-A4F0-48A6-A3F5-84638D871E80}"/>
    <cellStyle name="Comma 14 2 2 7 4 4 3" xfId="21777" xr:uid="{E985AA5D-D679-49DF-A5D9-A8EFE78A8166}"/>
    <cellStyle name="Comma 14 2 2 7 4 4 4" xfId="14413" xr:uid="{A1FCD0FB-15D5-4AE5-94FA-32FBE82A36AA}"/>
    <cellStyle name="Comma 14 2 2 7 4 4 5" xfId="31947" xr:uid="{9C47DC4A-802E-481B-A954-125CB58B891C}"/>
    <cellStyle name="Comma 14 2 2 7 4 4 6" xfId="36715" xr:uid="{294E3360-C47A-4270-AED6-43E62A85B52B}"/>
    <cellStyle name="Comma 14 2 2 7 4 5" xfId="7355" xr:uid="{07981823-87FB-47EA-9EB9-18BAD1FAB24A}"/>
    <cellStyle name="Comma 14 2 2 7 4 5 2" xfId="10241" xr:uid="{E9518CE7-5D06-4435-A2EC-6A41D6155071}"/>
    <cellStyle name="Comma 14 2 2 7 4 5 2 2" xfId="25240" xr:uid="{E7DCE8F3-F418-4E9C-A88C-1536DDAE599D}"/>
    <cellStyle name="Comma 14 2 2 7 4 5 2 3" xfId="17881" xr:uid="{1E40C4FC-CF5F-4807-B3E0-6986218A5485}"/>
    <cellStyle name="Comma 14 2 2 7 4 5 3" xfId="22379" xr:uid="{89FAE8A4-3406-4717-B7B6-B7E9201A8C2C}"/>
    <cellStyle name="Comma 14 2 2 7 4 5 4" xfId="15015" xr:uid="{B126BF6B-D73D-4707-B8C5-54726DF33BD1}"/>
    <cellStyle name="Comma 14 2 2 7 4 5 5" xfId="34643" xr:uid="{4869BE25-77B8-4C20-B33C-A645333B8077}"/>
    <cellStyle name="Comma 14 2 2 7 4 5 6" xfId="39405" xr:uid="{4BAFDDC4-40FF-42CA-B1F1-8A0C2641D532}"/>
    <cellStyle name="Comma 14 2 2 7 4 6" xfId="7999" xr:uid="{D442E5B4-4600-4E59-9387-8A8F33EF60B2}"/>
    <cellStyle name="Comma 14 2 2 7 4 6 2" xfId="22999" xr:uid="{16F1F7EC-D82A-4770-9F10-0D913001F8B6}"/>
    <cellStyle name="Comma 14 2 2 7 4 6 3" xfId="15641" xr:uid="{8365C2B9-9F1F-49EC-831F-ACEC38BADF65}"/>
    <cellStyle name="Comma 14 2 2 7 4 7" xfId="10993" xr:uid="{C96CC413-3D7D-4FA3-8479-5FF174EBCE71}"/>
    <cellStyle name="Comma 14 2 2 7 4 7 2" xfId="25961" xr:uid="{A4E87066-FE73-4F95-9AD9-18EBE3052D8F}"/>
    <cellStyle name="Comma 14 2 2 7 4 7 3" xfId="18603" xr:uid="{908631DD-486C-4D02-9436-A2D09CC71DBF}"/>
    <cellStyle name="Comma 14 2 2 7 4 8" xfId="27327" xr:uid="{6A4E0C6B-52C1-4B5F-849C-C42F4ACE4A7C}"/>
    <cellStyle name="Comma 14 2 2 7 4 9" xfId="20201" xr:uid="{08C6700A-C208-4F1F-972C-B1CD21162D9C}"/>
    <cellStyle name="Comma 14 2 2 7 5" xfId="835" xr:uid="{56E8888F-7268-4336-B130-D8E16CC6D5A3}"/>
    <cellStyle name="Comma 14 2 2 7 5 10" xfId="13021" xr:uid="{BCCAA0C2-49F2-4859-8E45-8224CA5663F9}"/>
    <cellStyle name="Comma 14 2 2 7 5 11" xfId="5366" xr:uid="{83EDFFB6-CFE0-4C7F-B102-5B8332126BB6}"/>
    <cellStyle name="Comma 14 2 2 7 5 12" xfId="28937" xr:uid="{AFB4B8C8-A079-4EA8-B806-998F9E2400D8}"/>
    <cellStyle name="Comma 14 2 2 7 5 13" xfId="30856" xr:uid="{7CC37775-ADCA-4E6E-B4B1-065C329AB16E}"/>
    <cellStyle name="Comma 14 2 2 7 5 14" xfId="35624" xr:uid="{7BC4CC9E-45DF-4309-B3F3-06281AA7396A}"/>
    <cellStyle name="Comma 14 2 2 7 5 2" xfId="1523" xr:uid="{16C783CE-DBF8-4622-AF53-E004FAF515B2}"/>
    <cellStyle name="Comma 14 2 2 7 5 2 2" xfId="8727" xr:uid="{4B5FBCCC-64A3-4A31-8194-28B0E00EEF58}"/>
    <cellStyle name="Comma 14 2 2 7 5 2 2 2" xfId="23726" xr:uid="{1B054EA0-0C8A-4197-8F33-4C71FA6DC653}"/>
    <cellStyle name="Comma 14 2 2 7 5 2 2 3" xfId="16368" xr:uid="{21EC5E39-9143-4A41-A499-C6BF9067B3D5}"/>
    <cellStyle name="Comma 14 2 2 7 5 2 2 4" xfId="34179" xr:uid="{A2F8DBBD-C0E3-46D6-8929-435E504F0E4B}"/>
    <cellStyle name="Comma 14 2 2 7 5 2 2 5" xfId="38943" xr:uid="{CA7EBBE6-C569-4435-95A9-A036C3CA4322}"/>
    <cellStyle name="Comma 14 2 2 7 5 2 3" xfId="12048" xr:uid="{20179B3F-B451-4299-9973-5D1392294437}"/>
    <cellStyle name="Comma 14 2 2 7 5 2 3 2" xfId="26906" xr:uid="{E9AE43EC-36C9-4444-9AC4-5890A1493D8F}"/>
    <cellStyle name="Comma 14 2 2 7 5 2 3 3" xfId="19555" xr:uid="{209D6ABE-7574-494D-832B-F4C003D6B6E4}"/>
    <cellStyle name="Comma 14 2 2 7 5 2 3 4" xfId="32796" xr:uid="{A8F33578-F449-48D4-8960-7FCDF06B8849}"/>
    <cellStyle name="Comma 14 2 2 7 5 2 3 5" xfId="37564" xr:uid="{39CA3A27-4416-42B3-9298-E414CCA12641}"/>
    <cellStyle name="Comma 14 2 2 7 5 2 4" xfId="20985" xr:uid="{15104934-92F8-458F-A2D8-749269C7C96D}"/>
    <cellStyle name="Comma 14 2 2 7 5 2 5" xfId="13621" xr:uid="{CBCACFF8-F5F1-4499-AE3B-FAFF68D394E8}"/>
    <cellStyle name="Comma 14 2 2 7 5 2 6" xfId="5958" xr:uid="{8799898D-CAEB-423E-BAC4-C9AA47E46187}"/>
    <cellStyle name="Comma 14 2 2 7 5 2 7" xfId="29571" xr:uid="{70C13364-89C0-4893-9FDE-3164F338D371}"/>
    <cellStyle name="Comma 14 2 2 7 5 2 8" xfId="31489" xr:uid="{1247CEFE-7896-4F8E-A0AB-B00679204B8A}"/>
    <cellStyle name="Comma 14 2 2 7 5 2 9" xfId="36257" xr:uid="{4C4C66CB-2C47-401F-8CEB-64486CA59AC0}"/>
    <cellStyle name="Comma 14 2 2 7 5 3" xfId="6440" xr:uid="{5C7F6563-71C3-46D9-B3A8-808DD7E0B15D}"/>
    <cellStyle name="Comma 14 2 2 7 5 3 2" xfId="9247" xr:uid="{2AA4D8BB-4835-4A99-A92D-9B736E7BE7FC}"/>
    <cellStyle name="Comma 14 2 2 7 5 3 2 2" xfId="24246" xr:uid="{9755EF79-D2AF-4146-A6A9-622E64488153}"/>
    <cellStyle name="Comma 14 2 2 7 5 3 2 3" xfId="16888" xr:uid="{A7B640A4-0A39-4D0B-A408-4CE7CAA2E1D0}"/>
    <cellStyle name="Comma 14 2 2 7 5 3 3" xfId="21467" xr:uid="{87477210-44C5-45E2-A72C-29B05C81CD43}"/>
    <cellStyle name="Comma 14 2 2 7 5 3 4" xfId="14103" xr:uid="{A8187AD5-62AA-40BF-A748-B3718D22592F}"/>
    <cellStyle name="Comma 14 2 2 7 5 3 5" xfId="33546" xr:uid="{8FC5D3E0-B35C-485D-A4AB-D63C921C6682}"/>
    <cellStyle name="Comma 14 2 2 7 5 3 6" xfId="38310" xr:uid="{7DA445A1-9924-44BD-8D7B-71EAC14DAE81}"/>
    <cellStyle name="Comma 14 2 2 7 5 4" xfId="6968" xr:uid="{6FA3FEAE-0AD7-4D52-8BCF-64637E761D2A}"/>
    <cellStyle name="Comma 14 2 2 7 5 4 2" xfId="9827" xr:uid="{8D99F5C9-16DC-440D-83FD-6FDE9DDCA3DE}"/>
    <cellStyle name="Comma 14 2 2 7 5 4 2 2" xfId="24826" xr:uid="{D3B82821-0BFA-48B4-8920-1CA824E04DAA}"/>
    <cellStyle name="Comma 14 2 2 7 5 4 2 3" xfId="17467" xr:uid="{9E03B799-8745-4D5F-BF9B-AE28561A58D6}"/>
    <cellStyle name="Comma 14 2 2 7 5 4 3" xfId="21992" xr:uid="{66FFA694-327E-4DD8-AAF2-31C41D313E13}"/>
    <cellStyle name="Comma 14 2 2 7 5 4 4" xfId="14628" xr:uid="{29E6E0BC-44CE-4E28-87E7-0E5DB4AD05D2}"/>
    <cellStyle name="Comma 14 2 2 7 5 4 5" xfId="32163" xr:uid="{41350E47-D562-413F-A125-7C3005EA386E}"/>
    <cellStyle name="Comma 14 2 2 7 5 4 6" xfId="36931" xr:uid="{CD33D983-D903-42D5-A765-BCD98A280D05}"/>
    <cellStyle name="Comma 14 2 2 7 5 5" xfId="7570" xr:uid="{C8812A6A-0FEA-4D01-A36A-863792D5FA3C}"/>
    <cellStyle name="Comma 14 2 2 7 5 5 2" xfId="10457" xr:uid="{A3CE6F33-7375-49B0-8737-7E617B89623A}"/>
    <cellStyle name="Comma 14 2 2 7 5 5 2 2" xfId="25456" xr:uid="{464B5B07-13CB-490A-82FC-2DB0C85D5DD2}"/>
    <cellStyle name="Comma 14 2 2 7 5 5 2 3" xfId="18097" xr:uid="{7681CC76-A013-4101-9DDE-B14CA2F83F94}"/>
    <cellStyle name="Comma 14 2 2 7 5 5 3" xfId="22594" xr:uid="{179AD4AE-90F4-4B00-8400-D06F4923A37B}"/>
    <cellStyle name="Comma 14 2 2 7 5 5 4" xfId="15230" xr:uid="{EF52B22B-03C4-4F4C-BA18-0FD0FA36B930}"/>
    <cellStyle name="Comma 14 2 2 7 5 5 5" xfId="34859" xr:uid="{3215F3E2-444E-4B3F-991A-378FCF144E36}"/>
    <cellStyle name="Comma 14 2 2 7 5 5 6" xfId="39621" xr:uid="{98019523-5EEC-4BCB-97C5-C9CE702CC179}"/>
    <cellStyle name="Comma 14 2 2 7 5 6" xfId="8215" xr:uid="{9D861943-DF73-49EC-A43E-EA70344D2EAA}"/>
    <cellStyle name="Comma 14 2 2 7 5 6 2" xfId="23215" xr:uid="{041325D4-0733-41CE-9C40-C1DD6C1FC8DD}"/>
    <cellStyle name="Comma 14 2 2 7 5 6 3" xfId="15857" xr:uid="{69D35CBE-D092-4177-900D-C2F6C50777E0}"/>
    <cellStyle name="Comma 14 2 2 7 5 7" xfId="11211" xr:uid="{4185CF93-EC64-41D9-9711-62C40040CE14}"/>
    <cellStyle name="Comma 14 2 2 7 5 7 2" xfId="26177" xr:uid="{6CAA9083-C53F-409C-881E-348E34354F77}"/>
    <cellStyle name="Comma 14 2 2 7 5 7 3" xfId="18819" xr:uid="{4DD5A937-3C02-4153-ABCF-8F07D0981A0F}"/>
    <cellStyle name="Comma 14 2 2 7 5 8" xfId="27543" xr:uid="{3AAB5CD1-532E-42D5-8BE4-8572B1EB7B6B}"/>
    <cellStyle name="Comma 14 2 2 7 5 9" xfId="20417" xr:uid="{02524ADE-12DB-4E0C-8AE8-986BD780C6BC}"/>
    <cellStyle name="Comma 14 2 2 7 6" xfId="1100" xr:uid="{8A453900-DCA6-43D3-8E72-F66B96450B7A}"/>
    <cellStyle name="Comma 14 2 2 7 6 2" xfId="8304" xr:uid="{DBE77159-EBDF-4458-A6CD-4775E465EF72}"/>
    <cellStyle name="Comma 14 2 2 7 6 2 2" xfId="23303" xr:uid="{545258A0-1F46-42F3-9515-3D7C9A15B6BD}"/>
    <cellStyle name="Comma 14 2 2 7 6 2 3" xfId="15945" xr:uid="{2AC9C3A1-046B-4A92-8EDC-679F5D38E0BB}"/>
    <cellStyle name="Comma 14 2 2 7 6 2 4" xfId="33756" xr:uid="{6D3844B0-9131-48F8-BF41-5E2D54568E7C}"/>
    <cellStyle name="Comma 14 2 2 7 6 2 5" xfId="38520" xr:uid="{D087B630-985E-4403-95AC-0FF0080B2BAB}"/>
    <cellStyle name="Comma 14 2 2 7 6 3" xfId="11625" xr:uid="{F5AD4F00-CED5-4DEA-B695-B1412258C602}"/>
    <cellStyle name="Comma 14 2 2 7 6 3 2" xfId="26483" xr:uid="{3BD6FD80-E1BC-4273-868C-D14396BEF23A}"/>
    <cellStyle name="Comma 14 2 2 7 6 3 3" xfId="19132" xr:uid="{66068212-00CC-488D-B427-12373807AFDF}"/>
    <cellStyle name="Comma 14 2 2 7 6 3 4" xfId="32373" xr:uid="{5F35A6CD-3C2D-4E50-A990-275060360D88}"/>
    <cellStyle name="Comma 14 2 2 7 6 3 5" xfId="37141" xr:uid="{B0AEE898-8D13-49A5-BE4F-91D4D587E3A1}"/>
    <cellStyle name="Comma 14 2 2 7 6 4" xfId="20640" xr:uid="{FE166DFB-2D1B-4FFC-BEC6-8ABA3983D866}"/>
    <cellStyle name="Comma 14 2 2 7 6 5" xfId="13276" xr:uid="{3BC131D9-371B-4900-B925-2C4BEB8ECE42}"/>
    <cellStyle name="Comma 14 2 2 7 6 6" xfId="5613" xr:uid="{910C13B5-DCA7-4586-BB95-CA0543A98A1C}"/>
    <cellStyle name="Comma 14 2 2 7 6 7" xfId="29148" xr:uid="{DEEC668B-BF1B-4965-A38A-DA2B3BB029E9}"/>
    <cellStyle name="Comma 14 2 2 7 6 8" xfId="31066" xr:uid="{BA380330-A78D-48FC-BD69-E2D3EAD88611}"/>
    <cellStyle name="Comma 14 2 2 7 6 9" xfId="35834" xr:uid="{C40D27DC-9E47-4D73-B165-F870D7F2D0AF}"/>
    <cellStyle name="Comma 14 2 2 7 7" xfId="6034" xr:uid="{F46B435A-371E-493B-8642-AE60DB2E1F25}"/>
    <cellStyle name="Comma 14 2 2 7 7 2" xfId="8823" xr:uid="{A7F65B1E-FC2D-44A7-8525-C4C4075009E2}"/>
    <cellStyle name="Comma 14 2 2 7 7 2 2" xfId="23822" xr:uid="{30DA906F-B5B5-43C9-BCE4-A5ECDDF7FDDD}"/>
    <cellStyle name="Comma 14 2 2 7 7 2 3" xfId="16464" xr:uid="{7A93AF50-7DC3-4593-B7E7-9306B8677A25}"/>
    <cellStyle name="Comma 14 2 2 7 7 3" xfId="21061" xr:uid="{A36CD7DE-B690-4A41-8503-17F4005E9AF0}"/>
    <cellStyle name="Comma 14 2 2 7 7 4" xfId="13697" xr:uid="{48EA1171-6B0A-43F8-87A5-B1A2C76D79CA}"/>
    <cellStyle name="Comma 14 2 2 7 7 5" xfId="33123" xr:uid="{0516C721-514F-4002-855F-0225F43118A9}"/>
    <cellStyle name="Comma 14 2 2 7 7 6" xfId="37887" xr:uid="{355C08AF-77A4-4CEB-BEC3-C7A3C727BE5C}"/>
    <cellStyle name="Comma 14 2 2 7 8" xfId="6565" xr:uid="{EAD1A2D4-19C3-455F-9E44-692614857626}"/>
    <cellStyle name="Comma 14 2 2 7 8 2" xfId="9404" xr:uid="{B6EE8F7B-E449-4247-A730-7701A727023D}"/>
    <cellStyle name="Comma 14 2 2 7 8 2 2" xfId="24403" xr:uid="{64EF28D7-B10F-41D9-9D46-A2DBD1853687}"/>
    <cellStyle name="Comma 14 2 2 7 8 2 3" xfId="17044" xr:uid="{13BC6A44-8BD5-40EF-ADD6-3290E4455B33}"/>
    <cellStyle name="Comma 14 2 2 7 8 3" xfId="21589" xr:uid="{BCB4AE00-2ACA-4F48-861D-4EEBA2B87837}"/>
    <cellStyle name="Comma 14 2 2 7 8 4" xfId="14225" xr:uid="{583B6E74-71DD-48A5-A97D-A6F9A9A2D0C0}"/>
    <cellStyle name="Comma 14 2 2 7 8 5" xfId="31740" xr:uid="{1F00FB2F-9390-4726-A522-3D2107CC5F25}"/>
    <cellStyle name="Comma 14 2 2 7 8 6" xfId="36508" xr:uid="{DD1B951E-4DF7-40D6-99B7-989AA3A420F5}"/>
    <cellStyle name="Comma 14 2 2 7 9" xfId="7151" xr:uid="{A4978F7F-CDB9-4E0F-B913-61D3D969C7A1}"/>
    <cellStyle name="Comma 14 2 2 7 9 2" xfId="10034" xr:uid="{DA65708C-B0CB-4C66-A1B7-29E3E34B237F}"/>
    <cellStyle name="Comma 14 2 2 7 9 2 2" xfId="25033" xr:uid="{64F4E15A-1FD5-4278-99F1-2BBEA9A888DC}"/>
    <cellStyle name="Comma 14 2 2 7 9 2 3" xfId="17674" xr:uid="{F39D00C4-A197-424F-A6DE-4334D7AA76A8}"/>
    <cellStyle name="Comma 14 2 2 7 9 3" xfId="22175" xr:uid="{11ADA7C3-9D37-4A22-96A8-626569603187}"/>
    <cellStyle name="Comma 14 2 2 7 9 4" xfId="14811" xr:uid="{FF474F2B-8F9C-41F2-B3BC-45BBE053A58E}"/>
    <cellStyle name="Comma 14 2 2 7 9 5" xfId="34436" xr:uid="{710362CE-FD1F-412E-B43F-9B792847A65A}"/>
    <cellStyle name="Comma 14 2 2 7 9 6" xfId="39198" xr:uid="{F21938CC-A8D3-4F98-8FFA-FE327FEBC110}"/>
    <cellStyle name="Comma 14 2 2 8" xfId="11154" xr:uid="{1E33F357-852D-4DC4-95B2-9E4A1ECAF1BA}"/>
    <cellStyle name="Comma 14 2 2 8 2" xfId="26122" xr:uid="{0F049272-AF65-405E-A4A9-F6196E7AC100}"/>
    <cellStyle name="Comma 14 2 2 8 3" xfId="18764" xr:uid="{3D1D386E-FDCC-4893-87D1-51AB47D84AE4}"/>
    <cellStyle name="Comma 14 2 2 9" xfId="27488" xr:uid="{07707C6F-B330-4395-B626-DD18BEA0106A}"/>
    <cellStyle name="Comma 14 2 3" xfId="1261" xr:uid="{FB84F972-B53A-4DAB-851F-540F15AB5CEF}"/>
    <cellStyle name="Comma 14 2 3 2" xfId="8465" xr:uid="{96B85209-5D4A-434F-8BF9-F0370EDE5692}"/>
    <cellStyle name="Comma 14 2 3 2 2" xfId="23464" xr:uid="{3BB5C956-BA5F-4DB5-AD97-3564F870856F}"/>
    <cellStyle name="Comma 14 2 3 2 3" xfId="16106" xr:uid="{7DC8FFAC-CF59-4DEB-8FEA-3590A19E7E84}"/>
    <cellStyle name="Comma 14 2 3 2 4" xfId="33917" xr:uid="{2B0F6C3B-3337-4708-8784-A3834211E4BF}"/>
    <cellStyle name="Comma 14 2 3 2 5" xfId="38681" xr:uid="{B141BA44-7898-4295-9E47-9F6DE88B3E94}"/>
    <cellStyle name="Comma 14 2 3 3" xfId="11786" xr:uid="{C8DE8ACC-7829-4AAB-B7CF-CC7316A63D14}"/>
    <cellStyle name="Comma 14 2 3 3 2" xfId="26644" xr:uid="{E5D59B92-57F2-414D-9ED2-9A873D55D2C3}"/>
    <cellStyle name="Comma 14 2 3 3 3" xfId="19293" xr:uid="{3258E653-19AD-456F-92D0-F106575817D3}"/>
    <cellStyle name="Comma 14 2 3 3 4" xfId="32534" xr:uid="{93C07E4D-F9E4-4756-9567-73C7E4AC5B3C}"/>
    <cellStyle name="Comma 14 2 3 3 5" xfId="37302" xr:uid="{9495A50D-EA02-462D-A0B3-D75E99C9DEED}"/>
    <cellStyle name="Comma 14 2 3 4" xfId="20747" xr:uid="{E420511E-960E-48A8-A0C0-743D1A807371}"/>
    <cellStyle name="Comma 14 2 3 5" xfId="13383" xr:uid="{24275BEB-FE90-4CDE-9EE0-D8469B1CA350}"/>
    <cellStyle name="Comma 14 2 3 6" xfId="5720" xr:uid="{FBCE0BFC-8E64-47F7-A195-CFBA51BE93F0}"/>
    <cellStyle name="Comma 14 2 3 7" xfId="29309" xr:uid="{724AD08E-324A-4523-8C61-10EA93851530}"/>
    <cellStyle name="Comma 14 2 3 8" xfId="31227" xr:uid="{BF94A1F4-346E-4E19-80DD-09D1A17145C7}"/>
    <cellStyle name="Comma 14 2 3 9" xfId="35995" xr:uid="{61C6B581-6F4F-4927-BBB0-B394F31FBCA5}"/>
    <cellStyle name="Comma 14 2 4" xfId="568" xr:uid="{1AFF0B6E-7752-4715-A201-E86DEFC06860}"/>
    <cellStyle name="Comma 14 2 4 2" xfId="8985" xr:uid="{0B579BF9-37B5-4DB9-9836-414C5A6A7160}"/>
    <cellStyle name="Comma 14 2 4 2 2" xfId="23984" xr:uid="{15106B5C-45E8-47F1-8BDA-DFA08DFA5B6D}"/>
    <cellStyle name="Comma 14 2 4 2 3" xfId="16626" xr:uid="{7740C16D-5A13-4579-B9DF-ADA90A453DA6}"/>
    <cellStyle name="Comma 14 2 4 3" xfId="21207" xr:uid="{2E8E9CAF-E4C8-41D4-B612-10B38D526844}"/>
    <cellStyle name="Comma 14 2 4 4" xfId="13843" xr:uid="{02186786-3E67-42E2-BCCB-051EEE49AB46}"/>
    <cellStyle name="Comma 14 2 4 5" xfId="6180" xr:uid="{13A3CEAD-831F-4AE7-93BD-BD4B67D5BAA5}"/>
    <cellStyle name="Comma 14 2 4 6" xfId="28675" xr:uid="{7272DBC8-F4D3-458B-B98E-A1BCED3165B8}"/>
    <cellStyle name="Comma 14 2 4 7" xfId="33284" xr:uid="{707BA625-28AB-4EEA-9AAD-29F20F94BC32}"/>
    <cellStyle name="Comma 14 2 4 8" xfId="38048" xr:uid="{45B593B3-23CA-4F8A-A986-62A36AB63B3C}"/>
    <cellStyle name="Comma 14 2 5" xfId="6707" xr:uid="{472265AA-3F8B-4E24-B458-D9C7F0DDEE79}"/>
    <cellStyle name="Comma 14 2 5 2" xfId="9565" xr:uid="{A7549F86-4BB5-4E93-A033-D036B2968CAA}"/>
    <cellStyle name="Comma 14 2 5 2 2" xfId="24564" xr:uid="{F6AA9B94-7871-420B-9944-E13BD8E02981}"/>
    <cellStyle name="Comma 14 2 5 2 3" xfId="17205" xr:uid="{28B201B3-F49D-4CA5-95C0-C90287B7DDAD}"/>
    <cellStyle name="Comma 14 2 5 3" xfId="21731" xr:uid="{1D942025-FE7E-4BC2-9CD0-D3DA27112E12}"/>
    <cellStyle name="Comma 14 2 5 4" xfId="14367" xr:uid="{DBA491CE-5D7D-4BAC-A547-9F6942C8AC97}"/>
    <cellStyle name="Comma 14 2 5 5" xfId="31901" xr:uid="{26561988-F52D-4D40-9F76-4065D74A15D6}"/>
    <cellStyle name="Comma 14 2 5 6" xfId="36669" xr:uid="{73E887B0-6E3F-41BD-8602-71154E5BB810}"/>
    <cellStyle name="Comma 14 2 6" xfId="7309" xr:uid="{7D2087A9-D01B-49F8-8C8C-939532474B24}"/>
    <cellStyle name="Comma 14 2 6 2" xfId="10195" xr:uid="{AC1C9586-BDA1-4BF3-946F-5955C1F141B6}"/>
    <cellStyle name="Comma 14 2 6 2 2" xfId="25194" xr:uid="{FED4B13A-1098-48A2-B300-AA8483DA2C91}"/>
    <cellStyle name="Comma 14 2 6 2 3" xfId="17835" xr:uid="{F2E53696-5EF3-4A01-814F-43FB46480041}"/>
    <cellStyle name="Comma 14 2 6 3" xfId="22333" xr:uid="{038248A8-FE7D-47BE-8888-87C1180CC57D}"/>
    <cellStyle name="Comma 14 2 6 4" xfId="14969" xr:uid="{C3664B15-82EE-4259-A88F-0E756B99050D}"/>
    <cellStyle name="Comma 14 2 6 5" xfId="34597" xr:uid="{7F05AE41-9010-42D9-8A34-9ABE2A5540F5}"/>
    <cellStyle name="Comma 14 2 6 6" xfId="39359" xr:uid="{B22280D0-43B3-432E-9280-FA15C8A091A8}"/>
    <cellStyle name="Comma 14 2 7" xfId="7953" xr:uid="{51450038-DA60-4200-86CE-47707996FACF}"/>
    <cellStyle name="Comma 14 2 7 2" xfId="22953" xr:uid="{F92E23F2-F240-4DA1-A9F9-E8F04BD30AD7}"/>
    <cellStyle name="Comma 14 2 7 3" xfId="15595" xr:uid="{91E84C36-6A4C-4285-9FF1-1B0DFB7F90FF}"/>
    <cellStyle name="Comma 14 2 7 4" xfId="40025" xr:uid="{2459EB61-F27F-424A-8217-C14DFAB36D4F}"/>
    <cellStyle name="Comma 14 2 8" xfId="10947" xr:uid="{B372499A-2A32-422F-9846-0E82E4EC48F2}"/>
    <cellStyle name="Comma 14 2 8 2" xfId="25915" xr:uid="{55205A1B-6F27-48E0-B25A-69FEDA3FDF9C}"/>
    <cellStyle name="Comma 14 2 8 3" xfId="18557" xr:uid="{9C437293-787A-4F09-8372-28C68455C469}"/>
    <cellStyle name="Comma 14 2 9" xfId="5100" xr:uid="{6C973773-0C79-40CC-ABDB-47D182B89777}"/>
    <cellStyle name="Comma 14 2 9 2" xfId="27281" xr:uid="{FD5FCC84-45EB-41E1-A784-D52378248794}"/>
    <cellStyle name="Comma 14 20" xfId="30500" xr:uid="{E51DE8A0-117A-44FC-8B1F-AC69B7962C92}"/>
    <cellStyle name="Comma 14 21" xfId="35268" xr:uid="{78BC8F00-F8E3-493B-A5A1-25192D9A6ABD}"/>
    <cellStyle name="Comma 14 3" xfId="683" xr:uid="{A1C0BC8F-A12A-47D6-AF73-83EA87BE20EC}"/>
    <cellStyle name="Comma 14 3 10" xfId="12870" xr:uid="{5368FBA2-512C-45D8-B7E3-C8F050E08BBA}"/>
    <cellStyle name="Comma 14 3 11" xfId="5213" xr:uid="{A4A08654-EF54-4386-85B0-B21221D805B7}"/>
    <cellStyle name="Comma 14 3 12" xfId="28788" xr:uid="{7B60FC16-37E3-4999-AF5A-C640D4C484CE}"/>
    <cellStyle name="Comma 14 3 13" xfId="30707" xr:uid="{A09B7905-63C9-4466-8114-557BDE1B364B}"/>
    <cellStyle name="Comma 14 3 14" xfId="35475" xr:uid="{683954EC-70AD-4930-A50C-A40BE2FBAFE5}"/>
    <cellStyle name="Comma 14 3 2" xfId="1374" xr:uid="{F791C4F4-886C-4DCA-AC13-0F8C887B6245}"/>
    <cellStyle name="Comma 14 3 2 2" xfId="8578" xr:uid="{55F52DB1-A8BE-48DE-B8EE-882D52CA7756}"/>
    <cellStyle name="Comma 14 3 2 2 2" xfId="23577" xr:uid="{D47007F3-2101-40D2-A4BE-50785A734ED9}"/>
    <cellStyle name="Comma 14 3 2 2 3" xfId="16219" xr:uid="{7B9CCE90-F1DF-4472-A092-68ED9285E5B2}"/>
    <cellStyle name="Comma 14 3 2 2 4" xfId="34030" xr:uid="{2DB3A262-C0E5-48D6-AE5A-2A967C28594F}"/>
    <cellStyle name="Comma 14 3 2 2 5" xfId="38794" xr:uid="{760C3A40-D5D5-4583-A220-8CF1C26899BC}"/>
    <cellStyle name="Comma 14 3 2 3" xfId="11899" xr:uid="{5F3896FE-9F34-4E9C-856F-5EC4620CCBA9}"/>
    <cellStyle name="Comma 14 3 2 3 2" xfId="26757" xr:uid="{D891BB6E-98EF-4C09-B5BC-D5CCB1ACAD98}"/>
    <cellStyle name="Comma 14 3 2 3 3" xfId="19406" xr:uid="{679F5D7E-86D7-45EF-920C-B57D58C9245F}"/>
    <cellStyle name="Comma 14 3 2 3 4" xfId="32647" xr:uid="{AD6AF340-0161-46EE-9465-099368C48559}"/>
    <cellStyle name="Comma 14 3 2 3 5" xfId="37415" xr:uid="{8936FED2-5070-4C14-A7FE-D7872A9F2C34}"/>
    <cellStyle name="Comma 14 3 2 4" xfId="20842" xr:uid="{FD83C404-86FE-4098-97D5-FC8B2BDBA1B9}"/>
    <cellStyle name="Comma 14 3 2 5" xfId="13478" xr:uid="{593267BC-8292-4915-9773-CC700F3F7035}"/>
    <cellStyle name="Comma 14 3 2 6" xfId="5815" xr:uid="{1CE1B650-0C2F-47E8-945F-B222857742FA}"/>
    <cellStyle name="Comma 14 3 2 7" xfId="29422" xr:uid="{E3F2A037-71CC-4B1E-9454-945B9C606CFB}"/>
    <cellStyle name="Comma 14 3 2 8" xfId="31340" xr:uid="{D97B1C60-7A33-4D7B-90B0-5E674475DD23}"/>
    <cellStyle name="Comma 14 3 2 9" xfId="36108" xr:uid="{074DEDD5-7E16-4289-B6D6-168345AEC14A}"/>
    <cellStyle name="Comma 14 3 3" xfId="6292" xr:uid="{8AE69CEE-E82D-4B97-93FD-76CE543C3C6F}"/>
    <cellStyle name="Comma 14 3 3 2" xfId="9098" xr:uid="{92D75E95-BDE9-4666-B0A0-A61DC07E5E50}"/>
    <cellStyle name="Comma 14 3 3 2 2" xfId="24097" xr:uid="{7E68171F-5796-4457-99A1-6DC25E3D03CD}"/>
    <cellStyle name="Comma 14 3 3 2 3" xfId="16739" xr:uid="{13087531-B370-4C03-8216-6859008C83D0}"/>
    <cellStyle name="Comma 14 3 3 3" xfId="21319" xr:uid="{DA4CA163-4CFD-464C-AB9C-EA6EAE6AABF0}"/>
    <cellStyle name="Comma 14 3 3 4" xfId="13955" xr:uid="{7C209BB4-959A-4D0A-A4FF-B15175307047}"/>
    <cellStyle name="Comma 14 3 3 5" xfId="33397" xr:uid="{06A4154D-191B-4E11-8D83-BAF50CB075E9}"/>
    <cellStyle name="Comma 14 3 3 6" xfId="38161" xr:uid="{783606E6-28DC-4CFC-940D-90BA8C1E2DCD}"/>
    <cellStyle name="Comma 14 3 4" xfId="6819" xr:uid="{90B07863-063C-4EBA-B667-285C06766182}"/>
    <cellStyle name="Comma 14 3 4 2" xfId="9678" xr:uid="{47FB7B61-DED8-43AC-9A8F-65AC1351C895}"/>
    <cellStyle name="Comma 14 3 4 2 2" xfId="24677" xr:uid="{D963B592-FF9B-474D-BD67-E436DED50898}"/>
    <cellStyle name="Comma 14 3 4 2 3" xfId="17318" xr:uid="{7B6AE933-CB49-40FB-845C-B746128F09B6}"/>
    <cellStyle name="Comma 14 3 4 3" xfId="21843" xr:uid="{5362A166-5969-4EB8-8B42-CB1AD059AF91}"/>
    <cellStyle name="Comma 14 3 4 4" xfId="14479" xr:uid="{CF281A22-244C-475B-BF46-12324C768C41}"/>
    <cellStyle name="Comma 14 3 4 5" xfId="32014" xr:uid="{D28B3770-AE99-4BDF-80F6-335E161BA705}"/>
    <cellStyle name="Comma 14 3 4 6" xfId="36782" xr:uid="{0E266434-025C-4712-8F42-CD59F641C5C9}"/>
    <cellStyle name="Comma 14 3 5" xfId="7422" xr:uid="{727C2D50-47E5-4296-A03C-637D54FE854A}"/>
    <cellStyle name="Comma 14 3 5 2" xfId="10308" xr:uid="{EFCB6097-63EF-4676-A035-E519C9CE0797}"/>
    <cellStyle name="Comma 14 3 5 2 2" xfId="25307" xr:uid="{E68E7875-867E-4394-AD44-D9CB7DB5285E}"/>
    <cellStyle name="Comma 14 3 5 2 3" xfId="17948" xr:uid="{7ECCFB12-0CE2-450C-BD9C-063CB1DDCBD2}"/>
    <cellStyle name="Comma 14 3 5 3" xfId="22446" xr:uid="{3830AA9C-7CD6-40DF-A5DA-4BAF61B91804}"/>
    <cellStyle name="Comma 14 3 5 4" xfId="15082" xr:uid="{38A5611A-EB70-44D8-BEC5-3627498BA5A9}"/>
    <cellStyle name="Comma 14 3 5 5" xfId="34710" xr:uid="{E8AA4982-C00E-4E6F-B8E7-3EC74ED1596A}"/>
    <cellStyle name="Comma 14 3 5 6" xfId="39472" xr:uid="{AE029DE1-15FF-4A69-A51E-D8129DD932A4}"/>
    <cellStyle name="Comma 14 3 6" xfId="8066" xr:uid="{078E8209-910B-4CAB-ABB0-8C6626653B60}"/>
    <cellStyle name="Comma 14 3 6 2" xfId="23066" xr:uid="{43E1D25D-CC3E-40CC-812B-58F7E1C69FA7}"/>
    <cellStyle name="Comma 14 3 6 3" xfId="15708" xr:uid="{6C51EF2E-0118-454D-9C79-C2C708D077C8}"/>
    <cellStyle name="Comma 14 3 7" xfId="11060" xr:uid="{163C8C96-46BB-42D8-9B6B-F301153406A6}"/>
    <cellStyle name="Comma 14 3 7 2" xfId="26028" xr:uid="{07B72470-AAED-4658-BC7C-14AAEADE6D08}"/>
    <cellStyle name="Comma 14 3 7 3" xfId="18670" xr:uid="{4A5D563A-F827-4388-82DD-4F99D7CA127A}"/>
    <cellStyle name="Comma 14 3 8" xfId="27394" xr:uid="{D1BAB8BB-914A-402D-A385-1404B46548FD}"/>
    <cellStyle name="Comma 14 3 9" xfId="20268" xr:uid="{A3F538AC-E41D-4190-B084-B40A217FCE3B}"/>
    <cellStyle name="Comma 14 4" xfId="879" xr:uid="{FF58FDBF-1B86-4B4F-916E-1644AED848AC}"/>
    <cellStyle name="Comma 14 4 10" xfId="13064" xr:uid="{1562B8A6-6E36-4CBB-A7B4-C936626131A5}"/>
    <cellStyle name="Comma 14 4 11" xfId="5409" xr:uid="{3394CE69-AAC6-4190-84B8-3612F8FD5844}"/>
    <cellStyle name="Comma 14 4 12" xfId="28981" xr:uid="{F59CFB31-6472-43EF-BB89-48BF2FF49132}"/>
    <cellStyle name="Comma 14 4 13" xfId="30899" xr:uid="{C981535C-C173-4D50-86CB-C91378EA6046}"/>
    <cellStyle name="Comma 14 4 14" xfId="35667" xr:uid="{C2E55EF8-209B-479F-9174-10CF6FB6A198}"/>
    <cellStyle name="Comma 14 4 2" xfId="1566" xr:uid="{2E7574F1-5DC9-45DA-8CD7-0247A4B9287C}"/>
    <cellStyle name="Comma 14 4 2 2" xfId="8770" xr:uid="{08F8766D-43BA-41E3-9D77-0F1A4FF486EF}"/>
    <cellStyle name="Comma 14 4 2 2 2" xfId="23769" xr:uid="{4936B273-46AA-4127-8E64-7FD0D9B76649}"/>
    <cellStyle name="Comma 14 4 2 2 3" xfId="16411" xr:uid="{13FD8CE6-F343-4097-AE66-6AE70F7EFD03}"/>
    <cellStyle name="Comma 14 4 2 2 4" xfId="34222" xr:uid="{0ABE1CEB-C000-47A8-92E4-15AF511478F9}"/>
    <cellStyle name="Comma 14 4 2 2 5" xfId="38986" xr:uid="{99BAF827-E363-4B12-971F-B31942DCD44E}"/>
    <cellStyle name="Comma 14 4 2 3" xfId="12091" xr:uid="{429E59D7-57AE-4B2A-BB0C-532D9FF555E3}"/>
    <cellStyle name="Comma 14 4 2 3 2" xfId="26949" xr:uid="{89AF816C-E9E4-4D82-B767-97D3F4A26647}"/>
    <cellStyle name="Comma 14 4 2 3 3" xfId="19598" xr:uid="{ACEB07BD-68CA-48DB-ADFD-9C3A12D0544D}"/>
    <cellStyle name="Comma 14 4 2 3 4" xfId="32839" xr:uid="{03FD493C-0F7F-4D77-834C-B6459C0626ED}"/>
    <cellStyle name="Comma 14 4 2 3 5" xfId="37607" xr:uid="{8DDDABD3-7785-41FD-925F-827FF0D0F85E}"/>
    <cellStyle name="Comma 14 4 2 4" xfId="21019" xr:uid="{24A7C75B-D629-4017-BEF5-441E70410A0D}"/>
    <cellStyle name="Comma 14 4 2 5" xfId="13655" xr:uid="{B942B10D-6B2F-4F15-A75D-16768D8E7ABA}"/>
    <cellStyle name="Comma 14 4 2 6" xfId="5992" xr:uid="{072877EB-1234-425B-8722-7BB948DC2C23}"/>
    <cellStyle name="Comma 14 4 2 7" xfId="29614" xr:uid="{66A09097-6DDE-4AEE-A746-E3EA2E716E4C}"/>
    <cellStyle name="Comma 14 4 2 8" xfId="31532" xr:uid="{B866E953-4A12-49E1-AEC0-3690A636429A}"/>
    <cellStyle name="Comma 14 4 2 9" xfId="36300" xr:uid="{94AB1468-873C-452B-9429-31D025D76353}"/>
    <cellStyle name="Comma 14 4 3" xfId="6482" xr:uid="{9BDA238F-878D-4769-A6AD-8250FBFC3A30}"/>
    <cellStyle name="Comma 14 4 3 2" xfId="9290" xr:uid="{AF046311-D130-44E0-B4BD-FAB00951B170}"/>
    <cellStyle name="Comma 14 4 3 2 2" xfId="24289" xr:uid="{F8ECC074-C3E6-46A2-A678-80DB211335AF}"/>
    <cellStyle name="Comma 14 4 3 2 3" xfId="16931" xr:uid="{7B459F65-9A62-433A-81EE-EF76F3E6BADD}"/>
    <cellStyle name="Comma 14 4 3 3" xfId="21509" xr:uid="{73F78085-9EBF-4A7F-AA30-769BFE79CA1A}"/>
    <cellStyle name="Comma 14 4 3 4" xfId="14145" xr:uid="{E903C7ED-4DAA-48E8-AFC2-07FFEA5A5107}"/>
    <cellStyle name="Comma 14 4 3 5" xfId="33589" xr:uid="{95859FBE-747E-4385-BE63-A49E4682EB38}"/>
    <cellStyle name="Comma 14 4 3 6" xfId="38353" xr:uid="{C07C3883-D6A3-4879-90DE-47043CC4A519}"/>
    <cellStyle name="Comma 14 4 4" xfId="7010" xr:uid="{2BB76C37-597B-482E-AEC0-97CD9E229B8D}"/>
    <cellStyle name="Comma 14 4 4 2" xfId="9870" xr:uid="{F51CAB65-3C11-444B-93B3-1F187461087A}"/>
    <cellStyle name="Comma 14 4 4 2 2" xfId="24869" xr:uid="{056365BF-BDB2-4E88-BFF0-C16312624641}"/>
    <cellStyle name="Comma 14 4 4 2 3" xfId="17510" xr:uid="{92C37C84-04F5-4A22-ADBE-29333EE5281E}"/>
    <cellStyle name="Comma 14 4 4 3" xfId="22034" xr:uid="{B0392057-55C3-4C6B-BE62-4CA0732DD74B}"/>
    <cellStyle name="Comma 14 4 4 4" xfId="14670" xr:uid="{28B5F6E7-FF3A-4759-9377-D1AD82AAC522}"/>
    <cellStyle name="Comma 14 4 4 5" xfId="32206" xr:uid="{8C408748-EC26-4572-9954-A507CF76B6AD}"/>
    <cellStyle name="Comma 14 4 4 6" xfId="36974" xr:uid="{862A9DEC-4CC5-408A-BAB0-ABDCEB1CB547}"/>
    <cellStyle name="Comma 14 4 5" xfId="7613" xr:uid="{18349BA7-4E36-4270-86AB-1F657BC2DC96}"/>
    <cellStyle name="Comma 14 4 5 2" xfId="10500" xr:uid="{D071AD0B-CF27-4C17-B354-6E9889A62720}"/>
    <cellStyle name="Comma 14 4 5 2 2" xfId="25499" xr:uid="{9348B6D5-FD98-42CE-8606-030383937AD9}"/>
    <cellStyle name="Comma 14 4 5 2 3" xfId="18140" xr:uid="{5C2E5B16-C593-4DB5-AD19-8B31B57193C9}"/>
    <cellStyle name="Comma 14 4 5 3" xfId="22637" xr:uid="{71661F46-02DC-437A-8122-738AE4F38A57}"/>
    <cellStyle name="Comma 14 4 5 4" xfId="15273" xr:uid="{E77FC158-198D-4ED1-8654-AEB6B8F333D3}"/>
    <cellStyle name="Comma 14 4 5 5" xfId="34902" xr:uid="{8A530F38-7693-43BF-9124-7D0E9A6AAE25}"/>
    <cellStyle name="Comma 14 4 5 6" xfId="39664" xr:uid="{E8DC8FC7-05DB-4429-A555-7E87DDC5514F}"/>
    <cellStyle name="Comma 14 4 6" xfId="8259" xr:uid="{93AA6E76-3A83-40EB-A9D9-9D74328ADAA9}"/>
    <cellStyle name="Comma 14 4 6 2" xfId="23258" xr:uid="{8D586F70-61B5-4D80-8BD0-5E10C8DA9F49}"/>
    <cellStyle name="Comma 14 4 6 3" xfId="15900" xr:uid="{C0DB44EE-40A3-4951-BE4A-B5C22CDFD65D}"/>
    <cellStyle name="Comma 14 4 7" xfId="11254" xr:uid="{99EFDDC4-3A85-4890-A225-A214BD27C227}"/>
    <cellStyle name="Comma 14 4 7 2" xfId="26220" xr:uid="{A8C245D4-15A2-4824-B0C2-E3BFA07F24F2}"/>
    <cellStyle name="Comma 14 4 7 3" xfId="18862" xr:uid="{E1C6E8C8-CF23-4A15-914F-A11149909AE2}"/>
    <cellStyle name="Comma 14 4 8" xfId="27586" xr:uid="{1FDF1E72-0608-44E2-965A-35A98BE48508}"/>
    <cellStyle name="Comma 14 4 9" xfId="20460" xr:uid="{2108DB2E-5AF1-4B4C-A59A-515D1BCC04D3}"/>
    <cellStyle name="Comma 14 5" xfId="911" xr:uid="{448C0789-D3EE-4CC2-B4EA-53F676D7AEFA}"/>
    <cellStyle name="Comma 14 5 10" xfId="13096" xr:uid="{1A584EE3-B133-4F34-A0E8-C26FF6FF7F78}"/>
    <cellStyle name="Comma 14 5 11" xfId="1986" xr:uid="{A719F529-BEBD-4579-8088-39C3BB9D6C51}"/>
    <cellStyle name="Comma 14 5 12" xfId="29013" xr:uid="{D5C075D7-6C68-4E30-BCB5-D99C71C8311D}"/>
    <cellStyle name="Comma 14 5 13" xfId="30931" xr:uid="{4AD1E687-A54C-4CF2-AAE5-A79BFDEEE156}"/>
    <cellStyle name="Comma 14 5 14" xfId="35699" xr:uid="{E1F822F8-18DD-4552-8BE8-6978FAE6E689}"/>
    <cellStyle name="Comma 14 5 2" xfId="931" xr:uid="{BF1982A6-3FB3-40BF-8661-29CB21C0DDF3}"/>
    <cellStyle name="Comma 14 5 2 10" xfId="1989" xr:uid="{9412A523-9029-443D-B5C4-FDD087635BB3}"/>
    <cellStyle name="Comma 14 5 2 11" xfId="29026" xr:uid="{0AB8C464-77B0-4512-98AE-A890FBF81B79}"/>
    <cellStyle name="Comma 14 5 2 12" xfId="30944" xr:uid="{DA8331DA-DA82-4FF6-A782-317F1D00FA3D}"/>
    <cellStyle name="Comma 14 5 2 13" xfId="35712" xr:uid="{1CD8B7AA-4054-4E57-BCFC-C83BDD38624A}"/>
    <cellStyle name="Comma 14 5 2 2" xfId="1038" xr:uid="{9B5B0B70-5FAB-4FF6-A293-9150496805DB}"/>
    <cellStyle name="Comma 14 5 2 2 10" xfId="31004" xr:uid="{8C835D2A-82FB-4A48-AA91-56A6170E1084}"/>
    <cellStyle name="Comma 14 5 2 2 11" xfId="35772" xr:uid="{8F371772-607E-4E74-AA67-DDB6AAD7FC96}"/>
    <cellStyle name="Comma 14 5 2 2 2" xfId="1671" xr:uid="{1199029D-EED8-4D6B-BF1E-0FE2886C84EF}"/>
    <cellStyle name="Comma 14 5 2 2 2 2" xfId="10605" xr:uid="{2250B359-109C-42CC-9676-4C84B3FAFCEC}"/>
    <cellStyle name="Comma 14 5 2 2 2 2 2" xfId="25604" xr:uid="{84C58F56-766D-4DAD-BD52-3BB15ED81371}"/>
    <cellStyle name="Comma 14 5 2 2 2 2 3" xfId="18245" xr:uid="{DDF4A4B0-3895-449D-85D8-665B3A3C591C}"/>
    <cellStyle name="Comma 14 5 2 2 2 2 4" xfId="34327" xr:uid="{D79EF09F-62FA-4CBC-BC99-9431B04E724C}"/>
    <cellStyle name="Comma 14 5 2 2 2 2 5" xfId="39091" xr:uid="{14337CF6-8867-4679-8B2B-06D5161EB25C}"/>
    <cellStyle name="Comma 14 5 2 2 2 3" xfId="12196" xr:uid="{0FF72F83-2D3F-48E2-9B38-9EDA44BABA6D}"/>
    <cellStyle name="Comma 14 5 2 2 2 3 2" xfId="27054" xr:uid="{B9A057D5-DD5E-44BF-B77D-51ECEC6D3648}"/>
    <cellStyle name="Comma 14 5 2 2 2 3 3" xfId="19703" xr:uid="{7938AF45-4379-4AE9-948E-4C33D7FAFC04}"/>
    <cellStyle name="Comma 14 5 2 2 2 3 4" xfId="32944" xr:uid="{825E0CB2-C141-4D93-A77C-4D2999845E97}"/>
    <cellStyle name="Comma 14 5 2 2 2 3 5" xfId="37712" xr:uid="{AFAA3295-1CBB-4CB5-96B2-B83A6C6FC49F}"/>
    <cellStyle name="Comma 14 5 2 2 2 4" xfId="22741" xr:uid="{C9C524BC-3488-47D2-8085-239D89B21341}"/>
    <cellStyle name="Comma 14 5 2 2 2 5" xfId="15377" xr:uid="{BCF8947B-096B-4AFC-8449-92F83E529437}"/>
    <cellStyle name="Comma 14 5 2 2 2 6" xfId="7717" xr:uid="{32C97A1E-313D-48A1-9766-4A7EDF9169B3}"/>
    <cellStyle name="Comma 14 5 2 2 2 7" xfId="29719" xr:uid="{D3064B77-21AF-4A9B-9569-879F7DC4671E}"/>
    <cellStyle name="Comma 14 5 2 2 2 8" xfId="31637" xr:uid="{1EB45270-9972-4481-835E-C757AC54AC2C}"/>
    <cellStyle name="Comma 14 5 2 2 2 9" xfId="36405" xr:uid="{FF86D464-BD38-4D2B-AF90-7B56C13BBF85}"/>
    <cellStyle name="Comma 14 5 2 2 3" xfId="9975" xr:uid="{5C55463B-912B-417B-B087-8D36EA9B1AA4}"/>
    <cellStyle name="Comma 14 5 2 2 3 2" xfId="24974" xr:uid="{31229573-28E8-43BB-B7A5-177E37BBBD5E}"/>
    <cellStyle name="Comma 14 5 2 2 3 3" xfId="17615" xr:uid="{3C755DDA-06CF-4D3D-A2D5-18B5CDD6F5E6}"/>
    <cellStyle name="Comma 14 5 2 2 3 4" xfId="33694" xr:uid="{5DF0B21C-20A8-4928-A51F-298C5FD39475}"/>
    <cellStyle name="Comma 14 5 2 2 3 5" xfId="38458" xr:uid="{7F6AA53F-5CCC-476F-8841-B86C64047CAE}"/>
    <cellStyle name="Comma 14 5 2 2 4" xfId="11360" xr:uid="{3ABEB761-097A-4D8F-A812-B5F28B287330}"/>
    <cellStyle name="Comma 14 5 2 2 4 2" xfId="26325" xr:uid="{D2706655-2C04-48E3-8ECA-89ABCC9249CC}"/>
    <cellStyle name="Comma 14 5 2 2 4 3" xfId="18967" xr:uid="{EE041ACD-779B-478A-9A62-54206089695B}"/>
    <cellStyle name="Comma 14 5 2 2 4 4" xfId="32311" xr:uid="{303F3588-EE3B-4511-ADFA-9330D036B3D9}"/>
    <cellStyle name="Comma 14 5 2 2 4 5" xfId="37079" xr:uid="{DEE68DF7-93E1-4580-9FB1-B024B81F2E24}"/>
    <cellStyle name="Comma 14 5 2 2 5" xfId="5537" xr:uid="{6B6FBA12-A012-4678-BE8D-691A8042D71D}"/>
    <cellStyle name="Comma 14 5 2 2 5 2" xfId="27688" xr:uid="{22CB117E-90EC-47E6-AA26-7469A308A825}"/>
    <cellStyle name="Comma 14 5 2 2 5 3" xfId="35007" xr:uid="{980943D3-BC77-4F6D-932F-A280EA382B81}"/>
    <cellStyle name="Comma 14 5 2 2 5 4" xfId="39769" xr:uid="{CE664E1C-F5CE-4159-99EA-63888A786BE0}"/>
    <cellStyle name="Comma 14 5 2 2 6" xfId="20565" xr:uid="{78ED2394-0B83-4DD3-9642-00C730BA2EDD}"/>
    <cellStyle name="Comma 14 5 2 2 7" xfId="13201" xr:uid="{0AEC00EC-D827-4E20-ACB8-2F3D897B9DD3}"/>
    <cellStyle name="Comma 14 5 2 2 8" xfId="2006" xr:uid="{37FF7678-C774-4182-8EBA-B041D0AC4E3D}"/>
    <cellStyle name="Comma 14 5 2 2 9" xfId="29086" xr:uid="{EEB326CF-156A-4571-9F79-4E5108DE009D}"/>
    <cellStyle name="Comma 14 5 2 3" xfId="1611" xr:uid="{24C7EAF0-E054-44D3-A9DE-0CA1EF701AB4}"/>
    <cellStyle name="Comma 14 5 2 3 2" xfId="9915" xr:uid="{0EE73CA7-73C2-453A-928F-3E0D2BB2915C}"/>
    <cellStyle name="Comma 14 5 2 3 2 2" xfId="12136" xr:uid="{A67F805B-FF33-448A-95A7-E92AD3516D0D}"/>
    <cellStyle name="Comma 14 5 2 3 2 2 2" xfId="26994" xr:uid="{387402BA-9114-4621-B779-B3CA35DE4B7A}"/>
    <cellStyle name="Comma 14 5 2 3 2 2 3" xfId="19643" xr:uid="{996A0C57-4F6B-4EC0-AE1D-453473C35A13}"/>
    <cellStyle name="Comma 14 5 2 3 2 3" xfId="24914" xr:uid="{2AF8CE3C-B4E4-46D5-910E-F8E365B39434}"/>
    <cellStyle name="Comma 14 5 2 3 2 4" xfId="17555" xr:uid="{FE2856A8-01A3-441C-A78F-943D991A8FEA}"/>
    <cellStyle name="Comma 14 5 2 3 2 5" xfId="34267" xr:uid="{782797DC-4442-4EC1-B129-95FD4CD5C053}"/>
    <cellStyle name="Comma 14 5 2 3 2 6" xfId="39031" xr:uid="{D7944447-8A35-47F9-85F5-45BFE0F20D8C}"/>
    <cellStyle name="Comma 14 5 2 3 3" xfId="11299" xr:uid="{14C44610-3BFB-4D51-A98D-99C3A180222A}"/>
    <cellStyle name="Comma 14 5 2 3 3 2" xfId="26265" xr:uid="{962AA50C-5305-4B1B-8709-080A5061037C}"/>
    <cellStyle name="Comma 14 5 2 3 3 3" xfId="18907" xr:uid="{3FF3E310-4EB2-4A3B-AE32-FFEB07A9C44F}"/>
    <cellStyle name="Comma 14 5 2 3 3 4" xfId="32884" xr:uid="{E9377002-0D47-4D9A-B0D3-7EB88290EBA8}"/>
    <cellStyle name="Comma 14 5 2 3 3 5" xfId="37652" xr:uid="{96D6F4D2-71A5-4537-80C6-241D9F2D4C15}"/>
    <cellStyle name="Comma 14 5 2 3 4" xfId="7055" xr:uid="{3EA6B115-BF66-4A30-B0DB-EB83C0003D7C}"/>
    <cellStyle name="Comma 14 5 2 3 4 2" xfId="22079" xr:uid="{617DA8B4-10E7-4205-A74D-CA5A7D67881D}"/>
    <cellStyle name="Comma 14 5 2 3 5" xfId="14715" xr:uid="{48A63762-C051-43BD-994D-A4DB3C1F708E}"/>
    <cellStyle name="Comma 14 5 2 3 6" xfId="2023" xr:uid="{C69DDD36-78F7-4AF5-9569-49A110371B4D}"/>
    <cellStyle name="Comma 14 5 2 3 7" xfId="29659" xr:uid="{B078F8FA-CCA9-40FA-8C53-66C90283CCD4}"/>
    <cellStyle name="Comma 14 5 2 3 8" xfId="31577" xr:uid="{0A2C075D-C17A-44AB-AF37-AFAB386148F7}"/>
    <cellStyle name="Comma 14 5 2 3 9" xfId="36345" xr:uid="{DEC8583D-6DFC-43AA-BA06-9C349AC10B57}"/>
    <cellStyle name="Comma 14 5 2 4" xfId="2044" xr:uid="{FBC09C43-83B8-4407-96A6-7A5F2073B5DA}"/>
    <cellStyle name="Comma 14 5 2 4 2" xfId="10545" xr:uid="{61104F89-D6E9-4518-823A-0C7C7FCDBD65}"/>
    <cellStyle name="Comma 14 5 2 4 2 2" xfId="25544" xr:uid="{4532F3B7-4A4B-4FB2-8563-835537F2B7D8}"/>
    <cellStyle name="Comma 14 5 2 4 2 3" xfId="18185" xr:uid="{D660838D-DDC1-43B5-8CDE-B9ED5ADAD873}"/>
    <cellStyle name="Comma 14 5 2 4 3" xfId="11543" xr:uid="{4A585BB0-7A4C-426F-8E85-D577C576A56F}"/>
    <cellStyle name="Comma 14 5 2 4 3 2" xfId="26401" xr:uid="{11DA2E27-173C-47D4-A766-6F37EB4A51ED}"/>
    <cellStyle name="Comma 14 5 2 4 3 3" xfId="19050" xr:uid="{42CC3215-57D9-4029-B19A-983059536D10}"/>
    <cellStyle name="Comma 14 5 2 4 4" xfId="7658" xr:uid="{A474016A-91EF-42AD-98BC-E2EE82A8D43C}"/>
    <cellStyle name="Comma 14 5 2 4 4 2" xfId="22682" xr:uid="{8F7F09D9-1348-4678-A5DE-5D78E5B07774}"/>
    <cellStyle name="Comma 14 5 2 4 5" xfId="15318" xr:uid="{8B2B6820-3D0B-49A2-88D2-554698EAE9B1}"/>
    <cellStyle name="Comma 14 5 2 4 6" xfId="33634" xr:uid="{6F4E872B-E47C-4B97-B9D5-41291A712487}"/>
    <cellStyle name="Comma 14 5 2 4 7" xfId="38398" xr:uid="{42FBC53A-E945-46D7-A5CA-043AAF9B2BC7}"/>
    <cellStyle name="Comma 14 5 2 5" xfId="2122" xr:uid="{FA64F701-9E48-49E8-8CAD-EA18D6CFB11E}"/>
    <cellStyle name="Comma 14 5 2 5 2" xfId="9336" xr:uid="{D6302E14-39D4-4191-A597-4EB9C76D3A03}"/>
    <cellStyle name="Comma 14 5 2 5 2 2" xfId="24335" xr:uid="{88F5D404-DDA2-4771-8DCA-181FFEE88442}"/>
    <cellStyle name="Comma 14 5 2 5 3" xfId="16976" xr:uid="{EF641345-75BD-473B-86AE-92F19F8DD114}"/>
    <cellStyle name="Comma 14 5 2 5 4" xfId="32251" xr:uid="{30A93D70-BD1B-419B-A34E-A61E6970687A}"/>
    <cellStyle name="Comma 14 5 2 5 5" xfId="37019" xr:uid="{894A30C9-3800-4B16-A065-2FFF0B3BE599}"/>
    <cellStyle name="Comma 14 5 2 6" xfId="10686" xr:uid="{56F140A2-F3E8-4CF7-81AE-AAA6F3B2B9BD}"/>
    <cellStyle name="Comma 14 5 2 6 2" xfId="25672" xr:uid="{193F9EE1-A0AD-4EBD-A608-2E499C626661}"/>
    <cellStyle name="Comma 14 5 2 6 3" xfId="18313" xr:uid="{6D9B69C8-1E2C-4874-9533-A719887EF423}"/>
    <cellStyle name="Comma 14 5 2 6 4" xfId="34947" xr:uid="{BDC832D5-4267-401F-9142-87D4FB8BFECE}"/>
    <cellStyle name="Comma 14 5 2 6 5" xfId="39709" xr:uid="{F4C3A0CC-7E18-42D4-8AE2-F901631E78C3}"/>
    <cellStyle name="Comma 14 5 2 7" xfId="5460" xr:uid="{72619CC8-12AD-48C4-9FDF-94EDFAA7510E}"/>
    <cellStyle name="Comma 14 5 2 7 2" xfId="27629" xr:uid="{94FF447F-60AB-4F4A-A580-757DB9310876}"/>
    <cellStyle name="Comma 14 5 2 8" xfId="20505" xr:uid="{8B703626-2FAD-49BC-94B6-48C31C71EDD4}"/>
    <cellStyle name="Comma 14 5 2 9" xfId="13109" xr:uid="{68B568C7-43F1-4C12-A0F0-41618494820D}"/>
    <cellStyle name="Comma 14 5 3" xfId="922" xr:uid="{545A647E-62BA-4249-8DA4-4FA0A2C40493}"/>
    <cellStyle name="Comma 14 5 3 10" xfId="29021" xr:uid="{A0B1DDAA-F573-4D74-9143-6E3DD3C0D718}"/>
    <cellStyle name="Comma 14 5 3 11" xfId="30939" xr:uid="{1B49ACE5-6F8E-4069-A94F-3EDAEDB14D11}"/>
    <cellStyle name="Comma 14 5 3 12" xfId="35707" xr:uid="{2FB2D724-56F8-4AA6-9184-BC6E3B497E68}"/>
    <cellStyle name="Comma 14 5 3 2" xfId="1606" xr:uid="{4CDB1B58-CE18-4769-87C8-E5A239C432E4}"/>
    <cellStyle name="Comma 14 5 3 2 2" xfId="9910" xr:uid="{B31E58D0-5B59-43D8-AE07-F5619E769BDC}"/>
    <cellStyle name="Comma 14 5 3 2 2 2" xfId="24909" xr:uid="{F20B67C0-7364-43A3-B25F-4B7E9CC9DA00}"/>
    <cellStyle name="Comma 14 5 3 2 2 3" xfId="17550" xr:uid="{8EF6D7BF-974F-4C1C-9978-3A8CF5E314C8}"/>
    <cellStyle name="Comma 14 5 3 2 2 4" xfId="34262" xr:uid="{E6AAE34A-320B-4132-918A-80F97AB5B9DE}"/>
    <cellStyle name="Comma 14 5 3 2 2 5" xfId="39026" xr:uid="{8A3B93A6-BFFD-4791-B43D-4EF1674FE1BB}"/>
    <cellStyle name="Comma 14 5 3 2 3" xfId="12131" xr:uid="{320ED59A-4D3C-469B-8730-EDAF9F859673}"/>
    <cellStyle name="Comma 14 5 3 2 3 2" xfId="26989" xr:uid="{8701976F-B9DD-4CA4-B02F-D40DC3824F83}"/>
    <cellStyle name="Comma 14 5 3 2 3 3" xfId="19638" xr:uid="{AB583F16-6DDC-486C-92E1-EDE249EA7559}"/>
    <cellStyle name="Comma 14 5 3 2 3 4" xfId="32879" xr:uid="{E472B847-48D7-4858-8ECE-BA3D02077F68}"/>
    <cellStyle name="Comma 14 5 3 2 3 5" xfId="37647" xr:uid="{68E0EC11-F6B7-4BE2-9A88-CAA9D81F257E}"/>
    <cellStyle name="Comma 14 5 3 2 4" xfId="22074" xr:uid="{022CFCDC-375C-4EA7-AC6F-D69F144F112C}"/>
    <cellStyle name="Comma 14 5 3 2 5" xfId="14710" xr:uid="{A1193C05-2A62-430A-99DA-A079A92E87FA}"/>
    <cellStyle name="Comma 14 5 3 2 6" xfId="7050" xr:uid="{EC9697EE-1C80-40A2-8EB0-887871B1C322}"/>
    <cellStyle name="Comma 14 5 3 2 7" xfId="29654" xr:uid="{AE9980ED-524D-4A11-B155-C6369F95E4B0}"/>
    <cellStyle name="Comma 14 5 3 2 8" xfId="31572" xr:uid="{06450F1F-3CF6-4393-BF56-8F9DBBBFFF73}"/>
    <cellStyle name="Comma 14 5 3 2 9" xfId="36340" xr:uid="{FC6D1D22-C601-4A16-8182-C9B1A1C1741D}"/>
    <cellStyle name="Comma 14 5 3 3" xfId="7653" xr:uid="{24DA1B37-7EEA-4265-AB31-2E714FB221BB}"/>
    <cellStyle name="Comma 14 5 3 3 2" xfId="10540" xr:uid="{62D27A68-9595-426E-90F9-C27AC6D7F763}"/>
    <cellStyle name="Comma 14 5 3 3 2 2" xfId="25539" xr:uid="{23BAFBE6-0A52-42E6-A4B9-7C45CE50BD63}"/>
    <cellStyle name="Comma 14 5 3 3 2 3" xfId="18180" xr:uid="{DF09A163-675F-4643-8716-5849E03A9408}"/>
    <cellStyle name="Comma 14 5 3 3 3" xfId="22677" xr:uid="{7170A73F-4E3A-4CA7-B5B4-5C5647446E48}"/>
    <cellStyle name="Comma 14 5 3 3 4" xfId="15313" xr:uid="{7FC013FA-BE41-4072-BAAC-1DC19BEC3AA5}"/>
    <cellStyle name="Comma 14 5 3 3 5" xfId="33629" xr:uid="{4DDA17BB-BA6F-45DB-A598-A8624666EB10}"/>
    <cellStyle name="Comma 14 5 3 3 6" xfId="38393" xr:uid="{DFBDB633-0556-413A-B5D4-0DFE27F7A6FE}"/>
    <cellStyle name="Comma 14 5 3 4" xfId="9331" xr:uid="{7C04C8F5-A57A-4878-A56F-C7F1B06C9811}"/>
    <cellStyle name="Comma 14 5 3 4 2" xfId="24330" xr:uid="{3B541F45-5FAF-4A95-9576-DAB63E402B85}"/>
    <cellStyle name="Comma 14 5 3 4 3" xfId="16971" xr:uid="{C16688B6-ECA8-4309-8770-569F2EDC199A}"/>
    <cellStyle name="Comma 14 5 3 4 4" xfId="32246" xr:uid="{299B5D59-7ABC-45A8-B322-7BF370DAA8FE}"/>
    <cellStyle name="Comma 14 5 3 4 5" xfId="37014" xr:uid="{510CF481-CF52-4FF7-8F2C-84B92062A2AC}"/>
    <cellStyle name="Comma 14 5 3 5" xfId="11294" xr:uid="{4D58A856-F0A6-40B7-A63B-9DA1E3D085E5}"/>
    <cellStyle name="Comma 14 5 3 5 2" xfId="26260" xr:uid="{B86B35A3-91AF-4F4F-8728-44B1261C4C68}"/>
    <cellStyle name="Comma 14 5 3 5 3" xfId="18902" xr:uid="{63185A31-27DC-4228-8220-7733D1173948}"/>
    <cellStyle name="Comma 14 5 3 5 4" xfId="34942" xr:uid="{9E466C7A-D173-4278-94D9-F9CF090D57A1}"/>
    <cellStyle name="Comma 14 5 3 5 5" xfId="39704" xr:uid="{A360EECD-03E1-48A0-85A1-547FAC3C53CE}"/>
    <cellStyle name="Comma 14 5 3 6" xfId="5453" xr:uid="{AD5A924F-A8B3-4115-AE04-6A0CD0106CC8}"/>
    <cellStyle name="Comma 14 5 3 6 2" xfId="27624" xr:uid="{24D7B022-578A-4D54-96AD-FD2422FA52C6}"/>
    <cellStyle name="Comma 14 5 3 7" xfId="20500" xr:uid="{DDF1C401-2F1F-4343-AA02-8C68D0ED36FE}"/>
    <cellStyle name="Comma 14 5 3 8" xfId="13104" xr:uid="{9F5103C6-EEAE-48CE-AD3E-BB28F4228E3E}"/>
    <cellStyle name="Comma 14 5 3 9" xfId="2003" xr:uid="{3D5437E2-D494-4775-902C-8B051A73F0C2}"/>
    <cellStyle name="Comma 14 5 4" xfId="1598" xr:uid="{2DC3ACF6-804F-4CA8-94D5-91C482DC0893}"/>
    <cellStyle name="Comma 14 5 4 2" xfId="9322" xr:uid="{9B8B651C-203E-4F98-AEC8-88F8336C585E}"/>
    <cellStyle name="Comma 14 5 4 2 2" xfId="12123" xr:uid="{B1E9AE8E-5254-4000-93B8-26DEB9D83D98}"/>
    <cellStyle name="Comma 14 5 4 2 2 2" xfId="26981" xr:uid="{C70311D2-373B-4579-A749-5DB61BB6F0AB}"/>
    <cellStyle name="Comma 14 5 4 2 2 3" xfId="19630" xr:uid="{70B0995D-9AB2-4F50-9BE6-27DE61B628CC}"/>
    <cellStyle name="Comma 14 5 4 2 3" xfId="24321" xr:uid="{15105CAA-0520-46B4-8328-679565041820}"/>
    <cellStyle name="Comma 14 5 4 2 4" xfId="16963" xr:uid="{11E65AA5-3564-4410-97CC-AE5BC07D28F0}"/>
    <cellStyle name="Comma 14 5 4 2 5" xfId="34254" xr:uid="{0FBD387C-B31F-4FE9-AE01-8DBD64733B1E}"/>
    <cellStyle name="Comma 14 5 4 2 6" xfId="39018" xr:uid="{8C78B747-4416-433C-BC8B-E3E4800988D6}"/>
    <cellStyle name="Comma 14 5 4 3" xfId="11286" xr:uid="{D2CA2ACE-6DC9-45B3-9B64-66FADF77B801}"/>
    <cellStyle name="Comma 14 5 4 3 2" xfId="26252" xr:uid="{95187C81-043A-4260-826B-7CED2B541969}"/>
    <cellStyle name="Comma 14 5 4 3 3" xfId="18894" xr:uid="{5C3C9944-0760-44A3-9EA0-DE4874AF604B}"/>
    <cellStyle name="Comma 14 5 4 3 4" xfId="32871" xr:uid="{E7B5D246-111C-4E85-B061-3DC146AFCB47}"/>
    <cellStyle name="Comma 14 5 4 3 5" xfId="37639" xr:uid="{4BBE45DA-8845-45B0-872E-4FC3A8AE95BF}"/>
    <cellStyle name="Comma 14 5 4 4" xfId="6514" xr:uid="{096D9CE5-DBDB-4E84-99DE-A5BCA932383D}"/>
    <cellStyle name="Comma 14 5 4 4 2" xfId="21541" xr:uid="{C0796615-529F-4414-9EED-E230AA3156E6}"/>
    <cellStyle name="Comma 14 5 4 5" xfId="14177" xr:uid="{82523AFA-5354-4A73-AABC-E0E93343CF56}"/>
    <cellStyle name="Comma 14 5 4 6" xfId="2020" xr:uid="{860FB3E1-3B1E-4449-9AC0-2E047524CE87}"/>
    <cellStyle name="Comma 14 5 4 7" xfId="29646" xr:uid="{9B43E9E2-1992-4CFB-8952-C50C5DA9175D}"/>
    <cellStyle name="Comma 14 5 4 8" xfId="31564" xr:uid="{110E4F20-7DBA-42EC-8113-C31897577BA8}"/>
    <cellStyle name="Comma 14 5 4 9" xfId="36332" xr:uid="{1CFD062E-3E8D-4662-AFDA-357D5F9FBD0A}"/>
    <cellStyle name="Comma 14 5 5" xfId="2041" xr:uid="{3A03DA20-30D1-4AE7-BB08-3A214A347C22}"/>
    <cellStyle name="Comma 14 5 5 2" xfId="9902" xr:uid="{D5BA0A28-E7E3-458F-9E0A-D5B4EE9189F3}"/>
    <cellStyle name="Comma 14 5 5 2 2" xfId="24901" xr:uid="{73ADA62F-FA16-4F99-9883-6F2543FB3D9E}"/>
    <cellStyle name="Comma 14 5 5 2 3" xfId="17542" xr:uid="{A70BBFC7-F2A2-4E66-8069-BC1BBDDC5306}"/>
    <cellStyle name="Comma 14 5 5 3" xfId="11538" xr:uid="{7938C03D-EC5C-41E8-B0DE-395F60554803}"/>
    <cellStyle name="Comma 14 5 5 3 2" xfId="26396" xr:uid="{DBE58525-AB5A-4F2B-9BC1-0A402A481F38}"/>
    <cellStyle name="Comma 14 5 5 3 3" xfId="19045" xr:uid="{FB18A5EE-DD53-47B3-8E9F-8AAE2474A7D6}"/>
    <cellStyle name="Comma 14 5 5 4" xfId="7042" xr:uid="{B635BEFB-FEE4-49CB-B795-58B83F2C2772}"/>
    <cellStyle name="Comma 14 5 5 4 2" xfId="22066" xr:uid="{0A145025-2ADA-4E8B-9478-B0FADC5F0DB4}"/>
    <cellStyle name="Comma 14 5 5 5" xfId="14702" xr:uid="{0CC3EFB6-C5DF-4A71-BF0E-BF95E9C47C6A}"/>
    <cellStyle name="Comma 14 5 5 6" xfId="33621" xr:uid="{BD7385B5-B88A-4961-8B60-E6C9B1FF2C8F}"/>
    <cellStyle name="Comma 14 5 5 7" xfId="38385" xr:uid="{317BD19B-A28F-42C2-9FF8-C58F81752555}"/>
    <cellStyle name="Comma 14 5 6" xfId="314" xr:uid="{EC892A46-4AB7-4EA4-84A0-3B308911B1D5}"/>
    <cellStyle name="Comma 14 5 6 10" xfId="31716" xr:uid="{2E843E06-3866-43A3-97FB-B59AD36CB3F4}"/>
    <cellStyle name="Comma 14 5 6 10 2" xfId="36484" xr:uid="{29EE26EA-DE40-4411-AA6C-564AEE4FA608}"/>
    <cellStyle name="Comma 14 5 6 11" xfId="34413" xr:uid="{457D825E-88B2-45DC-B878-6759715BDC35}"/>
    <cellStyle name="Comma 14 5 6 11 2" xfId="39175" xr:uid="{FB6D34C7-9CCC-4570-952E-10BF51D2B2D9}"/>
    <cellStyle name="Comma 14 5 6 12" xfId="35094" xr:uid="{4F60DFDC-91C8-42F0-AF10-096AB33A1067}"/>
    <cellStyle name="Comma 14 5 6 12 2" xfId="39835" xr:uid="{21DBA852-A021-4F1A-85F9-12757A59F3DB}"/>
    <cellStyle name="Comma 14 5 6 13" xfId="35142" xr:uid="{40CDBFCD-902F-4EB4-81DA-7413C3201681}"/>
    <cellStyle name="Comma 14 5 6 13 2" xfId="39878" xr:uid="{4DC6F985-7294-4A42-80A2-4A9D1768CCA8}"/>
    <cellStyle name="Comma 14 5 6 14" xfId="30407" xr:uid="{B653CBE8-A3E8-4480-A193-E944165593FB}"/>
    <cellStyle name="Comma 14 5 6 14 2" xfId="39921" xr:uid="{D6E4CF74-593B-4E0E-8EA9-7BED825E80EC}"/>
    <cellStyle name="Comma 14 5 6 15" xfId="35177" xr:uid="{C9F47ED7-4E97-4214-9744-85AB0BDE325E}"/>
    <cellStyle name="Comma 14 5 6 2" xfId="1077" xr:uid="{861EE139-C455-42E5-9CEF-7EB914AAF795}"/>
    <cellStyle name="Comma 14 5 6 2 2" xfId="25531" xr:uid="{8D8A1353-1E8C-4E2B-A666-CCFF61638845}"/>
    <cellStyle name="Comma 14 5 6 2 2 2" xfId="33733" xr:uid="{A02BFC4F-02EF-44E9-AB56-D3D25068A2C3}"/>
    <cellStyle name="Comma 14 5 6 2 2 3" xfId="38497" xr:uid="{2FA1FCD5-38C4-4742-8AD2-2D13BA6BBA78}"/>
    <cellStyle name="Comma 14 5 6 2 3" xfId="18172" xr:uid="{EFA4A278-8E79-43B1-8658-8382CE009116}"/>
    <cellStyle name="Comma 14 5 6 2 3 2" xfId="32350" xr:uid="{BF6E96BF-75CB-4B3E-858C-217EE14E9722}"/>
    <cellStyle name="Comma 14 5 6 2 3 3" xfId="37118" xr:uid="{EEBA47DF-B7F6-4A59-BDAF-01E4A97ACE71}"/>
    <cellStyle name="Comma 14 5 6 2 4" xfId="10532" xr:uid="{FE8B5644-5531-4287-914C-C33594672DB7}"/>
    <cellStyle name="Comma 14 5 6 2 5" xfId="29125" xr:uid="{43E089AB-E20B-45B4-8BDC-045EEDBE5FA0}"/>
    <cellStyle name="Comma 14 5 6 2 6" xfId="31043" xr:uid="{72D7F0DE-07E1-40CF-881C-B1964545CF10}"/>
    <cellStyle name="Comma 14 5 6 2 7" xfId="35811" xr:uid="{07DC8FFE-57E2-40A3-9D08-E1B774807AA6}"/>
    <cellStyle name="Comma 14 5 6 3" xfId="7645" xr:uid="{EC619D82-918D-4995-94ED-BB3CF6257EAE}"/>
    <cellStyle name="Comma 14 5 6 3 2" xfId="22669" xr:uid="{6D0AD41E-1398-4C55-B3B4-57180B26E61E}"/>
    <cellStyle name="Comma 14 5 6 3 3" xfId="33025" xr:uid="{D3406410-AA33-42F3-A3E9-EFA40C08E372}"/>
    <cellStyle name="Comma 14 5 6 3 4" xfId="37791" xr:uid="{AEEAF64B-1AB4-4E4B-90D0-E58A4E851871}"/>
    <cellStyle name="Comma 14 5 6 4" xfId="15305" xr:uid="{306C2AC5-A99A-4910-8C74-D29A398D9767}"/>
    <cellStyle name="Comma 14 5 6 4 2" xfId="33076" xr:uid="{3F411B9D-51CC-4F82-A87B-19262AC2D307}"/>
    <cellStyle name="Comma 14 5 6 4 2 2" xfId="37842" xr:uid="{BEEAB8E2-D190-4D53-AF4D-0931B424B46E}"/>
    <cellStyle name="Comma 14 5 6 4 3" xfId="65" xr:uid="{305055D2-823B-47D3-9C09-2CAAB7EAE4EA}"/>
    <cellStyle name="Comma 14 5 6 4 3 2" xfId="34399" xr:uid="{C46036F7-9DCA-407C-9E4C-DB044F6D4A55}"/>
    <cellStyle name="Comma 14 5 6 4 3 3" xfId="39163" xr:uid="{5617CEFF-3FC0-4DF0-AE45-0EDE229FBA5D}"/>
    <cellStyle name="Comma 14 5 6 4 4" xfId="33033" xr:uid="{D41E9E7C-EED0-454B-9650-3DD2F95FCB42}"/>
    <cellStyle name="Comma 14 5 6 4 5" xfId="37799" xr:uid="{8D101581-86FD-42BC-A49C-0E3A0898A1F9}"/>
    <cellStyle name="Comma 14 5 6 5" xfId="2111" xr:uid="{D9B9E5C5-2F14-40C9-BD2D-8DBF8260B1BD}"/>
    <cellStyle name="Comma 14 5 6 5 2" xfId="33039" xr:uid="{29D17BD3-DF14-4391-92DF-F05E7C5C755A}"/>
    <cellStyle name="Comma 14 5 6 5 3" xfId="37805" xr:uid="{D7FBC4F6-0520-4C3B-9D6B-876965503C94}"/>
    <cellStyle name="Comma 14 5 6 6" xfId="28489" xr:uid="{B1CD6D6E-3F38-4F28-A03A-B83AD0D355A1}"/>
    <cellStyle name="Comma 14 5 6 6 2" xfId="33050" xr:uid="{6D94E876-F404-470F-8ECF-F55DE06517DE}"/>
    <cellStyle name="Comma 14 5 6 6 3" xfId="37816" xr:uid="{1544472E-00DB-49CB-83B5-74CB47006CDE}"/>
    <cellStyle name="Comma 14 5 6 7" xfId="29789" xr:uid="{98A3E5DD-38AF-4E7D-A97B-28309973E579}"/>
    <cellStyle name="Comma 14 5 6 7 2" xfId="33064" xr:uid="{04EAD37C-2D57-4790-B997-3D3E748A1C7C}"/>
    <cellStyle name="Comma 14 5 6 7 3" xfId="37830" xr:uid="{CAA7223F-C483-4542-8152-B62C3F04E0D5}"/>
    <cellStyle name="Comma 14 5 6 8" xfId="33080" xr:uid="{81E94EDF-5348-4DA1-83BB-0CA45FE07D53}"/>
    <cellStyle name="Comma 14 5 6 8 2" xfId="37845" xr:uid="{C898495C-8C4E-41C4-A9C1-41F6D15BF0CC}"/>
    <cellStyle name="Comma 14 5 6 9" xfId="33099" xr:uid="{C625BA0A-8026-4105-98D6-9595C5EC0C72}"/>
    <cellStyle name="Comma 14 5 6 9 2" xfId="37863" xr:uid="{928B3AAF-0945-44E4-B631-CE00F5137939}"/>
    <cellStyle name="Comma 14 5 7" xfId="8371" xr:uid="{8FAC775E-DAC8-4AC7-A8FB-8529C3629DEB}"/>
    <cellStyle name="Comma 14 5 7 2" xfId="23370" xr:uid="{2AD4BEF9-8174-46C1-AE5D-DC2458E27E3E}"/>
    <cellStyle name="Comma 14 5 7 3" xfId="16012" xr:uid="{A584CB8A-6879-41F8-8CEB-4A909995059E}"/>
    <cellStyle name="Comma 14 5 7 4" xfId="32238" xr:uid="{853853A5-D26C-436B-951E-07B3DA9BABC1}"/>
    <cellStyle name="Comma 14 5 7 5" xfId="37006" xr:uid="{9F8E8DFD-C8E7-424C-8285-45904825D5D6}"/>
    <cellStyle name="Comma 14 5 8" xfId="10682" xr:uid="{28A7EE58-AB9A-4812-8CE2-C1A0C2958257}"/>
    <cellStyle name="Comma 14 5 8 2" xfId="25668" xr:uid="{934ABB32-D6F5-414B-80B9-619010B4D1EF}"/>
    <cellStyle name="Comma 14 5 8 3" xfId="18309" xr:uid="{BC007D98-DDCE-4E65-A908-C094DF6FF083}"/>
    <cellStyle name="Comma 14 5 8 4" xfId="34934" xr:uid="{270D3872-B433-4781-8AD0-C3DC288F6C30}"/>
    <cellStyle name="Comma 14 5 8 5" xfId="39696" xr:uid="{39B9AD8D-A721-47CD-8707-9A92E91E37B2}"/>
    <cellStyle name="Comma 14 5 9" xfId="5441" xr:uid="{C1BC628C-3285-47C9-9096-F882863F6AFB}"/>
    <cellStyle name="Comma 14 5 9 2" xfId="20492" xr:uid="{254B5669-63D1-4CC8-9CD4-0324EB5D7965}"/>
    <cellStyle name="Comma 14 6" xfId="1167" xr:uid="{1388F7E9-201E-4BCC-A540-50BE482CE9FF}"/>
    <cellStyle name="Comma 14 6 2" xfId="8891" xr:uid="{D50BCF32-2E01-41A7-A489-A384D3E8F56E}"/>
    <cellStyle name="Comma 14 6 2 2" xfId="23890" xr:uid="{90A58DF6-43A3-4438-B3A6-56E901910058}"/>
    <cellStyle name="Comma 14 6 2 3" xfId="16532" xr:uid="{6EBD141B-8606-468A-B621-00CD329B683B}"/>
    <cellStyle name="Comma 14 6 2 4" xfId="33823" xr:uid="{A79566D8-55DC-42B3-9401-906ADF0883C5}"/>
    <cellStyle name="Comma 14 6 2 5" xfId="38587" xr:uid="{861F61F5-3060-4308-9569-B056399F0973}"/>
    <cellStyle name="Comma 14 6 3" xfId="11692" xr:uid="{31B835EA-6CF2-4DD7-8178-F49287627D42}"/>
    <cellStyle name="Comma 14 6 3 2" xfId="26550" xr:uid="{141505F8-081B-42D1-9B29-D5B0D8637162}"/>
    <cellStyle name="Comma 14 6 3 3" xfId="19199" xr:uid="{63D1D455-38AA-4793-A14F-A817A54A2B24}"/>
    <cellStyle name="Comma 14 6 3 4" xfId="32440" xr:uid="{16633CED-B29A-4E1C-868B-2551F938F3EE}"/>
    <cellStyle name="Comma 14 6 3 5" xfId="37208" xr:uid="{77EB90BC-C9D1-4EB9-A2A0-FDCD520AE886}"/>
    <cellStyle name="Comma 14 6 4" xfId="20061" xr:uid="{1C15BE5E-4E5A-4DB4-9EF5-69C86C27FD18}"/>
    <cellStyle name="Comma 14 6 5" xfId="12660" xr:uid="{8DFD5EF9-A148-45CD-83D3-384BDD65E649}"/>
    <cellStyle name="Comma 14 6 6" xfId="5003" xr:uid="{494CC523-7318-4458-9936-19195F965B0D}"/>
    <cellStyle name="Comma 14 6 7" xfId="29215" xr:uid="{C5B94124-849C-42F6-BD6B-307CB52C3AAE}"/>
    <cellStyle name="Comma 14 6 8" xfId="31133" xr:uid="{6D805FDF-0CB4-46DE-AC77-B172E29B8661}"/>
    <cellStyle name="Comma 14 6 9" xfId="35901" xr:uid="{A6529263-9B49-4F20-9A11-8763D19312A1}"/>
    <cellStyle name="Comma 14 7" xfId="6617" xr:uid="{B0ACD7E2-BEA9-4DC7-AFE7-457564AC620D}"/>
    <cellStyle name="Comma 14 7 2" xfId="9471" xr:uid="{408414ED-D670-4372-96E0-341F1036E871}"/>
    <cellStyle name="Comma 14 7 2 2" xfId="24470" xr:uid="{BF0F3A60-ECF0-4114-BC37-FD9BB598DB1A}"/>
    <cellStyle name="Comma 14 7 2 3" xfId="17111" xr:uid="{F29F6738-B849-4801-AE1C-31E14775A8BB}"/>
    <cellStyle name="Comma 14 7 3" xfId="21641" xr:uid="{4953F60E-53C8-4136-95A9-CB6D3B9C5958}"/>
    <cellStyle name="Comma 14 7 4" xfId="14277" xr:uid="{32E26C85-8F2A-4B1A-BE52-3102F0AB3353}"/>
    <cellStyle name="Comma 14 7 5" xfId="33190" xr:uid="{EB50C1C6-7AC6-48B0-B684-8D60B8E4FB9E}"/>
    <cellStyle name="Comma 14 7 6" xfId="37954" xr:uid="{A6005B0E-1064-42F9-87B8-389CAE5F6DBA}"/>
    <cellStyle name="Comma 14 8" xfId="7215" xr:uid="{00D05ACA-6E3A-4EE8-9761-5B061B735E24}"/>
    <cellStyle name="Comma 14 8 2" xfId="10101" xr:uid="{A331A85D-445A-40C8-A1FF-FEB5F7CB9554}"/>
    <cellStyle name="Comma 14 8 2 2" xfId="25100" xr:uid="{E03C86A7-A7EE-44A4-8F1B-C1142A8A48EE}"/>
    <cellStyle name="Comma 14 8 2 3" xfId="17741" xr:uid="{204148EB-9E49-4108-83F0-3C2BBA3AD8CD}"/>
    <cellStyle name="Comma 14 8 3" xfId="22239" xr:uid="{2A20A400-019B-40CB-A7E8-935EBEF43923}"/>
    <cellStyle name="Comma 14 8 4" xfId="14875" xr:uid="{CFAFDDF9-9396-4863-BD4A-F642FE918C38}"/>
    <cellStyle name="Comma 14 8 5" xfId="31807" xr:uid="{11C8372D-14FE-470D-84D5-523A33056241}"/>
    <cellStyle name="Comma 14 8 6" xfId="36575" xr:uid="{EA45BB24-DF0A-4ADE-BA09-0BFE1DFBEB8E}"/>
    <cellStyle name="Comma 14 9" xfId="7859" xr:uid="{3F6C11B4-5193-418C-A19D-BF16273AD7DC}"/>
    <cellStyle name="Comma 14 9 2" xfId="22859" xr:uid="{A45EFFC9-0591-4AC8-883E-237B4C29DEF7}"/>
    <cellStyle name="Comma 14 9 3" xfId="15501" xr:uid="{B9A8113B-91F4-4FEC-ABC1-DE2AF5701F0A}"/>
    <cellStyle name="Comma 14 9 4" xfId="34503" xr:uid="{9700A38E-1981-4932-ACE4-B7A7AC58C0C5}"/>
    <cellStyle name="Comma 14 9 5" xfId="39265" xr:uid="{CBB1B48C-4E5B-4564-A357-D078AAD36BD6}"/>
    <cellStyle name="Comma 15" xfId="269" xr:uid="{38B2DE45-9A90-4FEC-A6E9-1EE7B4D000F7}"/>
    <cellStyle name="Comma 15 10" xfId="7875" xr:uid="{2EDA7C39-4C2D-4644-94E1-F9CC31C667B6}"/>
    <cellStyle name="Comma 15 10 2" xfId="22875" xr:uid="{261C0FA0-8CA0-42D0-A8D1-DB398A1F0451}"/>
    <cellStyle name="Comma 15 10 3" xfId="15517" xr:uid="{601AF7CB-6453-41F5-A1D7-9CC013435A98}"/>
    <cellStyle name="Comma 15 11" xfId="10868" xr:uid="{C5EA0722-1675-4E29-8A08-68C3F320F88E}"/>
    <cellStyle name="Comma 15 11 2" xfId="25837" xr:uid="{55A7AC99-55E3-4ED6-B146-D2193D3DE5E8}"/>
    <cellStyle name="Comma 15 11 3" xfId="18479" xr:uid="{025785A1-C1CB-4143-B16A-7A40C5D03831}"/>
    <cellStyle name="Comma 15 12" xfId="3544" xr:uid="{CD63AA81-B6B4-4D9A-971E-127A6214A1E3}"/>
    <cellStyle name="Comma 15 12 2" xfId="27203" xr:uid="{FDCC5B11-0D11-4CBF-A18B-E4FCCBFCF666}"/>
    <cellStyle name="Comma 15 13" xfId="19781" xr:uid="{3B42C066-0B42-4633-AE85-F940DE8E3EE3}"/>
    <cellStyle name="Comma 15 14" xfId="12352" xr:uid="{C79AFA2C-BF97-41C9-918F-B1E28AC3AD77}"/>
    <cellStyle name="Comma 15 15" xfId="2029" xr:uid="{5F55463D-80A8-4770-8FC0-61C48F0C6A19}"/>
    <cellStyle name="Comma 15 16" xfId="27893" xr:uid="{E72E7FF7-C586-428A-B98D-1500B247BB82}"/>
    <cellStyle name="Comma 15 17" xfId="28192" xr:uid="{FDE72C4A-7B1F-4E6B-A6CD-E08339EC2EC3}"/>
    <cellStyle name="Comma 15 18" xfId="1884" xr:uid="{093E9DFF-B686-4083-B9EC-89D272A33E8C}"/>
    <cellStyle name="Comma 15 19" xfId="28455" xr:uid="{FE8147D7-0109-4541-B150-48F744037D7B}"/>
    <cellStyle name="Comma 15 2" xfId="296" xr:uid="{F6C5F57C-A850-4157-B96F-C8B845A07083}"/>
    <cellStyle name="Comma 15 2 10" xfId="20171" xr:uid="{149A5E2A-AFCF-43C9-B6C3-F57FF99805BB}"/>
    <cellStyle name="Comma 15 2 11" xfId="12772" xr:uid="{19EB8E5C-B68E-4337-9F84-CBBA3F524E26}"/>
    <cellStyle name="Comma 15 2 12" xfId="28043" xr:uid="{21222DD7-F2E8-4532-9AA5-2CA0ECC72BF6}"/>
    <cellStyle name="Comma 15 2 13" xfId="28323" xr:uid="{CD5F89C5-E1B8-4BCB-B41B-5241B76B380F}"/>
    <cellStyle name="Comma 15 2 14" xfId="2293" xr:uid="{7430EC1B-A8A4-4FB1-BED6-C5009229BA6A}"/>
    <cellStyle name="Comma 15 2 15" xfId="28478" xr:uid="{F59FAC31-CCC4-4161-9794-FA6026F1CA18}"/>
    <cellStyle name="Comma 15 2 16" xfId="30610" xr:uid="{0E063406-D782-418C-AE0D-C10821376459}"/>
    <cellStyle name="Comma 15 2 17" xfId="35378" xr:uid="{A7EDD1B6-843D-425B-9F58-AF56E63CAB45}"/>
    <cellStyle name="Comma 15 2 2" xfId="793" xr:uid="{BB73C431-7640-4ACD-8B18-F76968BA2FF3}"/>
    <cellStyle name="Comma 15 2 2 10" xfId="12980" xr:uid="{8E888B61-E53A-48B8-AF41-DBD61EB5E46D}"/>
    <cellStyle name="Comma 15 2 2 11" xfId="5323" xr:uid="{7DA17B19-3832-48B7-A9E2-BDC93F862E3F}"/>
    <cellStyle name="Comma 15 2 2 12" xfId="28898" xr:uid="{446D594B-6818-43CE-B7C6-039D0F09CBFB}"/>
    <cellStyle name="Comma 15 2 2 13" xfId="30817" xr:uid="{961864FE-6574-4FBC-8751-CDC8034E2A4E}"/>
    <cellStyle name="Comma 15 2 2 14" xfId="35585" xr:uid="{8004721B-9CBF-461F-8A6F-A56378D757C0}"/>
    <cellStyle name="Comma 15 2 2 2" xfId="1484" xr:uid="{13965871-10A2-4A9C-92B3-92C59EB13099}"/>
    <cellStyle name="Comma 15 2 2 2 2" xfId="8688" xr:uid="{28663E8F-6213-47F3-91A5-B07CC850DB8A}"/>
    <cellStyle name="Comma 15 2 2 2 2 2" xfId="23687" xr:uid="{A2C9D7E3-B460-4534-AB13-58997EB52CFF}"/>
    <cellStyle name="Comma 15 2 2 2 2 3" xfId="16329" xr:uid="{F8554422-52BB-4204-9CD2-B68A06DF4A88}"/>
    <cellStyle name="Comma 15 2 2 2 2 4" xfId="34140" xr:uid="{851B9482-08B0-4BC6-9AA1-28D970DB7B8C}"/>
    <cellStyle name="Comma 15 2 2 2 2 5" xfId="38904" xr:uid="{B0914B3D-3DDF-4BAC-8FF0-E81469EA862D}"/>
    <cellStyle name="Comma 15 2 2 2 3" xfId="12009" xr:uid="{B24AE4D2-5FF4-4A22-8399-8C55223FE852}"/>
    <cellStyle name="Comma 15 2 2 2 3 2" xfId="26867" xr:uid="{2B41F6ED-F1F9-4828-81B3-9D3467DAEE9B}"/>
    <cellStyle name="Comma 15 2 2 2 3 3" xfId="19516" xr:uid="{762699DA-752C-4168-97F9-2BE3D7A3F584}"/>
    <cellStyle name="Comma 15 2 2 2 3 4" xfId="32757" xr:uid="{882AB0E7-145E-40C8-BC75-CA40AC85B8A4}"/>
    <cellStyle name="Comma 15 2 2 2 3 5" xfId="37525" xr:uid="{0841D17D-B15C-4C35-8C82-61927F12B288}"/>
    <cellStyle name="Comma 15 2 2 2 4" xfId="5924" xr:uid="{0BA3B4D7-5897-41B6-9AB7-91BD6EB803D4}"/>
    <cellStyle name="Comma 15 2 2 2 4 2" xfId="20951" xr:uid="{E37C4ECC-8C83-42F5-A278-C2201FA1F882}"/>
    <cellStyle name="Comma 15 2 2 2 5" xfId="13587" xr:uid="{0564FC9F-C93C-4112-A3DD-18D40B5F12A1}"/>
    <cellStyle name="Comma 15 2 2 2 6" xfId="2051" xr:uid="{E594123C-D724-4010-9096-FFF69C311FBE}"/>
    <cellStyle name="Comma 15 2 2 2 7" xfId="29532" xr:uid="{93A29571-FCE3-4C69-88EA-F654966726EC}"/>
    <cellStyle name="Comma 15 2 2 2 8" xfId="31450" xr:uid="{5E934243-D119-4330-9A9B-BC68ADD3DC70}"/>
    <cellStyle name="Comma 15 2 2 2 9" xfId="36218" xr:uid="{D1B57CE7-DBA9-46F9-856C-1CD6E7C8ABFA}"/>
    <cellStyle name="Comma 15 2 2 3" xfId="6401" xr:uid="{E09F68F3-395E-4430-903C-ADF2FFC166A1}"/>
    <cellStyle name="Comma 15 2 2 3 2" xfId="9208" xr:uid="{75F83D0D-AC6B-472A-BFA4-35EEA04CE1CC}"/>
    <cellStyle name="Comma 15 2 2 3 2 2" xfId="24207" xr:uid="{C040358A-84A5-4496-82FE-D37E33C141EC}"/>
    <cellStyle name="Comma 15 2 2 3 2 3" xfId="16849" xr:uid="{3CEA136C-1E34-409E-AD08-8556D70ACAA8}"/>
    <cellStyle name="Comma 15 2 2 3 3" xfId="21428" xr:uid="{B82F7FED-D9B2-47AF-96D4-D044D6EF9447}"/>
    <cellStyle name="Comma 15 2 2 3 4" xfId="14064" xr:uid="{217161A5-2412-4385-9C6B-68DF4E18729E}"/>
    <cellStyle name="Comma 15 2 2 3 5" xfId="33507" xr:uid="{3E823753-7121-4BBC-90B7-E735898F61D1}"/>
    <cellStyle name="Comma 15 2 2 3 6" xfId="38271" xr:uid="{4465C58F-8123-46B8-9879-56A5A066FE48}"/>
    <cellStyle name="Comma 15 2 2 4" xfId="6929" xr:uid="{FF7DB51B-7633-4126-84A6-C527D3C30117}"/>
    <cellStyle name="Comma 15 2 2 4 2" xfId="9788" xr:uid="{891C22F3-236C-48DD-BD74-B1BEECE1F76A}"/>
    <cellStyle name="Comma 15 2 2 4 2 2" xfId="24787" xr:uid="{F5F62C33-54F0-4579-B95E-11D63118209D}"/>
    <cellStyle name="Comma 15 2 2 4 2 3" xfId="17428" xr:uid="{3B971BA9-3659-4891-928B-B3B530F8B783}"/>
    <cellStyle name="Comma 15 2 2 4 3" xfId="21953" xr:uid="{BA1D8E43-1A66-49E8-B30E-F8AB0FECA178}"/>
    <cellStyle name="Comma 15 2 2 4 4" xfId="14589" xr:uid="{1D6DBB26-359C-44C3-B9BC-297DD3CB4BB5}"/>
    <cellStyle name="Comma 15 2 2 4 5" xfId="32124" xr:uid="{2839A291-4D81-4C29-9A17-4840C3A8C0FB}"/>
    <cellStyle name="Comma 15 2 2 4 6" xfId="36892" xr:uid="{9FEB203C-AD23-449C-9DA3-0CE98E55E12C}"/>
    <cellStyle name="Comma 15 2 2 5" xfId="7531" xr:uid="{5EC4C53A-95F7-46FD-A7D5-559E6D0A721E}"/>
    <cellStyle name="Comma 15 2 2 5 2" xfId="10418" xr:uid="{1C9E62D8-0FD2-4F46-BA1F-B55DA86A37F5}"/>
    <cellStyle name="Comma 15 2 2 5 2 2" xfId="25417" xr:uid="{C4553944-4067-4D5F-A9FB-9788FFFF3B57}"/>
    <cellStyle name="Comma 15 2 2 5 2 3" xfId="18058" xr:uid="{12EA084B-8624-464C-9A0E-633DEFCCE369}"/>
    <cellStyle name="Comma 15 2 2 5 3" xfId="22555" xr:uid="{3F8B4827-F5F4-4D24-906B-8E6E17E97CC4}"/>
    <cellStyle name="Comma 15 2 2 5 4" xfId="15191" xr:uid="{353B24BE-9B8C-42A7-9627-95203C88B1C4}"/>
    <cellStyle name="Comma 15 2 2 5 5" xfId="34820" xr:uid="{C58397D5-861F-4F03-8FAF-707EFCADA241}"/>
    <cellStyle name="Comma 15 2 2 5 6" xfId="39582" xr:uid="{F6C29C7C-E5FE-4627-B8BC-41390B74CE0C}"/>
    <cellStyle name="Comma 15 2 2 6" xfId="8176" xr:uid="{B0C29185-1CB1-4A6A-A892-EA9E5B7F6444}"/>
    <cellStyle name="Comma 15 2 2 6 2" xfId="23176" xr:uid="{F8331E00-299B-4A22-A22C-3FB0DAF6F674}"/>
    <cellStyle name="Comma 15 2 2 6 3" xfId="15818" xr:uid="{0233791F-E240-4AFE-9086-977530DB0CCE}"/>
    <cellStyle name="Comma 15 2 2 7" xfId="11170" xr:uid="{D4A23FB3-7A43-4E3E-B3D9-77A04841D287}"/>
    <cellStyle name="Comma 15 2 2 7 2" xfId="26138" xr:uid="{00345727-C3D8-43F3-9A41-9856C1D655A7}"/>
    <cellStyle name="Comma 15 2 2 7 3" xfId="18780" xr:uid="{5F701DFC-4974-40B4-AD77-9FE5E4049974}"/>
    <cellStyle name="Comma 15 2 2 8" xfId="27504" xr:uid="{433EF739-E822-4CE3-8929-08CE6A40D5F2}"/>
    <cellStyle name="Comma 15 2 2 9" xfId="20378" xr:uid="{2EDE140D-374A-4354-A2A6-AF7FE431B607}"/>
    <cellStyle name="Comma 15 2 3" xfId="1277" xr:uid="{7C655F14-2088-4D9E-A117-68C68A1F1BC7}"/>
    <cellStyle name="Comma 15 2 3 2" xfId="8481" xr:uid="{4E6560CD-AA68-42C7-8576-B8AC94308F52}"/>
    <cellStyle name="Comma 15 2 3 2 2" xfId="23480" xr:uid="{FF0670D0-610C-46F2-A955-863B16A0F34F}"/>
    <cellStyle name="Comma 15 2 3 2 3" xfId="16122" xr:uid="{20DE6C59-18FD-41EE-8C6D-49EA0B9C9479}"/>
    <cellStyle name="Comma 15 2 3 2 4" xfId="33933" xr:uid="{62F36263-61CC-46D6-B726-9E6F13A7DF5A}"/>
    <cellStyle name="Comma 15 2 3 2 5" xfId="38697" xr:uid="{A7576D7C-3F99-4A49-A4B1-01315871B1FA}"/>
    <cellStyle name="Comma 15 2 3 3" xfId="11802" xr:uid="{C024495E-8D97-4FD0-AA30-0114680B5617}"/>
    <cellStyle name="Comma 15 2 3 3 2" xfId="26660" xr:uid="{ED4828AF-4DEF-4748-9C7B-26DD9EDFDE77}"/>
    <cellStyle name="Comma 15 2 3 3 3" xfId="19309" xr:uid="{16A02C99-D0AD-4B68-BEB6-1C84A0EABFE9}"/>
    <cellStyle name="Comma 15 2 3 3 4" xfId="32550" xr:uid="{4AC4C013-C913-406C-8EAC-062D29A623AF}"/>
    <cellStyle name="Comma 15 2 3 3 5" xfId="37318" xr:uid="{1A47F26A-5FD4-472C-B4A4-07709ECD2DED}"/>
    <cellStyle name="Comma 15 2 3 4" xfId="20763" xr:uid="{3DF70A8C-ACF5-4D64-AEC2-BC1595BD426B}"/>
    <cellStyle name="Comma 15 2 3 5" xfId="13399" xr:uid="{9EC00E40-5F4D-474B-8577-2B1AE6B25C10}"/>
    <cellStyle name="Comma 15 2 3 6" xfId="5736" xr:uid="{286F9C71-C8BB-4866-A4F1-8EE2C1BE11BC}"/>
    <cellStyle name="Comma 15 2 3 7" xfId="29325" xr:uid="{A42B5001-9623-4014-9E5C-29C7B97B1F6A}"/>
    <cellStyle name="Comma 15 2 3 8" xfId="31243" xr:uid="{38C5CA10-0470-4E0F-87D1-9C56FF54DD85}"/>
    <cellStyle name="Comma 15 2 3 9" xfId="36011" xr:uid="{1989B2DD-8026-41F6-9647-EE843345D93D}"/>
    <cellStyle name="Comma 15 2 4" xfId="584" xr:uid="{2BE6A2B5-A9DA-4BB0-9612-A942F7894E83}"/>
    <cellStyle name="Comma 15 2 4 2" xfId="9001" xr:uid="{FD218D6C-D8C8-46D8-A816-59ED150E3E6A}"/>
    <cellStyle name="Comma 15 2 4 2 2" xfId="24000" xr:uid="{2B719551-6CF3-4840-801C-ED5791CB59FB}"/>
    <cellStyle name="Comma 15 2 4 2 3" xfId="16642" xr:uid="{6974783B-7059-4ABF-8F22-E5B7AD3CB4AC}"/>
    <cellStyle name="Comma 15 2 4 3" xfId="21223" xr:uid="{2665CF9F-4516-4AFA-8EBD-BBBCDBC3996D}"/>
    <cellStyle name="Comma 15 2 4 4" xfId="13859" xr:uid="{2502E9F8-7923-4B91-8FC7-EC7AB444B617}"/>
    <cellStyle name="Comma 15 2 4 5" xfId="6196" xr:uid="{2A0E2158-3896-4983-823B-4A5695E81A3F}"/>
    <cellStyle name="Comma 15 2 4 6" xfId="28691" xr:uid="{27C19223-2DCB-4A5F-B4EB-59F48827B512}"/>
    <cellStyle name="Comma 15 2 4 7" xfId="33300" xr:uid="{61117ACF-063A-46F4-BAC5-EF2C593B7224}"/>
    <cellStyle name="Comma 15 2 4 8" xfId="38064" xr:uid="{AE77C34C-C496-4A09-A691-36B1822B6C25}"/>
    <cellStyle name="Comma 15 2 5" xfId="6723" xr:uid="{DB4CA6F8-4EE1-422B-8C11-515BA303F4F9}"/>
    <cellStyle name="Comma 15 2 5 2" xfId="9581" xr:uid="{7FEFD46F-A2BB-477A-BC43-0242075BF1DC}"/>
    <cellStyle name="Comma 15 2 5 2 2" xfId="24580" xr:uid="{F3CBA072-D573-493C-8901-5891702E0D83}"/>
    <cellStyle name="Comma 15 2 5 2 3" xfId="17221" xr:uid="{5DA127F7-F09F-4284-9CD9-8F0BDB744BE6}"/>
    <cellStyle name="Comma 15 2 5 3" xfId="21747" xr:uid="{DEDD2C14-D5D8-4602-8A7A-0E58407E7707}"/>
    <cellStyle name="Comma 15 2 5 4" xfId="14383" xr:uid="{DA2756A8-42CE-42A5-B0DB-40C51F86C671}"/>
    <cellStyle name="Comma 15 2 5 5" xfId="31917" xr:uid="{A8E540D5-5433-4E49-8031-A0E0B232B663}"/>
    <cellStyle name="Comma 15 2 5 6" xfId="36685" xr:uid="{8841E514-1EF4-44BB-8E3C-0ED50E0CEFB1}"/>
    <cellStyle name="Comma 15 2 6" xfId="7325" xr:uid="{C4F80F03-6DC9-43E8-9397-97BCD6F459A2}"/>
    <cellStyle name="Comma 15 2 6 2" xfId="10211" xr:uid="{ED6F8A70-18D3-48AE-B04B-18EE2F576E8C}"/>
    <cellStyle name="Comma 15 2 6 2 2" xfId="25210" xr:uid="{FE466CF2-1F31-494A-8462-F477458C88C1}"/>
    <cellStyle name="Comma 15 2 6 2 3" xfId="17851" xr:uid="{F2917BD9-EF6B-4C24-B90D-780E5AB5195F}"/>
    <cellStyle name="Comma 15 2 6 3" xfId="22349" xr:uid="{553715A9-F543-44D7-8B5A-D3DAAAE8D9D8}"/>
    <cellStyle name="Comma 15 2 6 4" xfId="14985" xr:uid="{25AD41A2-4019-47CE-A023-7103C27E16BF}"/>
    <cellStyle name="Comma 15 2 6 5" xfId="34613" xr:uid="{B9947A39-BACA-44CE-8378-96071A8D91A1}"/>
    <cellStyle name="Comma 15 2 6 6" xfId="39375" xr:uid="{97BF95C1-7CD5-4423-AA69-7589933A1D46}"/>
    <cellStyle name="Comma 15 2 7" xfId="7969" xr:uid="{F33B9BF0-D724-4CBE-8EDE-80F688F3809F}"/>
    <cellStyle name="Comma 15 2 7 2" xfId="22969" xr:uid="{E08EC5B8-A8C2-41B3-BFA5-08B4C2880356}"/>
    <cellStyle name="Comma 15 2 7 3" xfId="15611" xr:uid="{5E3AC9DF-CB6F-417C-95DD-9AB725EB5695}"/>
    <cellStyle name="Comma 15 2 7 4" xfId="40026" xr:uid="{6E413E40-29D4-4F64-A56A-06A81F856B24}"/>
    <cellStyle name="Comma 15 2 8" xfId="10963" xr:uid="{9B8AE743-203B-4EEF-ABFD-C4DC44380849}"/>
    <cellStyle name="Comma 15 2 8 2" xfId="25931" xr:uid="{F3224BC4-57F5-4DF1-8AAF-FA15A698F3D2}"/>
    <cellStyle name="Comma 15 2 8 3" xfId="18573" xr:uid="{BC193E0F-87D1-443A-87E2-B3532A7B1178}"/>
    <cellStyle name="Comma 15 2 9" xfId="5116" xr:uid="{0FAA5F68-C122-4653-843C-4831548D620B}"/>
    <cellStyle name="Comma 15 2 9 2" xfId="27297" xr:uid="{14998562-F50C-42E6-8D68-9F50F2EE20D1}"/>
    <cellStyle name="Comma 15 20" xfId="30516" xr:uid="{E75A0B81-3E76-40BE-ABAD-9429411B38D4}"/>
    <cellStyle name="Comma 15 21" xfId="35284" xr:uid="{17A4F968-E69A-48F8-A670-509A49A369AF}"/>
    <cellStyle name="Comma 15 3" xfId="699" xr:uid="{A6B9081E-1A39-46D5-85A0-C7376FD96477}"/>
    <cellStyle name="Comma 15 3 10" xfId="12886" xr:uid="{5E2C60F5-B69A-4FE6-81BC-22AD36561552}"/>
    <cellStyle name="Comma 15 3 11" xfId="5229" xr:uid="{11F8B767-6C13-441C-93CF-271B3F478547}"/>
    <cellStyle name="Comma 15 3 12" xfId="28804" xr:uid="{EAB0C7C2-F544-47BF-A25C-CC07DFFC9A0B}"/>
    <cellStyle name="Comma 15 3 13" xfId="30723" xr:uid="{FD787DFB-82AB-4D91-99DD-087D423F3C2C}"/>
    <cellStyle name="Comma 15 3 14" xfId="35491" xr:uid="{1F7A440A-324F-4195-A544-45B15F4E36AA}"/>
    <cellStyle name="Comma 15 3 2" xfId="1390" xr:uid="{C5D5ED64-FB51-45A7-AAAA-873D952C9C0A}"/>
    <cellStyle name="Comma 15 3 2 2" xfId="8594" xr:uid="{D491765F-1064-4D3F-B1AA-32A9C8696122}"/>
    <cellStyle name="Comma 15 3 2 2 2" xfId="23593" xr:uid="{39E9D9CF-BAD5-48A6-B518-228228F81D66}"/>
    <cellStyle name="Comma 15 3 2 2 3" xfId="16235" xr:uid="{F7AE0D5F-CEC9-4501-9560-C6773FE784E3}"/>
    <cellStyle name="Comma 15 3 2 2 4" xfId="34046" xr:uid="{585D54D6-A0B9-42D9-B21D-FF12556D53D0}"/>
    <cellStyle name="Comma 15 3 2 2 5" xfId="38810" xr:uid="{13314E09-ED11-45BE-BCF3-A916C6836D1B}"/>
    <cellStyle name="Comma 15 3 2 3" xfId="11915" xr:uid="{0BA55556-E928-4746-9E53-C89689154D32}"/>
    <cellStyle name="Comma 15 3 2 3 2" xfId="26773" xr:uid="{EEAC1709-4F6A-4E2E-B007-E1B63DA4D849}"/>
    <cellStyle name="Comma 15 3 2 3 3" xfId="19422" xr:uid="{932498A1-2CE9-43E3-B06B-BD6BD70A260A}"/>
    <cellStyle name="Comma 15 3 2 3 4" xfId="32663" xr:uid="{6067A702-413E-4848-BA6E-386F007DE8E2}"/>
    <cellStyle name="Comma 15 3 2 3 5" xfId="37431" xr:uid="{9FBB9541-2DF7-435C-82D0-F62EA94C50C1}"/>
    <cellStyle name="Comma 15 3 2 4" xfId="20858" xr:uid="{77D6B500-8A96-4DF4-A029-EE014266D7AD}"/>
    <cellStyle name="Comma 15 3 2 5" xfId="13494" xr:uid="{5EE4C6D9-E988-41AA-A3D6-C283D2331CCC}"/>
    <cellStyle name="Comma 15 3 2 6" xfId="5831" xr:uid="{C2B117F2-D774-4FF2-A09C-AD9EA057C996}"/>
    <cellStyle name="Comma 15 3 2 7" xfId="29438" xr:uid="{A3E3ED73-3F3A-4AF3-BE4E-210F05C78E34}"/>
    <cellStyle name="Comma 15 3 2 8" xfId="31356" xr:uid="{D8884E71-6691-4F2C-8C21-5BE4236057ED}"/>
    <cellStyle name="Comma 15 3 2 9" xfId="36124" xr:uid="{23C9B99D-0116-4B98-8292-300AAF5CC6ED}"/>
    <cellStyle name="Comma 15 3 3" xfId="6308" xr:uid="{524B4AC1-FA1C-4608-B894-F82A4A88DBA5}"/>
    <cellStyle name="Comma 15 3 3 2" xfId="9114" xr:uid="{75222EBA-DA47-4996-956A-EE713A6DA9CF}"/>
    <cellStyle name="Comma 15 3 3 2 2" xfId="24113" xr:uid="{8599D507-B23F-4A8B-8F8A-CBAF46BEA412}"/>
    <cellStyle name="Comma 15 3 3 2 3" xfId="16755" xr:uid="{B3EE1729-9BC4-4373-B12C-612F1EC31AF1}"/>
    <cellStyle name="Comma 15 3 3 3" xfId="21335" xr:uid="{8CE9E103-AB31-481A-A489-E59EEE284564}"/>
    <cellStyle name="Comma 15 3 3 4" xfId="13971" xr:uid="{EB4BBB79-CAC3-4F69-9C42-92B024E4A669}"/>
    <cellStyle name="Comma 15 3 3 5" xfId="33413" xr:uid="{7F7BDA59-A160-4C5F-90A5-B92ED9A8E445}"/>
    <cellStyle name="Comma 15 3 3 6" xfId="38177" xr:uid="{07A5C691-DEC0-45B1-BF2B-5E24505A6CC0}"/>
    <cellStyle name="Comma 15 3 4" xfId="6835" xr:uid="{D84CAD9E-532F-40E2-BB37-E3B061FEFA23}"/>
    <cellStyle name="Comma 15 3 4 2" xfId="9694" xr:uid="{2E29D736-D2D9-4E08-81F9-A3BB8332B8C9}"/>
    <cellStyle name="Comma 15 3 4 2 2" xfId="24693" xr:uid="{87F8FF7C-5C26-4C67-8B9C-504B3237D842}"/>
    <cellStyle name="Comma 15 3 4 2 3" xfId="17334" xr:uid="{BA26E457-EA90-46D2-A405-C6031B5E3683}"/>
    <cellStyle name="Comma 15 3 4 3" xfId="21859" xr:uid="{FDAA2251-1EB4-4A5F-A6A9-252C5AEF4DFE}"/>
    <cellStyle name="Comma 15 3 4 4" xfId="14495" xr:uid="{89A7F3A3-D68D-45D3-85F3-A58274102D7E}"/>
    <cellStyle name="Comma 15 3 4 5" xfId="32030" xr:uid="{28C7A414-AEDB-4D64-836D-4B5DB716612C}"/>
    <cellStyle name="Comma 15 3 4 6" xfId="36798" xr:uid="{3530E4C2-9B8D-4538-B08E-25936338E8DE}"/>
    <cellStyle name="Comma 15 3 5" xfId="7438" xr:uid="{A03DD700-85B0-47B5-AFF6-B745D8B2679C}"/>
    <cellStyle name="Comma 15 3 5 2" xfId="10324" xr:uid="{00C395F3-9E0F-4AC4-AEF8-36CA3A99B1DA}"/>
    <cellStyle name="Comma 15 3 5 2 2" xfId="25323" xr:uid="{809494D1-B5CE-48CA-84E8-B12037F1D25E}"/>
    <cellStyle name="Comma 15 3 5 2 3" xfId="17964" xr:uid="{E3121F5A-92A1-446E-AFEE-A607233CA185}"/>
    <cellStyle name="Comma 15 3 5 3" xfId="22462" xr:uid="{4F9912FF-5951-4AAD-A5D7-7EC3313279EA}"/>
    <cellStyle name="Comma 15 3 5 4" xfId="15098" xr:uid="{EEC72DB9-72A3-48A1-B553-4AEB8E80A43F}"/>
    <cellStyle name="Comma 15 3 5 5" xfId="34726" xr:uid="{B18F9E1D-5933-4671-90B3-CFD7AB77EDC5}"/>
    <cellStyle name="Comma 15 3 5 6" xfId="39488" xr:uid="{61B1A71A-BC83-4E6E-AA08-40327FDDED85}"/>
    <cellStyle name="Comma 15 3 6" xfId="8082" xr:uid="{D9828455-4747-4DFF-9BC3-B9E9809D2605}"/>
    <cellStyle name="Comma 15 3 6 2" xfId="23082" xr:uid="{3C877CA2-8D73-4DD9-A54D-FC7A8786E32C}"/>
    <cellStyle name="Comma 15 3 6 3" xfId="15724" xr:uid="{6B8511D9-2109-414F-BF7E-3DE55737DDFB}"/>
    <cellStyle name="Comma 15 3 7" xfId="11076" xr:uid="{D979D67A-FCB2-4668-8734-7F0E0FEF85FD}"/>
    <cellStyle name="Comma 15 3 7 2" xfId="26044" xr:uid="{73FA91EA-C737-4C54-93E7-0E41C2D074DD}"/>
    <cellStyle name="Comma 15 3 7 3" xfId="18686" xr:uid="{029A06B2-4CB7-4936-9563-42BA7D6D6E82}"/>
    <cellStyle name="Comma 15 3 8" xfId="27410" xr:uid="{DAB9C04D-6CB2-47AF-AB8E-3587CA4AEF00}"/>
    <cellStyle name="Comma 15 3 9" xfId="20284" xr:uid="{E5DEE42E-6700-422D-917F-83E67AEE4155}"/>
    <cellStyle name="Comma 15 4" xfId="895" xr:uid="{4605A8BD-1682-45D1-8945-D1CAAC328820}"/>
    <cellStyle name="Comma 15 4 10" xfId="13080" xr:uid="{25936538-04EE-473E-9B23-00F87062CBCD}"/>
    <cellStyle name="Comma 15 4 11" xfId="5425" xr:uid="{9BEBF5FC-6FAA-4606-BC07-D9EDD44D90D2}"/>
    <cellStyle name="Comma 15 4 12" xfId="28997" xr:uid="{C7ECF56A-7024-43FC-8798-5204C817FEF6}"/>
    <cellStyle name="Comma 15 4 13" xfId="30915" xr:uid="{25F66B2D-B830-4F9C-9FB9-E7B9A2181CE3}"/>
    <cellStyle name="Comma 15 4 14" xfId="35683" xr:uid="{1DA42A98-A148-4FB1-8583-19EF3614BCC9}"/>
    <cellStyle name="Comma 15 4 2" xfId="1582" xr:uid="{57A2658D-5643-4CEE-90FE-3AEC772CAE57}"/>
    <cellStyle name="Comma 15 4 2 2" xfId="8786" xr:uid="{4BAD26C9-B41B-4966-B0BF-60EDEDB79887}"/>
    <cellStyle name="Comma 15 4 2 2 2" xfId="23785" xr:uid="{CCCD21BB-B46B-43C2-B2A7-F4A712FD9EA9}"/>
    <cellStyle name="Comma 15 4 2 2 3" xfId="16427" xr:uid="{194B2A30-6437-454C-8C02-315A5006BB29}"/>
    <cellStyle name="Comma 15 4 2 2 4" xfId="34238" xr:uid="{3AF0EF6D-0D56-4ED0-89E1-80629CAD57D8}"/>
    <cellStyle name="Comma 15 4 2 2 5" xfId="39002" xr:uid="{C9F2C191-9B64-47B3-B3C6-C8E58EF1F316}"/>
    <cellStyle name="Comma 15 4 2 3" xfId="12107" xr:uid="{EBAB27BA-1919-4234-85D3-AECDFCC9159A}"/>
    <cellStyle name="Comma 15 4 2 3 2" xfId="26965" xr:uid="{CDA13E5C-4A60-475E-A4AA-0477297BC9D6}"/>
    <cellStyle name="Comma 15 4 2 3 3" xfId="19614" xr:uid="{1254D119-0E3A-4F5E-A823-DB06D5AC6D70}"/>
    <cellStyle name="Comma 15 4 2 3 4" xfId="32855" xr:uid="{E5DD5A7A-800A-419E-860F-B1500368E0E9}"/>
    <cellStyle name="Comma 15 4 2 3 5" xfId="37623" xr:uid="{8554217B-3F69-4CF8-9CC8-F4D77B75FA06}"/>
    <cellStyle name="Comma 15 4 2 4" xfId="21035" xr:uid="{14637D37-E6A6-419F-B265-2A361AF794C9}"/>
    <cellStyle name="Comma 15 4 2 5" xfId="13671" xr:uid="{72CACFD5-E743-4766-8652-6B128CEAA27A}"/>
    <cellStyle name="Comma 15 4 2 6" xfId="6008" xr:uid="{EE59A734-7237-445F-898E-3CD69078334C}"/>
    <cellStyle name="Comma 15 4 2 7" xfId="29630" xr:uid="{DBE41F3C-009B-46BE-9F11-3F7EADDD0072}"/>
    <cellStyle name="Comma 15 4 2 8" xfId="31548" xr:uid="{932872D4-5F58-43FF-BE72-B36C4F9520F2}"/>
    <cellStyle name="Comma 15 4 2 9" xfId="36316" xr:uid="{B6B03952-1BF4-4E68-83C9-F747279C3858}"/>
    <cellStyle name="Comma 15 4 3" xfId="6498" xr:uid="{72207A32-3035-4752-BA1B-0A75FBBFEFFC}"/>
    <cellStyle name="Comma 15 4 3 2" xfId="9306" xr:uid="{36027ADA-4264-4C3B-B6B6-4B97E806A0AC}"/>
    <cellStyle name="Comma 15 4 3 2 2" xfId="24305" xr:uid="{F18E592E-E3AC-44A1-8D4E-0F314F17B10C}"/>
    <cellStyle name="Comma 15 4 3 2 3" xfId="16947" xr:uid="{10AEC496-B433-4860-92DA-E54C59CC8BB1}"/>
    <cellStyle name="Comma 15 4 3 3" xfId="21525" xr:uid="{A523A62F-8FAC-4FA6-BD82-A853AB1523D4}"/>
    <cellStyle name="Comma 15 4 3 4" xfId="14161" xr:uid="{EAA1BFEF-0B10-4CB0-83E3-10CC53824994}"/>
    <cellStyle name="Comma 15 4 3 5" xfId="33605" xr:uid="{C6394235-3EAC-4267-86DA-3A75C2DB62E3}"/>
    <cellStyle name="Comma 15 4 3 6" xfId="38369" xr:uid="{7690A3F8-1861-4657-BC1F-F43B3ACB60F1}"/>
    <cellStyle name="Comma 15 4 4" xfId="7026" xr:uid="{AA7C5A48-A3A3-422C-AF0A-9F78DAA971B5}"/>
    <cellStyle name="Comma 15 4 4 2" xfId="9886" xr:uid="{283629C1-99CD-4AD8-AFA7-C5851C172198}"/>
    <cellStyle name="Comma 15 4 4 2 2" xfId="24885" xr:uid="{7245D3B1-0494-4AB0-8F58-18422C67EE33}"/>
    <cellStyle name="Comma 15 4 4 2 3" xfId="17526" xr:uid="{1420F04E-687B-43A1-B097-3DBF6DEC3044}"/>
    <cellStyle name="Comma 15 4 4 3" xfId="22050" xr:uid="{9CFA3DF0-1A3A-451A-A59C-8006EC34D9A3}"/>
    <cellStyle name="Comma 15 4 4 4" xfId="14686" xr:uid="{6C9B5D48-34CA-424F-8DBF-8D70E5AE2845}"/>
    <cellStyle name="Comma 15 4 4 5" xfId="32222" xr:uid="{F4E10C5E-F242-487D-8B8F-CE0DC283B99E}"/>
    <cellStyle name="Comma 15 4 4 6" xfId="36990" xr:uid="{E81D8954-5E3A-4CA8-98B5-6C2E7A0033AF}"/>
    <cellStyle name="Comma 15 4 5" xfId="7629" xr:uid="{7C0856C2-4D7F-426D-961F-BC6CC25800E2}"/>
    <cellStyle name="Comma 15 4 5 2" xfId="10516" xr:uid="{1F8ABF7B-7BBA-4C69-B32C-B2B2D36978B2}"/>
    <cellStyle name="Comma 15 4 5 2 2" xfId="25515" xr:uid="{F0EB7BC0-9FF5-4370-88B7-0791ABC72F80}"/>
    <cellStyle name="Comma 15 4 5 2 3" xfId="18156" xr:uid="{BB3C490E-554A-4BCF-B6FA-6E0A5BC212ED}"/>
    <cellStyle name="Comma 15 4 5 3" xfId="22653" xr:uid="{560ECEE0-456D-4612-B8E9-CA2F143EA844}"/>
    <cellStyle name="Comma 15 4 5 4" xfId="15289" xr:uid="{56E51A5F-7F09-41B4-938E-751EF306E46A}"/>
    <cellStyle name="Comma 15 4 5 5" xfId="34918" xr:uid="{4C888E19-A85E-4698-9CE4-4C514CD6E698}"/>
    <cellStyle name="Comma 15 4 5 6" xfId="39680" xr:uid="{C51B42BE-06A3-4944-87B7-201E67DE75D1}"/>
    <cellStyle name="Comma 15 4 6" xfId="8275" xr:uid="{DDD26BE9-0475-45D2-B578-82927B9BAAEA}"/>
    <cellStyle name="Comma 15 4 6 2" xfId="23274" xr:uid="{1F14FF37-B5ED-437A-918B-BD9042B94B5F}"/>
    <cellStyle name="Comma 15 4 6 3" xfId="15916" xr:uid="{4CF44AE0-DC38-4C05-8E31-619CAA816721}"/>
    <cellStyle name="Comma 15 4 7" xfId="11270" xr:uid="{4E9E0B87-B2E5-4BCF-B115-F26B7E66904C}"/>
    <cellStyle name="Comma 15 4 7 2" xfId="26236" xr:uid="{04670406-0F94-4731-A3D6-E1559E8FE42D}"/>
    <cellStyle name="Comma 15 4 7 3" xfId="18878" xr:uid="{E93DB942-8C47-4931-9164-C0B15A5F984C}"/>
    <cellStyle name="Comma 15 4 8" xfId="27602" xr:uid="{655377AD-D944-484E-AAC4-1D782EBE6FBB}"/>
    <cellStyle name="Comma 15 4 9" xfId="20476" xr:uid="{5EAF6329-29B1-417D-8592-D1618D39C219}"/>
    <cellStyle name="Comma 15 5" xfId="1183" xr:uid="{177DE3DF-3CA7-49DB-98B0-8CAF3FC8C83F}"/>
    <cellStyle name="Comma 15 5 2" xfId="8387" xr:uid="{51AC426F-35AF-48F6-944E-01F9980DCA5F}"/>
    <cellStyle name="Comma 15 5 2 2" xfId="23386" xr:uid="{2C518551-9544-44A5-87AC-47EA8E9A4588}"/>
    <cellStyle name="Comma 15 5 2 3" xfId="16028" xr:uid="{55F4996A-7A09-464B-8CAD-B9D306D8A438}"/>
    <cellStyle name="Comma 15 5 2 4" xfId="33839" xr:uid="{AAFB51D4-E4A8-4435-A2D6-D97323721A5C}"/>
    <cellStyle name="Comma 15 5 2 5" xfId="38603" xr:uid="{16187645-EA9B-47D5-AD57-30627405C224}"/>
    <cellStyle name="Comma 15 5 3" xfId="11708" xr:uid="{89970F2A-B9BE-45D0-834E-D1B208FC6799}"/>
    <cellStyle name="Comma 15 5 3 2" xfId="26566" xr:uid="{8C99BE88-7640-48F3-BDD6-67503A0B3318}"/>
    <cellStyle name="Comma 15 5 3 3" xfId="19215" xr:uid="{79BE7E79-2FEA-46E9-B32E-D61612355EF0}"/>
    <cellStyle name="Comma 15 5 3 4" xfId="32456" xr:uid="{8536419D-AEF9-489D-A40C-E2FC3490F1E0}"/>
    <cellStyle name="Comma 15 5 3 5" xfId="37224" xr:uid="{01D0A4D0-67DF-4123-ABC1-05C8AB7A0CFB}"/>
    <cellStyle name="Comma 15 5 4" xfId="20077" xr:uid="{D89B64B9-F78B-497B-8544-DA4B05E0324C}"/>
    <cellStyle name="Comma 15 5 5" xfId="12676" xr:uid="{BFE0CAB3-71E5-468F-A74A-C76CC9EE0C83}"/>
    <cellStyle name="Comma 15 5 6" xfId="5019" xr:uid="{1E89A982-6058-41F5-AE2A-A62715C5B9F5}"/>
    <cellStyle name="Comma 15 5 7" xfId="29231" xr:uid="{C9908DC4-DFE5-4639-9129-B34B79C27DA2}"/>
    <cellStyle name="Comma 15 5 8" xfId="31149" xr:uid="{81BE64B8-8662-46E2-AAB2-247EFFA8327B}"/>
    <cellStyle name="Comma 15 5 9" xfId="35917" xr:uid="{089F5D5D-5D14-4B98-88A7-91F41EF15D60}"/>
    <cellStyle name="Comma 15 6" xfId="483" xr:uid="{F89E6C09-865C-45D6-A6E6-17F02870F6C1}"/>
    <cellStyle name="Comma 15 6 2" xfId="8907" xr:uid="{100383F1-66DA-485F-9976-07CAE4642DF5}"/>
    <cellStyle name="Comma 15 6 2 2" xfId="23906" xr:uid="{5DA138B7-7EF7-4942-A080-CE995D72963F}"/>
    <cellStyle name="Comma 15 6 2 3" xfId="16548" xr:uid="{1E4FC9A7-B949-4095-A6F5-07F6DE5F8CB0}"/>
    <cellStyle name="Comma 15 6 3" xfId="21133" xr:uid="{08286EE6-B552-4936-B980-DDDCCE867CBE}"/>
    <cellStyle name="Comma 15 6 4" xfId="13769" xr:uid="{1D6F830A-F1EE-423E-9C60-D928F90C0B8D}"/>
    <cellStyle name="Comma 15 6 5" xfId="6106" xr:uid="{B20CE3A5-DBBB-477B-AC04-8AEDB70657A8}"/>
    <cellStyle name="Comma 15 6 6" xfId="28597" xr:uid="{A51A9AB6-89A7-4BA8-A223-9E176EF5CFFC}"/>
    <cellStyle name="Comma 15 6 7" xfId="33206" xr:uid="{39F6F9C4-3B43-4F8F-AEAB-507364FD91A5}"/>
    <cellStyle name="Comma 15 6 8" xfId="37970" xr:uid="{8EE02BA1-500C-40E2-B0DD-C4488B6FA0D7}"/>
    <cellStyle name="Comma 15 7" xfId="6633" xr:uid="{0653625F-D408-4303-9AD3-FB18EDE76D88}"/>
    <cellStyle name="Comma 15 7 2" xfId="9487" xr:uid="{EF61B77A-83A9-43E3-AD0A-FCC41887F027}"/>
    <cellStyle name="Comma 15 7 2 2" xfId="24486" xr:uid="{B680FB65-EAE0-4E58-A473-B93273B3424A}"/>
    <cellStyle name="Comma 15 7 2 3" xfId="17127" xr:uid="{E747C91D-CD71-4696-BC8B-5E268E1D4174}"/>
    <cellStyle name="Comma 15 7 3" xfId="21657" xr:uid="{5C83B6DA-9262-4F0E-B90D-3019B9369709}"/>
    <cellStyle name="Comma 15 7 4" xfId="14293" xr:uid="{24F5C6A2-37A6-4464-847C-61DDFC5B1081}"/>
    <cellStyle name="Comma 15 7 5" xfId="31823" xr:uid="{2BD1F9F7-AB76-4A0A-8BCF-5A2D6C9E6DF9}"/>
    <cellStyle name="Comma 15 7 6" xfId="36591" xr:uid="{FAFAF630-8D11-4790-AD06-45F32ACBB3D8}"/>
    <cellStyle name="Comma 15 8" xfId="7231" xr:uid="{F20AAF47-7412-4C26-95CF-AB11E2DBB5CF}"/>
    <cellStyle name="Comma 15 8 2" xfId="10117" xr:uid="{50849089-A565-412D-A27F-2A093AAC2E93}"/>
    <cellStyle name="Comma 15 8 2 2" xfId="25116" xr:uid="{00C588AE-3AF5-4B98-81D6-0BC51D96CF3D}"/>
    <cellStyle name="Comma 15 8 2 3" xfId="17757" xr:uid="{4581E740-C964-4D4D-94E0-27670F05A9B2}"/>
    <cellStyle name="Comma 15 8 3" xfId="22255" xr:uid="{7967B8DF-2441-4A60-BC7A-0B25134CEED5}"/>
    <cellStyle name="Comma 15 8 4" xfId="14891" xr:uid="{8F402ED8-58BD-495F-958B-1ABE8A47F5F5}"/>
    <cellStyle name="Comma 15 8 5" xfId="34519" xr:uid="{31D4A824-9CE5-4F42-86A1-3CBA430E858A}"/>
    <cellStyle name="Comma 15 8 6" xfId="39281" xr:uid="{B3A8336D-590D-4163-B82E-8ED5D147C95B}"/>
    <cellStyle name="Comma 15 9" xfId="5595" xr:uid="{F95C03EA-7AA7-4DBC-8E14-B4A1130A825F}"/>
    <cellStyle name="Comma 15 9 2" xfId="20622" xr:uid="{1F65190A-D7C7-4686-8360-4CADF919E9CB}"/>
    <cellStyle name="Comma 15 9 3" xfId="13258" xr:uid="{C8BE280D-CDAC-4B26-BE7A-DB50BC413216}"/>
    <cellStyle name="Comma 15 9 4" xfId="39925" xr:uid="{84900E24-9E39-48C6-9D98-F0D42FBB13EF}"/>
    <cellStyle name="Comma 16" xfId="190" xr:uid="{6EB574C4-6E19-414C-99A8-6080641E307D}"/>
    <cellStyle name="Comma 16 10" xfId="2047" xr:uid="{781EC9B6-6AD0-4E77-BE96-E275E2714205}"/>
    <cellStyle name="Comma 16 10 2" xfId="19782" xr:uid="{B3A8CDF9-CEDB-4DEC-9780-0C551CB202FD}"/>
    <cellStyle name="Comma 16 11" xfId="12353" xr:uid="{5934873D-2575-4A2D-970A-67044A887D7D}"/>
    <cellStyle name="Comma 16 12" xfId="194" xr:uid="{3B84816B-1564-44C2-A9B1-5125B29D7DAB}"/>
    <cellStyle name="Comma 16 13" xfId="27899" xr:uid="{27570C4C-9E92-4D69-BBE1-7175F42B44AC}"/>
    <cellStyle name="Comma 16 14" xfId="28198" xr:uid="{F61159B8-715F-4309-8F80-96700B48A88B}"/>
    <cellStyle name="Comma 16 15" xfId="212" xr:uid="{FA9EC448-F227-43FD-A7C3-DDE2C126BFBB}"/>
    <cellStyle name="Comma 16 16" xfId="30538" xr:uid="{C355A482-6A58-44CF-A5E0-3B120400A424}"/>
    <cellStyle name="Comma 16 17" xfId="35306" xr:uid="{09723BB1-B55D-4F8B-8FD5-B3D4DCFFBA3A}"/>
    <cellStyle name="Comma 16 2" xfId="107" xr:uid="{DCE90D05-B2FC-475E-AF74-760FF1B34370}"/>
    <cellStyle name="Comma 16 2 10" xfId="12354" xr:uid="{3DC5ECDD-33A9-4525-85FF-A06BF407A1B2}"/>
    <cellStyle name="Comma 16 2 11" xfId="2099" xr:uid="{C9BA700C-7378-4B1B-9C57-1238D5192EE7}"/>
    <cellStyle name="Comma 16 2 12" xfId="30745" xr:uid="{5C17D6D2-1211-459A-A169-20463D43FB54}"/>
    <cellStyle name="Comma 16 2 13" xfId="35513" xr:uid="{D3EF77C3-CBFD-4D03-8F9E-319D7FDAAA47}"/>
    <cellStyle name="Comma 16 2 2" xfId="1412" xr:uid="{979496F4-DB12-4680-ADC6-21D56001AF77}"/>
    <cellStyle name="Comma 16 2 2 2" xfId="8616" xr:uid="{00D055A2-9934-4B0C-97D0-80E90690D2CC}"/>
    <cellStyle name="Comma 16 2 2 2 2" xfId="23615" xr:uid="{F07C0932-71F7-4F2B-9828-669C91C3D004}"/>
    <cellStyle name="Comma 16 2 2 2 3" xfId="16257" xr:uid="{7B9969E9-F86D-41F6-AA01-A408767A3816}"/>
    <cellStyle name="Comma 16 2 2 2 4" xfId="34068" xr:uid="{7E628EB6-771E-4734-A198-B47577A051F4}"/>
    <cellStyle name="Comma 16 2 2 2 5" xfId="38832" xr:uid="{1B66EF5E-4488-4F7E-B66E-ABDBE1B7EEE8}"/>
    <cellStyle name="Comma 16 2 2 3" xfId="5853" xr:uid="{65B60B3B-4F99-4E41-802E-6AEA31A2BB86}"/>
    <cellStyle name="Comma 16 2 2 3 2" xfId="20880" xr:uid="{A755EE95-F993-41F9-9B02-13C0AB072050}"/>
    <cellStyle name="Comma 16 2 2 3 3" xfId="13516" xr:uid="{F77A32AC-88B2-4F05-AE94-576B2D245860}"/>
    <cellStyle name="Comma 16 2 2 3 4" xfId="32685" xr:uid="{6EBA09EB-585B-4219-B3B8-F1DF667543C1}"/>
    <cellStyle name="Comma 16 2 2 3 5" xfId="37453" xr:uid="{8CF12837-0492-4D02-B872-5BF64DF69A86}"/>
    <cellStyle name="Comma 16 2 2 4" xfId="11937" xr:uid="{6A30D487-2DD0-4CF7-8E55-655E307C9470}"/>
    <cellStyle name="Comma 16 2 2 4 2" xfId="26795" xr:uid="{3F2B4177-5A44-450E-836D-508619F331F5}"/>
    <cellStyle name="Comma 16 2 2 4 3" xfId="19444" xr:uid="{025B5018-A74A-4DD6-B1DF-29A54F50E5D6}"/>
    <cellStyle name="Comma 16 2 2 4 4" xfId="40216" xr:uid="{3D9076F3-55D9-48F7-991E-6F97CB367BB9}"/>
    <cellStyle name="Comma 16 2 2 5" xfId="4421" xr:uid="{2B2B3D1C-2CA6-4FEC-81B4-5EB3E5B3FDFD}"/>
    <cellStyle name="Comma 16 2 2 6" xfId="29460" xr:uid="{07CBB2F7-8FAA-410C-9703-8CE7EFFAAC62}"/>
    <cellStyle name="Comma 16 2 2 7" xfId="31378" xr:uid="{55B1D425-8B5E-4E1A-864E-DA450C59D536}"/>
    <cellStyle name="Comma 16 2 2 8" xfId="36146" xr:uid="{AF136F38-AFB8-48E6-AE65-32AE6E42B740}"/>
    <cellStyle name="Comma 16 2 3" xfId="721" xr:uid="{E6728C32-0A80-4395-972D-4B9E62A70888}"/>
    <cellStyle name="Comma 16 2 3 2" xfId="9136" xr:uid="{94E8C11E-2BB5-4EBD-988A-AAFB76E0279A}"/>
    <cellStyle name="Comma 16 2 3 2 2" xfId="24135" xr:uid="{DA5D642D-3136-4443-89E7-F306689D9E18}"/>
    <cellStyle name="Comma 16 2 3 2 3" xfId="16777" xr:uid="{43514C03-7145-4EF9-8438-27C666B546E4}"/>
    <cellStyle name="Comma 16 2 3 2 4" xfId="40218" xr:uid="{CB0AB217-663F-455E-9DE6-B02536327747}"/>
    <cellStyle name="Comma 16 2 3 3" xfId="6330" xr:uid="{14BD2922-E707-4B1E-A4C1-70AED77412C1}"/>
    <cellStyle name="Comma 16 2 3 3 2" xfId="21357" xr:uid="{A07063B4-74AB-4C67-BA33-83C6C59DB19B}"/>
    <cellStyle name="Comma 16 2 3 3 3" xfId="13993" xr:uid="{92986C60-3AE8-48A5-B53B-9455033089F8}"/>
    <cellStyle name="Comma 16 2 3 4" xfId="4423" xr:uid="{67048D69-0E55-48A2-B6AA-740FF1DCDD09}"/>
    <cellStyle name="Comma 16 2 3 5" xfId="28826" xr:uid="{8987FBFD-3F13-4EA3-A3E4-3CDBB49399AE}"/>
    <cellStyle name="Comma 16 2 3 6" xfId="33435" xr:uid="{62BF6F4F-6F6A-47C3-9656-1216C38B8EE7}"/>
    <cellStyle name="Comma 16 2 3 7" xfId="38199" xr:uid="{B9A64064-51F4-47A7-B228-3D5E573D22E7}"/>
    <cellStyle name="Comma 16 2 4" xfId="4425" xr:uid="{3CB3C167-E70A-40B1-B4B0-AFEE6447D4D3}"/>
    <cellStyle name="Comma 16 2 4 2" xfId="9716" xr:uid="{32FE083E-2812-4A64-B5E8-4CCBB5F9E2C0}"/>
    <cellStyle name="Comma 16 2 4 2 2" xfId="24715" xr:uid="{904DBACB-FAA9-4129-8009-3D01C29101CA}"/>
    <cellStyle name="Comma 16 2 4 2 3" xfId="17356" xr:uid="{7A3D92F9-6E0E-4BB6-9B04-C16E99AA56E6}"/>
    <cellStyle name="Comma 16 2 4 2 4" xfId="40220" xr:uid="{8B45F312-E1AC-4C2B-8A1D-B8A1DC9CC025}"/>
    <cellStyle name="Comma 16 2 4 3" xfId="6857" xr:uid="{8308011F-E909-4279-9F26-45D8B29092FA}"/>
    <cellStyle name="Comma 16 2 4 3 2" xfId="21881" xr:uid="{B6B976FB-44F5-4F22-86FC-40C1E3EF99ED}"/>
    <cellStyle name="Comma 16 2 4 3 3" xfId="14517" xr:uid="{F1F2C13A-D18C-40EA-BAEA-E4A51BF913E8}"/>
    <cellStyle name="Comma 16 2 4 4" xfId="32052" xr:uid="{E5B11F8F-B2C3-4897-A506-9A7DCF38FE88}"/>
    <cellStyle name="Comma 16 2 4 5" xfId="36820" xr:uid="{22A68A84-F2D1-4915-ACB0-2C0AA17CEF64}"/>
    <cellStyle name="Comma 16 2 5" xfId="5251" xr:uid="{5F0F22C5-FEE4-496A-BDE1-09AE2D84A155}"/>
    <cellStyle name="Comma 16 2 5 2" xfId="10346" xr:uid="{8B6BF691-EB7A-4F44-BCDB-0924D657C836}"/>
    <cellStyle name="Comma 16 2 5 2 2" xfId="25345" xr:uid="{4D78F6ED-574F-47E0-84E8-AFFA6CEDE251}"/>
    <cellStyle name="Comma 16 2 5 2 3" xfId="17986" xr:uid="{56836FD7-7CBD-4532-9623-F9E8BA777DBB}"/>
    <cellStyle name="Comma 16 2 5 3" xfId="20306" xr:uid="{CA696536-1C7B-4092-861A-A3C8D1AF4C9C}"/>
    <cellStyle name="Comma 16 2 5 4" xfId="12908" xr:uid="{9822F392-E784-4A18-889C-C19E3E1D310A}"/>
    <cellStyle name="Comma 16 2 5 5" xfId="34748" xr:uid="{A5021DA7-376A-47AB-9E1C-BCB26A4D31A5}"/>
    <cellStyle name="Comma 16 2 5 6" xfId="39510" xr:uid="{D68EE4C9-8B4A-4365-A991-2D1296BC2062}"/>
    <cellStyle name="Comma 16 2 6" xfId="8104" xr:uid="{9DDA4582-1536-412C-AB83-1F0384D6BFAC}"/>
    <cellStyle name="Comma 16 2 6 2" xfId="23104" xr:uid="{3A105013-8444-41AA-86FE-F5A58325F1EF}"/>
    <cellStyle name="Comma 16 2 6 3" xfId="15746" xr:uid="{6BCB716D-CAB9-4D25-9DDC-2B63D62C37B5}"/>
    <cellStyle name="Comma 16 2 6 4" xfId="40028" xr:uid="{08CF000C-68FC-49CF-9117-D44D82ACCF4E}"/>
    <cellStyle name="Comma 16 2 7" xfId="11098" xr:uid="{47331C62-854F-4C07-A86A-CBF33E557B9E}"/>
    <cellStyle name="Comma 16 2 7 2" xfId="26066" xr:uid="{C1B5B4D3-A8DA-4143-AC4E-4AA74AD5CC59}"/>
    <cellStyle name="Comma 16 2 7 3" xfId="18708" xr:uid="{DD035877-88FC-4633-9EA3-C7105FD860D9}"/>
    <cellStyle name="Comma 16 2 8" xfId="3546" xr:uid="{CA98BBCB-7F1D-46A7-AAE9-AEDB3CBD63FE}"/>
    <cellStyle name="Comma 16 2 8 2" xfId="27432" xr:uid="{20ED2B3D-337B-45BA-905B-333C35620F18}"/>
    <cellStyle name="Comma 16 2 9" xfId="19783" xr:uid="{656D02DC-55F1-430E-A527-E214DF28875B}"/>
    <cellStyle name="Comma 16 3" xfId="70" xr:uid="{13D2E072-50B9-4CDD-9365-70B8A8BE68EC}"/>
    <cellStyle name="Comma 16 3 10" xfId="229" xr:uid="{BD7CE077-F88A-4BFD-9921-54A0267604F4}"/>
    <cellStyle name="Comma 16 3 2" xfId="271" xr:uid="{542F5DCD-9A36-4C48-8141-F7A3964BD6A0}"/>
    <cellStyle name="Comma 16 3 2 2" xfId="5448" xr:uid="{C0DF63D8-7176-42B2-BBD9-6FB18344BCD9}"/>
    <cellStyle name="Comma 16 3 2 3" xfId="28395" xr:uid="{33DAF9A0-28DF-4CE7-8C83-16670974775A}"/>
    <cellStyle name="Comma 16 3 2 4" xfId="28457" xr:uid="{5E64651C-ABFE-47E9-8BDD-0E47CBEB6B5A}"/>
    <cellStyle name="Comma 16 3 2 5" xfId="40029" xr:uid="{5BE8E198-32C7-4532-8550-323DC5F9AA12}"/>
    <cellStyle name="Comma 16 3 3" xfId="254" xr:uid="{0D3B7581-851B-4F72-B270-6CBB590FAE31}"/>
    <cellStyle name="Comma 16 3 3 2" xfId="23408" xr:uid="{7AA27A1C-0814-4B1F-9168-C27229D9382D}"/>
    <cellStyle name="Comma 16 3 3 3" xfId="16050" xr:uid="{797B18FB-C85B-47FD-8852-46FEE6EA3CC2}"/>
    <cellStyle name="Comma 16 3 3 4" xfId="8409" xr:uid="{6A0C1594-3D63-473B-B806-E558671E0F24}"/>
    <cellStyle name="Comma 16 3 3 5" xfId="28446" xr:uid="{C0782142-7A2E-4014-9E6F-B518099E00E1}"/>
    <cellStyle name="Comma 16 3 4" xfId="916" xr:uid="{250ED112-82A6-4E28-918B-90814DE6D0F1}"/>
    <cellStyle name="Comma 16 3 4 2" xfId="20704" xr:uid="{DC7FE258-7647-4DC3-AA49-DE8BD3D07056}"/>
    <cellStyle name="Comma 16 3 4 3" xfId="13340" xr:uid="{AA0C51EB-1411-4A0E-AA1C-7058B55D0BB3}"/>
    <cellStyle name="Comma 16 3 4 4" xfId="5677" xr:uid="{81E1C954-85F4-4319-9F9B-7F00E433D84B}"/>
    <cellStyle name="Comma 16 3 5" xfId="19784" xr:uid="{75003CB3-565E-49CD-879D-5B70D58167C3}"/>
    <cellStyle name="Comma 16 3 6" xfId="12355" xr:uid="{BAE78C53-65B8-4AD6-8031-5F16E36FB256}"/>
    <cellStyle name="Comma 16 3 7" xfId="28049" xr:uid="{4B25CB52-16EF-4A07-9958-73DFEBE08B8B}"/>
    <cellStyle name="Comma 16 3 8" xfId="28329" xr:uid="{E2CC6C31-CE03-48BE-8685-45E86E664AC5}"/>
    <cellStyle name="Comma 16 3 9" xfId="3547" xr:uid="{CB2A23CC-BE2D-4218-B686-610F3246B7D1}"/>
    <cellStyle name="Comma 16 4" xfId="262" xr:uid="{78118BDD-2F0B-4D44-BE8E-C77257F62312}"/>
    <cellStyle name="Comma 16 4 10" xfId="35939" xr:uid="{3C83CF6B-7EFF-4873-8818-26229AC94E87}"/>
    <cellStyle name="Comma 16 4 2" xfId="1205" xr:uid="{1724603C-94E5-4FD3-A2F5-42821709F408}"/>
    <cellStyle name="Comma 16 4 2 2" xfId="11730" xr:uid="{95253195-D93B-44B0-974B-444AD8893B63}"/>
    <cellStyle name="Comma 16 4 2 2 2" xfId="26588" xr:uid="{1D0A7837-843C-4B40-A9B1-49E4EEEF7856}"/>
    <cellStyle name="Comma 16 4 2 2 3" xfId="19237" xr:uid="{8479A223-66B6-41B0-880F-DA92D392BBAF}"/>
    <cellStyle name="Comma 16 4 2 3" xfId="23928" xr:uid="{836BBFBF-8F73-4819-9911-AFF520E3BF68}"/>
    <cellStyle name="Comma 16 4 2 4" xfId="16570" xr:uid="{8EF1E4A0-1B48-4E9E-B001-5F314594CED4}"/>
    <cellStyle name="Comma 16 4 2 5" xfId="8929" xr:uid="{4CC054CC-B46D-4BD3-B278-9155CC5F5D8A}"/>
    <cellStyle name="Comma 16 4 2 6" xfId="29253" xr:uid="{EB9918E3-855A-4DA7-B80A-09BF70AB65EC}"/>
    <cellStyle name="Comma 16 4 2 7" xfId="33861" xr:uid="{4F58511B-4C4E-4F26-BCA3-56B8077072F3}"/>
    <cellStyle name="Comma 16 4 2 8" xfId="38625" xr:uid="{934D51B0-C225-4178-88AF-C665F41636EE}"/>
    <cellStyle name="Comma 16 4 3" xfId="10891" xr:uid="{77F9982A-41E8-44E4-B55E-29290E43EA07}"/>
    <cellStyle name="Comma 16 4 3 2" xfId="25859" xr:uid="{3BE4BD13-4A5F-4AA3-BFE3-9DF74A433B10}"/>
    <cellStyle name="Comma 16 4 3 3" xfId="18501" xr:uid="{21EC0A5A-2E5E-4DA0-BFC1-5D7020DFA061}"/>
    <cellStyle name="Comma 16 4 3 4" xfId="32478" xr:uid="{B9A9453B-506F-4247-93C3-E4C28930DD1B}"/>
    <cellStyle name="Comma 16 4 3 5" xfId="37246" xr:uid="{1F84E628-65D2-43AB-AB1A-EFCD7F960ABF}"/>
    <cellStyle name="Comma 16 4 4" xfId="6128" xr:uid="{5380E5BF-02BA-470B-A415-934120206210}"/>
    <cellStyle name="Comma 16 4 4 2" xfId="21155" xr:uid="{D478907E-A1F9-4F67-8977-1F6EF71BC7DA}"/>
    <cellStyle name="Comma 16 4 4 3" xfId="13791" xr:uid="{53227AEA-7867-4AC5-ACA6-D71C13B5CD3C}"/>
    <cellStyle name="Comma 16 4 4 4" xfId="40030" xr:uid="{C4197422-88DF-4C62-97CE-EBAE5A66AE41}"/>
    <cellStyle name="Comma 16 4 5" xfId="19785" xr:uid="{CACBF622-26CE-4487-A919-A5000673B7B7}"/>
    <cellStyle name="Comma 16 4 6" xfId="12356" xr:uid="{AC3CA21D-E55E-4B93-B90C-F7967345C0D1}"/>
    <cellStyle name="Comma 16 4 7" xfId="3548" xr:uid="{F9D0A174-FF0F-4B9D-84EC-DEEE44EF054F}"/>
    <cellStyle name="Comma 16 4 8" xfId="28451" xr:uid="{79FFA80B-748F-4EA4-94C0-2F5D69C5903F}"/>
    <cellStyle name="Comma 16 4 9" xfId="31171" xr:uid="{CA0237D7-C942-4079-B94F-C5834625584F}"/>
    <cellStyle name="Comma 16 5" xfId="245" xr:uid="{2D1C84D7-8451-4F77-97B9-D98BED65F842}"/>
    <cellStyle name="Comma 16 5 2" xfId="9509" xr:uid="{E79E1364-CC3A-4F45-84AD-C65296D7EB9F}"/>
    <cellStyle name="Comma 16 5 2 2" xfId="24508" xr:uid="{1BE399C4-111D-47CB-B3B5-ACF1428DCF04}"/>
    <cellStyle name="Comma 16 5 2 3" xfId="17149" xr:uid="{0D111649-8BC2-4ADB-AC10-7568EEA4A753}"/>
    <cellStyle name="Comma 16 5 3" xfId="20099" xr:uid="{917754ED-E08C-4233-9491-89E8B44D89C8}"/>
    <cellStyle name="Comma 16 5 4" xfId="12700" xr:uid="{5C12EEAE-AFD3-4A40-94A8-2411616BBCEC}"/>
    <cellStyle name="Comma 16 5 5" xfId="5044" xr:uid="{6A30FE50-5D72-4335-B19B-CF89A1DC0523}"/>
    <cellStyle name="Comma 16 5 6" xfId="28438" xr:uid="{2C909474-BE63-4092-AEDD-7D44B41C3E95}"/>
    <cellStyle name="Comma 16 5 7" xfId="33228" xr:uid="{800712E2-4619-4DEF-A025-AC0DDB16C24A}"/>
    <cellStyle name="Comma 16 5 8" xfId="37992" xr:uid="{0531A34A-0A12-4BB6-8907-10871CCBC695}"/>
    <cellStyle name="Comma 16 6" xfId="513" xr:uid="{A5EF42CC-D770-439A-980E-AEB7B66E5E28}"/>
    <cellStyle name="Comma 16 6 2" xfId="10139" xr:uid="{1DD2C384-75F2-42D5-9B72-EE7E91E5302F}"/>
    <cellStyle name="Comma 16 6 2 2" xfId="25138" xr:uid="{17EE9B0F-914A-4F3C-A26B-5DD00E4DD97A}"/>
    <cellStyle name="Comma 16 6 2 3" xfId="17779" xr:uid="{A44F34D8-95D2-4B9B-A249-699124CD5189}"/>
    <cellStyle name="Comma 16 6 3" xfId="22277" xr:uid="{388B28C0-373D-491D-B2EE-AFC652B73C0A}"/>
    <cellStyle name="Comma 16 6 4" xfId="14913" xr:uid="{A34E3F12-CA90-484A-8062-036A69ABED79}"/>
    <cellStyle name="Comma 16 6 5" xfId="7253" xr:uid="{C5DC71DC-6D29-43B8-830F-3862F8F8FA4D}"/>
    <cellStyle name="Comma 16 6 6" xfId="28619" xr:uid="{42932F4B-C127-4526-9AE0-005B7B01261A}"/>
    <cellStyle name="Comma 16 6 7" xfId="31845" xr:uid="{3A39904C-4948-40C6-9AA2-940F80601478}"/>
    <cellStyle name="Comma 16 6 8" xfId="36613" xr:uid="{02224B9D-17EB-402E-872D-9A33C06C758D}"/>
    <cellStyle name="Comma 16 7" xfId="5599" xr:uid="{E5661DDC-5BBA-43E7-B0C8-9CB96A1033D3}"/>
    <cellStyle name="Comma 16 7 2" xfId="20626" xr:uid="{FC2F1A1E-166A-41DB-BA7A-8CBE3F443C1B}"/>
    <cellStyle name="Comma 16 7 3" xfId="13262" xr:uid="{83CE0F2E-1ED2-4430-B800-5F630F38B761}"/>
    <cellStyle name="Comma 16 7 4" xfId="34541" xr:uid="{7E970B29-8E02-4487-8033-CB5F55A456F3}"/>
    <cellStyle name="Comma 16 7 5" xfId="39303" xr:uid="{F8B96C5D-84CD-44EA-BD8C-58C46C87F4CE}"/>
    <cellStyle name="Comma 16 8" xfId="7897" xr:uid="{EB0BD96B-DC6C-4A34-BA96-63CFAD1BC6C9}"/>
    <cellStyle name="Comma 16 8 2" xfId="22897" xr:uid="{AC8699F7-8A36-4206-B828-B376C3C68A86}"/>
    <cellStyle name="Comma 16 8 3" xfId="15539" xr:uid="{10197E06-9766-4CCC-96FE-991DA217A6F2}"/>
    <cellStyle name="Comma 16 8 4" xfId="40027" xr:uid="{BA63F384-1A86-4570-925B-603CBD14B282}"/>
    <cellStyle name="Comma 16 9" xfId="3545" xr:uid="{0F9BBE2D-35A9-4598-B872-ED6A8B9D9999}"/>
    <cellStyle name="Comma 16 9 2" xfId="27225" xr:uid="{33D5744C-6B96-496F-AEBB-55BE54663D24}"/>
    <cellStyle name="Comma 16_Book5" xfId="3549" xr:uid="{30169814-FEEF-45AD-8A58-24743018567A}"/>
    <cellStyle name="Comma 17" xfId="185" xr:uid="{BC37A60F-EAFF-4DA0-BD02-AB3463FA6488}"/>
    <cellStyle name="Comma 17 10" xfId="3550" xr:uid="{0FB336F4-14B8-4442-8B53-FDF85CA95E3A}"/>
    <cellStyle name="Comma 17 10 2" xfId="27311" xr:uid="{9E7E7B15-F417-4A74-B272-0F14449A13AC}"/>
    <cellStyle name="Comma 17 11" xfId="19786" xr:uid="{C2090071-9C1B-47AF-AE55-7326807B9ECB}"/>
    <cellStyle name="Comma 17 12" xfId="12357" xr:uid="{F4E883E9-242B-4EE9-8399-67F5747E0ED5}"/>
    <cellStyle name="Comma 17 13" xfId="2080" xr:uid="{CABDD018-8680-434B-81D8-FDE39343F79B}"/>
    <cellStyle name="Comma 17 14" xfId="27917" xr:uid="{84605479-2919-417D-A711-2B16ABA522BC}"/>
    <cellStyle name="Comma 17 15" xfId="28213" xr:uid="{0BBC198A-FDB3-4947-B702-39DFAC6D9779}"/>
    <cellStyle name="Comma 17 16" xfId="1868" xr:uid="{6B88BE15-8F18-4571-96FC-845E985016CE}"/>
    <cellStyle name="Comma 17 17" xfId="210" xr:uid="{19BFFC1A-83C9-417B-984E-AA27C0BA9EB6}"/>
    <cellStyle name="Comma 17 18" xfId="30624" xr:uid="{5E0D55A3-5BC9-455D-8C24-EEF0FE29BFBF}"/>
    <cellStyle name="Comma 17 19" xfId="35392" xr:uid="{FB770E6D-51D7-4754-9058-0C29552365C6}"/>
    <cellStyle name="Comma 17 2" xfId="187" xr:uid="{925193AC-425D-4B4A-BFEB-F1ABE17674FE}"/>
    <cellStyle name="Comma 17 2 10" xfId="5337" xr:uid="{56E1B7A5-041F-4DE7-AD3F-79428463354C}"/>
    <cellStyle name="Comma 17 2 10 2" xfId="27518" xr:uid="{AAB1C6CC-1E43-47F9-A92D-38E7EFC8C030}"/>
    <cellStyle name="Comma 17 2 11" xfId="20392" xr:uid="{D2D75C90-DF37-4C51-9C11-D3636B732FF1}"/>
    <cellStyle name="Comma 17 2 12" xfId="12994" xr:uid="{86A96838-664F-43F4-99EF-B60EE45B1D6B}"/>
    <cellStyle name="Comma 17 2 13" xfId="28064" xr:uid="{2CB9933F-97EA-4DCA-BC61-1FC6CAA0FC29}"/>
    <cellStyle name="Comma 17 2 14" xfId="28344" xr:uid="{30A83E78-23D2-457C-9AAA-D03ABF57347F}"/>
    <cellStyle name="Comma 17 2 15" xfId="2126" xr:uid="{66A309D2-6EA4-4131-BA73-A6457300CF26}"/>
    <cellStyle name="Comma 17 2 16" xfId="213" xr:uid="{C7262EF2-D603-482E-88E9-A6608E785E78}"/>
    <cellStyle name="Comma 17 2 17" xfId="30831" xr:uid="{4A7B1B2C-2162-4056-8BB6-D4B598749441}"/>
    <cellStyle name="Comma 17 2 18" xfId="35599" xr:uid="{45B0940F-F018-4C94-861A-19CA55F049C9}"/>
    <cellStyle name="Comma 17 2 2" xfId="263" xr:uid="{A43C65A4-2EDF-4BDB-ADC9-07F8038B213E}"/>
    <cellStyle name="Comma 17 2 2 10" xfId="13170" xr:uid="{1EEC1980-5778-4BE2-9A3F-7B99F1C28DC3}"/>
    <cellStyle name="Comma 17 2 2 11" xfId="2161" xr:uid="{30355AC0-9743-43E1-A17C-F0C15F0746F3}"/>
    <cellStyle name="Comma 17 2 2 12" xfId="28392" xr:uid="{07DD95EA-23F5-4635-8DB6-89EAE10D6FD0}"/>
    <cellStyle name="Comma 17 2 2 13" xfId="28452" xr:uid="{916D8399-79CD-467C-AD2D-383E16A3DC35}"/>
    <cellStyle name="Comma 17 2 2 14" xfId="30978" xr:uid="{D757216B-B6DB-4887-98BC-0A672F92AE05}"/>
    <cellStyle name="Comma 17 2 2 15" xfId="35746" xr:uid="{D82B88F2-7F88-4B88-8CE6-8506342C77CA}"/>
    <cellStyle name="Comma 17 2 2 2" xfId="1070" xr:uid="{B20C160B-6117-4002-8D8C-1FCF5CCEB3D9}"/>
    <cellStyle name="Comma 17 2 2 2 10" xfId="29118" xr:uid="{C8936153-8335-449D-8632-9ABFB37E383D}"/>
    <cellStyle name="Comma 17 2 2 2 11" xfId="31036" xr:uid="{BDB87848-BD1E-428F-A60F-11FB9B730D72}"/>
    <cellStyle name="Comma 17 2 2 2 12" xfId="35804" xr:uid="{629BE631-F2C1-4263-993D-872B0F40D721}"/>
    <cellStyle name="Comma 17 2 2 2 2" xfId="1703" xr:uid="{AA05430C-2231-4BDC-8030-41844636D154}"/>
    <cellStyle name="Comma 17 2 2 2 2 2" xfId="10007" xr:uid="{16360A58-97F3-4648-87B4-30D421225AEF}"/>
    <cellStyle name="Comma 17 2 2 2 2 2 2" xfId="25006" xr:uid="{D65BFA1A-12E2-4FC8-906E-53A67084E9C9}"/>
    <cellStyle name="Comma 17 2 2 2 2 2 3" xfId="17647" xr:uid="{880965FF-CE2F-4427-9CB3-2AB64BDB143D}"/>
    <cellStyle name="Comma 17 2 2 2 2 2 4" xfId="34359" xr:uid="{2C7BF35E-5F56-43F2-8889-1E358C58336C}"/>
    <cellStyle name="Comma 17 2 2 2 2 2 5" xfId="39123" xr:uid="{4644FF9A-7362-4926-ABB1-BD0EEA6E34B6}"/>
    <cellStyle name="Comma 17 2 2 2 2 3" xfId="12228" xr:uid="{F1E68F43-9AE2-4A0B-A2A9-95C32B64E21A}"/>
    <cellStyle name="Comma 17 2 2 2 2 3 2" xfId="27086" xr:uid="{61B8B86B-262C-416D-B9E8-85D8469B6096}"/>
    <cellStyle name="Comma 17 2 2 2 2 3 3" xfId="19735" xr:uid="{5FE17E34-4712-4D6B-8064-547622C4DD60}"/>
    <cellStyle name="Comma 17 2 2 2 2 3 4" xfId="32976" xr:uid="{035888B0-1EDE-4B79-BA37-C72DCC6AE156}"/>
    <cellStyle name="Comma 17 2 2 2 2 3 5" xfId="37744" xr:uid="{51900771-A7F1-421E-83DB-C19C0836908F}"/>
    <cellStyle name="Comma 17 2 2 2 2 4" xfId="22149" xr:uid="{8B7CBCF7-04EF-4F62-A310-B395726E9C3F}"/>
    <cellStyle name="Comma 17 2 2 2 2 5" xfId="14785" xr:uid="{2C742812-4F19-4950-9D4B-35F8E9C1C4BA}"/>
    <cellStyle name="Comma 17 2 2 2 2 6" xfId="7125" xr:uid="{52329508-2B97-45EE-8182-E84573722B67}"/>
    <cellStyle name="Comma 17 2 2 2 2 7" xfId="29751" xr:uid="{9DB82D9C-1A9A-4F22-9565-4752746472C7}"/>
    <cellStyle name="Comma 17 2 2 2 2 8" xfId="31669" xr:uid="{B94910CE-614B-4328-B4DC-AE11B5C86C98}"/>
    <cellStyle name="Comma 17 2 2 2 2 9" xfId="36437" xr:uid="{856E21AB-C076-478E-A503-5C32DFC0ECB1}"/>
    <cellStyle name="Comma 17 2 2 2 3" xfId="7749" xr:uid="{F2B08920-1B77-4791-A2D9-ABDD204C648B}"/>
    <cellStyle name="Comma 17 2 2 2 3 2" xfId="10637" xr:uid="{C3B8E5ED-BBC3-445A-97CD-AFE43E23AEE0}"/>
    <cellStyle name="Comma 17 2 2 2 3 2 2" xfId="25636" xr:uid="{0D9180F4-3458-46DF-8598-B95D7E190BDA}"/>
    <cellStyle name="Comma 17 2 2 2 3 2 3" xfId="18277" xr:uid="{64E53B6C-83F9-4C06-B4DF-24F6C1463939}"/>
    <cellStyle name="Comma 17 2 2 2 3 3" xfId="22773" xr:uid="{6439238E-0349-4671-8A32-9234745B1FB8}"/>
    <cellStyle name="Comma 17 2 2 2 3 4" xfId="15409" xr:uid="{F93998F0-5B13-422C-AAD8-5C83D254F33F}"/>
    <cellStyle name="Comma 17 2 2 2 3 5" xfId="33726" xr:uid="{EC04D822-2756-433E-AB3C-E08795036851}"/>
    <cellStyle name="Comma 17 2 2 2 3 6" xfId="38490" xr:uid="{C354B4F7-1D2A-416D-8965-7C4D2D86A2DF}"/>
    <cellStyle name="Comma 17 2 2 2 4" xfId="9370" xr:uid="{127EC460-5D6F-4B99-9F70-2C56AF7F9C56}"/>
    <cellStyle name="Comma 17 2 2 2 4 2" xfId="24369" xr:uid="{661BDFC1-37F0-4B0A-AF78-02E10FDA7FA8}"/>
    <cellStyle name="Comma 17 2 2 2 4 3" xfId="17010" xr:uid="{AE477EC3-D99A-4493-8D94-2CF0FC4EC82C}"/>
    <cellStyle name="Comma 17 2 2 2 4 4" xfId="32343" xr:uid="{6B46373B-7D4A-4283-AA80-61B01695152D}"/>
    <cellStyle name="Comma 17 2 2 2 4 5" xfId="37111" xr:uid="{3809A0B6-AD27-4924-8D69-7051504FEF49}"/>
    <cellStyle name="Comma 17 2 2 2 5" xfId="11392" xr:uid="{23D2710F-BF87-483C-A612-75E1D18219E8}"/>
    <cellStyle name="Comma 17 2 2 2 5 2" xfId="26357" xr:uid="{7106DC13-36B1-4DCB-BFB1-276E7C6A4EF8}"/>
    <cellStyle name="Comma 17 2 2 2 5 3" xfId="18999" xr:uid="{40A9BDB2-E5A7-4E49-A86F-F1EA512DAC95}"/>
    <cellStyle name="Comma 17 2 2 2 5 4" xfId="35039" xr:uid="{DB91140C-1157-4ED6-96D1-4EBF95291933}"/>
    <cellStyle name="Comma 17 2 2 2 5 5" xfId="39801" xr:uid="{0CAFBB45-11DE-4723-B9A2-0B06FC06B8A8}"/>
    <cellStyle name="Comma 17 2 2 2 6" xfId="27720" xr:uid="{E57FEAB2-BD14-4DF5-A336-C2E91D76E2D7}"/>
    <cellStyle name="Comma 17 2 2 2 7" xfId="20597" xr:uid="{3717A6C5-D8B6-4EF2-A4C9-2CCC0C25FA28}"/>
    <cellStyle name="Comma 17 2 2 2 8" xfId="13233" xr:uid="{54B5DCB8-F650-45E6-A913-737999C17570}"/>
    <cellStyle name="Comma 17 2 2 2 9" xfId="5569" xr:uid="{125E2D53-9B7F-4F5D-B5BB-E728D15738BA}"/>
    <cellStyle name="Comma 17 2 2 3" xfId="1645" xr:uid="{83B8E968-6599-4EA1-B6A5-36E88BA3B831}"/>
    <cellStyle name="Comma 17 2 2 3 2" xfId="9949" xr:uid="{A65DF7B9-BA8C-4E09-A3DC-AD35871946BD}"/>
    <cellStyle name="Comma 17 2 2 3 2 2" xfId="12170" xr:uid="{40BA35C2-56D6-4E5E-9AAB-8B30EDEEADF5}"/>
    <cellStyle name="Comma 17 2 2 3 2 2 2" xfId="27028" xr:uid="{A40BF147-F705-4A48-9F13-ED33E01573F2}"/>
    <cellStyle name="Comma 17 2 2 3 2 2 3" xfId="19677" xr:uid="{57318974-9C17-4842-BFAF-985056157E20}"/>
    <cellStyle name="Comma 17 2 2 3 2 3" xfId="24948" xr:uid="{AD733E7B-824A-49BB-ACE9-903FDD8CE7A5}"/>
    <cellStyle name="Comma 17 2 2 3 2 4" xfId="17589" xr:uid="{C615BE78-6229-46CB-A2B8-C548623AA0AA}"/>
    <cellStyle name="Comma 17 2 2 3 2 5" xfId="34301" xr:uid="{1F22E58F-3E2A-4A54-99D7-3C46448C6E10}"/>
    <cellStyle name="Comma 17 2 2 3 2 6" xfId="39065" xr:uid="{64670A39-7601-4B4B-B466-DEC75C5E92AF}"/>
    <cellStyle name="Comma 17 2 2 3 3" xfId="11334" xr:uid="{E6ACE622-796B-4A4F-BCB4-F07045256993}"/>
    <cellStyle name="Comma 17 2 2 3 3 2" xfId="26299" xr:uid="{71C4E612-B343-4FB4-9959-87925ACE8273}"/>
    <cellStyle name="Comma 17 2 2 3 3 3" xfId="18941" xr:uid="{AD35C1CD-36D9-4ADF-9F26-FC88CDAF709A}"/>
    <cellStyle name="Comma 17 2 2 3 3 4" xfId="32918" xr:uid="{85A2977D-3D88-4DB3-8400-95C3213B016C}"/>
    <cellStyle name="Comma 17 2 2 3 3 5" xfId="37686" xr:uid="{FE3423C1-D61E-4C2A-9CDB-8FA85C0CC9C8}"/>
    <cellStyle name="Comma 17 2 2 3 4" xfId="22110" xr:uid="{40BB67AB-FD10-476C-9CA8-601E08945840}"/>
    <cellStyle name="Comma 17 2 2 3 5" xfId="14746" xr:uid="{69DCEF24-C3CC-4292-A1C0-EE1DC90870BC}"/>
    <cellStyle name="Comma 17 2 2 3 6" xfId="7086" xr:uid="{14343020-3ADD-4D63-846F-7279FA4CADB6}"/>
    <cellStyle name="Comma 17 2 2 3 7" xfId="29693" xr:uid="{2C26BEB3-6AF5-46BE-B0F3-C581689AA5B7}"/>
    <cellStyle name="Comma 17 2 2 3 8" xfId="31611" xr:uid="{9C3792BF-02D3-4F3E-AE55-7562018ACDF4}"/>
    <cellStyle name="Comma 17 2 2 3 9" xfId="36379" xr:uid="{D8305D47-4F0E-4696-9F65-81FA77D12D28}"/>
    <cellStyle name="Comma 17 2 2 4" xfId="1003" xr:uid="{C7566D25-A94C-4E62-A2D9-65582ADE08CF}"/>
    <cellStyle name="Comma 17 2 2 4 2" xfId="10579" xr:uid="{32CE2C53-65EA-419F-8549-9FEC7DE84347}"/>
    <cellStyle name="Comma 17 2 2 4 2 2" xfId="25578" xr:uid="{3565CD76-57C5-43D1-B102-25960587C519}"/>
    <cellStyle name="Comma 17 2 2 4 2 3" xfId="18219" xr:uid="{BB5AA7A5-1246-4823-92E4-5BCC3659632D}"/>
    <cellStyle name="Comma 17 2 2 4 3" xfId="11577" xr:uid="{49E89B8F-DA92-4D41-870C-EAEDA7D56C5C}"/>
    <cellStyle name="Comma 17 2 2 4 3 2" xfId="26435" xr:uid="{1712A086-BB72-4710-A9EC-159826456AD8}"/>
    <cellStyle name="Comma 17 2 2 4 3 3" xfId="19084" xr:uid="{9571F6C3-D089-46FF-8C50-B05C266EFACA}"/>
    <cellStyle name="Comma 17 2 2 4 4" xfId="22716" xr:uid="{2652B556-DD35-42B1-8DC3-07DC23899038}"/>
    <cellStyle name="Comma 17 2 2 4 5" xfId="15352" xr:uid="{1C2DCC5E-B231-4900-A373-964A64B35618}"/>
    <cellStyle name="Comma 17 2 2 4 6" xfId="7692" xr:uid="{085866A1-F7E5-4AF3-A7E5-3CEB2ACCED4D}"/>
    <cellStyle name="Comma 17 2 2 4 7" xfId="29060" xr:uid="{6B5CA5CA-6C63-4A04-9891-CB40A4D3F659}"/>
    <cellStyle name="Comma 17 2 2 4 8" xfId="33668" xr:uid="{E4043B0C-4CCD-4C02-846B-D77EF1E48045}"/>
    <cellStyle name="Comma 17 2 2 4 9" xfId="38432" xr:uid="{1F2CB2CB-5351-4183-8EC0-593F486C0A3C}"/>
    <cellStyle name="Comma 17 2 2 5" xfId="8702" xr:uid="{320BF7D4-E74D-4C97-90AF-E25A81F8EC57}"/>
    <cellStyle name="Comma 17 2 2 5 2" xfId="23701" xr:uid="{1C933072-6971-4C03-B9B8-FB5F2E08B820}"/>
    <cellStyle name="Comma 17 2 2 5 3" xfId="16343" xr:uid="{BD6ADF7D-92A0-4C2A-8912-89B7272318D1}"/>
    <cellStyle name="Comma 17 2 2 5 4" xfId="32285" xr:uid="{D6BE86CE-566D-4CE4-9BA1-460681C9CED0}"/>
    <cellStyle name="Comma 17 2 2 5 5" xfId="37053" xr:uid="{34FD9F49-9046-4C5F-B0E0-5F8E29D6AA55}"/>
    <cellStyle name="Comma 17 2 2 6" xfId="10721" xr:uid="{E3D5EADA-9FE9-4B3E-A304-07B00D37897E}"/>
    <cellStyle name="Comma 17 2 2 6 2" xfId="25706" xr:uid="{918C69E9-F147-4F30-85D8-34C45FEE5B52}"/>
    <cellStyle name="Comma 17 2 2 6 3" xfId="18348" xr:uid="{8BBA37A9-E9F6-4E28-8DEE-9DCCF776575C}"/>
    <cellStyle name="Comma 17 2 2 6 4" xfId="34981" xr:uid="{D32073BB-68E6-452D-8130-A181A44742B7}"/>
    <cellStyle name="Comma 17 2 2 6 5" xfId="39743" xr:uid="{595DB502-641C-463D-959B-5B20F2456CBF}"/>
    <cellStyle name="Comma 17 2 2 7" xfId="5938" xr:uid="{5F685DEF-38AA-4A71-A14D-A3AD4400BAE6}"/>
    <cellStyle name="Comma 17 2 2 7 2" xfId="20965" xr:uid="{6208B627-ACF5-479C-BC49-7ACC8D994B96}"/>
    <cellStyle name="Comma 17 2 2 7 3" xfId="13601" xr:uid="{E72AF186-E279-4236-82AF-2A31BC09763C}"/>
    <cellStyle name="Comma 17 2 2 8" xfId="5509" xr:uid="{7B44257F-4641-4B0C-8BA4-2673DE5E7874}"/>
    <cellStyle name="Comma 17 2 2 8 2" xfId="27663" xr:uid="{FAC12D4E-7C2C-4156-8D72-94D0176D0DB9}"/>
    <cellStyle name="Comma 17 2 2 9" xfId="20539" xr:uid="{84D4708D-98B8-42A5-9E92-69E029BFE19F}"/>
    <cellStyle name="Comma 17 2 3" xfId="244" xr:uid="{2B8F6B04-DC4D-416A-A91C-C7479BB3EFD4}"/>
    <cellStyle name="Comma 17 2 3 10" xfId="28383" xr:uid="{F3961C3E-2456-4AF3-8CDF-71BB8FC9D483}"/>
    <cellStyle name="Comma 17 2 3 11" xfId="28437" xr:uid="{AB5F1F25-936A-4FAA-B863-0E9F4A63B768}"/>
    <cellStyle name="Comma 17 2 3 12" xfId="30988" xr:uid="{64BD3015-C4BC-4899-A219-77D3F6A390E5}"/>
    <cellStyle name="Comma 17 2 3 13" xfId="35756" xr:uid="{7B4E1AF0-3808-467E-8464-AC3649C02109}"/>
    <cellStyle name="Comma 17 2 3 2" xfId="1655" xr:uid="{03685AE6-7E84-48F9-920E-50505438ABD1}"/>
    <cellStyle name="Comma 17 2 3 2 2" xfId="9959" xr:uid="{7A8FE787-B361-4240-A79E-588074C873BB}"/>
    <cellStyle name="Comma 17 2 3 2 2 2" xfId="12180" xr:uid="{204F07F3-7272-49D0-BEB1-8EC19C396904}"/>
    <cellStyle name="Comma 17 2 3 2 2 2 2" xfId="27038" xr:uid="{2DC826B3-FC77-49E4-9EA0-5E8B121890CA}"/>
    <cellStyle name="Comma 17 2 3 2 2 2 3" xfId="19687" xr:uid="{45D29E85-FC45-4749-9C75-DDBA9D01384E}"/>
    <cellStyle name="Comma 17 2 3 2 2 3" xfId="24958" xr:uid="{33ED1252-6CCF-4FB0-B949-C5F1639F58B5}"/>
    <cellStyle name="Comma 17 2 3 2 2 4" xfId="17599" xr:uid="{BA5C0A59-D4FC-45FD-A5EF-B7DCF6632E5E}"/>
    <cellStyle name="Comma 17 2 3 2 2 5" xfId="34311" xr:uid="{0CFF1D42-16D3-475B-A00A-D72A29EB5B93}"/>
    <cellStyle name="Comma 17 2 3 2 2 6" xfId="39075" xr:uid="{7177DF65-820C-42D1-9CEB-B32F62C803EF}"/>
    <cellStyle name="Comma 17 2 3 2 3" xfId="11344" xr:uid="{64155037-8B59-4735-9559-C2F582FB3EF2}"/>
    <cellStyle name="Comma 17 2 3 2 3 2" xfId="26309" xr:uid="{E35EE21F-1153-421C-ACE3-EBD52D477381}"/>
    <cellStyle name="Comma 17 2 3 2 3 3" xfId="18951" xr:uid="{831C0E47-9647-45EC-A249-2AB4004FAB09}"/>
    <cellStyle name="Comma 17 2 3 2 3 4" xfId="32928" xr:uid="{287BD260-BFB1-4A0E-A722-5D422B7701E1}"/>
    <cellStyle name="Comma 17 2 3 2 3 5" xfId="37696" xr:uid="{617BCA54-158F-4B85-BD8C-A23F98A4F55C}"/>
    <cellStyle name="Comma 17 2 3 2 4" xfId="22119" xr:uid="{79166781-6658-41CE-AC2A-A5AABC319FE9}"/>
    <cellStyle name="Comma 17 2 3 2 5" xfId="14755" xr:uid="{0688FC0A-B0A0-4C9E-9AD3-CA3EE4AE2C04}"/>
    <cellStyle name="Comma 17 2 3 2 6" xfId="7095" xr:uid="{5AF06A21-D761-46B1-AF95-2B59A832473F}"/>
    <cellStyle name="Comma 17 2 3 2 7" xfId="29703" xr:uid="{33359EDD-68A2-428A-A801-4A8A7470AB67}"/>
    <cellStyle name="Comma 17 2 3 2 8" xfId="31621" xr:uid="{E651C43C-F235-457B-A143-49B7A52248A0}"/>
    <cellStyle name="Comma 17 2 3 2 9" xfId="36389" xr:uid="{25A506E4-5F5B-4EBF-90BC-FA94544462A4}"/>
    <cellStyle name="Comma 17 2 3 3" xfId="1019" xr:uid="{72C757D5-777E-44C7-BEC3-8F093FD32999}"/>
    <cellStyle name="Comma 17 2 3 3 2" xfId="10589" xr:uid="{14643F30-B100-4111-B6BC-5B5023C33BE4}"/>
    <cellStyle name="Comma 17 2 3 3 2 2" xfId="25588" xr:uid="{9D01C4CB-364E-40ED-B168-67B832862B8E}"/>
    <cellStyle name="Comma 17 2 3 3 2 3" xfId="18229" xr:uid="{AF3D275D-FD6C-4329-BCA1-6302595A544D}"/>
    <cellStyle name="Comma 17 2 3 3 3" xfId="11589" xr:uid="{E98CCE14-A9FF-40A6-B082-D85DB3BB4759}"/>
    <cellStyle name="Comma 17 2 3 3 3 2" xfId="26447" xr:uid="{1FC0E0DE-B71D-48BE-A550-CBBF8309D62C}"/>
    <cellStyle name="Comma 17 2 3 3 3 3" xfId="19096" xr:uid="{090EC020-9505-47DF-A2D0-0399932E28B7}"/>
    <cellStyle name="Comma 17 2 3 3 4" xfId="22726" xr:uid="{7A2F8F18-8EAA-4DB1-893A-55271BB6DD2E}"/>
    <cellStyle name="Comma 17 2 3 3 5" xfId="15362" xr:uid="{989C3AFA-DE3D-4150-B437-057E30E0D9E0}"/>
    <cellStyle name="Comma 17 2 3 3 6" xfId="7702" xr:uid="{8E239C4F-1323-4650-A8DC-EBDCC380D8DD}"/>
    <cellStyle name="Comma 17 2 3 3 7" xfId="29070" xr:uid="{2F6DF53A-B59A-4349-ABB2-951CA39142AB}"/>
    <cellStyle name="Comma 17 2 3 3 8" xfId="33678" xr:uid="{4D94DA62-0F70-408C-AB15-EFC21F1531F3}"/>
    <cellStyle name="Comma 17 2 3 3 9" xfId="38442" xr:uid="{C7E02C71-7FC7-4F6E-A147-76B08C159990}"/>
    <cellStyle name="Comma 17 2 3 4" xfId="9380" xr:uid="{CF84DD0F-E27A-4D5A-9330-29A9412BFD09}"/>
    <cellStyle name="Comma 17 2 3 4 2" xfId="24379" xr:uid="{2BEEFF07-1BE3-4DF2-A90E-6C38E081E70D}"/>
    <cellStyle name="Comma 17 2 3 4 3" xfId="17020" xr:uid="{5C58A372-975D-41F7-8650-9C95FC5811A2}"/>
    <cellStyle name="Comma 17 2 3 4 4" xfId="32295" xr:uid="{68ECF1FE-38C7-41DA-9570-DF7E5EE3053A}"/>
    <cellStyle name="Comma 17 2 3 4 5" xfId="37063" xr:uid="{D40A7601-EB8E-4CFF-A12E-89F31AD424C9}"/>
    <cellStyle name="Comma 17 2 3 5" xfId="10733" xr:uid="{73E0C4D0-16C0-4486-A6BF-B6A0AB5D72C2}"/>
    <cellStyle name="Comma 17 2 3 5 2" xfId="25718" xr:uid="{137F1008-BCD8-4170-ADF1-CE726D3654DF}"/>
    <cellStyle name="Comma 17 2 3 5 3" xfId="18360" xr:uid="{6048B4BC-CE54-46A1-892B-972530C1265B}"/>
    <cellStyle name="Comma 17 2 3 5 4" xfId="34991" xr:uid="{060459C4-A6D6-4F33-9842-22952301B823}"/>
    <cellStyle name="Comma 17 2 3 5 5" xfId="39753" xr:uid="{F1E779D8-A176-4E8A-8E3B-D10148F22BE9}"/>
    <cellStyle name="Comma 17 2 3 6" xfId="5521" xr:uid="{8EFB7279-41C9-425F-B026-4D15DF6E8804}"/>
    <cellStyle name="Comma 17 2 3 6 2" xfId="27673" xr:uid="{5F702138-06BC-41AA-B1C1-16CE33E20D09}"/>
    <cellStyle name="Comma 17 2 3 7" xfId="20549" xr:uid="{ED48F423-DB54-4881-895D-C5C47D2378E1}"/>
    <cellStyle name="Comma 17 2 3 8" xfId="13185" xr:uid="{5C22E067-7563-46B9-9F29-BF78A9676162}"/>
    <cellStyle name="Comma 17 2 3 9" xfId="2173" xr:uid="{0D0AC00F-052D-4EB5-B469-2079DF59D446}"/>
    <cellStyle name="Comma 17 2 4" xfId="940" xr:uid="{A5E9D34D-7BCE-436B-BB75-FB3B9E2BBEC4}"/>
    <cellStyle name="Comma 17 2 4 10" xfId="29030" xr:uid="{730C81F9-90CE-4168-A1CB-22CC2BFF1080}"/>
    <cellStyle name="Comma 17 2 4 11" xfId="30948" xr:uid="{D9CA0CC4-4FDE-4035-AD16-EE4D87E9E53F}"/>
    <cellStyle name="Comma 17 2 4 12" xfId="35716" xr:uid="{D9B35A59-5440-47F8-9B51-69B59B306192}"/>
    <cellStyle name="Comma 17 2 4 2" xfId="1615" xr:uid="{5832E4A3-91BB-4602-91A4-ADF4C438600F}"/>
    <cellStyle name="Comma 17 2 4 2 2" xfId="9919" xr:uid="{4AF5E1E2-D736-4376-B1A1-FDCEA6DB0B52}"/>
    <cellStyle name="Comma 17 2 4 2 2 2" xfId="24918" xr:uid="{E2329966-3635-4974-9F6C-8DEA583DEB10}"/>
    <cellStyle name="Comma 17 2 4 2 2 3" xfId="17559" xr:uid="{A59F23FA-81DC-4114-8188-38BAD83938B6}"/>
    <cellStyle name="Comma 17 2 4 2 2 4" xfId="34271" xr:uid="{F69BAD49-29AA-4AC9-847B-B1216AB55A0D}"/>
    <cellStyle name="Comma 17 2 4 2 2 5" xfId="39035" xr:uid="{629C5B62-3F81-452E-82C0-D18F0D017171}"/>
    <cellStyle name="Comma 17 2 4 2 3" xfId="12140" xr:uid="{4C92FCBB-4C15-4031-91C3-848AC4F267D3}"/>
    <cellStyle name="Comma 17 2 4 2 3 2" xfId="26998" xr:uid="{362CDCAA-A6FF-498B-93A3-5D6BD84C6242}"/>
    <cellStyle name="Comma 17 2 4 2 3 3" xfId="19647" xr:uid="{2DAB91FC-11E3-4D42-9A60-D2FDF18CBA4C}"/>
    <cellStyle name="Comma 17 2 4 2 3 4" xfId="32888" xr:uid="{14E4CE07-C919-41F2-B72E-866619AAECB2}"/>
    <cellStyle name="Comma 17 2 4 2 3 5" xfId="37656" xr:uid="{F7CB9DFF-093D-4D7F-BC31-F7A927995BFB}"/>
    <cellStyle name="Comma 17 2 4 2 4" xfId="22083" xr:uid="{0B920BB9-9561-4CFF-B3BA-5C984816CB4A}"/>
    <cellStyle name="Comma 17 2 4 2 5" xfId="14719" xr:uid="{5ACA2F5D-247C-4AFD-8D4A-09CC6123668C}"/>
    <cellStyle name="Comma 17 2 4 2 6" xfId="7059" xr:uid="{6E9A35F1-90D9-4F65-B6F7-95C38E1FAEBA}"/>
    <cellStyle name="Comma 17 2 4 2 7" xfId="29663" xr:uid="{14F1F89D-9866-4A18-9225-6D83D08BAF1E}"/>
    <cellStyle name="Comma 17 2 4 2 8" xfId="31581" xr:uid="{78336EB3-2FBE-4E92-ADB6-F3619D00981F}"/>
    <cellStyle name="Comma 17 2 4 2 9" xfId="36349" xr:uid="{94D05883-5D2C-4B83-88F9-E6DCC05B9A80}"/>
    <cellStyle name="Comma 17 2 4 3" xfId="7662" xr:uid="{4187F71F-7F76-469C-9A86-F8C32EF4412C}"/>
    <cellStyle name="Comma 17 2 4 3 2" xfId="10549" xr:uid="{C921D549-3C95-4F61-AF86-CD24FB9832FD}"/>
    <cellStyle name="Comma 17 2 4 3 2 2" xfId="25548" xr:uid="{E77C4DD0-DEAC-46CC-ADAD-80D5FF4DA1F3}"/>
    <cellStyle name="Comma 17 2 4 3 2 3" xfId="18189" xr:uid="{6C9416F0-7B38-4568-927A-9E0675E10BDA}"/>
    <cellStyle name="Comma 17 2 4 3 3" xfId="22686" xr:uid="{BF45BFDE-B5FB-45FF-86E9-4D739138991F}"/>
    <cellStyle name="Comma 17 2 4 3 4" xfId="15322" xr:uid="{F59E8C04-1E2D-45D8-84B8-CDC3DDA68FC5}"/>
    <cellStyle name="Comma 17 2 4 3 5" xfId="33638" xr:uid="{9D5BC299-2CA7-46CF-9973-E3888577A7F5}"/>
    <cellStyle name="Comma 17 2 4 3 6" xfId="38402" xr:uid="{91191964-1B36-44AF-A573-F2DEB20F7F69}"/>
    <cellStyle name="Comma 17 2 4 4" xfId="9340" xr:uid="{351C8F4B-3100-4D52-95C5-259C581A066B}"/>
    <cellStyle name="Comma 17 2 4 4 2" xfId="24339" xr:uid="{F3B50BDA-1A03-489C-9F86-1B7A47903CD3}"/>
    <cellStyle name="Comma 17 2 4 4 3" xfId="16980" xr:uid="{53BD565C-036F-4AC2-BF1F-A5074CBC796F}"/>
    <cellStyle name="Comma 17 2 4 4 4" xfId="32255" xr:uid="{7A749785-0D0F-4F9A-8E1C-454A0BE4BFAF}"/>
    <cellStyle name="Comma 17 2 4 4 5" xfId="37023" xr:uid="{C117AB52-CF25-457E-AF63-53CA864F631F}"/>
    <cellStyle name="Comma 17 2 4 5" xfId="11303" xr:uid="{230B0940-54CA-4D4D-B779-D8C5276D4D6C}"/>
    <cellStyle name="Comma 17 2 4 5 2" xfId="26269" xr:uid="{83F1A259-8041-4C4D-9EC1-AADC48D04E96}"/>
    <cellStyle name="Comma 17 2 4 5 3" xfId="18911" xr:uid="{1D444D21-258D-4588-9743-20F8EEA2D9C7}"/>
    <cellStyle name="Comma 17 2 4 5 4" xfId="34951" xr:uid="{5B9BA658-FEB3-4A09-B081-E21755D96AA8}"/>
    <cellStyle name="Comma 17 2 4 5 5" xfId="39713" xr:uid="{D75A72A4-88B9-4F7D-A6C2-995627453491}"/>
    <cellStyle name="Comma 17 2 4 6" xfId="27633" xr:uid="{9F3C60BF-78F7-453E-B6B0-96C909E34073}"/>
    <cellStyle name="Comma 17 2 4 7" xfId="20509" xr:uid="{EE89DDBE-C39D-40C6-9BD7-0900056C46B6}"/>
    <cellStyle name="Comma 17 2 4 8" xfId="13118" xr:uid="{B04EFFEB-3950-44E7-B4C0-B878B00970A2}"/>
    <cellStyle name="Comma 17 2 4 9" xfId="5466" xr:uid="{E1C515CD-6481-45BD-ADBC-75B9D2753631}"/>
    <cellStyle name="Comma 17 2 5" xfId="1042" xr:uid="{A1267A71-54E5-4A2D-8391-4EF721BC446A}"/>
    <cellStyle name="Comma 17 2 5 10" xfId="5541" xr:uid="{DFF6213C-E123-4E57-AA8C-EEA1710CA95F}"/>
    <cellStyle name="Comma 17 2 5 11" xfId="29090" xr:uid="{A35EC807-0A67-4EAD-85A6-22995AFDC66A}"/>
    <cellStyle name="Comma 17 2 5 12" xfId="31008" xr:uid="{C67F463E-F522-4C43-94DC-603E0B9C07A5}"/>
    <cellStyle name="Comma 17 2 5 13" xfId="35776" xr:uid="{EFC6636C-AF11-42A6-998B-FA2B98507AC7}"/>
    <cellStyle name="Comma 17 2 5 2" xfId="1675" xr:uid="{1FDA51F0-1F7B-4AE4-AE75-EC0A131FADD0}"/>
    <cellStyle name="Comma 17 2 5 2 2" xfId="9979" xr:uid="{537C1BCA-1270-4CBD-84F3-C6AEFA2CE0D1}"/>
    <cellStyle name="Comma 17 2 5 2 2 2" xfId="24978" xr:uid="{2C53755D-7196-4F28-938C-B76530CA938E}"/>
    <cellStyle name="Comma 17 2 5 2 2 3" xfId="17619" xr:uid="{5940CC81-8AD7-40C4-A084-334C16445DF8}"/>
    <cellStyle name="Comma 17 2 5 2 2 4" xfId="34331" xr:uid="{5C33DBA8-667E-4467-BE98-8838DA59CA5A}"/>
    <cellStyle name="Comma 17 2 5 2 2 5" xfId="39095" xr:uid="{44D11C0B-4966-4895-A5EF-48F2F7942141}"/>
    <cellStyle name="Comma 17 2 5 2 3" xfId="12200" xr:uid="{E70B8043-59EC-4F53-AB16-AA49EEADE0E9}"/>
    <cellStyle name="Comma 17 2 5 2 3 2" xfId="27058" xr:uid="{A2A8182B-A925-4AD1-A648-17FD800B11EA}"/>
    <cellStyle name="Comma 17 2 5 2 3 3" xfId="19707" xr:uid="{0AB36358-4C31-4533-B393-8417BAECBF1F}"/>
    <cellStyle name="Comma 17 2 5 2 3 4" xfId="32948" xr:uid="{B7DFF4AC-2FB3-4A4D-9DD3-6E413E335E5B}"/>
    <cellStyle name="Comma 17 2 5 2 3 5" xfId="37716" xr:uid="{5E9F5E36-3C42-4B95-979E-318AD12001BF}"/>
    <cellStyle name="Comma 17 2 5 2 4" xfId="22131" xr:uid="{63B50629-985B-42AD-864E-A2D894097430}"/>
    <cellStyle name="Comma 17 2 5 2 5" xfId="14767" xr:uid="{E9E7F174-C9CB-4872-98AB-B41740D3DF21}"/>
    <cellStyle name="Comma 17 2 5 2 6" xfId="7107" xr:uid="{F5151127-EB58-4ECA-8A81-E41865FF0E4A}"/>
    <cellStyle name="Comma 17 2 5 2 7" xfId="29723" xr:uid="{25A1719A-C12B-4998-A797-4C3811E4BD02}"/>
    <cellStyle name="Comma 17 2 5 2 8" xfId="31641" xr:uid="{9A70624A-BDD1-4931-99FB-19272923B4C7}"/>
    <cellStyle name="Comma 17 2 5 2 9" xfId="36409" xr:uid="{9BB27AE5-5565-44C7-A229-92D9E4D7A576}"/>
    <cellStyle name="Comma 17 2 5 3" xfId="7721" xr:uid="{78447346-E9F7-41D4-874C-0799065896A7}"/>
    <cellStyle name="Comma 17 2 5 3 2" xfId="10609" xr:uid="{5BD8A5FE-E6C7-4072-B923-B87BD6B3EB1B}"/>
    <cellStyle name="Comma 17 2 5 3 2 2" xfId="25608" xr:uid="{F868A9B9-D910-4A10-956C-2C4B36CAF5AD}"/>
    <cellStyle name="Comma 17 2 5 3 2 3" xfId="18249" xr:uid="{F37446A3-A157-4851-AEF9-B1F6FF5D2477}"/>
    <cellStyle name="Comma 17 2 5 3 3" xfId="22745" xr:uid="{6F8F8BC8-CAC3-40B5-A433-419FDCB760A1}"/>
    <cellStyle name="Comma 17 2 5 3 4" xfId="15381" xr:uid="{50410803-D2E7-498C-8403-C964E2775FCF}"/>
    <cellStyle name="Comma 17 2 5 3 5" xfId="33698" xr:uid="{973B5191-A6E8-497D-BF2A-FA63A86BAA9D}"/>
    <cellStyle name="Comma 17 2 5 3 6" xfId="38462" xr:uid="{11FD4289-F72E-4E18-AC39-F2D83C142577}"/>
    <cellStyle name="Comma 17 2 5 4" xfId="9222" xr:uid="{A4B6C801-F46C-4FA1-A017-698A81607045}"/>
    <cellStyle name="Comma 17 2 5 4 2" xfId="24221" xr:uid="{96CF4D02-21A5-4706-9D7E-B4565BB461E7}"/>
    <cellStyle name="Comma 17 2 5 4 3" xfId="16863" xr:uid="{93C42113-E750-4351-9E0F-0D15FD75148B}"/>
    <cellStyle name="Comma 17 2 5 4 4" xfId="32315" xr:uid="{18C8C2DD-8819-458A-8F89-AFFF7EE8B1AE}"/>
    <cellStyle name="Comma 17 2 5 4 5" xfId="37083" xr:uid="{D39736D8-D0E6-4FBE-8E79-5CC1A200C3AB}"/>
    <cellStyle name="Comma 17 2 5 5" xfId="11364" xr:uid="{51434FA3-2FFC-4A7E-8C6E-32B8C0856B10}"/>
    <cellStyle name="Comma 17 2 5 5 2" xfId="26329" xr:uid="{C700BC4D-AC9A-4303-9A52-D93CB5DF3366}"/>
    <cellStyle name="Comma 17 2 5 5 3" xfId="18971" xr:uid="{8D81A3BD-7EA0-4C6C-AF72-3B0CB541933B}"/>
    <cellStyle name="Comma 17 2 5 5 4" xfId="35011" xr:uid="{A279649E-0D21-4254-81C8-5ECF166C5696}"/>
    <cellStyle name="Comma 17 2 5 5 5" xfId="39773" xr:uid="{8059D03E-D3EB-43EE-B34E-B54F487692BC}"/>
    <cellStyle name="Comma 17 2 5 6" xfId="6415" xr:uid="{9605C6ED-CE24-46C7-AAE0-125B41E3728B}"/>
    <cellStyle name="Comma 17 2 5 6 2" xfId="21442" xr:uid="{40C856C1-898A-45A3-958E-BC99E5B11B06}"/>
    <cellStyle name="Comma 17 2 5 6 3" xfId="14078" xr:uid="{3B780BC7-F252-47FC-B29C-D587F3C8E9BC}"/>
    <cellStyle name="Comma 17 2 5 7" xfId="27692" xr:uid="{1B86AD0B-6065-490B-9751-BAB344A2E8F9}"/>
    <cellStyle name="Comma 17 2 5 8" xfId="20569" xr:uid="{B15AF922-537B-47D4-B658-F3F50F699226}"/>
    <cellStyle name="Comma 17 2 5 9" xfId="13205" xr:uid="{2A813482-9A3D-47D8-B7C7-045CECA97797}"/>
    <cellStyle name="Comma 17 2 6" xfId="1498" xr:uid="{65A7D590-63CD-4F83-9A5D-C1735DB7842D}"/>
    <cellStyle name="Comma 17 2 6 2" xfId="9802" xr:uid="{151755CD-D74C-4BC7-A1AD-836005AC528D}"/>
    <cellStyle name="Comma 17 2 6 2 2" xfId="12023" xr:uid="{AB96AEE7-407E-43E3-BFD0-C7679DBDAF52}"/>
    <cellStyle name="Comma 17 2 6 2 2 2" xfId="26881" xr:uid="{68D5B493-AECB-4EEB-9417-B0385E85A183}"/>
    <cellStyle name="Comma 17 2 6 2 2 3" xfId="19530" xr:uid="{01AEA491-2FC6-4309-802A-9216F556E1E6}"/>
    <cellStyle name="Comma 17 2 6 2 3" xfId="24801" xr:uid="{481D3898-806B-4922-BCDB-26CE576DC687}"/>
    <cellStyle name="Comma 17 2 6 2 4" xfId="17442" xr:uid="{8D1E0E6B-BA3B-419A-86FF-0C7F2CE489DE}"/>
    <cellStyle name="Comma 17 2 6 2 5" xfId="34154" xr:uid="{8649B53A-9234-444D-8F87-DC5870A6588D}"/>
    <cellStyle name="Comma 17 2 6 2 6" xfId="38918" xr:uid="{4B909EF8-5DB8-4380-84E4-AB65A14F11D1}"/>
    <cellStyle name="Comma 17 2 6 3" xfId="11184" xr:uid="{DE6A2C03-60C8-4421-A8A7-10ADE22D1AE2}"/>
    <cellStyle name="Comma 17 2 6 3 2" xfId="26152" xr:uid="{A908A38E-413F-4C27-BC9C-43589DDB232B}"/>
    <cellStyle name="Comma 17 2 6 3 3" xfId="18794" xr:uid="{AE7B2FCF-7BFF-4929-B458-2E7CEEA02F33}"/>
    <cellStyle name="Comma 17 2 6 3 4" xfId="32771" xr:uid="{E91ABD4D-1DB8-48B4-93DE-CD5D47D97F09}"/>
    <cellStyle name="Comma 17 2 6 3 5" xfId="37539" xr:uid="{615868A1-26E7-49DE-9A35-ECFC1B0D0B56}"/>
    <cellStyle name="Comma 17 2 6 4" xfId="21967" xr:uid="{5EFEDC12-F59C-4D67-A829-1B53CEB00B5D}"/>
    <cellStyle name="Comma 17 2 6 5" xfId="14603" xr:uid="{885DCF89-F228-48F1-8D78-7DF6F3E9B3AD}"/>
    <cellStyle name="Comma 17 2 6 6" xfId="6943" xr:uid="{FB4B03BD-F1A7-450B-8DFE-F7A1D58C30BF}"/>
    <cellStyle name="Comma 17 2 6 7" xfId="29546" xr:uid="{CABFC0B9-B696-4DEB-A50B-BD6462793EEE}"/>
    <cellStyle name="Comma 17 2 6 8" xfId="31464" xr:uid="{27F201F0-AB6F-4C9A-A283-5D416A900D08}"/>
    <cellStyle name="Comma 17 2 6 9" xfId="36232" xr:uid="{6D5E81B7-3E66-4E3D-A03E-33910F99611C}"/>
    <cellStyle name="Comma 17 2 7" xfId="807" xr:uid="{79248059-B932-46FF-81BD-226102562323}"/>
    <cellStyle name="Comma 17 2 7 2" xfId="10432" xr:uid="{3D991189-370E-486C-9841-7EFB065529CC}"/>
    <cellStyle name="Comma 17 2 7 2 2" xfId="25431" xr:uid="{D118C3DF-E3D3-4185-88F0-412D000CF197}"/>
    <cellStyle name="Comma 17 2 7 2 3" xfId="18072" xr:uid="{E5E0A256-1E08-4FED-B92C-FF7F04D6BA02}"/>
    <cellStyle name="Comma 17 2 7 3" xfId="11547" xr:uid="{5434EE77-EAEF-4845-9CC5-8D7157D6FDF9}"/>
    <cellStyle name="Comma 17 2 7 3 2" xfId="26405" xr:uid="{BC61E9E2-AE64-4BC5-9A5D-A7C8155BF952}"/>
    <cellStyle name="Comma 17 2 7 3 3" xfId="19054" xr:uid="{2AE0BCDA-15CF-48F4-8CC3-DF54DF79C01D}"/>
    <cellStyle name="Comma 17 2 7 4" xfId="22569" xr:uid="{09659D6A-51B9-400B-8F7E-6FF3873BF468}"/>
    <cellStyle name="Comma 17 2 7 5" xfId="15205" xr:uid="{4DFEE3A5-7A0E-4331-9A2F-B22E69DA98BD}"/>
    <cellStyle name="Comma 17 2 7 6" xfId="7545" xr:uid="{A749F3B3-6B70-4A84-95CC-0C0860FA45E5}"/>
    <cellStyle name="Comma 17 2 7 7" xfId="28912" xr:uid="{2E1BB4A3-D5E7-4B83-A67C-89DA92340A7F}"/>
    <cellStyle name="Comma 17 2 7 8" xfId="33521" xr:uid="{9B5340CF-6109-4DE3-ADD1-3AE9ABAAA32C}"/>
    <cellStyle name="Comma 17 2 7 9" xfId="38285" xr:uid="{2AF4E0F4-85A8-4838-9D2E-403BBAAB233E}"/>
    <cellStyle name="Comma 17 2 8" xfId="8190" xr:uid="{8FD96796-1397-4870-A349-037B1BBB1B33}"/>
    <cellStyle name="Comma 17 2 8 2" xfId="23190" xr:uid="{B2A4299D-F4F3-4ABC-B136-88C0D1CB2FDD}"/>
    <cellStyle name="Comma 17 2 8 3" xfId="15832" xr:uid="{195A8792-B4AD-44E8-9F39-4A9AA5E3C417}"/>
    <cellStyle name="Comma 17 2 8 4" xfId="32138" xr:uid="{0DDB3E24-00E6-4FC5-A522-6FE8C365E6EE}"/>
    <cellStyle name="Comma 17 2 8 5" xfId="36906" xr:uid="{3A50C267-79F3-4CAD-8101-2C7EA7675781}"/>
    <cellStyle name="Comma 17 2 9" xfId="10690" xr:uid="{A3B923A4-1076-43C7-8126-618E711E5B66}"/>
    <cellStyle name="Comma 17 2 9 2" xfId="25676" xr:uid="{2EE9F70A-8E5A-4234-9C60-62558417A834}"/>
    <cellStyle name="Comma 17 2 9 3" xfId="18317" xr:uid="{D2DA027A-ADC8-499A-A27A-202CD9E58579}"/>
    <cellStyle name="Comma 17 2 9 4" xfId="34834" xr:uid="{93FA35B3-3FC5-4C1B-91C1-60A07F05FBAE}"/>
    <cellStyle name="Comma 17 2 9 5" xfId="39596" xr:uid="{76D67A80-4A70-4490-BFE4-56DBA00B95A8}"/>
    <cellStyle name="Comma 17 3" xfId="221" xr:uid="{67FCE5BE-6C7B-4D5C-8C63-989AD2F4FA36}"/>
    <cellStyle name="Comma 17 3 10" xfId="31257" xr:uid="{E61C5142-F574-4FE0-B2CD-248E3BB9BFEE}"/>
    <cellStyle name="Comma 17 3 11" xfId="36025" xr:uid="{4FED59AD-E463-4235-811D-C5BA711234C4}"/>
    <cellStyle name="Comma 17 3 2" xfId="284" xr:uid="{F6604018-F503-4418-B943-44666030AEC3}"/>
    <cellStyle name="Comma 17 3 2 2" xfId="23494" xr:uid="{FEA4BAB9-9FC1-452B-B4D8-D6BA9B93E41C}"/>
    <cellStyle name="Comma 17 3 2 3" xfId="16136" xr:uid="{54311715-8845-43C4-A576-8F15C86DC385}"/>
    <cellStyle name="Comma 17 3 2 4" xfId="8495" xr:uid="{DF0CC7CA-1081-442B-8EC4-822424F3A352}"/>
    <cellStyle name="Comma 17 3 2 5" xfId="28402" xr:uid="{59F33AC7-6D09-473F-8173-0B2731437D0C}"/>
    <cellStyle name="Comma 17 3 2 6" xfId="28467" xr:uid="{F6CB8071-B1B4-4FF2-95A6-F65DC588C101}"/>
    <cellStyle name="Comma 17 3 2 7" xfId="33947" xr:uid="{8C0E8498-35F8-4D6B-9C34-D7EB439A148B}"/>
    <cellStyle name="Comma 17 3 2 8" xfId="38711" xr:uid="{2DBE0DD0-D351-4065-9337-43172321ED16}"/>
    <cellStyle name="Comma 17 3 3" xfId="250" xr:uid="{5A7066A9-E05F-4A38-B2A8-A4A1912C3C98}"/>
    <cellStyle name="Comma 17 3 3 2" xfId="26674" xr:uid="{7E1DCC67-0BE0-400F-A7C9-D9ED31E3210E}"/>
    <cellStyle name="Comma 17 3 3 3" xfId="19323" xr:uid="{96D6968C-93B4-4D6D-960C-F5D446DCA5DD}"/>
    <cellStyle name="Comma 17 3 3 4" xfId="11816" xr:uid="{3FB48F53-3F7B-4D81-AFC7-CAEF7965F323}"/>
    <cellStyle name="Comma 17 3 3 5" xfId="28386" xr:uid="{A6D03394-2EE0-4C68-8419-F36025D4A95D}"/>
    <cellStyle name="Comma 17 3 3 6" xfId="28441" xr:uid="{A563F491-6223-49CE-A158-CEF883542AD7}"/>
    <cellStyle name="Comma 17 3 3 7" xfId="32564" xr:uid="{B235D985-1972-4124-9507-60A64AAE60CA}"/>
    <cellStyle name="Comma 17 3 3 8" xfId="37332" xr:uid="{78BF8280-49AB-4CFF-A57D-9AED06B34310}"/>
    <cellStyle name="Comma 17 3 4" xfId="1291" xr:uid="{F98CC1FB-34BF-4DC3-828C-935AB86FBA5C}"/>
    <cellStyle name="Comma 17 3 4 2" xfId="20185" xr:uid="{C4D1D8CA-C5CA-4C0A-BC2B-58986C741F41}"/>
    <cellStyle name="Comma 17 3 4 3" xfId="29339" xr:uid="{661EBD3E-8E34-46AD-860A-DFC7EC6ADC7E}"/>
    <cellStyle name="Comma 17 3 5" xfId="12786" xr:uid="{36794093-B963-4849-8CA3-78B6F957C3A8}"/>
    <cellStyle name="Comma 17 3 6" xfId="28080" xr:uid="{495B006E-DFEF-4DDD-B6AF-A4897D24795F}"/>
    <cellStyle name="Comma 17 3 7" xfId="28358" xr:uid="{04E19CA1-3771-4262-B12C-F20A75ACC996}"/>
    <cellStyle name="Comma 17 3 8" xfId="5130" xr:uid="{238B23A3-228D-4364-AAF6-DECCBCC617D8}"/>
    <cellStyle name="Comma 17 3 9" xfId="28429" xr:uid="{86FCFFD6-FF55-4F3D-99BE-9372BB84B19D}"/>
    <cellStyle name="Comma 17 4" xfId="599" xr:uid="{F259849A-D245-4C08-9988-6EFF45414E10}"/>
    <cellStyle name="Comma 17 4 2" xfId="9015" xr:uid="{E002F4B6-C6F4-420F-BF7C-FAE076605924}"/>
    <cellStyle name="Comma 17 4 2 2" xfId="24014" xr:uid="{2C2CFF4D-10AE-4B72-898A-31E61E3B4905}"/>
    <cellStyle name="Comma 17 4 2 3" xfId="16656" xr:uid="{4F7F5B7C-8DCA-441E-AE57-B7447F77B17B}"/>
    <cellStyle name="Comma 17 4 3" xfId="21237" xr:uid="{36F26F8F-77E1-4666-BA08-A1295C4FB967}"/>
    <cellStyle name="Comma 17 4 4" xfId="13873" xr:uid="{79137054-F5F2-4047-B127-25FF1AAB4C0D}"/>
    <cellStyle name="Comma 17 4 5" xfId="6210" xr:uid="{D77F95E9-83FD-423A-B250-711AFE1F94CB}"/>
    <cellStyle name="Comma 17 4 6" xfId="28705" xr:uid="{56B29646-0D08-4D0B-B44A-DF260440A074}"/>
    <cellStyle name="Comma 17 4 7" xfId="33314" xr:uid="{F1E32C99-CDB1-43FD-855E-0B5459BAA784}"/>
    <cellStyle name="Comma 17 4 8" xfId="38078" xr:uid="{66A81909-E2E1-468A-9D61-9C84094A1BA7}"/>
    <cellStyle name="Comma 17 5" xfId="6737" xr:uid="{45C3EF38-39DE-41AB-952B-2819DED2EE42}"/>
    <cellStyle name="Comma 17 5 2" xfId="9595" xr:uid="{88F887EB-1476-4843-89A9-DF7703446B35}"/>
    <cellStyle name="Comma 17 5 2 2" xfId="24594" xr:uid="{C10FB320-DD5D-4393-A7D3-E6CE352D03D0}"/>
    <cellStyle name="Comma 17 5 2 3" xfId="17235" xr:uid="{F02FF7FF-EAC2-44B5-8F95-B6CA5786563D}"/>
    <cellStyle name="Comma 17 5 3" xfId="21761" xr:uid="{E38BE9F1-30F6-4496-A2D4-9EA83C59E474}"/>
    <cellStyle name="Comma 17 5 4" xfId="14397" xr:uid="{6BECDFFE-7CD6-48C2-A25E-C44AAE6FF94A}"/>
    <cellStyle name="Comma 17 5 5" xfId="31931" xr:uid="{7AF3A5D4-A3C0-4AC9-8CC7-4D76C8B0F8A7}"/>
    <cellStyle name="Comma 17 5 6" xfId="36699" xr:uid="{E6220E07-0ED1-4A52-82C8-DDDF90164B29}"/>
    <cellStyle name="Comma 17 6" xfId="7339" xr:uid="{79214E07-F418-4262-9BD0-0921F563EDB3}"/>
    <cellStyle name="Comma 17 6 2" xfId="10225" xr:uid="{43E960B5-4266-489A-AA7B-807A64BF2025}"/>
    <cellStyle name="Comma 17 6 2 2" xfId="25224" xr:uid="{6BEDF97B-C9C6-4D47-8326-5F7FEC1531B2}"/>
    <cellStyle name="Comma 17 6 2 3" xfId="17865" xr:uid="{A0450B8C-64D5-4036-BDE6-9E95DDF00E93}"/>
    <cellStyle name="Comma 17 6 3" xfId="22363" xr:uid="{4F2A90A2-370B-48BE-9208-033B481B87F6}"/>
    <cellStyle name="Comma 17 6 4" xfId="14999" xr:uid="{36DF85DC-B02D-48F5-A1FA-ECA85BB0A96E}"/>
    <cellStyle name="Comma 17 6 5" xfId="34627" xr:uid="{99144F79-B0F9-4473-A9AA-8AC155B98585}"/>
    <cellStyle name="Comma 17 6 6" xfId="39389" xr:uid="{8579EFCF-3B10-4A73-8C45-4059CE11BB27}"/>
    <cellStyle name="Comma 17 7" xfId="5600" xr:uid="{40A922C9-6AE1-4F5A-95FB-0ECA526837E7}"/>
    <cellStyle name="Comma 17 7 2" xfId="20627" xr:uid="{49C6E0D7-1F6A-442E-A2F6-EF70809A09C1}"/>
    <cellStyle name="Comma 17 7 3" xfId="13263" xr:uid="{AA5C9EFF-129E-47EF-AF9D-2EB49B339CB3}"/>
    <cellStyle name="Comma 17 7 4" xfId="40031" xr:uid="{487F332A-BC0E-4FB9-9CC5-FA15710EEC05}"/>
    <cellStyle name="Comma 17 8" xfId="7983" xr:uid="{F36AC7CD-51D2-43E7-A4ED-1C4EE632DB9B}"/>
    <cellStyle name="Comma 17 8 2" xfId="22983" xr:uid="{812EB436-82EF-4E17-ACC1-A0A7E0E9C543}"/>
    <cellStyle name="Comma 17 8 3" xfId="15625" xr:uid="{7EABFCF4-BC21-4509-AE93-08CF72388D66}"/>
    <cellStyle name="Comma 17 9" xfId="10977" xr:uid="{0E38E3C2-8944-4693-B11A-034355709181}"/>
    <cellStyle name="Comma 17 9 2" xfId="25945" xr:uid="{A62CC7B9-433A-4EA3-ACF5-C01B8BB39EED}"/>
    <cellStyle name="Comma 17 9 3" xfId="18587" xr:uid="{16D30173-4A3D-4091-8F05-DC6CDCF8F001}"/>
    <cellStyle name="Comma 18" xfId="603" xr:uid="{38850ADF-1849-4B1B-BD07-50686E87D7E2}"/>
    <cellStyle name="Comma 18 10" xfId="3551" xr:uid="{475D327E-F887-4DC6-884C-C7D790ECABED}"/>
    <cellStyle name="Comma 18 10 2" xfId="27313" xr:uid="{B3DA4BB5-7171-4B8B-8511-82D1CD93CCBF}"/>
    <cellStyle name="Comma 18 11" xfId="19787" xr:uid="{49E0C516-B81D-4BA9-AB32-C25D3375DB0F}"/>
    <cellStyle name="Comma 18 12" xfId="12358" xr:uid="{E3169192-940E-4B03-948F-F40A321984C8}"/>
    <cellStyle name="Comma 18 13" xfId="27926" xr:uid="{86A58246-C4B2-44A1-99E8-72F335CE4233}"/>
    <cellStyle name="Comma 18 14" xfId="28219" xr:uid="{58DD20B1-EADE-403E-B3DA-D8C688862331}"/>
    <cellStyle name="Comma 18 15" xfId="2081" xr:uid="{56408BF1-8D21-4E22-A059-4E6AAA5CB486}"/>
    <cellStyle name="Comma 18 16" xfId="28707" xr:uid="{2290308D-43F5-4F6A-B3D6-A795203F112E}"/>
    <cellStyle name="Comma 18 17" xfId="30626" xr:uid="{942A65FC-5D09-47A4-BA31-158D07DE8DBA}"/>
    <cellStyle name="Comma 18 18" xfId="35394" xr:uid="{1A69E025-EF3C-49E3-B66A-88F0083E315B}"/>
    <cellStyle name="Comma 18 2" xfId="809" xr:uid="{99A882AA-5600-42A4-8D74-E144844E7D3C}"/>
    <cellStyle name="Comma 18 2 10" xfId="12996" xr:uid="{EC6BAFB2-DC6E-4C78-A8AA-E1E9F348E99F}"/>
    <cellStyle name="Comma 18 2 11" xfId="28070" xr:uid="{E4B7923D-1EA6-471D-9B5E-93A246A8A856}"/>
    <cellStyle name="Comma 18 2 12" xfId="28350" xr:uid="{4EAA2CF0-DBDB-4576-A946-DE1C5F9DB0C5}"/>
    <cellStyle name="Comma 18 2 13" xfId="5339" xr:uid="{E96E94D6-1E4A-4D29-A90B-0B101843109A}"/>
    <cellStyle name="Comma 18 2 14" xfId="28914" xr:uid="{8A706EB6-0D6B-476B-BEC7-130956DE129C}"/>
    <cellStyle name="Comma 18 2 15" xfId="30833" xr:uid="{04037EDA-3DAF-49D0-9946-32613B2C9227}"/>
    <cellStyle name="Comma 18 2 16" xfId="35601" xr:uid="{26A18EB3-1E7C-44B3-B758-905AD41DF65A}"/>
    <cellStyle name="Comma 18 2 2" xfId="1500" xr:uid="{A65E772E-9A2D-4D81-9094-F9205802426A}"/>
    <cellStyle name="Comma 18 2 2 2" xfId="8704" xr:uid="{934EDA5C-F3E3-4143-A7FB-D064E46C1FEA}"/>
    <cellStyle name="Comma 18 2 2 2 2" xfId="23703" xr:uid="{2F6B6DB5-4C6A-475C-BFC0-6B63ABD0E09C}"/>
    <cellStyle name="Comma 18 2 2 2 3" xfId="16345" xr:uid="{690ABB94-3E93-4724-95C0-F9695D1ADEB2}"/>
    <cellStyle name="Comma 18 2 2 2 4" xfId="34156" xr:uid="{7C6DB23F-D7A0-4C89-BD84-A1206BE4E483}"/>
    <cellStyle name="Comma 18 2 2 2 5" xfId="38920" xr:uid="{97FD1E51-D80C-44E2-8F89-02DE28D9CCC4}"/>
    <cellStyle name="Comma 18 2 2 3" xfId="12025" xr:uid="{E1AA8C8D-A308-4D76-849F-8FFD723F4609}"/>
    <cellStyle name="Comma 18 2 2 3 2" xfId="26883" xr:uid="{93F34AD0-D0B1-4145-B02D-17C96A9B442B}"/>
    <cellStyle name="Comma 18 2 2 3 3" xfId="19532" xr:uid="{89993EF5-B2E1-46C8-9332-8C17BB389ABB}"/>
    <cellStyle name="Comma 18 2 2 3 4" xfId="32773" xr:uid="{A0DC9333-0B7D-44A5-AF0E-CCF80B48EEC9}"/>
    <cellStyle name="Comma 18 2 2 3 5" xfId="37541" xr:uid="{0E9253AB-3D16-4522-AB64-B326E532CA35}"/>
    <cellStyle name="Comma 18 2 2 4" xfId="20967" xr:uid="{0DDCEAC8-CAB2-4FBE-B7D0-208AD623174A}"/>
    <cellStyle name="Comma 18 2 2 5" xfId="13603" xr:uid="{0A206846-29EE-4D13-8A5F-3CA8147BCB43}"/>
    <cellStyle name="Comma 18 2 2 6" xfId="5940" xr:uid="{5F1331E1-4669-4296-A25C-BFE6084FDC59}"/>
    <cellStyle name="Comma 18 2 2 7" xfId="29548" xr:uid="{41FCDEEF-AD30-4940-9E51-9BB7ED162FE0}"/>
    <cellStyle name="Comma 18 2 2 8" xfId="31466" xr:uid="{BD5C2573-4A28-473C-A1ED-B91FF4C3BDAE}"/>
    <cellStyle name="Comma 18 2 2 9" xfId="36234" xr:uid="{2432384D-A5CD-4153-911A-EE86F49B12DB}"/>
    <cellStyle name="Comma 18 2 3" xfId="6417" xr:uid="{937FFC86-1C04-4AE2-A9AE-8593FB46A637}"/>
    <cellStyle name="Comma 18 2 3 2" xfId="9224" xr:uid="{9CFF18D9-25B3-4218-92F8-439096EE7A66}"/>
    <cellStyle name="Comma 18 2 3 2 2" xfId="24223" xr:uid="{36CD5929-8DA4-4237-892B-2D58A6FACDC6}"/>
    <cellStyle name="Comma 18 2 3 2 3" xfId="16865" xr:uid="{18ED6136-90BE-44AB-B9ED-0707BC601522}"/>
    <cellStyle name="Comma 18 2 3 3" xfId="21444" xr:uid="{106C7F5A-85DD-4B14-981A-89D78598CEB0}"/>
    <cellStyle name="Comma 18 2 3 4" xfId="14080" xr:uid="{9815345B-C35B-41F9-A6C5-067A62203F90}"/>
    <cellStyle name="Comma 18 2 3 5" xfId="33523" xr:uid="{17C0BBBE-CBB0-47F8-B921-7125C3189B5D}"/>
    <cellStyle name="Comma 18 2 3 6" xfId="38287" xr:uid="{B10CD1CA-B614-4963-A39F-326C2F484377}"/>
    <cellStyle name="Comma 18 2 4" xfId="6945" xr:uid="{AE012D57-A638-4695-AB5B-213265E3714D}"/>
    <cellStyle name="Comma 18 2 4 2" xfId="9804" xr:uid="{80EBE244-1A18-4137-8B03-9C5F96FE17FA}"/>
    <cellStyle name="Comma 18 2 4 2 2" xfId="24803" xr:uid="{CF19397F-C018-40F8-9398-D0C43E24B64A}"/>
    <cellStyle name="Comma 18 2 4 2 3" xfId="17444" xr:uid="{A795570C-F833-4812-AFD7-CF3E4A04D5C1}"/>
    <cellStyle name="Comma 18 2 4 3" xfId="21969" xr:uid="{82A7B890-E7F7-42D7-AD35-14572E362A12}"/>
    <cellStyle name="Comma 18 2 4 4" xfId="14605" xr:uid="{A07EA959-25D0-436E-B9C4-63E833721814}"/>
    <cellStyle name="Comma 18 2 4 5" xfId="32140" xr:uid="{38E4718B-6F32-41F3-9B6F-7EEF2C6C72A0}"/>
    <cellStyle name="Comma 18 2 4 6" xfId="36908" xr:uid="{0F804F24-C5B4-428D-B593-2EB6F8033186}"/>
    <cellStyle name="Comma 18 2 5" xfId="7547" xr:uid="{E003DF9F-03A4-4C24-B4CA-8A5CF07D17FE}"/>
    <cellStyle name="Comma 18 2 5 2" xfId="10434" xr:uid="{36B01E4F-E9DA-4C4A-9D26-57E43F8B8092}"/>
    <cellStyle name="Comma 18 2 5 2 2" xfId="25433" xr:uid="{26AF156D-3AC1-4768-BF13-0327CD1BF131}"/>
    <cellStyle name="Comma 18 2 5 2 3" xfId="18074" xr:uid="{AA9931C5-44A8-44C4-8D51-D1636A03E0EE}"/>
    <cellStyle name="Comma 18 2 5 3" xfId="22571" xr:uid="{30789BEA-15B5-4633-A846-0D9457650E36}"/>
    <cellStyle name="Comma 18 2 5 4" xfId="15207" xr:uid="{755476F6-50D0-41D0-B2C9-1C2C4BD8CC60}"/>
    <cellStyle name="Comma 18 2 5 5" xfId="34836" xr:uid="{2E0BF134-0D3A-4097-A0BF-2EDF17FADF22}"/>
    <cellStyle name="Comma 18 2 5 6" xfId="39598" xr:uid="{263F9B98-266C-4964-A813-066C68F96F33}"/>
    <cellStyle name="Comma 18 2 6" xfId="8192" xr:uid="{04C270B4-9AEB-4B07-B1B8-F9B964828D21}"/>
    <cellStyle name="Comma 18 2 6 2" xfId="23192" xr:uid="{6686DE73-973D-4790-990D-DC2ADC4C646F}"/>
    <cellStyle name="Comma 18 2 6 3" xfId="15834" xr:uid="{FF2BADD7-A15A-436C-B75E-81389036166E}"/>
    <cellStyle name="Comma 18 2 7" xfId="11186" xr:uid="{7071689A-0820-4944-9705-DEEBEC8CDFA5}"/>
    <cellStyle name="Comma 18 2 7 2" xfId="26154" xr:uid="{75D1FE67-A6BC-476A-AA91-D56AD30345B5}"/>
    <cellStyle name="Comma 18 2 7 3" xfId="18796" xr:uid="{27286ED9-23DC-431A-A86D-1134235327C7}"/>
    <cellStyle name="Comma 18 2 8" xfId="27520" xr:uid="{4753E994-6907-4C60-9F3F-F20165ECFB3A}"/>
    <cellStyle name="Comma 18 2 9" xfId="20394" xr:uid="{747F8842-5F78-4ECB-A5A5-12B9053C3F97}"/>
    <cellStyle name="Comma 18 3" xfId="1293" xr:uid="{B3117346-921F-4A73-A073-907CBC3702BA}"/>
    <cellStyle name="Comma 18 3 2" xfId="8497" xr:uid="{BF1F8449-2B7A-473A-934F-4A55E7AC09D9}"/>
    <cellStyle name="Comma 18 3 2 2" xfId="23496" xr:uid="{CD16B17A-D5D6-4322-AE57-8B1C990BA19D}"/>
    <cellStyle name="Comma 18 3 2 3" xfId="16138" xr:uid="{0DE872DA-70FB-4CC5-B9CA-F77E74566467}"/>
    <cellStyle name="Comma 18 3 2 4" xfId="33949" xr:uid="{B25A59F3-28CF-4932-86BA-B887A0C28B67}"/>
    <cellStyle name="Comma 18 3 2 5" xfId="38713" xr:uid="{4522EC2C-E555-4638-A102-6373A66A9E2D}"/>
    <cellStyle name="Comma 18 3 3" xfId="11818" xr:uid="{23D5841D-B5B0-44CA-8B7F-7175C46D2084}"/>
    <cellStyle name="Comma 18 3 3 2" xfId="26676" xr:uid="{1F06AC65-E8B3-48D8-BF3D-080FD8F71B4A}"/>
    <cellStyle name="Comma 18 3 3 3" xfId="19325" xr:uid="{D18021ED-0406-4203-8B56-3601E3777C79}"/>
    <cellStyle name="Comma 18 3 3 4" xfId="32566" xr:uid="{144A6DFB-AC51-458F-9FB1-8F98D08C5469}"/>
    <cellStyle name="Comma 18 3 3 5" xfId="37334" xr:uid="{F028FDF6-86A8-41FE-B911-30326541DD9F}"/>
    <cellStyle name="Comma 18 3 4" xfId="20187" xr:uid="{8C9C3607-86CE-4D4B-96F0-B7FDCFC67B90}"/>
    <cellStyle name="Comma 18 3 5" xfId="12789" xr:uid="{F96D371F-188E-4ABA-983F-CF1700745EDE}"/>
    <cellStyle name="Comma 18 3 6" xfId="5132" xr:uid="{F47E4B58-C156-4017-923A-71B09BE9542E}"/>
    <cellStyle name="Comma 18 3 7" xfId="29341" xr:uid="{907E58B7-8C18-4C90-BE29-6AECBF5E25FF}"/>
    <cellStyle name="Comma 18 3 8" xfId="31259" xr:uid="{EEB41A0D-303F-4C98-B2AA-040930ABD255}"/>
    <cellStyle name="Comma 18 3 9" xfId="36027" xr:uid="{43B0D685-3567-4359-A330-2EF189AF0817}"/>
    <cellStyle name="Comma 18 4" xfId="966" xr:uid="{82FA3F42-2066-4B5B-A643-95D28D123778}"/>
    <cellStyle name="Comma 18 4 10" xfId="2143" xr:uid="{5EB57DEC-A2DF-4A59-B239-E14388B44262}"/>
    <cellStyle name="Comma 18 4 11" xfId="29044" xr:uid="{34FD9B5D-723D-4897-B1EB-6F020BA8AA55}"/>
    <cellStyle name="Comma 18 4 12" xfId="30962" xr:uid="{6B389AAC-D0A5-43F8-9821-1A5974547196}"/>
    <cellStyle name="Comma 18 4 13" xfId="35730" xr:uid="{239CE01A-7B3F-461E-93E4-FCF7E0608D1B}"/>
    <cellStyle name="Comma 18 4 2" xfId="1054" xr:uid="{B5AF9F0D-5CF0-4D51-ADBE-BEAED2515E47}"/>
    <cellStyle name="Comma 18 4 2 10" xfId="31020" xr:uid="{A77FC631-5C14-4AAE-8E53-6076AAA7B3B8}"/>
    <cellStyle name="Comma 18 4 2 11" xfId="35788" xr:uid="{2553796C-5E37-439A-A3B7-54F3C24A4F8F}"/>
    <cellStyle name="Comma 18 4 2 2" xfId="1687" xr:uid="{016C2154-C90D-45DA-8DF2-AE109EEF74E5}"/>
    <cellStyle name="Comma 18 4 2 2 2" xfId="10621" xr:uid="{D6E3106B-7A91-4855-99F2-CDF163FA3114}"/>
    <cellStyle name="Comma 18 4 2 2 2 2" xfId="25620" xr:uid="{FF5D5E3A-CF8C-483B-9388-C334FE281881}"/>
    <cellStyle name="Comma 18 4 2 2 2 3" xfId="18261" xr:uid="{878B15FD-5789-49E4-8516-07B5D08A298B}"/>
    <cellStyle name="Comma 18 4 2 2 2 4" xfId="34343" xr:uid="{FDBDABE3-5496-4F85-887A-8500FFE20FA1}"/>
    <cellStyle name="Comma 18 4 2 2 2 5" xfId="39107" xr:uid="{F810258F-BFA7-4EFA-A507-477ECB6E6907}"/>
    <cellStyle name="Comma 18 4 2 2 3" xfId="12212" xr:uid="{B79943F1-F767-4324-8136-4D98F225D621}"/>
    <cellStyle name="Comma 18 4 2 2 3 2" xfId="27070" xr:uid="{F4378994-4380-4CF8-8481-1E4DCDDDCEFC}"/>
    <cellStyle name="Comma 18 4 2 2 3 3" xfId="19719" xr:uid="{AF005299-BCC3-4F2E-8942-42AAC92EC2A4}"/>
    <cellStyle name="Comma 18 4 2 2 3 4" xfId="32960" xr:uid="{A00C3C62-9BE3-432A-B85E-B0939D4974CA}"/>
    <cellStyle name="Comma 18 4 2 2 3 5" xfId="37728" xr:uid="{2778ACF5-694E-4337-86B2-72FE12E3C2EE}"/>
    <cellStyle name="Comma 18 4 2 2 4" xfId="22757" xr:uid="{D5612BC4-3F31-47DE-AFCC-32914D1D6B42}"/>
    <cellStyle name="Comma 18 4 2 2 5" xfId="15393" xr:uid="{4803F964-1DC6-4492-94DE-1D4CD82B437A}"/>
    <cellStyle name="Comma 18 4 2 2 6" xfId="7733" xr:uid="{FD85B836-3893-4713-95EA-CC48A000A3C6}"/>
    <cellStyle name="Comma 18 4 2 2 7" xfId="29735" xr:uid="{410A64C4-0CF0-416F-879D-D923868FD99F}"/>
    <cellStyle name="Comma 18 4 2 2 8" xfId="31653" xr:uid="{C4B1317F-CA81-4D1B-9647-26B4FF7C8D6E}"/>
    <cellStyle name="Comma 18 4 2 2 9" xfId="36421" xr:uid="{664DB2C7-17CB-4191-8831-26F0EAD9B860}"/>
    <cellStyle name="Comma 18 4 2 3" xfId="9991" xr:uid="{BA30929A-D7B2-49F1-ADF8-27771A7CEEF6}"/>
    <cellStyle name="Comma 18 4 2 3 2" xfId="24990" xr:uid="{FA84D9D6-837A-4014-B742-E200A0226F09}"/>
    <cellStyle name="Comma 18 4 2 3 3" xfId="17631" xr:uid="{F4DE93AC-3DD2-4A72-8420-A9D0131698E2}"/>
    <cellStyle name="Comma 18 4 2 3 4" xfId="33710" xr:uid="{013C9CE6-CD78-4A91-AC3E-2343DD4C8D73}"/>
    <cellStyle name="Comma 18 4 2 3 5" xfId="38474" xr:uid="{7F3B420A-9A80-407F-80C4-B83569FCE1C8}"/>
    <cellStyle name="Comma 18 4 2 4" xfId="11376" xr:uid="{A070481C-F5D8-4E78-9611-17111F5CC17A}"/>
    <cellStyle name="Comma 18 4 2 4 2" xfId="26341" xr:uid="{23223CD7-4589-4D9C-A22C-65210733A280}"/>
    <cellStyle name="Comma 18 4 2 4 3" xfId="18983" xr:uid="{C8203850-92D5-487D-BA8C-31D79E9D994A}"/>
    <cellStyle name="Comma 18 4 2 4 4" xfId="32327" xr:uid="{A8BEE8EB-9A2E-4837-9E74-015CA8F48502}"/>
    <cellStyle name="Comma 18 4 2 4 5" xfId="37095" xr:uid="{E371B6C1-4AE1-4663-93FA-541BDDDF455B}"/>
    <cellStyle name="Comma 18 4 2 5" xfId="27704" xr:uid="{D9D6509C-FCD3-4925-9AB2-02BEC0C812E4}"/>
    <cellStyle name="Comma 18 4 2 5 2" xfId="35023" xr:uid="{FD866662-D69A-4C6A-B63D-760BF42A9D33}"/>
    <cellStyle name="Comma 18 4 2 5 3" xfId="39785" xr:uid="{890C3569-DADB-4F1D-9A54-2EA72A5D9422}"/>
    <cellStyle name="Comma 18 4 2 6" xfId="20581" xr:uid="{E1584153-49FB-4C8F-B8D2-50E577A103C1}"/>
    <cellStyle name="Comma 18 4 2 7" xfId="13217" xr:uid="{5330DFA9-6C3E-4F92-AD66-BB8ACC95181F}"/>
    <cellStyle name="Comma 18 4 2 8" xfId="5553" xr:uid="{8BDDD166-77F8-4B5C-A8E8-226AE469FF4B}"/>
    <cellStyle name="Comma 18 4 2 9" xfId="29102" xr:uid="{193ECFFC-C2B4-485A-8B30-975F9C0E74E6}"/>
    <cellStyle name="Comma 18 4 3" xfId="1629" xr:uid="{C4224981-9BBE-4FBC-B2D5-CF5C73983A7E}"/>
    <cellStyle name="Comma 18 4 3 2" xfId="9933" xr:uid="{D96CB725-EEF7-460B-8B77-1407B33CBA38}"/>
    <cellStyle name="Comma 18 4 3 2 2" xfId="12154" xr:uid="{4691B2D2-23B8-4D72-B492-5245B91624E3}"/>
    <cellStyle name="Comma 18 4 3 2 2 2" xfId="27012" xr:uid="{78730386-513E-40F4-8159-9ED33B90E236}"/>
    <cellStyle name="Comma 18 4 3 2 2 3" xfId="19661" xr:uid="{E79CBBDC-0D4D-4ABE-B459-908878341283}"/>
    <cellStyle name="Comma 18 4 3 2 3" xfId="24932" xr:uid="{9CDEB616-F52E-4688-85CF-335E17CD575C}"/>
    <cellStyle name="Comma 18 4 3 2 4" xfId="17573" xr:uid="{199360B6-0334-40F4-8B02-1F9FD319E822}"/>
    <cellStyle name="Comma 18 4 3 2 5" xfId="34285" xr:uid="{A1263DEE-6663-4D2E-862A-676CBD54AA1D}"/>
    <cellStyle name="Comma 18 4 3 2 6" xfId="39049" xr:uid="{0E981AA5-53EC-4BCF-92BD-CCACF49D4069}"/>
    <cellStyle name="Comma 18 4 3 3" xfId="11317" xr:uid="{E03FDE7A-74C5-4079-98F0-8046E06D2E17}"/>
    <cellStyle name="Comma 18 4 3 3 2" xfId="26283" xr:uid="{9B54EA48-62E2-4BEE-9638-48BF4CA67B0F}"/>
    <cellStyle name="Comma 18 4 3 3 3" xfId="18925" xr:uid="{AB3450B4-640B-4EDF-BD00-574585083E6E}"/>
    <cellStyle name="Comma 18 4 3 3 4" xfId="32902" xr:uid="{B52F1E9A-6317-4F2C-95C3-6903609AF8FD}"/>
    <cellStyle name="Comma 18 4 3 3 5" xfId="37670" xr:uid="{C420FE7C-D0E8-475A-BE7F-FA21AAF2EBA2}"/>
    <cellStyle name="Comma 18 4 3 4" xfId="22096" xr:uid="{FE8199D1-BA33-4377-AE60-31E582024BCA}"/>
    <cellStyle name="Comma 18 4 3 5" xfId="14732" xr:uid="{E2C9745B-6EC4-4888-9E70-C12BC97D37BD}"/>
    <cellStyle name="Comma 18 4 3 6" xfId="7072" xr:uid="{3AFAAED2-E76C-4261-84C6-21343F962E81}"/>
    <cellStyle name="Comma 18 4 3 7" xfId="29677" xr:uid="{8899FA39-F8D0-47C2-9C5F-92D2F566AE5F}"/>
    <cellStyle name="Comma 18 4 3 8" xfId="31595" xr:uid="{71F9CA0A-A8A3-4FE0-9BB3-65F66C053B20}"/>
    <cellStyle name="Comma 18 4 3 9" xfId="36363" xr:uid="{388D728C-8913-4879-8E07-50C0B2D45B8E}"/>
    <cellStyle name="Comma 18 4 4" xfId="7676" xr:uid="{CE781E05-79CC-41BA-8CCE-6F30D9684567}"/>
    <cellStyle name="Comma 18 4 4 2" xfId="10563" xr:uid="{267A0FBD-A3D5-4681-B24A-1F80886F6A2C}"/>
    <cellStyle name="Comma 18 4 4 2 2" xfId="25562" xr:uid="{CEA1B400-97A5-4071-AB29-23ACF4D5C490}"/>
    <cellStyle name="Comma 18 4 4 2 3" xfId="18203" xr:uid="{8F3A475C-C531-4712-97BF-62A4E83859B9}"/>
    <cellStyle name="Comma 18 4 4 3" xfId="11561" xr:uid="{94D6EAE6-2B40-407B-9720-F068D5D36BE6}"/>
    <cellStyle name="Comma 18 4 4 3 2" xfId="26419" xr:uid="{70666E42-0211-4512-8B78-CDD744BA6DD4}"/>
    <cellStyle name="Comma 18 4 4 3 3" xfId="19068" xr:uid="{7EF9F644-CE7A-4E10-AA09-A0E2221AF8A4}"/>
    <cellStyle name="Comma 18 4 4 4" xfId="22700" xr:uid="{2059AD5F-5E41-4A5B-9020-3ACEFFF65612}"/>
    <cellStyle name="Comma 18 4 4 5" xfId="15336" xr:uid="{6B4628CF-58F8-4967-ABE3-C4FF8F655DCE}"/>
    <cellStyle name="Comma 18 4 4 6" xfId="33652" xr:uid="{5D288EE2-FC1B-48F1-8BF6-816877A9AAEA}"/>
    <cellStyle name="Comma 18 4 4 7" xfId="38416" xr:uid="{0DC6A9E6-449B-4FC7-B8F6-6B370C7008F7}"/>
    <cellStyle name="Comma 18 4 5" xfId="9354" xr:uid="{3CE57E1B-CE97-4D53-B454-4B5EEF25B9CB}"/>
    <cellStyle name="Comma 18 4 5 2" xfId="24353" xr:uid="{6A4E0F99-2DEA-493B-9812-E279F0407FDB}"/>
    <cellStyle name="Comma 18 4 5 3" xfId="16994" xr:uid="{241D5CFA-79BE-4EEC-B8A7-61CB8FDFD822}"/>
    <cellStyle name="Comma 18 4 5 4" xfId="32269" xr:uid="{862B4DCC-4FD2-4478-8107-8DC5566AB9A6}"/>
    <cellStyle name="Comma 18 4 5 5" xfId="37037" xr:uid="{34C1A128-5384-4E92-8156-0C76B14DF31A}"/>
    <cellStyle name="Comma 18 4 6" xfId="10705" xr:uid="{49A1AE10-41C5-4352-AE61-A93119DDF675}"/>
    <cellStyle name="Comma 18 4 6 2" xfId="25690" xr:uid="{22DC9180-F721-40AD-B0B7-6EEE1E4531AB}"/>
    <cellStyle name="Comma 18 4 6 3" xfId="18332" xr:uid="{AE8C44C1-E8A8-4E91-A6A8-27B51C4AC458}"/>
    <cellStyle name="Comma 18 4 6 4" xfId="34965" xr:uid="{4C4BC093-7BA6-4E3E-8092-B53316405150}"/>
    <cellStyle name="Comma 18 4 6 5" xfId="39727" xr:uid="{222B6C6A-1963-4144-9BBF-279F63AA7D32}"/>
    <cellStyle name="Comma 18 4 7" xfId="5483" xr:uid="{B59CE747-820E-4861-9A44-6C521061729A}"/>
    <cellStyle name="Comma 18 4 7 2" xfId="27647" xr:uid="{49276BC2-610A-446A-96DA-38B9D71EA020}"/>
    <cellStyle name="Comma 18 4 8" xfId="20523" xr:uid="{CCA1080D-2FCD-4F54-8072-B7C3D163D45C}"/>
    <cellStyle name="Comma 18 4 9" xfId="13142" xr:uid="{A083B306-5216-491C-8B2A-143D1A3173D7}"/>
    <cellStyle name="Comma 18 5" xfId="6212" xr:uid="{CF6A251F-347F-4B96-803F-FD2F035F7BA1}"/>
    <cellStyle name="Comma 18 5 2" xfId="9017" xr:uid="{FA91E111-8717-428B-9221-C92650416E55}"/>
    <cellStyle name="Comma 18 5 2 2" xfId="24016" xr:uid="{432FAFFE-EA47-4D06-B605-FD407A64BB8C}"/>
    <cellStyle name="Comma 18 5 2 3" xfId="16658" xr:uid="{A648C30C-BF2B-4F27-AE41-9163C2E83F17}"/>
    <cellStyle name="Comma 18 5 3" xfId="21239" xr:uid="{5E204975-761F-4B66-BF90-84148BD6D11D}"/>
    <cellStyle name="Comma 18 5 4" xfId="13875" xr:uid="{4BF8BBA1-A529-428D-A2C8-FE0EC8EEC68A}"/>
    <cellStyle name="Comma 18 5 5" xfId="33316" xr:uid="{3E90E6F7-0EDE-4714-9B0A-89BF03F4CBEA}"/>
    <cellStyle name="Comma 18 5 6" xfId="38080" xr:uid="{38FFDDE8-CB1F-4E90-9B8D-C3740307F3C4}"/>
    <cellStyle name="Comma 18 6" xfId="6739" xr:uid="{F84C0EB6-23B7-4491-90D2-79239BB640B6}"/>
    <cellStyle name="Comma 18 6 2" xfId="9597" xr:uid="{B1B454C2-B89D-4FAA-9432-7F6298776B43}"/>
    <cellStyle name="Comma 18 6 2 2" xfId="24596" xr:uid="{7B7255A6-5A48-4304-9BC7-0ECE9584AED2}"/>
    <cellStyle name="Comma 18 6 2 3" xfId="17237" xr:uid="{46B9F35D-E93C-41D1-9DAE-BC640E71FFDC}"/>
    <cellStyle name="Comma 18 6 3" xfId="21763" xr:uid="{C0268010-0AB6-4B0B-A882-12D5B4F16160}"/>
    <cellStyle name="Comma 18 6 4" xfId="14399" xr:uid="{7536677E-DCBE-4CA0-831E-C5F52EB916D9}"/>
    <cellStyle name="Comma 18 6 5" xfId="31933" xr:uid="{331DF291-0978-4225-ADD7-CE30DA0554B9}"/>
    <cellStyle name="Comma 18 6 6" xfId="36701" xr:uid="{5F83BB83-85B0-4CF7-8EC7-6CCA424076B2}"/>
    <cellStyle name="Comma 18 7" xfId="7341" xr:uid="{F336EA44-6BAD-4C6C-95D3-403118B54181}"/>
    <cellStyle name="Comma 18 7 2" xfId="10227" xr:uid="{41450FA5-5671-4AD8-BF18-649177C0734E}"/>
    <cellStyle name="Comma 18 7 2 2" xfId="25226" xr:uid="{22C9D16D-C7DD-4098-BFC9-783E986D945A}"/>
    <cellStyle name="Comma 18 7 2 3" xfId="17867" xr:uid="{B04C63D9-E9E0-4B52-BC83-18CB2B54FFA0}"/>
    <cellStyle name="Comma 18 7 3" xfId="22365" xr:uid="{6461BE07-7F23-4474-9F73-97C070D1F052}"/>
    <cellStyle name="Comma 18 7 4" xfId="15001" xr:uid="{99127639-BC8C-49B3-BC5A-6154B9FE0E70}"/>
    <cellStyle name="Comma 18 7 5" xfId="34629" xr:uid="{D46C0139-A585-414D-B906-56BF2838234B}"/>
    <cellStyle name="Comma 18 7 6" xfId="39391" xr:uid="{8FB7534C-57FA-4B4D-9F65-22B1793CB5A6}"/>
    <cellStyle name="Comma 18 8" xfId="7985" xr:uid="{59EF1365-25C4-4455-ACE7-F62802D41AFA}"/>
    <cellStyle name="Comma 18 8 2" xfId="22985" xr:uid="{26E008E9-F97B-4238-B54B-556E3BD2B9C1}"/>
    <cellStyle name="Comma 18 8 3" xfId="15627" xr:uid="{EAD63C33-422D-4725-AC97-54953D1A1C6B}"/>
    <cellStyle name="Comma 18 8 4" xfId="40032" xr:uid="{62479BBB-D7FE-4FD5-A2CA-060173B5EB4A}"/>
    <cellStyle name="Comma 18 9" xfId="10979" xr:uid="{1D6E991F-BE16-4A32-86F2-BF8CDF5E7DCB}"/>
    <cellStyle name="Comma 18 9 2" xfId="25947" xr:uid="{7A0C6F12-6CE7-4C13-BFE6-0D27BB0B22AD}"/>
    <cellStyle name="Comma 18 9 3" xfId="18589" xr:uid="{1DD3E1D1-FF6D-4469-8DEF-2A2FF0FC3D9F}"/>
    <cellStyle name="Comma 19" xfId="810" xr:uid="{80DD600E-85DC-452D-9CC5-91A0764FF46E}"/>
    <cellStyle name="Comma 19 10" xfId="19788" xr:uid="{916D1A02-B7FC-488A-9635-C26569E59992}"/>
    <cellStyle name="Comma 19 11" xfId="12359" xr:uid="{CAC5D862-99A2-471A-9F7A-D00A66C57F28}"/>
    <cellStyle name="Comma 19 12" xfId="27931" xr:uid="{4F4BE505-868C-4CF3-BAF3-264B0EF0D768}"/>
    <cellStyle name="Comma 19 13" xfId="28221" xr:uid="{1EEE247C-8766-4B3A-AC89-A8DAE86BDD8C}"/>
    <cellStyle name="Comma 19 14" xfId="2094" xr:uid="{B9639124-7D74-4686-8679-1E9FAD4E0E12}"/>
    <cellStyle name="Comma 19 15" xfId="28915" xr:uid="{A7492598-FAA3-46EA-B75B-152C65FBEE82}"/>
    <cellStyle name="Comma 19 16" xfId="30834" xr:uid="{7BEDDDA5-F8CD-4C45-A66B-1B4B98D1A1AE}"/>
    <cellStyle name="Comma 19 17" xfId="35602" xr:uid="{F4C0348B-79A1-4CEA-B8F0-892461EA5680}"/>
    <cellStyle name="Comma 19 2" xfId="1501" xr:uid="{46739167-E848-409C-BC37-DA4BA8D677DA}"/>
    <cellStyle name="Comma 19 2 10" xfId="31467" xr:uid="{50802808-8AED-44B6-96B9-D5E62772726B}"/>
    <cellStyle name="Comma 19 2 11" xfId="36235" xr:uid="{2124D245-2CA7-4320-BCA7-3F242307CF4F}"/>
    <cellStyle name="Comma 19 2 2" xfId="8705" xr:uid="{E0841BAF-F203-43CD-ADD1-745AE01ED42C}"/>
    <cellStyle name="Comma 19 2 2 2" xfId="23704" xr:uid="{9FAF01D7-BBE3-439B-A333-4077BC803B1E}"/>
    <cellStyle name="Comma 19 2 2 3" xfId="16346" xr:uid="{9F35636A-9DD6-45C4-B0EB-338F4CF9DBF5}"/>
    <cellStyle name="Comma 19 2 2 4" xfId="34157" xr:uid="{1AD1781E-0956-4C20-AD66-3603F686FF66}"/>
    <cellStyle name="Comma 19 2 2 5" xfId="38921" xr:uid="{00BB9788-6D4F-4385-B978-A5E7B2F8903B}"/>
    <cellStyle name="Comma 19 2 3" xfId="12026" xr:uid="{4FE552BA-FE0A-499C-9771-CB4BB485375B}"/>
    <cellStyle name="Comma 19 2 3 2" xfId="26884" xr:uid="{7489D844-987D-4CC7-8DF6-82AC3B3B4E8A}"/>
    <cellStyle name="Comma 19 2 3 3" xfId="19533" xr:uid="{941BB0FB-BE95-4195-9F6E-20076042C42F}"/>
    <cellStyle name="Comma 19 2 3 4" xfId="32774" xr:uid="{9B57A294-CE69-447D-A02C-768D922E39A2}"/>
    <cellStyle name="Comma 19 2 3 5" xfId="37542" xr:uid="{83F9B064-FEA6-4330-9F0D-18BE9DDB357E}"/>
    <cellStyle name="Comma 19 2 4" xfId="20395" xr:uid="{6D58C25D-0FD9-4488-989B-D2B8996ABB64}"/>
    <cellStyle name="Comma 19 2 5" xfId="12997" xr:uid="{6FB297DE-3952-4CFC-9772-AB12F1A781C1}"/>
    <cellStyle name="Comma 19 2 6" xfId="28072" xr:uid="{64B3A80F-7470-4881-9AE5-4D2CEF618D5E}"/>
    <cellStyle name="Comma 19 2 7" xfId="28352" xr:uid="{43D7C46E-DE23-452E-95EA-64A316B8E913}"/>
    <cellStyle name="Comma 19 2 8" xfId="5340" xr:uid="{FB913490-C487-49F3-BB8B-9693B6BCEB62}"/>
    <cellStyle name="Comma 19 2 9" xfId="29549" xr:uid="{D9014792-9D6C-4F16-90E0-41499A5F3D2E}"/>
    <cellStyle name="Comma 19 3" xfId="6418" xr:uid="{D2A8C16D-A6D7-4F80-B54E-0FBC32C0A004}"/>
    <cellStyle name="Comma 19 3 2" xfId="9225" xr:uid="{E2C328E4-6CF1-4B44-8107-DFAC2430CC51}"/>
    <cellStyle name="Comma 19 3 2 2" xfId="2076" xr:uid="{15E88BDE-66F0-4F6C-8B87-5D551899B6B8}"/>
    <cellStyle name="Comma 19 3 2 2 2" xfId="24224" xr:uid="{19BD3B6A-D13E-4D98-B73A-7CC6B39040A8}"/>
    <cellStyle name="Comma 19 3 2 3" xfId="16866" xr:uid="{DE3B7DD2-6765-45C4-A215-A7224083C933}"/>
    <cellStyle name="Comma 19 3 3" xfId="21445" xr:uid="{74974E54-E58F-4189-BABF-5FACFDA859DF}"/>
    <cellStyle name="Comma 19 3 4" xfId="14081" xr:uid="{F19D6C21-19B7-48E5-8986-2583A664E92D}"/>
    <cellStyle name="Comma 19 3 5" xfId="33524" xr:uid="{154C9EB2-0932-4F1E-ACED-A2510B9BA1EF}"/>
    <cellStyle name="Comma 19 3 6" xfId="38288" xr:uid="{B03A1F80-0366-4AE2-BA70-38645EC0D09A}"/>
    <cellStyle name="Comma 19 4" xfId="6946" xr:uid="{DDB0D719-FFD9-40EB-9EC4-E5A5D31AF90F}"/>
    <cellStyle name="Comma 19 4 2" xfId="9805" xr:uid="{0C7F9738-0744-4064-B6E9-AE896C694696}"/>
    <cellStyle name="Comma 19 4 2 2" xfId="24804" xr:uid="{8763D921-BE5A-431A-9207-C2E02FA5A020}"/>
    <cellStyle name="Comma 19 4 2 3" xfId="17445" xr:uid="{03B946BE-1AC2-4497-BA41-2C02E802CACF}"/>
    <cellStyle name="Comma 19 4 3" xfId="21970" xr:uid="{93779F1C-1F36-4523-AF56-DE00CED1F7A3}"/>
    <cellStyle name="Comma 19 4 4" xfId="14606" xr:uid="{633F6875-777F-4487-B39D-55542F70638E}"/>
    <cellStyle name="Comma 19 4 5" xfId="32141" xr:uid="{C45D53C6-4F50-4C6D-83EF-E490E4960D57}"/>
    <cellStyle name="Comma 19 4 6" xfId="36909" xr:uid="{9A8BE52E-8C5A-4068-8AA5-5E817A7E459F}"/>
    <cellStyle name="Comma 19 5" xfId="7548" xr:uid="{F954B5AE-1B12-4807-BE18-DD53789DEB96}"/>
    <cellStyle name="Comma 19 5 2" xfId="10435" xr:uid="{40FA46D9-B51E-4AF1-82C7-374D1C9C18DA}"/>
    <cellStyle name="Comma 19 5 2 2" xfId="25434" xr:uid="{4AF010D1-533B-43AB-AF12-33D0BA6707ED}"/>
    <cellStyle name="Comma 19 5 2 3" xfId="18075" xr:uid="{D273C4D7-F11B-4F5D-BBDB-A86231C97EB8}"/>
    <cellStyle name="Comma 19 5 3" xfId="22572" xr:uid="{A6D317C1-08A7-4664-B3FA-B8E5F5C82191}"/>
    <cellStyle name="Comma 19 5 4" xfId="15208" xr:uid="{FD375267-B2F4-43A5-A891-2CD1369321A1}"/>
    <cellStyle name="Comma 19 5 5" xfId="34837" xr:uid="{3D7DE203-93E5-4241-B415-C3980605FA3D}"/>
    <cellStyle name="Comma 19 5 6" xfId="39599" xr:uid="{720E73DA-CEE6-4814-B196-3BC3142371AD}"/>
    <cellStyle name="Comma 19 6" xfId="5601" xr:uid="{2DC4AEF1-F11D-4E7B-81B7-1EA705D472CA}"/>
    <cellStyle name="Comma 19 6 2" xfId="20628" xr:uid="{E61D96E0-90D5-4ADC-B4FA-0E4C6B4A23BE}"/>
    <cellStyle name="Comma 19 6 3" xfId="13264" xr:uid="{95126157-9139-43A2-888C-1BBD08506B06}"/>
    <cellStyle name="Comma 19 6 4" xfId="40033" xr:uid="{91B78C20-4E3C-4159-BD0D-EB5FC14904E2}"/>
    <cellStyle name="Comma 19 7" xfId="8193" xr:uid="{80B88B8F-1FCB-4EA8-8441-83B306FA8745}"/>
    <cellStyle name="Comma 19 7 2" xfId="23193" xr:uid="{0AF2C4AB-0F04-44A3-B0C6-0FB116EC2DA0}"/>
    <cellStyle name="Comma 19 7 3" xfId="15835" xr:uid="{2B57DD7C-960D-4412-8555-10518167E891}"/>
    <cellStyle name="Comma 19 8" xfId="2065" xr:uid="{6B2C6706-A372-4FD4-B8B2-49B1A3C161DE}"/>
    <cellStyle name="Comma 19 8 2" xfId="11187" xr:uid="{93FC70DD-A590-4FD2-B9A8-F36967780BDE}"/>
    <cellStyle name="Comma 19 8 2 2" xfId="26155" xr:uid="{C3406AA8-C134-487B-AE42-1478866A8428}"/>
    <cellStyle name="Comma 19 8 3" xfId="18797" xr:uid="{94D884A1-3F15-47CF-AF58-0C56DE456706}"/>
    <cellStyle name="Comma 19 9" xfId="3552" xr:uid="{3C494407-AF45-44AE-96C0-7F607D1DD70C}"/>
    <cellStyle name="Comma 19 9 2" xfId="27521" xr:uid="{23C6CAEB-30A7-4E36-8BAA-1BA1AD5C734C}"/>
    <cellStyle name="Comma 2" xfId="51" xr:uid="{3D787DA3-65BA-4DFC-9C48-7279703DE75D}"/>
    <cellStyle name="Comma 2 10" xfId="321" xr:uid="{1DCBEE65-3D71-4820-9461-9AEC1AB5B670}"/>
    <cellStyle name="Comma 2 10 10" xfId="28494" xr:uid="{5CC4678C-B46E-495E-8A7F-A8CDE894D1EC}"/>
    <cellStyle name="Comma 2 10 11" xfId="30412" xr:uid="{A0D1FBBE-8972-4A85-9285-46FBFE9D2ABD}"/>
    <cellStyle name="Comma 2 10 12" xfId="35182" xr:uid="{2C058C1D-B460-4B6D-B4C9-1EDF775C506D}"/>
    <cellStyle name="Comma 2 10 2" xfId="8804" xr:uid="{CF6646F5-9FCB-4269-A534-30AD36A92742}"/>
    <cellStyle name="Comma 2 10 2 2" xfId="11606" xr:uid="{A00E7945-0DA1-4B40-9CA6-66196B1DB20F}"/>
    <cellStyle name="Comma 2 10 2 2 2" xfId="26464" xr:uid="{51521038-8B70-493F-9A7E-691A960123D1}"/>
    <cellStyle name="Comma 2 10 2 2 3" xfId="19113" xr:uid="{3313A0E2-F25D-4D33-9009-9DC786FFEA07}"/>
    <cellStyle name="Comma 2 10 2 3" xfId="23803" xr:uid="{33E9200E-B668-42E6-8B51-C3109193CBFC}"/>
    <cellStyle name="Comma 2 10 2 4" xfId="16445" xr:uid="{6F07CDAA-36D3-43A5-ACA4-8FA09EA68FF3}"/>
    <cellStyle name="Comma 2 10 2 5" xfId="28024" xr:uid="{CB5C3150-B7BC-459D-B94B-9AF5041641BA}"/>
    <cellStyle name="Comma 2 10 2 6" xfId="28304" xr:uid="{B9B8B7ED-9E2F-45CC-A115-9D8CC0E9FD44}"/>
    <cellStyle name="Comma 2 10 2 7" xfId="33104" xr:uid="{0FB97D1E-A1AB-495E-B74C-0537BAB566BA}"/>
    <cellStyle name="Comma 2 10 2 8" xfId="37868" xr:uid="{749BD881-7255-4137-B7CF-D635BC4D5F64}"/>
    <cellStyle name="Comma 2 10 3" xfId="10754" xr:uid="{422DF058-0096-4794-8AA9-E2FA939148EF}"/>
    <cellStyle name="Comma 2 10 3 2" xfId="25735" xr:uid="{539E0A0A-68D8-4EA6-89F4-DBE7276671A8}"/>
    <cellStyle name="Comma 2 10 3 3" xfId="18377" xr:uid="{3026BF5A-0F90-4C4C-B121-EACB25C03299}"/>
    <cellStyle name="Comma 2 10 3 4" xfId="33062" xr:uid="{72B1B033-0683-462E-A7C7-524B157D338D}"/>
    <cellStyle name="Comma 2 10 3 5" xfId="37828" xr:uid="{333ADA7D-CF35-4064-8A23-929724CAE741}"/>
    <cellStyle name="Comma 2 10 4" xfId="6022" xr:uid="{7C0F1D54-CD70-49E3-AC74-BAC350BFEE08}"/>
    <cellStyle name="Comma 2 10 4 2" xfId="21049" xr:uid="{25FBA740-DE6F-4845-B2EE-B4E4478059A7}"/>
    <cellStyle name="Comma 2 10 4 3" xfId="13685" xr:uid="{D12D24AC-5B89-4715-B258-72728D11ABFF}"/>
    <cellStyle name="Comma 2 10 4 4" xfId="31721" xr:uid="{1C1E6988-14D1-45D1-B887-5B0F841F3A0A}"/>
    <cellStyle name="Comma 2 10 4 5" xfId="36489" xr:uid="{46F32D64-F7ED-490D-A6D0-FC7F295A6E22}"/>
    <cellStyle name="Comma 2 10 5" xfId="19790" xr:uid="{2B3BC482-03B4-4F39-9C15-79823BE0B8BC}"/>
    <cellStyle name="Comma 2 10 5 2" xfId="40035" xr:uid="{60711EE3-5F56-49C6-B036-23E5D4BF3ED0}"/>
    <cellStyle name="Comma 2 10 6" xfId="12361" xr:uid="{E510F30C-A71D-4035-BF93-1D31EF3D24ED}"/>
    <cellStyle name="Comma 2 10 7" xfId="27871" xr:uid="{9928EDA4-C3DA-43F3-9E7D-C436F292CB8C}"/>
    <cellStyle name="Comma 2 10 8" xfId="28173" xr:uid="{34DC2954-9C52-43D6-864C-743E698BF21D}"/>
    <cellStyle name="Comma 2 10 9" xfId="3554" xr:uid="{2798B4E6-731C-452F-B2E6-3D6AB8003715}"/>
    <cellStyle name="Comma 2 11" xfId="1081" xr:uid="{E29DB79D-4B08-4D5F-841A-E8F7EFAC15AD}"/>
    <cellStyle name="Comma 2 11 10" xfId="29129" xr:uid="{A21317CA-366D-493F-AF51-97C60367BBF4}"/>
    <cellStyle name="Comma 2 11 11" xfId="31047" xr:uid="{0AD23F52-0CB2-4F65-9DD8-040AA0416965}"/>
    <cellStyle name="Comma 2 11 12" xfId="35815" xr:uid="{187FC84A-58AF-4FF3-91C8-EC6F42A0B404}"/>
    <cellStyle name="Comma 2 11 2" xfId="1730" xr:uid="{CE6528E5-BE2D-4A03-8DCE-20676690FBA1}"/>
    <cellStyle name="Comma 2 11 2 2" xfId="12235" xr:uid="{281AD3FF-48FF-4495-9F6B-CB211EDE49F4}"/>
    <cellStyle name="Comma 2 11 2 2 2" xfId="27093" xr:uid="{8BE5F2CF-0DC0-449F-9A64-DBF56FD626EE}"/>
    <cellStyle name="Comma 2 11 2 2 3" xfId="19742" xr:uid="{6B51F2F7-0B92-40DF-932A-5241BBF22935}"/>
    <cellStyle name="Comma 2 11 2 2 4" xfId="34375" xr:uid="{A5C364D8-B491-4BB3-A3FB-BA2530FC8358}"/>
    <cellStyle name="Comma 2 11 2 2 5" xfId="39139" xr:uid="{102C77B3-E7E9-4F4A-B8A5-180825AE2546}"/>
    <cellStyle name="Comma 2 11 2 3" xfId="24384" xr:uid="{ADA6E965-902E-4055-BA46-72391D46C6F9}"/>
    <cellStyle name="Comma 2 11 2 3 2" xfId="32992" xr:uid="{980EEA40-81B1-47B0-859D-69C42D01A7D6}"/>
    <cellStyle name="Comma 2 11 2 3 3" xfId="37760" xr:uid="{1C974D43-8824-4472-B850-E2A424A1364A}"/>
    <cellStyle name="Comma 2 11 2 4" xfId="17025" xr:uid="{AF8DACAD-D467-4DBC-84C5-AF399B2B82AF}"/>
    <cellStyle name="Comma 2 11 2 5" xfId="9385" xr:uid="{CC584DAE-09FE-4CB0-8978-ED91AA5075D3}"/>
    <cellStyle name="Comma 2 11 2 6" xfId="29767" xr:uid="{35D3702E-6396-4089-A089-4D0EE974C73F}"/>
    <cellStyle name="Comma 2 11 2 7" xfId="31685" xr:uid="{70BED3E1-58C8-43B6-8363-1365D6F00CC2}"/>
    <cellStyle name="Comma 2 11 2 8" xfId="36453" xr:uid="{039D2D6A-4F43-4F0B-B066-3844BC4CA618}"/>
    <cellStyle name="Comma 2 11 3" xfId="11401" xr:uid="{B98C207C-E295-4878-9344-47242B462DCA}"/>
    <cellStyle name="Comma 2 11 3 2" xfId="26364" xr:uid="{120CEDEE-D9FC-42D5-B398-1F4497837127}"/>
    <cellStyle name="Comma 2 11 3 3" xfId="19006" xr:uid="{CCB4006F-03AD-4E56-BEE4-87C502E20F2C}"/>
    <cellStyle name="Comma 2 11 3 4" xfId="33737" xr:uid="{C8FF2EDD-13D2-4A0C-9903-A1750069E38E}"/>
    <cellStyle name="Comma 2 11 3 5" xfId="38501" xr:uid="{F3325A06-6E33-41C7-B7B2-04745E846700}"/>
    <cellStyle name="Comma 2 11 4" xfId="6548" xr:uid="{F4617C14-48D0-4866-B995-A5F538763A34}"/>
    <cellStyle name="Comma 2 11 4 2" xfId="21572" xr:uid="{71D6E9C9-2E81-4757-8622-13DF12689ABB}"/>
    <cellStyle name="Comma 2 11 4 3" xfId="14208" xr:uid="{BB018828-FAC1-4CFA-8944-FABA8F6825ED}"/>
    <cellStyle name="Comma 2 11 4 4" xfId="32354" xr:uid="{908CE897-E3BA-4C36-AD57-31783A63D2A9}"/>
    <cellStyle name="Comma 2 11 4 5" xfId="37122" xr:uid="{2ACBA67D-F7C0-4D69-8260-031319DAEC28}"/>
    <cellStyle name="Comma 2 11 5" xfId="19791" xr:uid="{34CB5A78-6A14-43B4-B134-3ABC0251C0F2}"/>
    <cellStyle name="Comma 2 11 5 2" xfId="40036" xr:uid="{BC58D078-A489-494F-931B-116B2206B6D7}"/>
    <cellStyle name="Comma 2 11 6" xfId="12362" xr:uid="{859B09AD-1902-458A-885F-02710F760917}"/>
    <cellStyle name="Comma 2 11 7" xfId="27946" xr:uid="{BF1862C6-D3B4-404F-845D-53CEEE7E37D5}"/>
    <cellStyle name="Comma 2 11 8" xfId="28227" xr:uid="{C6DBD3FF-8388-43AA-B189-E09F88BB6F81}"/>
    <cellStyle name="Comma 2 11 9" xfId="3555" xr:uid="{51968F84-B3D4-40A5-B180-B1A66CEB5F53}"/>
    <cellStyle name="Comma 2 12" xfId="1780" xr:uid="{22E3355A-56B8-4571-8DAA-7BC789716106}"/>
    <cellStyle name="Comma 2 12 2" xfId="10015" xr:uid="{630AA5A3-3935-4895-8545-A7588F3838A1}"/>
    <cellStyle name="Comma 2 12 2 2" xfId="25014" xr:uid="{0086E162-844A-4D5D-811F-D5073C937249}"/>
    <cellStyle name="Comma 2 12 2 3" xfId="17655" xr:uid="{F9A628B3-2086-40E3-8B5C-97D322D4E9C9}"/>
    <cellStyle name="Comma 2 12 2 4" xfId="34380" xr:uid="{FA36683C-934D-4DCF-A082-E2EF695D0E4C}"/>
    <cellStyle name="Comma 2 12 2 5" xfId="39144" xr:uid="{15501991-E9F3-49C1-AD28-B65596196607}"/>
    <cellStyle name="Comma 2 12 3" xfId="7132" xr:uid="{FEAA2CD1-A7CE-48FB-895F-CD06FBFB451B}"/>
    <cellStyle name="Comma 2 12 3 2" xfId="22156" xr:uid="{6E34B68C-CF73-4B32-82C0-360115B40A53}"/>
    <cellStyle name="Comma 2 12 3 3" xfId="14792" xr:uid="{7B545FE7-940F-4364-89F2-743746B0F345}"/>
    <cellStyle name="Comma 2 12 3 4" xfId="32997" xr:uid="{C0003742-5321-4596-B779-B3510FCF0493}"/>
    <cellStyle name="Comma 2 12 3 5" xfId="37765" xr:uid="{F2AB5821-9C7F-4931-8267-DE0094A26D47}"/>
    <cellStyle name="Comma 2 12 4" xfId="19792" xr:uid="{847D8382-0ECA-49B5-92FD-9278BFB249CC}"/>
    <cellStyle name="Comma 2 12 4 2" xfId="40037" xr:uid="{5A20C0EE-80D1-4DC2-82E3-99D06F7C6204}"/>
    <cellStyle name="Comma 2 12 5" xfId="12363" xr:uid="{9CDA5AE7-AE99-4AFA-8594-69B10C409D6C}"/>
    <cellStyle name="Comma 2 12 6" xfId="3556" xr:uid="{6884BD67-69C4-4B5D-9851-C05F06220503}"/>
    <cellStyle name="Comma 2 12 7" xfId="29772" xr:uid="{91F71A6A-241D-493B-BA47-C685D2C4523D}"/>
    <cellStyle name="Comma 2 12 8" xfId="31690" xr:uid="{E29FE1E8-02E3-4F20-BF4D-E95AB7C66590}"/>
    <cellStyle name="Comma 2 12 9" xfId="36458" xr:uid="{B5611150-0E1B-4C29-A291-BF67B01EF946}"/>
    <cellStyle name="Comma 2 13" xfId="305" xr:uid="{4AD4EE50-E888-4BBB-8266-39E5A7D04518}"/>
    <cellStyle name="Comma 2 13 2" xfId="19793" xr:uid="{BF7CE054-0980-47A3-BD19-BD6F94AE6DD8}"/>
    <cellStyle name="Comma 2 13 2 2" xfId="40038" xr:uid="{482ED9D7-2C6E-447A-9D64-87CF9C88A589}"/>
    <cellStyle name="Comma 2 13 3" xfId="12364" xr:uid="{2E5CF870-DD45-45F4-B703-D53FC265F480}"/>
    <cellStyle name="Comma 2 13 4" xfId="3557" xr:uid="{6B6E5E5E-83AE-4F07-963B-181407B854E5}"/>
    <cellStyle name="Comma 2 13 5" xfId="28409" xr:uid="{7666E6A7-9B27-47AC-86BE-2736ECEA8C01}"/>
    <cellStyle name="Comma 2 13 6" xfId="28485" xr:uid="{3F70B859-B970-4399-BFF6-7E777F6D3E5B}"/>
    <cellStyle name="Comma 2 13 7" xfId="33094" xr:uid="{390C414D-B021-4D06-BC84-9E24D4C2A1DB}"/>
    <cellStyle name="Comma 2 13 8" xfId="37859" xr:uid="{CD45B27C-F6C0-4D72-94FC-B848D4B8ACB1}"/>
    <cellStyle name="Comma 2 14" xfId="3558" xr:uid="{3FC79033-D604-48A9-AB2C-9BE096AF90DB}"/>
    <cellStyle name="Comma 2 14 2" xfId="19794" xr:uid="{A9B12D91-A4BF-4930-948F-F43B44198D40}"/>
    <cellStyle name="Comma 2 14 2 2" xfId="40039" xr:uid="{56A5DB70-1DF8-403E-97DB-DC8501E32C68}"/>
    <cellStyle name="Comma 2 14 3" xfId="12365" xr:uid="{86FA60F8-6F7D-42AC-9A19-05111343E0DC}"/>
    <cellStyle name="Comma 2 14 4" xfId="31712" xr:uid="{82D70E51-FAD9-4991-9A8B-B823B80AB1E7}"/>
    <cellStyle name="Comma 2 14 5" xfId="36480" xr:uid="{CCB9B5F5-93CE-4A72-9BE3-A8F7777282BB}"/>
    <cellStyle name="Comma 2 15" xfId="3559" xr:uid="{3DA13CA6-FD82-4CAD-AF76-EA88CF669316}"/>
    <cellStyle name="Comma 2 15 2" xfId="19795" xr:uid="{3EAB7641-7F59-4CCE-95EF-ED50663E6176}"/>
    <cellStyle name="Comma 2 15 2 2" xfId="40040" xr:uid="{308FD5F6-38DB-4D2B-BA1C-05582C60AEC0}"/>
    <cellStyle name="Comma 2 15 3" xfId="12366" xr:uid="{3E766B18-89DD-44E7-8750-BDC938B635FF}"/>
    <cellStyle name="Comma 2 15 4" xfId="34417" xr:uid="{C3B4D9F2-E251-4D2E-B372-BF39701B0E68}"/>
    <cellStyle name="Comma 2 15 5" xfId="39179" xr:uid="{AEFE36E1-0BCF-4959-9191-DB086029A894}"/>
    <cellStyle name="Comma 2 16" xfId="3560" xr:uid="{2C5EBB83-880A-427F-A7D0-DE576AE1B580}"/>
    <cellStyle name="Comma 2 16 2" xfId="19796" xr:uid="{7EABBBA9-F8F0-4DD1-87FB-66F0357808C8}"/>
    <cellStyle name="Comma 2 16 2 2" xfId="40041" xr:uid="{DDA8C6A9-39E3-4A70-B1C4-1B671942D96A}"/>
    <cellStyle name="Comma 2 16 3" xfId="12367" xr:uid="{C8488DD0-1378-454E-8E3C-B3FE05C52D30}"/>
    <cellStyle name="Comma 2 16 4" xfId="30402" xr:uid="{2F116184-E2BA-4862-A4E3-14B90F22C3CB}"/>
    <cellStyle name="Comma 2 16 5" xfId="35172" xr:uid="{6406ACE3-2FB8-42F5-9943-8B8096FF7C8D}"/>
    <cellStyle name="Comma 2 17" xfId="3561" xr:uid="{14CB78EE-406F-4B2F-BA29-EE1C58DC5685}"/>
    <cellStyle name="Comma 2 17 2" xfId="19797" xr:uid="{6DD69898-C886-4A4B-8060-4435FDDF38A6}"/>
    <cellStyle name="Comma 2 17 2 2" xfId="40042" xr:uid="{4B58F7B2-2305-4043-A5EA-281CBF029D56}"/>
    <cellStyle name="Comma 2 17 3" xfId="12368" xr:uid="{6E4FD623-8194-4760-BA89-45990FA30F32}"/>
    <cellStyle name="Comma 2 17 3 2" xfId="39888" xr:uid="{8ED78094-E51C-4A14-A2E7-EF4EB41A67D5}"/>
    <cellStyle name="Comma 2 17 4" xfId="35153" xr:uid="{3C08EB40-552F-40D2-88B6-B42554DE9CEA}"/>
    <cellStyle name="Comma 2 17 5" xfId="39883" xr:uid="{DED9D67E-0EC4-484A-A7EF-B3630E164E76}"/>
    <cellStyle name="Comma 2 18" xfId="4309" xr:uid="{C2E4D819-BE44-4E5F-B70A-C9B1A6015BA9}"/>
    <cellStyle name="Comma 2 18 2" xfId="19880" xr:uid="{ABE87666-4731-43CB-82BB-D07F50E9312E}"/>
    <cellStyle name="Comma 2 18 3" xfId="12451" xr:uid="{C8804DED-7030-4D5C-BBFA-FB56503A6590}"/>
    <cellStyle name="Comma 2 18 4" xfId="40166" xr:uid="{DCF302A8-FFBA-440E-9886-BBC893B026AA}"/>
    <cellStyle name="Comma 2 19" xfId="4310" xr:uid="{0426010C-598D-46AD-AA42-A7F343815A02}"/>
    <cellStyle name="Comma 2 2" xfId="98" xr:uid="{6272C599-1285-420F-B86D-D42AC3ADC84F}"/>
    <cellStyle name="Comma 2 2 10" xfId="323" xr:uid="{4BA0E8FE-D782-4124-BAB5-BB07B3A4D099}"/>
    <cellStyle name="Comma 2 2 10 2" xfId="1083" xr:uid="{336646F4-6541-40A4-A756-5042E8E90DD8}"/>
    <cellStyle name="Comma 2 2 10 2 2" xfId="11608" xr:uid="{38489538-7D60-4F22-814D-D40B90221C9B}"/>
    <cellStyle name="Comma 2 2 10 2 2 2" xfId="26466" xr:uid="{9F0C1C83-366B-4923-A583-ADEB8E76FA76}"/>
    <cellStyle name="Comma 2 2 10 2 2 3" xfId="19115" xr:uid="{A64E8017-0983-4D5F-95F5-049AB7A3F99D}"/>
    <cellStyle name="Comma 2 2 10 2 2 4" xfId="33739" xr:uid="{40DEA988-E360-4A3C-85D1-134639C6DE65}"/>
    <cellStyle name="Comma 2 2 10 2 2 5" xfId="38503" xr:uid="{60DE9E32-5456-4C83-A885-C25F0EB16754}"/>
    <cellStyle name="Comma 2 2 10 2 3" xfId="23805" xr:uid="{D35F6B0D-C5FE-4D05-ACD8-FA3BB4A67DE9}"/>
    <cellStyle name="Comma 2 2 10 2 3 2" xfId="32356" xr:uid="{77BA82EC-9710-48E9-9E1F-ED184F8745EE}"/>
    <cellStyle name="Comma 2 2 10 2 3 3" xfId="37124" xr:uid="{9C8B5757-8519-4BC3-AC0B-2C41A63E9AD5}"/>
    <cellStyle name="Comma 2 2 10 2 4" xfId="16447" xr:uid="{08ADAE47-9316-4149-99C8-6745E452FC88}"/>
    <cellStyle name="Comma 2 2 10 2 5" xfId="8806" xr:uid="{2F5AAB0D-3738-4DDE-9D6D-4AF18EADEDF5}"/>
    <cellStyle name="Comma 2 2 10 2 6" xfId="29131" xr:uid="{267E027B-6DB6-4187-835A-295FAA14889C}"/>
    <cellStyle name="Comma 2 2 10 2 7" xfId="31049" xr:uid="{0EB00518-D4D7-4940-9907-10960E9273EF}"/>
    <cellStyle name="Comma 2 2 10 2 8" xfId="35817" xr:uid="{332F60AE-4CF7-46E2-B682-400FF0EB767F}"/>
    <cellStyle name="Comma 2 2 10 3" xfId="10756" xr:uid="{6E4154C7-E6CC-48DA-939F-9ADBDE3E0FDC}"/>
    <cellStyle name="Comma 2 2 10 3 2" xfId="25737" xr:uid="{62410F85-36C8-4301-9C89-8DCECC57E408}"/>
    <cellStyle name="Comma 2 2 10 3 3" xfId="18379" xr:uid="{968F224C-EDDB-4609-8945-19596F5690BD}"/>
    <cellStyle name="Comma 2 2 10 3 4" xfId="33106" xr:uid="{66C5B1D5-FA1E-43E0-85A2-0FB7CD1620EE}"/>
    <cellStyle name="Comma 2 2 10 3 5" xfId="37870" xr:uid="{9B0B8F32-C440-4F54-8FBA-6452B28260EB}"/>
    <cellStyle name="Comma 2 2 10 4" xfId="6023" xr:uid="{33CD7ECA-66B4-40F8-9A2E-C72EC686E4C6}"/>
    <cellStyle name="Comma 2 2 10 4 2" xfId="21050" xr:uid="{67595E65-9C05-4208-9EA3-BBA99965622B}"/>
    <cellStyle name="Comma 2 2 10 4 3" xfId="13686" xr:uid="{ACEDE098-1C76-43BF-8B5B-283A445CE253}"/>
    <cellStyle name="Comma 2 2 10 4 4" xfId="31723" xr:uid="{572F3759-E2A2-4139-8921-05A235771D17}"/>
    <cellStyle name="Comma 2 2 10 4 5" xfId="36491" xr:uid="{AF861A56-9C70-40D6-A93A-7DD1A2100CD1}"/>
    <cellStyle name="Comma 2 2 10 5" xfId="4413" xr:uid="{BBD9E700-F10C-42D9-816A-EBCDB6E1E0DD}"/>
    <cellStyle name="Comma 2 2 10 5 2" xfId="34419" xr:uid="{E2E9A65C-43D3-4A6C-8188-974237A18D2D}"/>
    <cellStyle name="Comma 2 2 10 5 3" xfId="39181" xr:uid="{1639E141-3DF8-428B-A5E4-E8934FFF0F8C}"/>
    <cellStyle name="Comma 2 2 10 6" xfId="28496" xr:uid="{6909E2D0-9DE6-4937-95AE-9505AE12072A}"/>
    <cellStyle name="Comma 2 2 10 6 2" xfId="40213" xr:uid="{3F9D54B9-7012-4F9D-9889-B19C909D590B}"/>
    <cellStyle name="Comma 2 2 10 7" xfId="30414" xr:uid="{09C2D528-A149-4BA5-997E-47205C22F736}"/>
    <cellStyle name="Comma 2 2 10 8" xfId="35184" xr:uid="{7459869E-3809-4125-8436-11285CDCCD35}"/>
    <cellStyle name="Comma 2 2 11" xfId="1760" xr:uid="{E6D9F47F-2C27-47F9-846B-27215FAAAE41}"/>
    <cellStyle name="Comma 2 2 11 2" xfId="9387" xr:uid="{382AFC5D-249C-4C59-BFAA-3E25202B1D2C}"/>
    <cellStyle name="Comma 2 2 11 2 2" xfId="12237" xr:uid="{4F4E753A-37F2-4443-972B-D2BB3D6907CC}"/>
    <cellStyle name="Comma 2 2 11 2 2 2" xfId="27095" xr:uid="{E34BD045-7CF0-40D3-8EAB-8B0D699F1F40}"/>
    <cellStyle name="Comma 2 2 11 2 2 3" xfId="19744" xr:uid="{C3AF98E6-7843-4505-9AB1-0CC0354C94DB}"/>
    <cellStyle name="Comma 2 2 11 2 3" xfId="24386" xr:uid="{F7AEF037-FA21-4FEF-AD55-1ACC0877255B}"/>
    <cellStyle name="Comma 2 2 11 2 4" xfId="17027" xr:uid="{5D853684-FDB5-4527-B10E-478FCF758ECA}"/>
    <cellStyle name="Comma 2 2 11 2 5" xfId="34379" xr:uid="{62113538-9EE9-4788-9B23-B6D248EA5EE6}"/>
    <cellStyle name="Comma 2 2 11 2 6" xfId="39143" xr:uid="{0CADDC91-92B6-4A39-AAF3-ADA082A3A4CD}"/>
    <cellStyle name="Comma 2 2 11 3" xfId="11407" xr:uid="{AA5AF25D-0243-4418-AAF3-01FA5168AF94}"/>
    <cellStyle name="Comma 2 2 11 3 2" xfId="26366" xr:uid="{1A104B64-EA63-47EC-B3E0-D95B913925B8}"/>
    <cellStyle name="Comma 2 2 11 3 3" xfId="19008" xr:uid="{DA8A492B-2826-47A6-AEFC-D272CA541444}"/>
    <cellStyle name="Comma 2 2 11 3 4" xfId="32996" xr:uid="{4215C003-D2C2-4C6B-B625-E8C397018168}"/>
    <cellStyle name="Comma 2 2 11 3 5" xfId="37764" xr:uid="{0A05776E-1C2D-48C9-9BDB-50E2EB9978DA}"/>
    <cellStyle name="Comma 2 2 11 4" xfId="6550" xr:uid="{418B9E58-37B4-4566-9304-605F862DF275}"/>
    <cellStyle name="Comma 2 2 11 4 2" xfId="21574" xr:uid="{48D5C4DA-4B13-4028-A554-997570032861}"/>
    <cellStyle name="Comma 2 2 11 4 3" xfId="14210" xr:uid="{D87CBCAC-F235-4657-A1E2-ADFE7C259DC4}"/>
    <cellStyle name="Comma 2 2 11 4 4" xfId="40222" xr:uid="{05E017CD-F142-40BA-AE8D-D5D29F8D445B}"/>
    <cellStyle name="Comma 2 2 11 5" xfId="4430" xr:uid="{F877AE51-33F4-440B-AA12-1215A188AB03}"/>
    <cellStyle name="Comma 2 2 11 6" xfId="29771" xr:uid="{5C6873C5-C05A-459C-B317-E68331B010E7}"/>
    <cellStyle name="Comma 2 2 11 7" xfId="31689" xr:uid="{D452B83D-59E9-4E04-9844-AD292E5C982B}"/>
    <cellStyle name="Comma 2 2 11 8" xfId="36457" xr:uid="{6A3D7A66-BDDA-44CE-BD2E-C1D4D28A4646}"/>
    <cellStyle name="Comma 2 2 12" xfId="307" xr:uid="{38DE86C9-5FE6-4B36-B0D6-93024BD35EB7}"/>
    <cellStyle name="Comma 2 2 12 10" xfId="36482" xr:uid="{0351E055-DC7D-43DF-8B3D-605BEF4313C7}"/>
    <cellStyle name="Comma 2 2 12 2" xfId="10017" xr:uid="{2C3CEF50-9786-42AD-9F84-D4645D1D9EE6}"/>
    <cellStyle name="Comma 2 2 12 2 2" xfId="25016" xr:uid="{EFAE8FDA-A124-45FE-A083-5CDEC03415F2}"/>
    <cellStyle name="Comma 2 2 12 2 3" xfId="17657" xr:uid="{B5C24B72-1960-4E92-81B5-15C20DFF57B5}"/>
    <cellStyle name="Comma 2 2 12 2 4" xfId="33096" xr:uid="{81BE7910-5CA6-4565-A090-771F9E64B3E3}"/>
    <cellStyle name="Comma 2 2 12 2 5" xfId="37861" xr:uid="{BE62D138-5EE0-47BE-90B4-D558D06632E2}"/>
    <cellStyle name="Comma 2 2 12 3" xfId="10661" xr:uid="{3064600A-475E-43DC-98A3-F51F041ACEBB}"/>
    <cellStyle name="Comma 2 2 12 3 2" xfId="25650" xr:uid="{807A2F6F-D7E3-41B3-A407-4FC08F88CA97}"/>
    <cellStyle name="Comma 2 2 12 3 3" xfId="18291" xr:uid="{2A982437-160C-4EF8-A6E5-1B84DD032CC1}"/>
    <cellStyle name="Comma 2 2 12 3 4" xfId="40268" xr:uid="{989B4AFE-7BA9-4B99-B392-E80896DB47FF}"/>
    <cellStyle name="Comma 2 2 12 4" xfId="7134" xr:uid="{81B1489C-76ED-4BFA-8EA1-BBF0B08C93E7}"/>
    <cellStyle name="Comma 2 2 12 4 2" xfId="22158" xr:uid="{5A049183-B407-44F1-BC10-C6E17AF23440}"/>
    <cellStyle name="Comma 2 2 12 4 3" xfId="14794" xr:uid="{61B6FD97-715D-41B2-A199-5C335155F5C2}"/>
    <cellStyle name="Comma 2 2 12 5" xfId="19951" xr:uid="{C042B5A8-DAF0-42EF-BD16-27E277B39ADC}"/>
    <cellStyle name="Comma 2 2 12 6" xfId="12523" xr:uid="{CDD46EA9-291D-437A-914F-316C0D22E616}"/>
    <cellStyle name="Comma 2 2 12 7" xfId="4622" xr:uid="{057298D0-5C13-4CD0-8588-5A94D5C31B92}"/>
    <cellStyle name="Comma 2 2 12 8" xfId="28487" xr:uid="{277CFF01-0720-4724-975E-86869F0F8D39}"/>
    <cellStyle name="Comma 2 2 12 9" xfId="31714" xr:uid="{F23364C3-C381-4162-AEFB-ABE687E5A8D5}"/>
    <cellStyle name="Comma 2 2 13" xfId="4609" xr:uid="{67C211F6-27A8-4C01-A31B-97F9D6648ADB}"/>
    <cellStyle name="Comma 2 2 13 2" xfId="5594" xr:uid="{2470DE93-EBF8-4D82-B395-9239FAF93810}"/>
    <cellStyle name="Comma 2 2 13 2 2" xfId="20621" xr:uid="{211C2466-5C38-4BD4-A39C-71BFBE768C38}"/>
    <cellStyle name="Comma 2 2 13 2 3" xfId="13257" xr:uid="{83BA7C7E-9B82-4FAB-8648-F1C9A52885CD}"/>
    <cellStyle name="Comma 2 2 13 2 4" xfId="40255" xr:uid="{881D5022-17FF-486C-8323-B29766E4413C}"/>
    <cellStyle name="Comma 2 2 13 3" xfId="11520" xr:uid="{1BE485DC-2B17-451F-B6C0-90B06DD4FCB2}"/>
    <cellStyle name="Comma 2 2 13 3 2" xfId="26378" xr:uid="{0DA6F26C-B1C2-4A7C-B06E-94A5AF6C0B7C}"/>
    <cellStyle name="Comma 2 2 13 3 3" xfId="19027" xr:uid="{A55D511B-0ED8-4762-9B56-A0D8FD0C9AEF}"/>
    <cellStyle name="Comma 2 2 13 4" xfId="19938" xr:uid="{BC1BA6F2-82DB-4C3A-A16E-4E39FC849DE3}"/>
    <cellStyle name="Comma 2 2 13 5" xfId="12510" xr:uid="{DCFA6C59-4F4D-4D25-8086-099301A475FC}"/>
    <cellStyle name="Comma 2 2 13 6" xfId="33086" xr:uid="{6E3B4C94-FF39-4979-8A21-2A5FAFFDB870}"/>
    <cellStyle name="Comma 2 2 13 7" xfId="37851" xr:uid="{FB71F279-93D8-48DA-9D9B-7DD5F7D11C61}"/>
    <cellStyle name="Comma 2 2 14" xfId="2367" xr:uid="{02B56648-D0B4-42EC-89B6-7F3436E8D95D}"/>
    <cellStyle name="Comma 2 2 14 2" xfId="7809" xr:uid="{5949D9F0-3F1D-41C0-874F-B268393213A5}"/>
    <cellStyle name="Comma 2 2 14 2 2" xfId="22809" xr:uid="{B6A4A860-20FE-45FF-9210-12EBDF1CC566}"/>
    <cellStyle name="Comma 2 2 14 2 3" xfId="15451" xr:uid="{DCAADD7E-821B-4887-8782-FB7FB236CA8A}"/>
    <cellStyle name="Comma 2 2 14 2 4" xfId="39934" xr:uid="{2C98E296-0AA5-40EE-90D9-1FF040A30765}"/>
    <cellStyle name="Comma 2 2 14 3" xfId="35070" xr:uid="{CCD817ED-5400-4FB4-B0C6-7A9938CCDB37}"/>
    <cellStyle name="Comma 2 2 14 4" xfId="39820" xr:uid="{504B1849-CBC4-423E-AA2F-13B3675622C0}"/>
    <cellStyle name="Comma 2 2 15" xfId="4881" xr:uid="{0D8658C0-E2C3-49E1-AE5D-4915F1CC02A0}"/>
    <cellStyle name="Comma 2 2 15 2" xfId="19977" xr:uid="{39EA0C51-75DE-4FCC-8E17-B7B05B4AE01C}"/>
    <cellStyle name="Comma 2 2 15 3" xfId="12568" xr:uid="{DAE453A7-E947-4AC8-90EE-AAF09CC92284}"/>
    <cellStyle name="Comma 2 2 15 4" xfId="35124" xr:uid="{0A7A96DF-94A4-4E3C-BBD5-1B5E3EDF87B5}"/>
    <cellStyle name="Comma 2 2 15 5" xfId="39860" xr:uid="{89970989-73FF-40CB-A67C-9957010DB2AC}"/>
    <cellStyle name="Comma 2 2 16" xfId="2357" xr:uid="{1EE79EE3-496A-4BE1-A417-6CF3F59B450F}"/>
    <cellStyle name="Comma 2 2 16 2" xfId="30404" xr:uid="{B6F50FD3-02D3-43D6-B90B-B3D4EF87CD93}"/>
    <cellStyle name="Comma 2 2 16 3" xfId="35174" xr:uid="{925B75C7-13C7-4191-A846-DA717CB01623}"/>
    <cellStyle name="Comma 2 2 17" xfId="1953" xr:uid="{576E09A6-DFBE-429F-B5F2-2C226C728FF9}"/>
    <cellStyle name="Comma 2 2 17 2" xfId="39904" xr:uid="{51509E50-9C5B-4C64-A2F7-6656F938C31B}"/>
    <cellStyle name="Comma 2 2 18" xfId="12251" xr:uid="{1515864C-5487-4FE3-B008-42CF0281EC9C}"/>
    <cellStyle name="Comma 2 2 18 2" xfId="39889" xr:uid="{D6B44F6F-4135-4FC8-8E26-3845131CA7A4}"/>
    <cellStyle name="Comma 2 2 19" xfId="100" xr:uid="{C428FA67-5BDD-4967-A2D2-F8E7C40E9763}"/>
    <cellStyle name="Comma 2 2 19 10" xfId="35171" xr:uid="{B1D7F2EF-6EB2-4FD0-97E9-B369A3771C95}"/>
    <cellStyle name="Comma 2 2 19 2" xfId="136" xr:uid="{A5833AFB-7DE3-490B-8890-CA58A458A4D9}"/>
    <cellStyle name="Comma 2 2 19 2 2" xfId="28419" xr:uid="{800E47A3-DC22-4F54-A3C5-CB76F5D78876}"/>
    <cellStyle name="Comma 2 2 19 2 2 2" xfId="34374" xr:uid="{B9FFCB9A-342E-49DC-879E-DD293DD0E972}"/>
    <cellStyle name="Comma 2 2 19 2 2 3" xfId="39138" xr:uid="{008EA27A-12A1-4EDD-BD28-C0115B7466D8}"/>
    <cellStyle name="Comma 2 2 19 2 3" xfId="29766" xr:uid="{A61D866A-99A6-4113-99B4-EEC5CC64A556}"/>
    <cellStyle name="Comma 2 2 19 2 3 2" xfId="32991" xr:uid="{93C08070-417E-43F1-9260-B765BA76237E}"/>
    <cellStyle name="Comma 2 2 19 2 3 3" xfId="37759" xr:uid="{9C6DE190-D70A-4187-8A29-AA8C2DE24F44}"/>
    <cellStyle name="Comma 2 2 19 2 4" xfId="31684" xr:uid="{A5C8A472-DCF2-450E-B8DC-E32A6CA076E3}"/>
    <cellStyle name="Comma 2 2 19 2 5" xfId="36452" xr:uid="{CE9B1710-826E-4DBA-AB6E-C3E53B1B0148}"/>
    <cellStyle name="Comma 2 2 19 3" xfId="12277" xr:uid="{B01C70D2-C8D9-41F5-B570-AB08D598EA28}"/>
    <cellStyle name="Comma 2 2 19 3 2" xfId="33093" xr:uid="{97F4C31B-72FB-435A-8696-CBAAB6EC5773}"/>
    <cellStyle name="Comma 2 2 19 3 3" xfId="37858" xr:uid="{6847BB4E-316D-4613-82E7-91E7392C8480}"/>
    <cellStyle name="Comma 2 2 19 4" xfId="28484" xr:uid="{0DB7FB6F-B3EE-4DEB-AD96-64870A6D1A4F}"/>
    <cellStyle name="Comma 2 2 19 4 2" xfId="31711" xr:uid="{B72E0D2C-D50F-4D61-8F33-9FBE7031DD35}"/>
    <cellStyle name="Comma 2 2 19 4 3" xfId="36479" xr:uid="{6575E7ED-FFDC-4C32-A2AC-4A61FD8FDA7F}"/>
    <cellStyle name="Comma 2 2 19 5" xfId="86" xr:uid="{07F68E2B-B67D-4232-8605-D25104AA8C9B}"/>
    <cellStyle name="Comma 2 2 19 5 2" xfId="197" xr:uid="{6FFF0309-9E16-45C6-BBF7-68160E14DCA7}"/>
    <cellStyle name="Comma 2 2 19 5 2 2" xfId="34396" xr:uid="{FFF1747E-9861-4606-BF21-27F7C7F84C66}"/>
    <cellStyle name="Comma 2 2 19 5 2 3" xfId="39160" xr:uid="{8399305C-DB1A-46F5-9D63-AED7527014AF}"/>
    <cellStyle name="Comma 2 2 19 5 3" xfId="30392" xr:uid="{45589A45-3AED-46EC-995D-34361CCC4D0D}"/>
    <cellStyle name="Comma 2 2 19 5 4" xfId="35163" xr:uid="{C5175BC7-A4B2-40F3-B7D6-CCB445985909}"/>
    <cellStyle name="Comma 2 2 19 6" xfId="304" xr:uid="{2FF2C236-9A4A-4061-9D0B-9627D6D6AC71}"/>
    <cellStyle name="Comma 2 2 19 6 2" xfId="35097" xr:uid="{410F1F87-221F-415F-BC19-5C86A1E13A94}"/>
    <cellStyle name="Comma 2 2 19 6 3" xfId="39837" xr:uid="{A0F3FC8A-9FBF-465D-BE17-1BD34F27078F}"/>
    <cellStyle name="Comma 2 2 19 7" xfId="88" xr:uid="{06C09A65-50BB-4E48-A71E-BF0D6E205AB3}"/>
    <cellStyle name="Comma 2 2 19 7 2" xfId="35102" xr:uid="{E91CE2D4-0F24-47F6-8CBE-CA007430182B}"/>
    <cellStyle name="Comma 2 2 19 7 2 2" xfId="39842" xr:uid="{B595C16F-4089-432E-9235-68A717301BF1}"/>
    <cellStyle name="Comma 2 2 19 7 3" xfId="30389" xr:uid="{203419E5-1197-47BA-9A94-745477415C91}"/>
    <cellStyle name="Comma 2 2 19 7 4" xfId="35158" xr:uid="{B61E63C8-3C56-4756-8857-F3266A2FDEA7}"/>
    <cellStyle name="Comma 2 2 19 8" xfId="35143" xr:uid="{D627795F-FCDA-49F8-BF55-3C4D668E4C0E}"/>
    <cellStyle name="Comma 2 2 19 8 2" xfId="39879" xr:uid="{620A3563-9AF0-444A-B7A6-0F4E343A50F9}"/>
    <cellStyle name="Comma 2 2 19 9" xfId="30401" xr:uid="{9070DD2F-566D-45CE-8564-34AF82C8BD8A}"/>
    <cellStyle name="Comma 2 2 19 9 2" xfId="39923" xr:uid="{15529F30-7829-4C42-8C57-B2442A3B8539}"/>
    <cellStyle name="Comma 2 2 2" xfId="151" xr:uid="{8F812E5A-AF03-4115-9A99-01A40409EC20}"/>
    <cellStyle name="Comma 2 2 2 10" xfId="7814" xr:uid="{569E113C-E850-457D-9CF4-689665C19891}"/>
    <cellStyle name="Comma 2 2 2 10 2" xfId="11554" xr:uid="{09D61D00-06A1-4A53-ABA4-E23A893E1D67}"/>
    <cellStyle name="Comma 2 2 2 10 2 2" xfId="26412" xr:uid="{FE8191DA-786A-48BF-86B7-D671CF479606}"/>
    <cellStyle name="Comma 2 2 2 10 2 3" xfId="19061" xr:uid="{93B33050-BB80-492F-89CE-01DB7C378386}"/>
    <cellStyle name="Comma 2 2 2 10 3" xfId="22814" xr:uid="{873AE8AA-879A-408D-AE15-6760EDC4585D}"/>
    <cellStyle name="Comma 2 2 2 10 4" xfId="15456" xr:uid="{484680F9-F44F-46EC-A110-182A7049B5CC}"/>
    <cellStyle name="Comma 2 2 2 10 5" xfId="33145" xr:uid="{873BE416-AD4B-4916-931D-69BC35EF1EE3}"/>
    <cellStyle name="Comma 2 2 2 10 6" xfId="37909" xr:uid="{D8BE175F-A687-4A39-BA39-F0AD27A47720}"/>
    <cellStyle name="Comma 2 2 2 11" xfId="10697" xr:uid="{BDA34EF4-F875-45EC-AA73-622E40E7E2A4}"/>
    <cellStyle name="Comma 2 2 2 11 2" xfId="25683" xr:uid="{4358B93E-13AF-4E3B-B2F5-FDA1204D3797}"/>
    <cellStyle name="Comma 2 2 2 11 3" xfId="18324" xr:uid="{570D8AEC-4A42-4AFE-9B68-C63332FFB7B4}"/>
    <cellStyle name="Comma 2 2 2 11 4" xfId="31762" xr:uid="{FBBD7ED0-57A9-4FC2-83FA-90A95C9D1026}"/>
    <cellStyle name="Comma 2 2 2 11 5" xfId="36530" xr:uid="{149C14D6-092B-4281-900E-DA411EAC9900}"/>
    <cellStyle name="Comma 2 2 2 12" xfId="3562" xr:uid="{3321722D-0F75-4976-A99D-EF5F0255DFD6}"/>
    <cellStyle name="Comma 2 2 2 12 2" xfId="27142" xr:uid="{CE440E36-6B60-430C-ACE5-698B29122CCD}"/>
    <cellStyle name="Comma 2 2 2 12 3" xfId="34458" xr:uid="{BDC683D0-44E6-47A8-A765-FCC09978BC37}"/>
    <cellStyle name="Comma 2 2 2 12 4" xfId="39220" xr:uid="{03DABFB5-F1D4-44C2-BE02-6BC456DFE078}"/>
    <cellStyle name="Comma 2 2 2 13" xfId="1970" xr:uid="{DC635996-094A-4114-B4FF-AF0882E29D60}"/>
    <cellStyle name="Comma 2 2 2 13 2" xfId="19798" xr:uid="{69BFB642-ED35-4252-8FFF-12FB3D68176E}"/>
    <cellStyle name="Comma 2 2 2 13 3" xfId="40043" xr:uid="{1FDF5503-AA55-4500-9D30-40A7E602E68C}"/>
    <cellStyle name="Comma 2 2 2 14" xfId="12369" xr:uid="{7DA000DF-8FDA-4919-8206-0AB3893B7E21}"/>
    <cellStyle name="Comma 2 2 2 15" xfId="27793" xr:uid="{D010B430-299E-4857-869F-33FF219518C1}"/>
    <cellStyle name="Comma 2 2 2 16" xfId="28105" xr:uid="{8E8681C6-43A0-4655-A55A-DF676EB70653}"/>
    <cellStyle name="Comma 2 2 2 17" xfId="1918" xr:uid="{EF945CCF-FF8C-4612-95F2-F0BC4F3CE28F}"/>
    <cellStyle name="Comma 2 2 2 18" xfId="28472" xr:uid="{88876883-5FFE-4320-8F8E-EEAACCBA3EC4}"/>
    <cellStyle name="Comma 2 2 2 19" xfId="288" xr:uid="{9E947874-7ACA-4F62-ADFA-D7F34CEF45C5}"/>
    <cellStyle name="Comma 2 2 2 2" xfId="412" xr:uid="{0133A576-2D1C-4EA6-92B4-BF3E14BF8462}"/>
    <cellStyle name="Comma 2 2 2 2 10" xfId="10749" xr:uid="{26FC07F0-5BA8-40B1-ADFA-B48375E88F7F}"/>
    <cellStyle name="Comma 2 2 2 2 10 2" xfId="25730" xr:uid="{30DC9ABC-48FF-4C34-99C6-BB136F5317C3}"/>
    <cellStyle name="Comma 2 2 2 2 10 3" xfId="18372" xr:uid="{F5B32FDD-26D4-4653-BFA4-B9F7D6FFA6A5}"/>
    <cellStyle name="Comma 2 2 2 2 11" xfId="3563" xr:uid="{2F0E4B0E-C77C-42C1-B005-F3141DA51F21}"/>
    <cellStyle name="Comma 2 2 2 2 11 2" xfId="27165" xr:uid="{C8B0AB5E-72D4-4930-9939-745C8F403529}"/>
    <cellStyle name="Comma 2 2 2 2 12" xfId="27958" xr:uid="{7D7C3E7B-CEBA-4616-B807-340E6C718E8A}"/>
    <cellStyle name="Comma 2 2 2 2 13" xfId="28238" xr:uid="{3A57813A-F143-444C-B393-BD785FBCF103}"/>
    <cellStyle name="Comma 2 2 2 2 14" xfId="2133" xr:uid="{C21ABB9E-55B8-4C39-9551-5CBD3DEFA087}"/>
    <cellStyle name="Comma 2 2 2 2 15" xfId="28558" xr:uid="{2AE2D1E8-C6B4-489F-B17F-45300470B2FB}"/>
    <cellStyle name="Comma 2 2 2 2 16" xfId="30478" xr:uid="{B855BF05-6021-466F-9033-860624AFBDA0}"/>
    <cellStyle name="Comma 2 2 2 2 17" xfId="35246" xr:uid="{A22A52D5-1ED5-48BF-8D14-3F7C06B34DB8}"/>
    <cellStyle name="Comma 2 2 2 2 2" xfId="546" xr:uid="{477C00B9-54EB-4F52-ADA8-080D3EED148C}"/>
    <cellStyle name="Comma 2 2 2 2 2 10" xfId="19915" xr:uid="{6EAC8265-F8BC-455C-8992-FF5D96B8367E}"/>
    <cellStyle name="Comma 2 2 2 2 2 11" xfId="12487" xr:uid="{1AE2F574-A28F-4CD9-BEAB-C7C7C6CC965D}"/>
    <cellStyle name="Comma 2 2 2 2 2 12" xfId="2238" xr:uid="{9486BFEB-5FCB-4348-AD79-642D1055DEEF}"/>
    <cellStyle name="Comma 2 2 2 2 2 13" xfId="28653" xr:uid="{B384CC60-87E2-454C-8ACA-B8632FC9A014}"/>
    <cellStyle name="Comma 2 2 2 2 2 14" xfId="30572" xr:uid="{1307A44F-E6F9-4610-AC30-D12118D940A6}"/>
    <cellStyle name="Comma 2 2 2 2 2 15" xfId="35340" xr:uid="{953924AC-5174-4269-9FC1-004298C253B1}"/>
    <cellStyle name="Comma 2 2 2 2 2 2" xfId="755" xr:uid="{9AF68002-132F-4804-9648-6C061E6F24E4}"/>
    <cellStyle name="Comma 2 2 2 2 2 2 10" xfId="12942" xr:uid="{0BEA9FE7-309C-499B-A00A-A8E73B171F78}"/>
    <cellStyle name="Comma 2 2 2 2 2 2 11" xfId="5285" xr:uid="{E7161083-9943-4765-9AE2-9E9C7A188C7E}"/>
    <cellStyle name="Comma 2 2 2 2 2 2 12" xfId="28860" xr:uid="{38FEA027-905B-4A14-82DB-46054FBFDA84}"/>
    <cellStyle name="Comma 2 2 2 2 2 2 13" xfId="30779" xr:uid="{EA27D6F2-98CD-40FE-A79F-0AECEADB4CC4}"/>
    <cellStyle name="Comma 2 2 2 2 2 2 14" xfId="35547" xr:uid="{E8E9358E-C51F-4692-9E1C-116F4D19DCF2}"/>
    <cellStyle name="Comma 2 2 2 2 2 2 2" xfId="1446" xr:uid="{04C32186-D60F-4E4E-8C73-06E14918E2C7}"/>
    <cellStyle name="Comma 2 2 2 2 2 2 2 2" xfId="8650" xr:uid="{25FF323A-45DB-40DB-B977-9CFE2ADA182E}"/>
    <cellStyle name="Comma 2 2 2 2 2 2 2 2 2" xfId="23649" xr:uid="{5AEBE4C9-E7D7-4839-9A5B-E6DF6611FEA8}"/>
    <cellStyle name="Comma 2 2 2 2 2 2 2 2 3" xfId="16291" xr:uid="{1CEC5BB1-2219-4A59-946F-5D70AC07E5D4}"/>
    <cellStyle name="Comma 2 2 2 2 2 2 2 2 4" xfId="34102" xr:uid="{A2FEA78A-FC08-4BB5-99AE-7F3BF3EF872F}"/>
    <cellStyle name="Comma 2 2 2 2 2 2 2 2 5" xfId="38866" xr:uid="{C8F1E755-149C-408D-B5DD-BEDDCFC09A95}"/>
    <cellStyle name="Comma 2 2 2 2 2 2 2 3" xfId="11971" xr:uid="{585C9D1B-1A56-4048-A636-6AAB3C44D3D4}"/>
    <cellStyle name="Comma 2 2 2 2 2 2 2 3 2" xfId="26829" xr:uid="{FD7CE77D-0D5F-4631-ACB6-DEAC6BC13A3C}"/>
    <cellStyle name="Comma 2 2 2 2 2 2 2 3 3" xfId="19478" xr:uid="{3DA20D70-E39F-413A-AD77-3556B9479E0E}"/>
    <cellStyle name="Comma 2 2 2 2 2 2 2 3 4" xfId="32719" xr:uid="{FBB8F0FF-567E-4223-B135-B4A2122D6B53}"/>
    <cellStyle name="Comma 2 2 2 2 2 2 2 3 5" xfId="37487" xr:uid="{D7C508D7-2D6E-4E37-92B3-A48872CB793F}"/>
    <cellStyle name="Comma 2 2 2 2 2 2 2 4" xfId="20913" xr:uid="{D594D933-5A42-4FAA-9DE7-953559AB77AB}"/>
    <cellStyle name="Comma 2 2 2 2 2 2 2 5" xfId="13549" xr:uid="{7FBF879F-C97E-4E51-BA20-A122442B69C3}"/>
    <cellStyle name="Comma 2 2 2 2 2 2 2 6" xfId="5886" xr:uid="{5DC0A232-3F7F-4561-A4A7-8A320AFBFE2B}"/>
    <cellStyle name="Comma 2 2 2 2 2 2 2 7" xfId="29494" xr:uid="{6D164BC3-B56C-4B6D-8298-1848426A51CC}"/>
    <cellStyle name="Comma 2 2 2 2 2 2 2 8" xfId="31412" xr:uid="{D575C6CF-AEBF-4C17-90EF-BC71FA57565D}"/>
    <cellStyle name="Comma 2 2 2 2 2 2 2 9" xfId="36180" xr:uid="{5345A97E-A3E1-4887-8269-9953EF7278FA}"/>
    <cellStyle name="Comma 2 2 2 2 2 2 3" xfId="6363" xr:uid="{21C41CBD-B0D2-488A-AE14-FFD13E3FA147}"/>
    <cellStyle name="Comma 2 2 2 2 2 2 3 2" xfId="9170" xr:uid="{42F39211-444E-435F-A038-FF7FB196ED12}"/>
    <cellStyle name="Comma 2 2 2 2 2 2 3 2 2" xfId="24169" xr:uid="{2C3478FE-6579-4E86-8536-86E541E4B8B8}"/>
    <cellStyle name="Comma 2 2 2 2 2 2 3 2 3" xfId="16811" xr:uid="{EFEB8A79-93F1-4053-B94C-3687A5C9072B}"/>
    <cellStyle name="Comma 2 2 2 2 2 2 3 3" xfId="21390" xr:uid="{E4E808D2-9528-4F12-91A0-80FEF151A5D3}"/>
    <cellStyle name="Comma 2 2 2 2 2 2 3 4" xfId="14026" xr:uid="{EC2C7EF4-C722-4470-950E-CEAA36D25474}"/>
    <cellStyle name="Comma 2 2 2 2 2 2 3 5" xfId="33469" xr:uid="{2D46854B-2EFE-435F-BA8F-78F985C06C7D}"/>
    <cellStyle name="Comma 2 2 2 2 2 2 3 6" xfId="38233" xr:uid="{E0366531-017F-4E03-A9B2-63B1FB65283C}"/>
    <cellStyle name="Comma 2 2 2 2 2 2 4" xfId="6891" xr:uid="{EC9ABC2C-B2A8-47C4-A109-FDD3B66365FE}"/>
    <cellStyle name="Comma 2 2 2 2 2 2 4 2" xfId="9750" xr:uid="{A00DF07D-9D41-48F0-BB15-EFFC538BDC03}"/>
    <cellStyle name="Comma 2 2 2 2 2 2 4 2 2" xfId="24749" xr:uid="{9FB8E0BF-1708-4CF0-8463-F7DC11EAE738}"/>
    <cellStyle name="Comma 2 2 2 2 2 2 4 2 3" xfId="17390" xr:uid="{D13A12BE-2B03-45F1-8396-1E5C548CC869}"/>
    <cellStyle name="Comma 2 2 2 2 2 2 4 3" xfId="21915" xr:uid="{D47E234B-614E-444D-9149-D523E33EB163}"/>
    <cellStyle name="Comma 2 2 2 2 2 2 4 4" xfId="14551" xr:uid="{64FE6D7A-7783-46E4-9B30-E6B266077D7E}"/>
    <cellStyle name="Comma 2 2 2 2 2 2 4 5" xfId="32086" xr:uid="{12F81ED3-0CFD-4834-8DE1-D133D8655857}"/>
    <cellStyle name="Comma 2 2 2 2 2 2 4 6" xfId="36854" xr:uid="{6E009CA9-619D-4667-BAE3-A0E31FC47FDB}"/>
    <cellStyle name="Comma 2 2 2 2 2 2 5" xfId="7493" xr:uid="{9F17C5FA-5E1E-43BC-B781-F342621D3310}"/>
    <cellStyle name="Comma 2 2 2 2 2 2 5 2" xfId="10380" xr:uid="{03C7749C-1305-4ED7-A4B4-A7A75542CD84}"/>
    <cellStyle name="Comma 2 2 2 2 2 2 5 2 2" xfId="25379" xr:uid="{97AC5EB9-E27D-4CDF-91DF-B46767CDFBF4}"/>
    <cellStyle name="Comma 2 2 2 2 2 2 5 2 3" xfId="18020" xr:uid="{B1B64B1D-2CD1-41AD-AF4D-D1050E55FDD6}"/>
    <cellStyle name="Comma 2 2 2 2 2 2 5 3" xfId="22517" xr:uid="{13A2A88A-F1EE-46C6-A2C6-8E97875C2909}"/>
    <cellStyle name="Comma 2 2 2 2 2 2 5 4" xfId="15153" xr:uid="{EFFFCC1D-C13F-4E45-9269-62DBFB208C05}"/>
    <cellStyle name="Comma 2 2 2 2 2 2 5 5" xfId="34782" xr:uid="{5B76B837-47E7-4F01-AA30-9B78A966002F}"/>
    <cellStyle name="Comma 2 2 2 2 2 2 5 6" xfId="39544" xr:uid="{D4B6A562-B18F-4202-9672-B5F4E266F7AD}"/>
    <cellStyle name="Comma 2 2 2 2 2 2 6" xfId="8138" xr:uid="{89487216-6323-4FE7-88A7-8E45BCDAE369}"/>
    <cellStyle name="Comma 2 2 2 2 2 2 6 2" xfId="23138" xr:uid="{A880AD81-B65D-4456-B534-EB852347C0FC}"/>
    <cellStyle name="Comma 2 2 2 2 2 2 6 3" xfId="15780" xr:uid="{044C73BB-2F77-4248-8B11-68C10E4EF425}"/>
    <cellStyle name="Comma 2 2 2 2 2 2 7" xfId="11132" xr:uid="{F0F04067-0C42-4F36-9C26-F666AD710A08}"/>
    <cellStyle name="Comma 2 2 2 2 2 2 7 2" xfId="26100" xr:uid="{5037AF68-9B60-44FB-B77B-64E27A32C0E2}"/>
    <cellStyle name="Comma 2 2 2 2 2 2 7 3" xfId="18742" xr:uid="{E7F61DEC-224B-4C3F-8D39-F7948C0E0D0C}"/>
    <cellStyle name="Comma 2 2 2 2 2 2 8" xfId="27466" xr:uid="{1AE5F6F9-0C47-4B17-8448-8FA14C045D42}"/>
    <cellStyle name="Comma 2 2 2 2 2 2 9" xfId="20340" xr:uid="{1CF902A7-71ED-40C0-BE27-9D45A7E05105}"/>
    <cellStyle name="Comma 2 2 2 2 2 3" xfId="1239" xr:uid="{0AEB18A0-55BF-4B81-95B5-E221C8284447}"/>
    <cellStyle name="Comma 2 2 2 2 2 3 2" xfId="8443" xr:uid="{9540ABBE-417A-4B7B-A51E-64308260FC62}"/>
    <cellStyle name="Comma 2 2 2 2 2 3 2 2" xfId="23442" xr:uid="{B91BCE35-AB33-4F03-BFCC-D090C7EE6F53}"/>
    <cellStyle name="Comma 2 2 2 2 2 3 2 3" xfId="16084" xr:uid="{7A145FFB-A8C6-482C-8B78-00E964EAF2E8}"/>
    <cellStyle name="Comma 2 2 2 2 2 3 2 4" xfId="33895" xr:uid="{014507A2-29C4-469B-9224-32C47EAED5DF}"/>
    <cellStyle name="Comma 2 2 2 2 2 3 2 5" xfId="38659" xr:uid="{B167B082-DCE7-446F-9525-778F55FE717C}"/>
    <cellStyle name="Comma 2 2 2 2 2 3 3" xfId="11764" xr:uid="{1957182B-68EE-4D68-A5C4-F27BAC8332B2}"/>
    <cellStyle name="Comma 2 2 2 2 2 3 3 2" xfId="26622" xr:uid="{77319513-39D1-4135-90E0-53F277335C5C}"/>
    <cellStyle name="Comma 2 2 2 2 2 3 3 3" xfId="19271" xr:uid="{29355D78-77FF-4C1A-87EF-0814F8BA7DE8}"/>
    <cellStyle name="Comma 2 2 2 2 2 3 3 4" xfId="32512" xr:uid="{75BBBB8D-D9F9-4ED2-91AC-DF03A0AAAC28}"/>
    <cellStyle name="Comma 2 2 2 2 2 3 3 5" xfId="37280" xr:uid="{1AECA3AB-AEE3-462F-8ABC-0E8C4EDC2C6B}"/>
    <cellStyle name="Comma 2 2 2 2 2 3 4" xfId="20133" xr:uid="{A21D4FDB-BE56-42B8-9D9F-6C383FEA62E2}"/>
    <cellStyle name="Comma 2 2 2 2 2 3 5" xfId="12734" xr:uid="{EF9D87F9-31DD-460A-A1E2-BA10EC7AF583}"/>
    <cellStyle name="Comma 2 2 2 2 2 3 6" xfId="5078" xr:uid="{F4C43E27-52AC-474D-842C-B1D321C04EF9}"/>
    <cellStyle name="Comma 2 2 2 2 2 3 7" xfId="29287" xr:uid="{1D36B573-51F7-465A-A166-CEA1C61D61E7}"/>
    <cellStyle name="Comma 2 2 2 2 2 3 8" xfId="31205" xr:uid="{26150C4A-CFF4-4922-BAD1-7D40BBF7D9D3}"/>
    <cellStyle name="Comma 2 2 2 2 2 3 9" xfId="35973" xr:uid="{BE93B781-3995-4A64-95FE-4DED9C0D296A}"/>
    <cellStyle name="Comma 2 2 2 2 2 4" xfId="6159" xr:uid="{1A969EB3-1994-4FDE-8A21-13A11E1B57C2}"/>
    <cellStyle name="Comma 2 2 2 2 2 4 2" xfId="8963" xr:uid="{5FFC6021-A140-4A0B-9C15-83A3C909CB15}"/>
    <cellStyle name="Comma 2 2 2 2 2 4 2 2" xfId="23962" xr:uid="{C26BBC84-5204-4500-9A4A-A8134EC462CB}"/>
    <cellStyle name="Comma 2 2 2 2 2 4 2 3" xfId="16604" xr:uid="{A103BA7F-1EB2-453E-922B-70F3604C7E70}"/>
    <cellStyle name="Comma 2 2 2 2 2 4 3" xfId="21186" xr:uid="{9743078A-1FCF-4C7A-9550-C8DD22A5681C}"/>
    <cellStyle name="Comma 2 2 2 2 2 4 4" xfId="13822" xr:uid="{E79BCE24-B375-4959-BBB7-F4AF9CE0F068}"/>
    <cellStyle name="Comma 2 2 2 2 2 4 5" xfId="33262" xr:uid="{A35E8FB0-287D-4766-80B6-A8FC35B84CF2}"/>
    <cellStyle name="Comma 2 2 2 2 2 4 6" xfId="38026" xr:uid="{6E3AA87E-A610-49B2-8E1F-16C676BC2750}"/>
    <cellStyle name="Comma 2 2 2 2 2 5" xfId="6686" xr:uid="{C6E35085-5D9E-4CC7-98C5-3584C6540E9E}"/>
    <cellStyle name="Comma 2 2 2 2 2 5 2" xfId="9543" xr:uid="{DB17A89B-A489-47AF-8FE2-2E900B42F789}"/>
    <cellStyle name="Comma 2 2 2 2 2 5 2 2" xfId="24542" xr:uid="{BE9A61D5-91C7-4B6B-B01D-5DF9F79CCFA5}"/>
    <cellStyle name="Comma 2 2 2 2 2 5 2 3" xfId="17183" xr:uid="{FCFAFA5D-88DB-4AF6-9C41-011816F77A77}"/>
    <cellStyle name="Comma 2 2 2 2 2 5 3" xfId="21710" xr:uid="{4C089017-635B-436A-AA73-4CBC85E1478A}"/>
    <cellStyle name="Comma 2 2 2 2 2 5 4" xfId="14346" xr:uid="{095D4D72-A8F4-43AD-80E8-B6ACE1948A4F}"/>
    <cellStyle name="Comma 2 2 2 2 2 5 5" xfId="31879" xr:uid="{820A3687-42A5-4709-8C4D-13CFD4965DC8}"/>
    <cellStyle name="Comma 2 2 2 2 2 5 6" xfId="36647" xr:uid="{6F4CB482-6ED8-4CB6-B63F-D94520E6FCDD}"/>
    <cellStyle name="Comma 2 2 2 2 2 6" xfId="7287" xr:uid="{73BC23C4-5C68-49FA-8423-5B9369E14EC8}"/>
    <cellStyle name="Comma 2 2 2 2 2 6 2" xfId="10173" xr:uid="{9E1C0DFE-383C-4729-8174-0151AB0BA342}"/>
    <cellStyle name="Comma 2 2 2 2 2 6 2 2" xfId="25172" xr:uid="{6A0879A2-64AD-451A-94A6-BC4B9EE9EB39}"/>
    <cellStyle name="Comma 2 2 2 2 2 6 2 3" xfId="17813" xr:uid="{B5B893B0-F8C5-42E8-B647-1AC800A6D43A}"/>
    <cellStyle name="Comma 2 2 2 2 2 6 3" xfId="22311" xr:uid="{BCB2D321-CA2A-4ED1-934F-A1D478B758A9}"/>
    <cellStyle name="Comma 2 2 2 2 2 6 4" xfId="14947" xr:uid="{543C08E2-A716-4782-B108-6CDF9D707BC3}"/>
    <cellStyle name="Comma 2 2 2 2 2 6 5" xfId="34575" xr:uid="{A0A0C3A8-F0F0-432B-B90C-4A623D3EF456}"/>
    <cellStyle name="Comma 2 2 2 2 2 6 6" xfId="39337" xr:uid="{2D410F40-5B0B-4A1F-B61C-FD81247ACBB5}"/>
    <cellStyle name="Comma 2 2 2 2 2 7" xfId="7931" xr:uid="{AD528151-7030-4877-8C12-5241F25252E9}"/>
    <cellStyle name="Comma 2 2 2 2 2 7 2" xfId="22931" xr:uid="{740A7367-435B-4285-AC06-C15A68DA78CE}"/>
    <cellStyle name="Comma 2 2 2 2 2 7 3" xfId="15573" xr:uid="{21C1EC0A-A10E-4465-A622-F8BADB08068D}"/>
    <cellStyle name="Comma 2 2 2 2 2 7 4" xfId="40223" xr:uid="{E1AF62F2-D38D-4662-A482-55AC72C5A338}"/>
    <cellStyle name="Comma 2 2 2 2 2 8" xfId="10925" xr:uid="{3076B86D-CC6D-436A-83C0-D7E84011F958}"/>
    <cellStyle name="Comma 2 2 2 2 2 8 2" xfId="25893" xr:uid="{CE1684A5-8D0A-4D77-B496-89E42528B217}"/>
    <cellStyle name="Comma 2 2 2 2 2 8 3" xfId="18535" xr:uid="{608399D6-8C99-4EBA-9CA0-92C7331F3991}"/>
    <cellStyle name="Comma 2 2 2 2 2 9" xfId="4431" xr:uid="{3BA7F44B-7891-4848-8D18-9D68251F260A}"/>
    <cellStyle name="Comma 2 2 2 2 2 9 2" xfId="27259" xr:uid="{3A67BA19-FCCA-4DF0-A262-15FEFE499A2D}"/>
    <cellStyle name="Comma 2 2 2 2 3" xfId="661" xr:uid="{C85AC09D-5A5C-4D50-8193-0EBB6D4AF165}"/>
    <cellStyle name="Comma 2 2 2 2 3 10" xfId="12543" xr:uid="{DF8CE18D-A8FA-48A3-B20C-67DBB9A50FD6}"/>
    <cellStyle name="Comma 2 2 2 2 3 11" xfId="4806" xr:uid="{A145E0F3-5F07-4465-84CD-3B01F3390FD0}"/>
    <cellStyle name="Comma 2 2 2 2 3 12" xfId="28766" xr:uid="{FBC98B0F-19E2-44CC-A801-FAF67ABF0D29}"/>
    <cellStyle name="Comma 2 2 2 2 3 13" xfId="30685" xr:uid="{2A8EB539-F082-4770-ABC6-0A1CB943E7E9}"/>
    <cellStyle name="Comma 2 2 2 2 3 14" xfId="35453" xr:uid="{EBBF7D99-696F-485F-A33E-49227DA1000D}"/>
    <cellStyle name="Comma 2 2 2 2 3 2" xfId="1352" xr:uid="{D1EF91DF-28EE-4812-B1A4-DB68EE8A2EAF}"/>
    <cellStyle name="Comma 2 2 2 2 3 2 2" xfId="8556" xr:uid="{FCA535CF-7DCD-4493-8BE3-645DFA3FF7EA}"/>
    <cellStyle name="Comma 2 2 2 2 3 2 2 2" xfId="23555" xr:uid="{CC5D2BAA-F9B8-42F4-BD90-6AF8787D4003}"/>
    <cellStyle name="Comma 2 2 2 2 3 2 2 3" xfId="16197" xr:uid="{28E34F61-9B6B-4DF5-95E5-0819A4505CAB}"/>
    <cellStyle name="Comma 2 2 2 2 3 2 2 4" xfId="34008" xr:uid="{B4852564-D52F-4E87-9C85-FBCC07E9DE4A}"/>
    <cellStyle name="Comma 2 2 2 2 3 2 2 5" xfId="38772" xr:uid="{15E9BF93-11FC-4A7E-B3B1-4DB07BC183AE}"/>
    <cellStyle name="Comma 2 2 2 2 3 2 3" xfId="11877" xr:uid="{9676C0C3-D5F7-49C5-BE40-960BD030193C}"/>
    <cellStyle name="Comma 2 2 2 2 3 2 3 2" xfId="26735" xr:uid="{7D2B0972-5C71-45D1-8AE9-F8FE1E303DDE}"/>
    <cellStyle name="Comma 2 2 2 2 3 2 3 3" xfId="19384" xr:uid="{C3332328-C0C1-4631-810B-B87744962829}"/>
    <cellStyle name="Comma 2 2 2 2 3 2 3 4" xfId="32625" xr:uid="{54C13AC9-2798-4F71-97E1-8C0C3D6DDBDC}"/>
    <cellStyle name="Comma 2 2 2 2 3 2 3 5" xfId="37393" xr:uid="{5F532588-D5CC-4E17-A1DC-07B9FA5F0D4E}"/>
    <cellStyle name="Comma 2 2 2 2 3 2 4" xfId="20246" xr:uid="{DE1C0CC6-3D09-4612-9B6A-D0FD5B870E6B}"/>
    <cellStyle name="Comma 2 2 2 2 3 2 5" xfId="12848" xr:uid="{383A0B76-D207-4B09-B5B1-04CC40992533}"/>
    <cellStyle name="Comma 2 2 2 2 3 2 6" xfId="5191" xr:uid="{8FC2589E-C7F7-433F-8FFF-6D3D4795DC76}"/>
    <cellStyle name="Comma 2 2 2 2 3 2 7" xfId="29400" xr:uid="{CCC3E2B6-83FE-4EDD-8F4E-83CC60AFD91C}"/>
    <cellStyle name="Comma 2 2 2 2 3 2 8" xfId="31318" xr:uid="{602CE38D-E80E-46A4-943D-AA34E0B80147}"/>
    <cellStyle name="Comma 2 2 2 2 3 2 9" xfId="36086" xr:uid="{4D7BEF23-30DA-45BA-A193-B026B7A1E831}"/>
    <cellStyle name="Comma 2 2 2 2 3 3" xfId="6270" xr:uid="{865721F8-A6FB-46F9-BC4F-909B9C790E54}"/>
    <cellStyle name="Comma 2 2 2 2 3 3 2" xfId="9076" xr:uid="{0333FC36-60E6-412F-8C08-7E04BE908EC5}"/>
    <cellStyle name="Comma 2 2 2 2 3 3 2 2" xfId="24075" xr:uid="{54216347-F84A-48E3-A25E-317EA34E0CDF}"/>
    <cellStyle name="Comma 2 2 2 2 3 3 2 3" xfId="16717" xr:uid="{0C7AF230-2B68-4C04-9F19-BDBCFA5A9C25}"/>
    <cellStyle name="Comma 2 2 2 2 3 3 3" xfId="21297" xr:uid="{9D0F0281-D4AB-435D-8BCC-89B4855FC03C}"/>
    <cellStyle name="Comma 2 2 2 2 3 3 4" xfId="13933" xr:uid="{236ECC22-C52C-4E28-ACF5-41235C8C2F53}"/>
    <cellStyle name="Comma 2 2 2 2 3 3 5" xfId="33375" xr:uid="{A0B8DDF9-60EB-411D-90C3-C51EBB0EB659}"/>
    <cellStyle name="Comma 2 2 2 2 3 3 6" xfId="38139" xr:uid="{3C404166-E8DA-4FB7-B7CD-8F6E39C48BCC}"/>
    <cellStyle name="Comma 2 2 2 2 3 4" xfId="6797" xr:uid="{1601964C-43E1-4F83-BF07-A3FB23FBC1E2}"/>
    <cellStyle name="Comma 2 2 2 2 3 4 2" xfId="9656" xr:uid="{F75434C8-DBF6-42B5-B12E-C8940B7EBDFA}"/>
    <cellStyle name="Comma 2 2 2 2 3 4 2 2" xfId="24655" xr:uid="{82FCB2D4-F9B3-4EFD-990F-2D0814C84DDB}"/>
    <cellStyle name="Comma 2 2 2 2 3 4 2 3" xfId="17296" xr:uid="{5B422DF0-5F20-4CC7-BC09-D200E64019E8}"/>
    <cellStyle name="Comma 2 2 2 2 3 4 3" xfId="21821" xr:uid="{3CA40186-7FAD-4CC2-BAC6-5F3E6214F10C}"/>
    <cellStyle name="Comma 2 2 2 2 3 4 4" xfId="14457" xr:uid="{87F62B11-0063-44EC-974C-EE8286FE35C6}"/>
    <cellStyle name="Comma 2 2 2 2 3 4 5" xfId="31992" xr:uid="{011EB9A8-C3FC-4C48-8A99-2C0520AA107F}"/>
    <cellStyle name="Comma 2 2 2 2 3 4 6" xfId="36760" xr:uid="{97C65315-BFB4-4FD4-9CD5-E5CED92965B8}"/>
    <cellStyle name="Comma 2 2 2 2 3 5" xfId="7400" xr:uid="{85D5D6EB-DEB4-467F-B019-68582E132CE6}"/>
    <cellStyle name="Comma 2 2 2 2 3 5 2" xfId="10286" xr:uid="{BB853C16-DE60-49FC-A5AD-02737DD68B47}"/>
    <cellStyle name="Comma 2 2 2 2 3 5 2 2" xfId="25285" xr:uid="{BD1F429D-E2FE-4B09-8300-3501EBCF26BE}"/>
    <cellStyle name="Comma 2 2 2 2 3 5 2 3" xfId="17926" xr:uid="{414D8E0E-EC28-4483-8D1F-702DF918AD36}"/>
    <cellStyle name="Comma 2 2 2 2 3 5 3" xfId="22424" xr:uid="{137834DD-8520-4A4E-A448-D94E2AC0E2BD}"/>
    <cellStyle name="Comma 2 2 2 2 3 5 4" xfId="15060" xr:uid="{163BB3BC-FF3D-4DB9-8C38-A324A7C8FCC8}"/>
    <cellStyle name="Comma 2 2 2 2 3 5 5" xfId="34688" xr:uid="{5F1B137B-7D40-4F26-BEC6-3730F2DBE6A4}"/>
    <cellStyle name="Comma 2 2 2 2 3 5 6" xfId="39450" xr:uid="{BA3958C5-9AEC-425F-8785-C3307E4F8329}"/>
    <cellStyle name="Comma 2 2 2 2 3 6" xfId="8044" xr:uid="{11419CB1-32C1-4553-A7E5-09DE10105D2F}"/>
    <cellStyle name="Comma 2 2 2 2 3 6 2" xfId="23044" xr:uid="{72973DB3-FBED-4CF0-BECA-209C6311813D}"/>
    <cellStyle name="Comma 2 2 2 2 3 6 3" xfId="15686" xr:uid="{9CEDB280-E9B4-4B7A-AA65-5B2B5C537AA7}"/>
    <cellStyle name="Comma 2 2 2 2 3 6 4" xfId="40300" xr:uid="{FE383B9B-262C-41DB-93E1-85D105027121}"/>
    <cellStyle name="Comma 2 2 2 2 3 7" xfId="11038" xr:uid="{BF06782E-5B2D-4454-B62F-F667A672DE2E}"/>
    <cellStyle name="Comma 2 2 2 2 3 7 2" xfId="26006" xr:uid="{8175C5B9-6076-4775-849F-19FD02068F38}"/>
    <cellStyle name="Comma 2 2 2 2 3 7 3" xfId="18648" xr:uid="{A4CAE758-09F0-4D86-9115-CE38CF8538CE}"/>
    <cellStyle name="Comma 2 2 2 2 3 8" xfId="27372" xr:uid="{18CF5B68-F785-45B8-B6EA-23457A348A02}"/>
    <cellStyle name="Comma 2 2 2 2 3 9" xfId="19971" xr:uid="{994B840F-81D3-42A7-99DA-F44FA73668F9}"/>
    <cellStyle name="Comma 2 2 2 2 4" xfId="856" xr:uid="{D0BAEF22-0877-4216-8470-09B1F66C0AAA}"/>
    <cellStyle name="Comma 2 2 2 2 4 10" xfId="12545" xr:uid="{9F48BA3A-8B7D-4589-8FB4-A79568F8C5A2}"/>
    <cellStyle name="Comma 2 2 2 2 4 11" xfId="4851" xr:uid="{27193D4F-0A14-4601-9284-05C51498FB33}"/>
    <cellStyle name="Comma 2 2 2 2 4 12" xfId="28958" xr:uid="{B4ACC18D-A85A-4F7C-B0D8-003BB1F8F88D}"/>
    <cellStyle name="Comma 2 2 2 2 4 13" xfId="30877" xr:uid="{470AE767-01CD-4ACD-AA5C-19FC24B325C1}"/>
    <cellStyle name="Comma 2 2 2 2 4 14" xfId="35645" xr:uid="{6122A978-1A98-43EF-B18A-F87B7F6D85C3}"/>
    <cellStyle name="Comma 2 2 2 2 4 2" xfId="1544" xr:uid="{34693C83-A6C4-43EE-8240-712B8FEE91A1}"/>
    <cellStyle name="Comma 2 2 2 2 4 2 2" xfId="8748" xr:uid="{3BEADBC7-A7F5-49B8-85B7-AB519CDA933C}"/>
    <cellStyle name="Comma 2 2 2 2 4 2 2 2" xfId="23747" xr:uid="{CAE8E76E-BED3-4BAC-823A-EDF23A5E2C1A}"/>
    <cellStyle name="Comma 2 2 2 2 4 2 2 3" xfId="16389" xr:uid="{A5CFFDCB-6CC8-4659-9E74-D6C62B7C7D4D}"/>
    <cellStyle name="Comma 2 2 2 2 4 2 2 4" xfId="34200" xr:uid="{DFC9C604-0645-4430-A2D6-DF4484A6FB3F}"/>
    <cellStyle name="Comma 2 2 2 2 4 2 2 5" xfId="38964" xr:uid="{80B5C508-97D1-484C-8852-C9975B9B03E2}"/>
    <cellStyle name="Comma 2 2 2 2 4 2 3" xfId="12069" xr:uid="{7F0E9C4F-5639-4814-A95B-141BB03E0B45}"/>
    <cellStyle name="Comma 2 2 2 2 4 2 3 2" xfId="26927" xr:uid="{6D22B7E5-8C4E-4821-BF66-F13668CA5473}"/>
    <cellStyle name="Comma 2 2 2 2 4 2 3 3" xfId="19576" xr:uid="{7E3863BD-2763-4E55-81A6-A3013DA441F8}"/>
    <cellStyle name="Comma 2 2 2 2 4 2 3 4" xfId="32817" xr:uid="{59DD7812-E8E1-4FE9-9744-EF2B320F4457}"/>
    <cellStyle name="Comma 2 2 2 2 4 2 3 5" xfId="37585" xr:uid="{42729CE6-3AE0-47D5-9719-25F738D82D7A}"/>
    <cellStyle name="Comma 2 2 2 2 4 2 4" xfId="20438" xr:uid="{22EFB902-8329-401B-A071-BC166F1E2705}"/>
    <cellStyle name="Comma 2 2 2 2 4 2 5" xfId="13042" xr:uid="{6D1741A1-2BF0-40DB-BBCF-65B9A37352E1}"/>
    <cellStyle name="Comma 2 2 2 2 4 2 6" xfId="5387" xr:uid="{2D28CB33-5BEE-4BA0-B353-A6C5B15E2572}"/>
    <cellStyle name="Comma 2 2 2 2 4 2 7" xfId="29592" xr:uid="{35083D80-B972-460E-9375-24FE07FA69CF}"/>
    <cellStyle name="Comma 2 2 2 2 4 2 8" xfId="31510" xr:uid="{A87D5007-8258-4ECE-B6A8-7DFE0155233D}"/>
    <cellStyle name="Comma 2 2 2 2 4 2 9" xfId="36278" xr:uid="{43FA5DE1-EDC6-432F-A985-1B138A229679}"/>
    <cellStyle name="Comma 2 2 2 2 4 3" xfId="6460" xr:uid="{5954E0B1-7433-4A72-B4D9-E139BAB94891}"/>
    <cellStyle name="Comma 2 2 2 2 4 3 2" xfId="9268" xr:uid="{5E2989B5-87E1-4F9E-BE85-B2BFA8E03432}"/>
    <cellStyle name="Comma 2 2 2 2 4 3 2 2" xfId="24267" xr:uid="{D2F1DF50-F158-43C5-9EB9-1577F5FB8A33}"/>
    <cellStyle name="Comma 2 2 2 2 4 3 2 3" xfId="16909" xr:uid="{209A9C31-D2C9-4909-8836-1B7455AF4685}"/>
    <cellStyle name="Comma 2 2 2 2 4 3 3" xfId="21487" xr:uid="{0308C960-7501-45D0-B020-0020CB66C71D}"/>
    <cellStyle name="Comma 2 2 2 2 4 3 4" xfId="14123" xr:uid="{2B8AF0A5-3D13-404F-9A2F-E5161F6883FB}"/>
    <cellStyle name="Comma 2 2 2 2 4 3 5" xfId="33567" xr:uid="{4D25E5E4-D6E7-4A88-8CFD-769E0CD002EA}"/>
    <cellStyle name="Comma 2 2 2 2 4 3 6" xfId="38331" xr:uid="{ACBBFDF8-DB5B-4378-BC52-2D0CC0E1782B}"/>
    <cellStyle name="Comma 2 2 2 2 4 4" xfId="6988" xr:uid="{45C780E2-1317-46B4-BDBB-5622932A1B08}"/>
    <cellStyle name="Comma 2 2 2 2 4 4 2" xfId="9848" xr:uid="{C697213D-1B66-453B-A26B-A2658D02DD94}"/>
    <cellStyle name="Comma 2 2 2 2 4 4 2 2" xfId="24847" xr:uid="{4F566CEF-7F17-4AE2-A132-1FB197ACC7B8}"/>
    <cellStyle name="Comma 2 2 2 2 4 4 2 3" xfId="17488" xr:uid="{FA13B2E9-3763-4481-BD9D-206F1D0FB7E5}"/>
    <cellStyle name="Comma 2 2 2 2 4 4 3" xfId="22012" xr:uid="{50706809-36FE-413E-A774-540B6CEA6580}"/>
    <cellStyle name="Comma 2 2 2 2 4 4 4" xfId="14648" xr:uid="{30303D89-3BD3-41CC-8C38-68858DD2A023}"/>
    <cellStyle name="Comma 2 2 2 2 4 4 5" xfId="32184" xr:uid="{67B0E375-D258-4B11-A4F6-2BE4A219191D}"/>
    <cellStyle name="Comma 2 2 2 2 4 4 6" xfId="36952" xr:uid="{014B4244-E57E-4872-A1C3-B9D904C6C6A9}"/>
    <cellStyle name="Comma 2 2 2 2 4 5" xfId="7591" xr:uid="{F8C7C300-AFF9-4631-A2A9-C4443B2CA21D}"/>
    <cellStyle name="Comma 2 2 2 2 4 5 2" xfId="10478" xr:uid="{3B833CCB-4F63-4BE2-972A-A8C3E9FFB615}"/>
    <cellStyle name="Comma 2 2 2 2 4 5 2 2" xfId="25477" xr:uid="{3C0804DB-0559-41D0-89E6-B33233238CE7}"/>
    <cellStyle name="Comma 2 2 2 2 4 5 2 3" xfId="18118" xr:uid="{1432BBA1-86BC-4E37-8FCA-68D28F01F548}"/>
    <cellStyle name="Comma 2 2 2 2 4 5 3" xfId="22615" xr:uid="{3A0031A4-CDB8-4BD0-945A-832752C98B18}"/>
    <cellStyle name="Comma 2 2 2 2 4 5 4" xfId="15251" xr:uid="{BE76D22E-1119-4DA4-B58C-564A2D14CBB4}"/>
    <cellStyle name="Comma 2 2 2 2 4 5 5" xfId="34880" xr:uid="{907C24F6-5BF1-4B42-A4EA-10F67EDEB75B}"/>
    <cellStyle name="Comma 2 2 2 2 4 5 6" xfId="39642" xr:uid="{0A098319-CB6C-4BC9-9F0C-04FEAC3097F0}"/>
    <cellStyle name="Comma 2 2 2 2 4 6" xfId="8236" xr:uid="{B272FACD-3188-4F85-8F8E-EB4CCA8055E6}"/>
    <cellStyle name="Comma 2 2 2 2 4 6 2" xfId="23236" xr:uid="{F54A093D-88AC-4FE6-AF02-BD1E4E2B8B4D}"/>
    <cellStyle name="Comma 2 2 2 2 4 6 3" xfId="15878" xr:uid="{690D2514-85BE-492D-824C-921D43B9AA4F}"/>
    <cellStyle name="Comma 2 2 2 2 4 6 4" xfId="40305" xr:uid="{C27326C9-6764-4757-940F-54E61A0B159D}"/>
    <cellStyle name="Comma 2 2 2 2 4 7" xfId="11232" xr:uid="{DE3EEA77-9E66-4581-937D-7714DFC055EB}"/>
    <cellStyle name="Comma 2 2 2 2 4 7 2" xfId="26198" xr:uid="{51A13836-446F-4E6D-850D-8CD334CF5B7F}"/>
    <cellStyle name="Comma 2 2 2 2 4 7 3" xfId="18840" xr:uid="{DA722AD8-1687-466C-8534-6C5AF9F709B5}"/>
    <cellStyle name="Comma 2 2 2 2 4 8" xfId="27564" xr:uid="{5D438A3B-3C19-49AB-9BAC-1CFAAF2EBD61}"/>
    <cellStyle name="Comma 2 2 2 2 4 9" xfId="19973" xr:uid="{8B9CEB3F-0943-471E-8F5B-67FF22A8A076}"/>
    <cellStyle name="Comma 2 2 2 2 5" xfId="1145" xr:uid="{8732ADC5-8F5E-439D-9B87-C4015AED8034}"/>
    <cellStyle name="Comma 2 2 2 2 5 2" xfId="8349" xr:uid="{6C6DA929-57B0-4CF8-B503-DDB424DFCCB6}"/>
    <cellStyle name="Comma 2 2 2 2 5 2 2" xfId="11670" xr:uid="{0E64C0A7-8434-4E5E-BA9D-C142674CF769}"/>
    <cellStyle name="Comma 2 2 2 2 5 2 2 2" xfId="26528" xr:uid="{9C845366-4553-4CDF-B405-FFF033B9C7C2}"/>
    <cellStyle name="Comma 2 2 2 2 5 2 2 3" xfId="19177" xr:uid="{41C83321-FBDA-4BD2-BA55-2CA5F23A84BD}"/>
    <cellStyle name="Comma 2 2 2 2 5 2 3" xfId="23348" xr:uid="{0333D26B-3D2A-4341-944C-AAD08332F11C}"/>
    <cellStyle name="Comma 2 2 2 2 5 2 4" xfId="15990" xr:uid="{10C21596-3944-4D20-BB4B-50DCB690CB25}"/>
    <cellStyle name="Comma 2 2 2 2 5 2 5" xfId="33801" xr:uid="{C6E8BF45-9A6B-49C8-8FD5-834B8A8CA902}"/>
    <cellStyle name="Comma 2 2 2 2 5 2 6" xfId="38565" xr:uid="{1768D2EA-1E4C-469B-ACC7-F90FCE324A07}"/>
    <cellStyle name="Comma 2 2 2 2 5 3" xfId="10823" xr:uid="{6EB90CA7-C0FF-496B-B98D-7F5339B647AE}"/>
    <cellStyle name="Comma 2 2 2 2 5 3 2" xfId="25799" xr:uid="{0512A910-4CD9-43FE-AF2B-646F62C2BBBE}"/>
    <cellStyle name="Comma 2 2 2 2 5 3 3" xfId="18441" xr:uid="{7CF6B966-EC1A-4C9E-8B00-69C42E736DAF}"/>
    <cellStyle name="Comma 2 2 2 2 5 3 4" xfId="32418" xr:uid="{62782FC1-A03C-4FDA-AF57-1ABF32C5AE62}"/>
    <cellStyle name="Comma 2 2 2 2 5 3 5" xfId="37186" xr:uid="{1920CBF1-8348-4EA6-A025-515C555E8263}"/>
    <cellStyle name="Comma 2 2 2 2 5 4" xfId="20039" xr:uid="{46FA5A3B-94A2-4E82-A1E9-4FEE4D2C1AC7}"/>
    <cellStyle name="Comma 2 2 2 2 5 5" xfId="12632" xr:uid="{2C211A49-CE3E-4581-A9D3-5BA1362760F3}"/>
    <cellStyle name="Comma 2 2 2 2 5 6" xfId="4960" xr:uid="{BA67723D-43CA-404C-BD3C-F11C8B32C304}"/>
    <cellStyle name="Comma 2 2 2 2 5 7" xfId="29193" xr:uid="{BF033388-886A-4B06-9C8A-7B26DE7F9997}"/>
    <cellStyle name="Comma 2 2 2 2 5 8" xfId="31111" xr:uid="{B5B8EC08-C51E-4C09-B99F-C64348B3A814}"/>
    <cellStyle name="Comma 2 2 2 2 5 9" xfId="35879" xr:uid="{44DE2EBF-E665-46CA-8396-0C9A98756342}"/>
    <cellStyle name="Comma 2 2 2 2 6" xfId="6070" xr:uid="{992F99E3-50DA-4895-A74F-584FD5A606D5}"/>
    <cellStyle name="Comma 2 2 2 2 6 2" xfId="8868" xr:uid="{C2118286-029D-4154-A463-60859D9CF3E2}"/>
    <cellStyle name="Comma 2 2 2 2 6 2 2" xfId="23867" xr:uid="{E21981C8-92D4-4563-9CCB-E81FAE852E23}"/>
    <cellStyle name="Comma 2 2 2 2 6 2 3" xfId="16509" xr:uid="{F56F7B06-A166-40DF-9906-F367156E6F66}"/>
    <cellStyle name="Comma 2 2 2 2 6 3" xfId="11601" xr:uid="{83CE109C-0E27-48D7-9114-DD6642C02108}"/>
    <cellStyle name="Comma 2 2 2 2 6 3 2" xfId="26459" xr:uid="{296299EF-9284-401A-BA48-175D1CFD3449}"/>
    <cellStyle name="Comma 2 2 2 2 6 3 3" xfId="19108" xr:uid="{1FB3413A-17CD-4AAC-A0A6-3DCECC6A1866}"/>
    <cellStyle name="Comma 2 2 2 2 6 4" xfId="21097" xr:uid="{0ACCB077-ACB2-4349-97ED-BC2E268089CC}"/>
    <cellStyle name="Comma 2 2 2 2 6 5" xfId="13733" xr:uid="{B6431BA4-8D90-4191-B5C4-3E191AB4C131}"/>
    <cellStyle name="Comma 2 2 2 2 6 6" xfId="33168" xr:uid="{F1B8A4E3-BBEC-400C-8826-214EA9DEEEFC}"/>
    <cellStyle name="Comma 2 2 2 2 6 7" xfId="37932" xr:uid="{4BF64E5C-74EC-4A7A-915E-E6F68273584C}"/>
    <cellStyle name="Comma 2 2 2 2 7" xfId="6597" xr:uid="{3E892B31-A97E-437E-81F4-ADD8FC13C5C9}"/>
    <cellStyle name="Comma 2 2 2 2 7 2" xfId="9449" xr:uid="{98A9F301-A129-47D9-A5C7-4D9D86B2BC16}"/>
    <cellStyle name="Comma 2 2 2 2 7 2 2" xfId="24448" xr:uid="{6B316ABF-D887-400E-8D31-2A7816BAE343}"/>
    <cellStyle name="Comma 2 2 2 2 7 2 3" xfId="17089" xr:uid="{0FD13514-CFCD-4209-9E1E-8E304BA386AE}"/>
    <cellStyle name="Comma 2 2 2 2 7 3" xfId="21621" xr:uid="{D8D66AB5-5FC4-4B7A-83DE-2588C3F2268F}"/>
    <cellStyle name="Comma 2 2 2 2 7 4" xfId="14257" xr:uid="{96B934F9-168A-4698-A6F1-4671B4260E75}"/>
    <cellStyle name="Comma 2 2 2 2 7 5" xfId="31785" xr:uid="{CFDB4F48-DA46-4394-B942-D228F3DAE9A7}"/>
    <cellStyle name="Comma 2 2 2 2 7 6" xfId="36553" xr:uid="{E95BA62F-1DAD-4E54-9161-6E32D6A1E164}"/>
    <cellStyle name="Comma 2 2 2 2 8" xfId="7193" xr:uid="{D6E572A5-8F68-4844-B162-1E9587636C48}"/>
    <cellStyle name="Comma 2 2 2 2 8 2" xfId="10079" xr:uid="{869AB572-2FA1-44E1-9822-B24DA40064A8}"/>
    <cellStyle name="Comma 2 2 2 2 8 2 2" xfId="25078" xr:uid="{4BB3EFD3-15FC-4891-B1F3-B5E4685A09D8}"/>
    <cellStyle name="Comma 2 2 2 2 8 2 3" xfId="17719" xr:uid="{E11DAE1D-865B-42DF-8BB9-7E4B6581FE6D}"/>
    <cellStyle name="Comma 2 2 2 2 8 3" xfId="22217" xr:uid="{8FA78A98-2BA2-4865-80DF-BE68D71453EE}"/>
    <cellStyle name="Comma 2 2 2 2 8 4" xfId="14853" xr:uid="{C3BEE948-B47B-48A8-9665-135300E7C96C}"/>
    <cellStyle name="Comma 2 2 2 2 8 5" xfId="34481" xr:uid="{DBFD4D0D-3551-4EDC-9021-738A5C889F07}"/>
    <cellStyle name="Comma 2 2 2 2 8 6" xfId="39243" xr:uid="{26EABFF3-BC6C-4E76-ADBC-28E998A4E6C6}"/>
    <cellStyle name="Comma 2 2 2 2 9" xfId="7837" xr:uid="{D38B1676-83A6-4556-9B3A-0CA3ACA574E0}"/>
    <cellStyle name="Comma 2 2 2 2 9 2" xfId="22837" xr:uid="{1506F170-94D8-432A-A4B5-D2D126C63F5D}"/>
    <cellStyle name="Comma 2 2 2 2 9 3" xfId="15479" xr:uid="{94524B62-1694-4D40-8BFD-30171E2E2089}"/>
    <cellStyle name="Comma 2 2 2 2 9 4" xfId="40044" xr:uid="{0C892257-5DFD-43EE-985C-66CA8DDDFC20}"/>
    <cellStyle name="Comma 2 2 2 20" xfId="30455" xr:uid="{79D92E42-D40B-4A54-A2C0-DECA2187E245}"/>
    <cellStyle name="Comma 2 2 2 21" xfId="35223" xr:uid="{19397D2C-2BFB-417B-9874-036BD4E1DDFE}"/>
    <cellStyle name="Comma 2 2 2 3" xfId="523" xr:uid="{603D51C3-BF1A-49DD-B798-C599D6E0BF68}"/>
    <cellStyle name="Comma 2 2 2 3 10" xfId="2214" xr:uid="{226B32CA-B82D-4931-BA74-C1E094BD1060}"/>
    <cellStyle name="Comma 2 2 2 3 11" xfId="28630" xr:uid="{3DEC978F-78EC-416A-943C-5348BB6BD459}"/>
    <cellStyle name="Comma 2 2 2 3 12" xfId="30549" xr:uid="{6135FBA3-5ACA-463F-B28B-38A9D7E29EC4}"/>
    <cellStyle name="Comma 2 2 2 3 13" xfId="35317" xr:uid="{85F6916C-9253-48AB-BCCD-F38FBE753865}"/>
    <cellStyle name="Comma 2 2 2 3 2" xfId="732" xr:uid="{69BF5FC1-8B0D-4366-BB95-60F6076AA9A0}"/>
    <cellStyle name="Comma 2 2 2 3 2 10" xfId="12919" xr:uid="{9CC72AA6-9F11-4851-ACF2-EBD7102824B1}"/>
    <cellStyle name="Comma 2 2 2 3 2 11" xfId="5262" xr:uid="{379E8031-BE8C-4F19-B12C-0CF4D4E4014C}"/>
    <cellStyle name="Comma 2 2 2 3 2 12" xfId="28837" xr:uid="{8148F32C-1840-4E43-83E2-B2CCF1CABDC4}"/>
    <cellStyle name="Comma 2 2 2 3 2 13" xfId="30756" xr:uid="{1E7F83CD-6755-4866-8F07-755209CFDD82}"/>
    <cellStyle name="Comma 2 2 2 3 2 14" xfId="35524" xr:uid="{D51302EE-0CD8-45E2-8F5D-C2B8621D5A96}"/>
    <cellStyle name="Comma 2 2 2 3 2 2" xfId="1423" xr:uid="{8E179BBD-B522-47F5-9418-F07F04F6CE9E}"/>
    <cellStyle name="Comma 2 2 2 3 2 2 2" xfId="8627" xr:uid="{94560065-76BE-4E4A-A63D-36CF68A414C6}"/>
    <cellStyle name="Comma 2 2 2 3 2 2 2 2" xfId="23626" xr:uid="{128338D6-5C75-4609-8744-84B3F78E8871}"/>
    <cellStyle name="Comma 2 2 2 3 2 2 2 3" xfId="16268" xr:uid="{7B5B3660-EFE3-448E-B413-61BE2936A776}"/>
    <cellStyle name="Comma 2 2 2 3 2 2 2 4" xfId="34079" xr:uid="{7DD207A6-937F-4B71-9AAE-025A56E76C54}"/>
    <cellStyle name="Comma 2 2 2 3 2 2 2 5" xfId="38843" xr:uid="{EDCDEC6A-5B30-4F22-8D6B-E3B239A2C7C8}"/>
    <cellStyle name="Comma 2 2 2 3 2 2 3" xfId="11948" xr:uid="{EE59266A-52AD-470D-8F16-1884B322434A}"/>
    <cellStyle name="Comma 2 2 2 3 2 2 3 2" xfId="26806" xr:uid="{9113792D-6704-4FFA-AE54-5C7BAFE27966}"/>
    <cellStyle name="Comma 2 2 2 3 2 2 3 3" xfId="19455" xr:uid="{EA169C04-AFCE-4488-95CB-43D1BB732456}"/>
    <cellStyle name="Comma 2 2 2 3 2 2 3 4" xfId="32696" xr:uid="{2CC05D7B-00BE-4671-90C5-AAFA585F5DE0}"/>
    <cellStyle name="Comma 2 2 2 3 2 2 3 5" xfId="37464" xr:uid="{0A87FF2F-79CC-4346-A1B4-CF71B72075DF}"/>
    <cellStyle name="Comma 2 2 2 3 2 2 4" xfId="20891" xr:uid="{03B314DE-184F-413C-8146-7178EE829F3A}"/>
    <cellStyle name="Comma 2 2 2 3 2 2 5" xfId="13527" xr:uid="{FB33747C-5E0F-4D63-8728-2B50886FAD4E}"/>
    <cellStyle name="Comma 2 2 2 3 2 2 6" xfId="5864" xr:uid="{50EB020A-BA4A-45BB-BB80-470FC4792DDA}"/>
    <cellStyle name="Comma 2 2 2 3 2 2 7" xfId="29471" xr:uid="{BC965903-3D5B-445B-8FED-BEC7B6D1780F}"/>
    <cellStyle name="Comma 2 2 2 3 2 2 8" xfId="31389" xr:uid="{9CE5F22E-300C-4845-956A-68BCD5B83BBF}"/>
    <cellStyle name="Comma 2 2 2 3 2 2 9" xfId="36157" xr:uid="{E9931D03-809C-4C5B-B95E-063378F35E2D}"/>
    <cellStyle name="Comma 2 2 2 3 2 3" xfId="6341" xr:uid="{687C0283-5040-4D39-999A-E62DCAB2DC00}"/>
    <cellStyle name="Comma 2 2 2 3 2 3 2" xfId="9147" xr:uid="{394FD3AE-80B5-404C-9D2E-17C62DF5F8B0}"/>
    <cellStyle name="Comma 2 2 2 3 2 3 2 2" xfId="24146" xr:uid="{B9D41CD5-10F6-40E6-9A8E-EAFB12987098}"/>
    <cellStyle name="Comma 2 2 2 3 2 3 2 3" xfId="16788" xr:uid="{D248A090-800C-4CAE-8646-F663CD7D7B07}"/>
    <cellStyle name="Comma 2 2 2 3 2 3 3" xfId="21368" xr:uid="{3876B0C4-ACE4-4053-972E-EC96CDB54E35}"/>
    <cellStyle name="Comma 2 2 2 3 2 3 4" xfId="14004" xr:uid="{5DF8C1DB-D1B5-48FB-92B1-298FC0A37DAB}"/>
    <cellStyle name="Comma 2 2 2 3 2 3 5" xfId="33446" xr:uid="{B69129A1-E002-492E-80FA-6BCB1D344956}"/>
    <cellStyle name="Comma 2 2 2 3 2 3 6" xfId="38210" xr:uid="{676B62E4-CAE3-416B-A654-575EC0915B44}"/>
    <cellStyle name="Comma 2 2 2 3 2 4" xfId="6868" xr:uid="{A5426EE6-F36C-4AED-957F-A76D0E4F39E8}"/>
    <cellStyle name="Comma 2 2 2 3 2 4 2" xfId="9727" xr:uid="{93AA193F-CBCF-4F4C-9C44-FF4E42990C9A}"/>
    <cellStyle name="Comma 2 2 2 3 2 4 2 2" xfId="24726" xr:uid="{0466E53A-98A6-410A-84F2-58984A655313}"/>
    <cellStyle name="Comma 2 2 2 3 2 4 2 3" xfId="17367" xr:uid="{82A9F274-5601-4264-9996-04D3EA0151D2}"/>
    <cellStyle name="Comma 2 2 2 3 2 4 3" xfId="21892" xr:uid="{336AA22A-282B-49C8-9964-12D07D9A5223}"/>
    <cellStyle name="Comma 2 2 2 3 2 4 4" xfId="14528" xr:uid="{93975A69-5ABE-4EBE-91E6-367A8857F87C}"/>
    <cellStyle name="Comma 2 2 2 3 2 4 5" xfId="32063" xr:uid="{226BF4A8-D397-4A59-BBA5-177D1C22A167}"/>
    <cellStyle name="Comma 2 2 2 3 2 4 6" xfId="36831" xr:uid="{7BFA221F-0651-4EEB-A6EB-7CEF4AF340E2}"/>
    <cellStyle name="Comma 2 2 2 3 2 5" xfId="7470" xr:uid="{0E8C5470-2400-4FB0-955B-1DEF8EEA9D0C}"/>
    <cellStyle name="Comma 2 2 2 3 2 5 2" xfId="10357" xr:uid="{856B3E73-0B64-4704-9E72-21D5585E9508}"/>
    <cellStyle name="Comma 2 2 2 3 2 5 2 2" xfId="25356" xr:uid="{BA841EA1-EE39-483F-966D-FADF7483E827}"/>
    <cellStyle name="Comma 2 2 2 3 2 5 2 3" xfId="17997" xr:uid="{DDC8BDDA-3887-48B6-B807-070FE13DD481}"/>
    <cellStyle name="Comma 2 2 2 3 2 5 3" xfId="22494" xr:uid="{75944ADC-704D-4543-9297-A83DA222F710}"/>
    <cellStyle name="Comma 2 2 2 3 2 5 4" xfId="15130" xr:uid="{F490454D-8E7A-46FE-9D8A-17C6984750B9}"/>
    <cellStyle name="Comma 2 2 2 3 2 5 5" xfId="34759" xr:uid="{DBB6D068-9692-4AD5-B04E-718283821EAB}"/>
    <cellStyle name="Comma 2 2 2 3 2 5 6" xfId="39521" xr:uid="{CB4A3F48-4ED9-4D5A-8F74-DED5A0E84288}"/>
    <cellStyle name="Comma 2 2 2 3 2 6" xfId="8115" xr:uid="{AE8625A1-2E06-4682-930B-AEE8ABABC9BB}"/>
    <cellStyle name="Comma 2 2 2 3 2 6 2" xfId="23115" xr:uid="{7D4E2F58-5CE8-4FE7-919D-7EE8839F0A57}"/>
    <cellStyle name="Comma 2 2 2 3 2 6 3" xfId="15757" xr:uid="{69839713-1275-4F71-B912-F5EECA562542}"/>
    <cellStyle name="Comma 2 2 2 3 2 7" xfId="11109" xr:uid="{922396E1-55C0-47AB-94E2-4A8995A16273}"/>
    <cellStyle name="Comma 2 2 2 3 2 7 2" xfId="26077" xr:uid="{F3C4CDD2-FD92-4F27-9CCF-38C1AF19F815}"/>
    <cellStyle name="Comma 2 2 2 3 2 7 3" xfId="18719" xr:uid="{E195DE61-D568-43E1-A89D-8C5F34208263}"/>
    <cellStyle name="Comma 2 2 2 3 2 8" xfId="27443" xr:uid="{1BC11EC9-74D7-4B9B-9761-8E133E5F0329}"/>
    <cellStyle name="Comma 2 2 2 3 2 9" xfId="20317" xr:uid="{E355D4AD-39A5-4A26-AB66-DC8C3BB5E8F6}"/>
    <cellStyle name="Comma 2 2 2 3 3" xfId="1216" xr:uid="{6673451D-4534-4897-9802-DF0BF50AC22A}"/>
    <cellStyle name="Comma 2 2 2 3 3 2" xfId="8420" xr:uid="{D19EAC2D-8058-4E88-955C-9A957D0FEEF7}"/>
    <cellStyle name="Comma 2 2 2 3 3 2 2" xfId="23419" xr:uid="{066041A7-EEF5-445C-A456-28C586C9C7A8}"/>
    <cellStyle name="Comma 2 2 2 3 3 2 3" xfId="16061" xr:uid="{39988636-D3FC-4CF5-8B8A-EBA243D5330D}"/>
    <cellStyle name="Comma 2 2 2 3 3 2 4" xfId="33872" xr:uid="{A7E2EBC5-A12A-4932-B884-637E67298D05}"/>
    <cellStyle name="Comma 2 2 2 3 3 2 5" xfId="38636" xr:uid="{F65871AE-E0BA-4E3A-A504-7F8C63AA7C39}"/>
    <cellStyle name="Comma 2 2 2 3 3 3" xfId="11741" xr:uid="{C8096B30-57A0-49DB-AD2A-80D5D376798C}"/>
    <cellStyle name="Comma 2 2 2 3 3 3 2" xfId="26599" xr:uid="{2D91C16C-730E-444B-9674-BFDBFBDC1B69}"/>
    <cellStyle name="Comma 2 2 2 3 3 3 3" xfId="19248" xr:uid="{8F9749B8-4BDB-46F8-A8FF-5BE2DFCBC541}"/>
    <cellStyle name="Comma 2 2 2 3 3 3 4" xfId="32489" xr:uid="{9FA89857-AA95-494F-9811-30EE70453459}"/>
    <cellStyle name="Comma 2 2 2 3 3 3 5" xfId="37257" xr:uid="{980E4E04-3D38-47E0-8467-25794877EE59}"/>
    <cellStyle name="Comma 2 2 2 3 3 4" xfId="20110" xr:uid="{D81908F0-C7AE-4357-8716-FAEEECE8DAEC}"/>
    <cellStyle name="Comma 2 2 2 3 3 5" xfId="12711" xr:uid="{576C0C27-BEAD-4574-9EAC-6A4A9B3DDAB9}"/>
    <cellStyle name="Comma 2 2 2 3 3 6" xfId="5055" xr:uid="{ECEA695A-10F8-46AA-A669-D9ABF8EE989C}"/>
    <cellStyle name="Comma 2 2 2 3 3 7" xfId="29264" xr:uid="{3750371F-5289-478E-B639-F9443DA4A2DB}"/>
    <cellStyle name="Comma 2 2 2 3 3 8" xfId="31182" xr:uid="{0DEAC851-B424-44A4-90D4-028BF7D64236}"/>
    <cellStyle name="Comma 2 2 2 3 3 9" xfId="35950" xr:uid="{79BBAEA2-29B2-48CA-AE2F-095730FC7DA6}"/>
    <cellStyle name="Comma 2 2 2 3 4" xfId="6138" xr:uid="{6FE17197-82AB-4009-8DD6-B58653D2E91F}"/>
    <cellStyle name="Comma 2 2 2 3 4 2" xfId="8940" xr:uid="{1DCFEB65-1245-4497-AAF9-A20801EF1218}"/>
    <cellStyle name="Comma 2 2 2 3 4 2 2" xfId="23939" xr:uid="{1713BDF9-D999-4985-9B02-9798A10F3242}"/>
    <cellStyle name="Comma 2 2 2 3 4 2 3" xfId="16581" xr:uid="{005E0241-2BA0-46F1-8166-01288BD7972B}"/>
    <cellStyle name="Comma 2 2 2 3 4 3" xfId="21165" xr:uid="{41B2D6B1-BC66-4F2D-8EBC-4C70C6851625}"/>
    <cellStyle name="Comma 2 2 2 3 4 4" xfId="13801" xr:uid="{5979563D-AFE1-4FE7-A2DE-64E70A7C4C16}"/>
    <cellStyle name="Comma 2 2 2 3 4 5" xfId="33239" xr:uid="{A3F57710-C1B7-42CB-AA63-107C9BEF804A}"/>
    <cellStyle name="Comma 2 2 2 3 4 6" xfId="38003" xr:uid="{B8FFD218-26DC-4169-9CA8-66FFEE4525EC}"/>
    <cellStyle name="Comma 2 2 2 3 5" xfId="6664" xr:uid="{34C832D7-F235-4256-985F-DCC813F09907}"/>
    <cellStyle name="Comma 2 2 2 3 5 2" xfId="9520" xr:uid="{760704F6-F192-475D-9596-A80B7A2AEF8E}"/>
    <cellStyle name="Comma 2 2 2 3 5 2 2" xfId="24519" xr:uid="{361B3D99-E48F-4D16-A3B7-25BBE231BE1D}"/>
    <cellStyle name="Comma 2 2 2 3 5 2 3" xfId="17160" xr:uid="{53D4C389-E4BC-4158-8676-08682077A7A1}"/>
    <cellStyle name="Comma 2 2 2 3 5 3" xfId="21688" xr:uid="{89A260B7-7311-46E2-ADD7-A2E3EDDBADA0}"/>
    <cellStyle name="Comma 2 2 2 3 5 4" xfId="14324" xr:uid="{590E5327-3815-4CE3-8E2A-40AFF8E1345E}"/>
    <cellStyle name="Comma 2 2 2 3 5 5" xfId="31856" xr:uid="{C195FCBB-5444-4D42-9713-1206B1E89150}"/>
    <cellStyle name="Comma 2 2 2 3 5 6" xfId="36624" xr:uid="{925BBD90-0863-4868-895F-EAF47CFFF058}"/>
    <cellStyle name="Comma 2 2 2 3 6" xfId="7264" xr:uid="{EDF86524-F9B0-4106-9D53-735045175CEE}"/>
    <cellStyle name="Comma 2 2 2 3 6 2" xfId="10150" xr:uid="{3A472A36-7813-469C-92BF-CE14E24ED939}"/>
    <cellStyle name="Comma 2 2 2 3 6 2 2" xfId="25149" xr:uid="{056F30A8-DD5E-4554-82A3-11159B19A28A}"/>
    <cellStyle name="Comma 2 2 2 3 6 2 3" xfId="17790" xr:uid="{70814486-EF76-4708-818A-C6417C197780}"/>
    <cellStyle name="Comma 2 2 2 3 6 3" xfId="22288" xr:uid="{8FCDA4D7-AED2-4BEC-85CC-5E589001B8FB}"/>
    <cellStyle name="Comma 2 2 2 3 6 4" xfId="14924" xr:uid="{A76E6FCF-2F21-4A39-BFDE-F2AF2898E4EC}"/>
    <cellStyle name="Comma 2 2 2 3 6 5" xfId="34552" xr:uid="{D11F8134-716C-4895-B7B3-A782BD86F88E}"/>
    <cellStyle name="Comma 2 2 2 3 6 6" xfId="39314" xr:uid="{66D169A9-7224-41D2-8F35-AD787C3A6542}"/>
    <cellStyle name="Comma 2 2 2 3 7" xfId="7908" xr:uid="{9764983D-B707-4ECE-A170-5FB0C4A0D301}"/>
    <cellStyle name="Comma 2 2 2 3 7 2" xfId="22908" xr:uid="{450EEE71-2073-4125-853C-869DBA9D5D5A}"/>
    <cellStyle name="Comma 2 2 2 3 7 3" xfId="15550" xr:uid="{71B033D3-5F07-4D42-9416-98CD43819499}"/>
    <cellStyle name="Comma 2 2 2 3 7 4" xfId="40269" xr:uid="{64C16BEA-F206-4D33-B3D3-6BC36FF53BDB}"/>
    <cellStyle name="Comma 2 2 2 3 8" xfId="10902" xr:uid="{D424BCFE-FA16-489D-9152-58E2F6492621}"/>
    <cellStyle name="Comma 2 2 2 3 8 2" xfId="25870" xr:uid="{522905BF-2BA2-4FB1-BED6-5F209E8A6B43}"/>
    <cellStyle name="Comma 2 2 2 3 8 3" xfId="18512" xr:uid="{94746ABA-4136-49CB-A3AC-DC3FB3CA8A61}"/>
    <cellStyle name="Comma 2 2 2 3 9" xfId="4623" xr:uid="{A3AADEEF-26D2-4CED-916F-172501A17A98}"/>
    <cellStyle name="Comma 2 2 2 3 9 2" xfId="27236" xr:uid="{FC796A8E-9D8E-478A-A8B8-7D292BDA5054}"/>
    <cellStyle name="Comma 2 2 2 4" xfId="638" xr:uid="{2A5BA6B8-9032-47EB-9184-23ECA1660AAE}"/>
    <cellStyle name="Comma 2 2 2 4 10" xfId="28743" xr:uid="{DFEAF13E-4D40-4059-BF61-BDC2DCCCF7C0}"/>
    <cellStyle name="Comma 2 2 2 4 11" xfId="30662" xr:uid="{6F5CCA75-498F-49AF-BA21-CB37D00EA2FC}"/>
    <cellStyle name="Comma 2 2 2 4 12" xfId="35430" xr:uid="{E0C86D67-3DF5-4A0F-92F7-15E919304BE1}"/>
    <cellStyle name="Comma 2 2 2 4 2" xfId="1329" xr:uid="{F62CC466-A928-4A18-AA92-F97637DEA8D0}"/>
    <cellStyle name="Comma 2 2 2 4 2 2" xfId="8533" xr:uid="{5D6FEB69-9288-47DF-8E6C-728244436178}"/>
    <cellStyle name="Comma 2 2 2 4 2 2 2" xfId="23532" xr:uid="{37B1A184-BE61-4D48-AE7F-5151B3B75368}"/>
    <cellStyle name="Comma 2 2 2 4 2 2 3" xfId="16174" xr:uid="{C1AA43F4-5E71-4C33-A440-FD3836E2E6E5}"/>
    <cellStyle name="Comma 2 2 2 4 2 2 4" xfId="33985" xr:uid="{CD4FF3CF-C068-46FC-B233-7947F14541C8}"/>
    <cellStyle name="Comma 2 2 2 4 2 2 5" xfId="38749" xr:uid="{F980CCD5-A51C-4866-AF67-C7B88E6DACD4}"/>
    <cellStyle name="Comma 2 2 2 4 2 3" xfId="11854" xr:uid="{80BDAC5E-C028-4983-9EF3-7D948565DB2A}"/>
    <cellStyle name="Comma 2 2 2 4 2 3 2" xfId="26712" xr:uid="{B4D9207F-FF4E-407E-8555-B1E5F1157799}"/>
    <cellStyle name="Comma 2 2 2 4 2 3 3" xfId="19361" xr:uid="{1F5D000B-086D-4D57-BD2B-61EF95EDEFB4}"/>
    <cellStyle name="Comma 2 2 2 4 2 3 4" xfId="32602" xr:uid="{83B3681B-B22F-4711-90A7-9387458C5885}"/>
    <cellStyle name="Comma 2 2 2 4 2 3 5" xfId="37370" xr:uid="{AA611FC2-BA72-4B59-AEA4-F98B1C42E266}"/>
    <cellStyle name="Comma 2 2 2 4 2 4" xfId="20223" xr:uid="{9484D23D-5D4F-4CE1-AF81-FDD9A558C3E9}"/>
    <cellStyle name="Comma 2 2 2 4 2 5" xfId="12825" xr:uid="{7290BCF0-C976-4B0E-BEBA-40161C1A013C}"/>
    <cellStyle name="Comma 2 2 2 4 2 6" xfId="5168" xr:uid="{0184447C-3FAE-464B-8EC9-7A188CF6B868}"/>
    <cellStyle name="Comma 2 2 2 4 2 7" xfId="29377" xr:uid="{9BA45AE0-CA96-4ABD-BFD8-915CDA6E85E8}"/>
    <cellStyle name="Comma 2 2 2 4 2 8" xfId="31295" xr:uid="{289FC90D-69F9-4F49-80CC-4104AF161524}"/>
    <cellStyle name="Comma 2 2 2 4 2 9" xfId="36063" xr:uid="{57F97747-D9FE-46A1-AEC0-D80A38F12BF9}"/>
    <cellStyle name="Comma 2 2 2 4 3" xfId="6248" xr:uid="{ED2D7282-656E-4CCE-995B-4C65286BC4FD}"/>
    <cellStyle name="Comma 2 2 2 4 3 2" xfId="9053" xr:uid="{BDE73541-D61C-4380-BA39-DFCB56EDCE8D}"/>
    <cellStyle name="Comma 2 2 2 4 3 2 2" xfId="24052" xr:uid="{BFF6D118-53D8-4E72-89AF-0F67BAE02FCB}"/>
    <cellStyle name="Comma 2 2 2 4 3 2 3" xfId="16694" xr:uid="{30079BCC-1D51-4229-BB39-E098FA9A3E33}"/>
    <cellStyle name="Comma 2 2 2 4 3 3" xfId="21275" xr:uid="{85124C7C-CB54-4095-B4AE-9E3D265BF406}"/>
    <cellStyle name="Comma 2 2 2 4 3 4" xfId="13911" xr:uid="{EB5C7E0D-2926-498A-8C82-DB3CF2FEF112}"/>
    <cellStyle name="Comma 2 2 2 4 3 5" xfId="33352" xr:uid="{3F1CBB02-0ABA-4DA9-8803-28877EC32CC3}"/>
    <cellStyle name="Comma 2 2 2 4 3 6" xfId="38116" xr:uid="{FB88C67F-9DF2-440A-A020-3563EBFC2F9A}"/>
    <cellStyle name="Comma 2 2 2 4 4" xfId="6775" xr:uid="{CAF1D7EB-6C21-430D-B686-EC0EE51CA35A}"/>
    <cellStyle name="Comma 2 2 2 4 4 2" xfId="9633" xr:uid="{AEF005DD-49F3-4D9E-B646-EC83AA491694}"/>
    <cellStyle name="Comma 2 2 2 4 4 2 2" xfId="24632" xr:uid="{68AC3E2B-1CF5-487F-A454-81A00FD9DE84}"/>
    <cellStyle name="Comma 2 2 2 4 4 2 3" xfId="17273" xr:uid="{82984628-2583-48CC-B459-3E4635DF06AE}"/>
    <cellStyle name="Comma 2 2 2 4 4 3" xfId="21799" xr:uid="{AE1051C2-EDE1-43D0-A53F-0469ED62CCD5}"/>
    <cellStyle name="Comma 2 2 2 4 4 4" xfId="14435" xr:uid="{5E070CF0-65F2-4BBE-A2E6-BEE091CA7C98}"/>
    <cellStyle name="Comma 2 2 2 4 4 5" xfId="31969" xr:uid="{F611F045-3550-437F-86C6-019640C80FC1}"/>
    <cellStyle name="Comma 2 2 2 4 4 6" xfId="36737" xr:uid="{9A55A007-7C04-4C1B-90FD-545828027015}"/>
    <cellStyle name="Comma 2 2 2 4 5" xfId="7377" xr:uid="{F8E685AC-5257-4B70-93DA-B1AE4FFB78D9}"/>
    <cellStyle name="Comma 2 2 2 4 5 2" xfId="10263" xr:uid="{889A807C-34DD-43A8-83EA-A680A8FDD6A6}"/>
    <cellStyle name="Comma 2 2 2 4 5 2 2" xfId="25262" xr:uid="{EE4552FE-559B-405B-9DA3-C527FD5006A4}"/>
    <cellStyle name="Comma 2 2 2 4 5 2 3" xfId="17903" xr:uid="{891F02E5-A1EE-42FE-9BF9-558312D40D41}"/>
    <cellStyle name="Comma 2 2 2 4 5 3" xfId="22401" xr:uid="{0FD806E5-6E48-427B-BCA8-91A96ADFAE53}"/>
    <cellStyle name="Comma 2 2 2 4 5 4" xfId="15037" xr:uid="{659D1BAF-6279-4BF7-B9FD-BC48B768E28D}"/>
    <cellStyle name="Comma 2 2 2 4 5 5" xfId="34665" xr:uid="{0621D4F6-D533-4BC7-B6E5-02DF13AAFFC9}"/>
    <cellStyle name="Comma 2 2 2 4 5 6" xfId="39427" xr:uid="{F660626C-0FDA-492D-97FB-94B780456CC7}"/>
    <cellStyle name="Comma 2 2 2 4 6" xfId="8021" xr:uid="{3E34E081-0FBC-4149-AF13-E721AC8CDC1D}"/>
    <cellStyle name="Comma 2 2 2 4 6 2" xfId="23021" xr:uid="{A55535CF-861C-442F-94B7-3D00049CBAFC}"/>
    <cellStyle name="Comma 2 2 2 4 6 3" xfId="15663" xr:uid="{6E662CB0-68CF-4DF9-A6B7-1C33E3DB9C98}"/>
    <cellStyle name="Comma 2 2 2 4 6 4" xfId="40254" xr:uid="{9A0611B5-EB2F-4BCC-8FBC-B2E0494120B1}"/>
    <cellStyle name="Comma 2 2 2 4 7" xfId="11015" xr:uid="{FC008AE1-1B4F-48C5-B1D0-296C280633EF}"/>
    <cellStyle name="Comma 2 2 2 4 7 2" xfId="25983" xr:uid="{B7F7953E-5913-426F-9D99-2ABE7CB6ACE3}"/>
    <cellStyle name="Comma 2 2 2 4 7 3" xfId="18625" xr:uid="{620C8375-F3F5-467F-8A85-8087D2604B35}"/>
    <cellStyle name="Comma 2 2 2 4 8" xfId="27349" xr:uid="{D98C3678-9D6F-444B-85A8-9D507405084C}"/>
    <cellStyle name="Comma 2 2 2 4 9" xfId="4608" xr:uid="{54E8D660-DE4C-43FF-B32B-213167E4C663}"/>
    <cellStyle name="Comma 2 2 2 5" xfId="833" xr:uid="{4529EF1C-B321-4A7A-A927-315BF74DCBF2}"/>
    <cellStyle name="Comma 2 2 2 5 10" xfId="13019" xr:uid="{DB77D87E-1350-4B56-BDF5-C3460F165051}"/>
    <cellStyle name="Comma 2 2 2 5 11" xfId="5364" xr:uid="{8927A1EB-3A33-4908-BF23-EF81DAE6BB88}"/>
    <cellStyle name="Comma 2 2 2 5 12" xfId="28935" xr:uid="{42F55EB9-755F-45A9-848A-8E5CA7C21062}"/>
    <cellStyle name="Comma 2 2 2 5 13" xfId="30854" xr:uid="{BEA13AF6-D279-4FD2-8006-479A560DF293}"/>
    <cellStyle name="Comma 2 2 2 5 14" xfId="35622" xr:uid="{22AADD0D-91F4-4075-999A-C7E9151855E7}"/>
    <cellStyle name="Comma 2 2 2 5 2" xfId="1521" xr:uid="{03B1D603-CFFE-4EE8-A0AC-FECB5DAF29F6}"/>
    <cellStyle name="Comma 2 2 2 5 2 2" xfId="8725" xr:uid="{A3D7F1A0-1804-4839-BCFF-339EF15979B1}"/>
    <cellStyle name="Comma 2 2 2 5 2 2 2" xfId="23724" xr:uid="{0CA99C01-11AA-4036-B7A0-D11F002E6097}"/>
    <cellStyle name="Comma 2 2 2 5 2 2 3" xfId="16366" xr:uid="{62370A3A-57AA-479C-8C2D-D8FC97469BD5}"/>
    <cellStyle name="Comma 2 2 2 5 2 2 4" xfId="34177" xr:uid="{E7D909C7-1328-40D6-B318-B5D133DB049F}"/>
    <cellStyle name="Comma 2 2 2 5 2 2 5" xfId="38941" xr:uid="{3120A8D9-5786-471B-938D-078672B70B2D}"/>
    <cellStyle name="Comma 2 2 2 5 2 3" xfId="12046" xr:uid="{CCDDDAAF-EB48-43E0-B8C2-70D8FF5089F3}"/>
    <cellStyle name="Comma 2 2 2 5 2 3 2" xfId="26904" xr:uid="{166ACB59-20F8-400F-993D-1C78B646BFA1}"/>
    <cellStyle name="Comma 2 2 2 5 2 3 3" xfId="19553" xr:uid="{8418CDFF-3EE4-485A-B897-9EABF0351E28}"/>
    <cellStyle name="Comma 2 2 2 5 2 3 4" xfId="32794" xr:uid="{4ABEE96D-8854-41BE-B248-2054D8757479}"/>
    <cellStyle name="Comma 2 2 2 5 2 3 5" xfId="37562" xr:uid="{957C5823-2AF4-4FE6-8103-BF3556E02F4A}"/>
    <cellStyle name="Comma 2 2 2 5 2 4" xfId="20983" xr:uid="{CF4CA302-23B6-44AA-A0FD-2FE1D32D4471}"/>
    <cellStyle name="Comma 2 2 2 5 2 5" xfId="13619" xr:uid="{67BD14A6-2891-42F8-807B-FA2A266F8AD7}"/>
    <cellStyle name="Comma 2 2 2 5 2 6" xfId="5956" xr:uid="{EB3893C1-9A43-4D02-99C0-5C7F4F38A65C}"/>
    <cellStyle name="Comma 2 2 2 5 2 7" xfId="29569" xr:uid="{939AE16C-4734-433D-B493-222670FC6A3B}"/>
    <cellStyle name="Comma 2 2 2 5 2 8" xfId="31487" xr:uid="{084C5702-E665-44F7-A558-D26BBAD48C8D}"/>
    <cellStyle name="Comma 2 2 2 5 2 9" xfId="36255" xr:uid="{51E9E477-F083-46F7-8E6F-F5847D5C18CC}"/>
    <cellStyle name="Comma 2 2 2 5 3" xfId="6438" xr:uid="{86071374-F550-43B1-A182-EB353D734B9F}"/>
    <cellStyle name="Comma 2 2 2 5 3 2" xfId="9245" xr:uid="{87170D68-075A-4837-9C5F-44710139D8F3}"/>
    <cellStyle name="Comma 2 2 2 5 3 2 2" xfId="24244" xr:uid="{C0284748-C45D-49BC-8935-01FDDB16F948}"/>
    <cellStyle name="Comma 2 2 2 5 3 2 3" xfId="16886" xr:uid="{46B6A427-DD0A-439E-89F6-D19F9419458B}"/>
    <cellStyle name="Comma 2 2 2 5 3 3" xfId="21465" xr:uid="{5E228309-CFDF-4CCB-9C58-CD07F323943F}"/>
    <cellStyle name="Comma 2 2 2 5 3 4" xfId="14101" xr:uid="{D0AC7260-A435-41E6-91B8-869D754734F1}"/>
    <cellStyle name="Comma 2 2 2 5 3 5" xfId="33544" xr:uid="{1AE9FEF4-B5E2-4BC0-B0F0-B8F979AB5D1B}"/>
    <cellStyle name="Comma 2 2 2 5 3 6" xfId="38308" xr:uid="{571A72DE-5FAE-46A4-904D-2695E6680ADD}"/>
    <cellStyle name="Comma 2 2 2 5 4" xfId="6966" xr:uid="{0078134C-DA3D-4828-85FF-B37964D94739}"/>
    <cellStyle name="Comma 2 2 2 5 4 2" xfId="9825" xr:uid="{7644D36E-D113-4E9D-A18A-A64FFB4EEED5}"/>
    <cellStyle name="Comma 2 2 2 5 4 2 2" xfId="24824" xr:uid="{3E951F95-0F41-4F96-93B1-BDDE31FBF54D}"/>
    <cellStyle name="Comma 2 2 2 5 4 2 3" xfId="17465" xr:uid="{0235861A-10ED-4EE7-B861-D61DD426D825}"/>
    <cellStyle name="Comma 2 2 2 5 4 3" xfId="21990" xr:uid="{24148618-8B13-4AC5-9EC1-4315807B24C8}"/>
    <cellStyle name="Comma 2 2 2 5 4 4" xfId="14626" xr:uid="{ACE08620-51BD-482D-9864-1C7A4AC227DA}"/>
    <cellStyle name="Comma 2 2 2 5 4 5" xfId="32161" xr:uid="{9FC9B250-DC2D-42B7-829B-D134403CCE05}"/>
    <cellStyle name="Comma 2 2 2 5 4 6" xfId="36929" xr:uid="{6C19D9D2-FA45-4960-8126-09BEFD1C4016}"/>
    <cellStyle name="Comma 2 2 2 5 5" xfId="7568" xr:uid="{66499ED4-EA7F-466B-A6C4-59098F7BCB7F}"/>
    <cellStyle name="Comma 2 2 2 5 5 2" xfId="10455" xr:uid="{DC1551DD-A395-4FFA-A6FC-6383A384A925}"/>
    <cellStyle name="Comma 2 2 2 5 5 2 2" xfId="25454" xr:uid="{8693EABC-4B0F-40D4-86D0-1624E342B402}"/>
    <cellStyle name="Comma 2 2 2 5 5 2 3" xfId="18095" xr:uid="{4765CD49-F7B5-464A-A905-203905D0671E}"/>
    <cellStyle name="Comma 2 2 2 5 5 3" xfId="22592" xr:uid="{AEC43412-DB7F-49C2-8556-104A115AA84D}"/>
    <cellStyle name="Comma 2 2 2 5 5 4" xfId="15228" xr:uid="{6B387AEC-DD62-463C-9513-3276E21C5887}"/>
    <cellStyle name="Comma 2 2 2 5 5 5" xfId="34857" xr:uid="{A14A370C-37EA-4AAE-93F9-36693EF3A6A1}"/>
    <cellStyle name="Comma 2 2 2 5 5 6" xfId="39619" xr:uid="{C87308DB-88E9-41AA-A4C0-E76DD507ECFB}"/>
    <cellStyle name="Comma 2 2 2 5 6" xfId="8213" xr:uid="{4206017A-B6F8-43FF-8535-B2961BEE7E7C}"/>
    <cellStyle name="Comma 2 2 2 5 6 2" xfId="23213" xr:uid="{A6C08024-9446-41D9-82D4-28B5D33196CC}"/>
    <cellStyle name="Comma 2 2 2 5 6 3" xfId="15855" xr:uid="{B477F997-EC21-4641-9183-7FDC28645A01}"/>
    <cellStyle name="Comma 2 2 2 5 7" xfId="11209" xr:uid="{85E2C36C-0B5A-44B7-B75E-D0DFE7DDE929}"/>
    <cellStyle name="Comma 2 2 2 5 7 2" xfId="26175" xr:uid="{95F4105E-99FD-45D9-A796-3A5CFE9FB6D1}"/>
    <cellStyle name="Comma 2 2 2 5 7 3" xfId="18817" xr:uid="{D3C1F9A3-A97C-4927-A31B-AC6B990A5A50}"/>
    <cellStyle name="Comma 2 2 2 5 8" xfId="27541" xr:uid="{DE90E56E-C03C-44C2-9341-7134E1590C0F}"/>
    <cellStyle name="Comma 2 2 2 5 9" xfId="20415" xr:uid="{1670277A-6738-439D-A231-222011E341E1}"/>
    <cellStyle name="Comma 2 2 2 6" xfId="952" xr:uid="{D70DEFAE-FD1C-4DF6-8599-A3B02F112D4E}"/>
    <cellStyle name="Comma 2 2 2 6 10" xfId="13129" xr:uid="{FB97F0A5-9B34-4D0D-B87B-C6DFF8FA924B}"/>
    <cellStyle name="Comma 2 2 2 6 11" xfId="5474" xr:uid="{26953C81-A796-44A3-AA27-E160993D2D07}"/>
    <cellStyle name="Comma 2 2 2 6 12" xfId="29037" xr:uid="{E1C1CC2E-F232-4687-B0C2-97BDC3F74AB5}"/>
    <cellStyle name="Comma 2 2 2 6 13" xfId="30955" xr:uid="{616CFCD5-FC6F-4566-9ECA-11F0631B17ED}"/>
    <cellStyle name="Comma 2 2 2 6 14" xfId="35723" xr:uid="{00F4D36A-B80D-4D82-BA21-DE4823DBD28A}"/>
    <cellStyle name="Comma 2 2 2 6 2" xfId="1622" xr:uid="{C480F535-75E3-491A-B738-077D2B149E77}"/>
    <cellStyle name="Comma 2 2 2 6 2 2" xfId="9347" xr:uid="{B3B1992D-B959-4C93-AB59-CE0D11642690}"/>
    <cellStyle name="Comma 2 2 2 6 2 2 2" xfId="24346" xr:uid="{1F1E32BC-967C-488B-BEB3-20C00FBB5226}"/>
    <cellStyle name="Comma 2 2 2 6 2 2 3" xfId="16987" xr:uid="{A2B0E031-DA99-4F68-A7E7-2B0FAF101DAC}"/>
    <cellStyle name="Comma 2 2 2 6 2 2 4" xfId="34278" xr:uid="{F694A589-EDCC-46B6-99C2-21457E40EFC0}"/>
    <cellStyle name="Comma 2 2 2 6 2 2 5" xfId="39042" xr:uid="{03FE205E-3CC5-4619-B265-A8847CDD0DCA}"/>
    <cellStyle name="Comma 2 2 2 6 2 3" xfId="12147" xr:uid="{EB4ABE20-58EC-4E90-BD86-F9AB4267C2B3}"/>
    <cellStyle name="Comma 2 2 2 6 2 3 2" xfId="27005" xr:uid="{DAA0F7EA-7918-4B6A-93BE-EB3B7D6A31D7}"/>
    <cellStyle name="Comma 2 2 2 6 2 3 3" xfId="19654" xr:uid="{640892FE-94E7-469F-9AC6-D4855DB0ED56}"/>
    <cellStyle name="Comma 2 2 2 6 2 3 4" xfId="32895" xr:uid="{4305B1AA-5C7F-4FB2-919D-16EFC2F4E5B6}"/>
    <cellStyle name="Comma 2 2 2 6 2 3 5" xfId="37663" xr:uid="{59B84F02-5273-4781-BFDD-07720CF94424}"/>
    <cellStyle name="Comma 2 2 2 6 2 4" xfId="21551" xr:uid="{DE593665-F763-4C4C-A5F6-0D2C4C63019E}"/>
    <cellStyle name="Comma 2 2 2 6 2 5" xfId="14187" xr:uid="{E6C52702-2DDD-433B-A2B7-AB15EBD19E6B}"/>
    <cellStyle name="Comma 2 2 2 6 2 6" xfId="6526" xr:uid="{159C32FB-B75B-409A-846D-B1C754A7D465}"/>
    <cellStyle name="Comma 2 2 2 6 2 7" xfId="29670" xr:uid="{90FD3DC0-0FCA-493D-9DE6-C85084D9DAB3}"/>
    <cellStyle name="Comma 2 2 2 6 2 8" xfId="31588" xr:uid="{BC2D5C2B-E865-4A4A-AE94-9754A01F7858}"/>
    <cellStyle name="Comma 2 2 2 6 2 9" xfId="36356" xr:uid="{613B2BB4-601E-4E9C-976F-21C0D29760F7}"/>
    <cellStyle name="Comma 2 2 2 6 3" xfId="7065" xr:uid="{79B8A9E5-F35F-4FF9-9B61-301A64EABC19}"/>
    <cellStyle name="Comma 2 2 2 6 3 2" xfId="9926" xr:uid="{C1B823A7-4B43-4AF2-A24F-78690807279A}"/>
    <cellStyle name="Comma 2 2 2 6 3 2 2" xfId="24925" xr:uid="{1D265DA7-9D9C-469E-A060-07AD8E51A16C}"/>
    <cellStyle name="Comma 2 2 2 6 3 2 3" xfId="17566" xr:uid="{56B3B984-DBF2-4A83-80E7-F020CCF19648}"/>
    <cellStyle name="Comma 2 2 2 6 3 3" xfId="22089" xr:uid="{DFA546F6-3B70-4F71-9546-D1A7CECDEECB}"/>
    <cellStyle name="Comma 2 2 2 6 3 4" xfId="14725" xr:uid="{80D5D71F-F30C-4AA4-ADCE-7AACD478A0F9}"/>
    <cellStyle name="Comma 2 2 2 6 3 5" xfId="33645" xr:uid="{C5512221-1F9C-4A78-B42F-DD0E06AC2F1F}"/>
    <cellStyle name="Comma 2 2 2 6 3 6" xfId="38409" xr:uid="{90215E52-8688-4345-A01A-708BFC36A691}"/>
    <cellStyle name="Comma 2 2 2 6 4" xfId="7669" xr:uid="{A550BD44-D91A-43BD-A8A6-C428BD0336B2}"/>
    <cellStyle name="Comma 2 2 2 6 4 2" xfId="10556" xr:uid="{63CBA336-9A84-4C29-87C7-E36546BDC62E}"/>
    <cellStyle name="Comma 2 2 2 6 4 2 2" xfId="25555" xr:uid="{F85462E6-AA01-41A6-8C1F-D53FFBF7A2B0}"/>
    <cellStyle name="Comma 2 2 2 6 4 2 3" xfId="18196" xr:uid="{84320F1C-2FB2-4BEA-9E7A-8AC0B49F2B98}"/>
    <cellStyle name="Comma 2 2 2 6 4 3" xfId="22693" xr:uid="{5FA47239-DD53-415A-BC86-90E62F7B89D7}"/>
    <cellStyle name="Comma 2 2 2 6 4 4" xfId="15329" xr:uid="{90F18B2E-3617-498B-B924-89751223D5D4}"/>
    <cellStyle name="Comma 2 2 2 6 4 5" xfId="32262" xr:uid="{468B1371-BE22-4855-BF89-457C78604A63}"/>
    <cellStyle name="Comma 2 2 2 6 4 6" xfId="37030" xr:uid="{5039A4BB-1AC1-489E-932C-AC795CAB2E38}"/>
    <cellStyle name="Comma 2 2 2 6 5" xfId="8326" xr:uid="{83B60556-230A-44B7-9BF8-8657C51884B2}"/>
    <cellStyle name="Comma 2 2 2 6 5 2" xfId="23325" xr:uid="{93CC1C08-C5DB-4A7D-BB15-4FA12382E4D4}"/>
    <cellStyle name="Comma 2 2 2 6 5 3" xfId="15967" xr:uid="{59FEE4A7-2736-4237-A8CB-574D338D2522}"/>
    <cellStyle name="Comma 2 2 2 6 5 4" xfId="34958" xr:uid="{B1F7CD02-FA1F-4E57-9E0F-145184FAFDA1}"/>
    <cellStyle name="Comma 2 2 2 6 5 5" xfId="39720" xr:uid="{3F71BDEF-E1B0-4C0B-AEF9-64E15D45FAE5}"/>
    <cellStyle name="Comma 2 2 2 6 6" xfId="11310" xr:uid="{97DFE453-6A8C-47F5-BD07-9A2B47632BA4}"/>
    <cellStyle name="Comma 2 2 2 6 6 2" xfId="26276" xr:uid="{E40AA0B7-0310-4291-8931-B405858B5D00}"/>
    <cellStyle name="Comma 2 2 2 6 6 3" xfId="18918" xr:uid="{D2AF446C-5F8F-4C2E-8561-87BC445F1F63}"/>
    <cellStyle name="Comma 2 2 2 6 7" xfId="5625" xr:uid="{9A3A253C-5656-47BF-9B5F-AF1FE3E153D8}"/>
    <cellStyle name="Comma 2 2 2 6 7 2" xfId="20652" xr:uid="{2DC8A980-46F7-4D92-95CC-183C7D751EE9}"/>
    <cellStyle name="Comma 2 2 2 6 7 3" xfId="13288" xr:uid="{4CC2008E-9DD1-4907-BEF5-27592B74BD81}"/>
    <cellStyle name="Comma 2 2 2 6 8" xfId="27640" xr:uid="{380D1F05-35C4-4054-9CF6-4824B3C75A40}"/>
    <cellStyle name="Comma 2 2 2 6 9" xfId="20516" xr:uid="{3D963F2D-F9F8-4D11-91D7-8A69D4120048}"/>
    <cellStyle name="Comma 2 2 2 7" xfId="1030" xr:uid="{AB34BD52-3DD1-41E2-BBC2-C130DF528EF7}"/>
    <cellStyle name="Comma 2 2 2 7 10" xfId="5529" xr:uid="{D20AE82B-E981-43CE-89FE-AEBCF58300B5}"/>
    <cellStyle name="Comma 2 2 2 7 11" xfId="29078" xr:uid="{ED6FA6F9-61AE-4F88-8F80-5BB27A383FA5}"/>
    <cellStyle name="Comma 2 2 2 7 12" xfId="30996" xr:uid="{5C5067B4-769D-40CE-BB5B-2E83A54D8554}"/>
    <cellStyle name="Comma 2 2 2 7 13" xfId="35764" xr:uid="{2888190A-DBA6-4728-89C9-4C6C295CC600}"/>
    <cellStyle name="Comma 2 2 2 7 2" xfId="1663" xr:uid="{B942A974-7ADF-45DE-83A1-A1D64FB2366D}"/>
    <cellStyle name="Comma 2 2 2 7 2 2" xfId="9967" xr:uid="{9BCD6852-B073-4593-A028-6A3E8A7FDE0E}"/>
    <cellStyle name="Comma 2 2 2 7 2 2 2" xfId="24966" xr:uid="{DD26A221-1705-4C68-9790-09B692299063}"/>
    <cellStyle name="Comma 2 2 2 7 2 2 3" xfId="17607" xr:uid="{E57018F6-6468-49E5-93FB-0A4B8028B504}"/>
    <cellStyle name="Comma 2 2 2 7 2 2 4" xfId="34319" xr:uid="{2CAFBAB4-1B40-4505-8117-F4DF279248E7}"/>
    <cellStyle name="Comma 2 2 2 7 2 2 5" xfId="39083" xr:uid="{3C10A289-49A4-4400-8534-5D7E39A9589F}"/>
    <cellStyle name="Comma 2 2 2 7 2 3" xfId="12188" xr:uid="{0A6A40E8-0EAE-4211-B8E8-EEAADA41CC3E}"/>
    <cellStyle name="Comma 2 2 2 7 2 3 2" xfId="27046" xr:uid="{15F17589-7A4A-4B6C-994A-F340A458A4CB}"/>
    <cellStyle name="Comma 2 2 2 7 2 3 3" xfId="19695" xr:uid="{7D09B3EB-8E10-4368-BA7E-7ED946414CDF}"/>
    <cellStyle name="Comma 2 2 2 7 2 3 4" xfId="32936" xr:uid="{1D3D7B51-FF42-467D-A641-4A7731FE0D3B}"/>
    <cellStyle name="Comma 2 2 2 7 2 3 5" xfId="37704" xr:uid="{7B3A1A0B-8A5D-4B9B-B573-8CABF08A1316}"/>
    <cellStyle name="Comma 2 2 2 7 2 4" xfId="22125" xr:uid="{7A75477F-994A-4E55-90A9-B53B46C2AA0E}"/>
    <cellStyle name="Comma 2 2 2 7 2 5" xfId="14761" xr:uid="{A1DA2A6C-8A05-447A-A3D5-7367FB9D873C}"/>
    <cellStyle name="Comma 2 2 2 7 2 6" xfId="7101" xr:uid="{C15208B1-6B5C-41F8-9549-E1831B1C1EEC}"/>
    <cellStyle name="Comma 2 2 2 7 2 7" xfId="29711" xr:uid="{41049A28-AD76-4F78-8D6B-5E10CF47EAC1}"/>
    <cellStyle name="Comma 2 2 2 7 2 8" xfId="31629" xr:uid="{59C9A24B-950C-4DF0-BCE2-BB989DEB44D9}"/>
    <cellStyle name="Comma 2 2 2 7 2 9" xfId="36397" xr:uid="{4A9CB6D0-0145-49BF-9BA9-1A1B9D835D50}"/>
    <cellStyle name="Comma 2 2 2 7 3" xfId="7710" xr:uid="{59DA968D-BCBC-4E14-98BB-F64F735EF395}"/>
    <cellStyle name="Comma 2 2 2 7 3 2" xfId="10597" xr:uid="{F25EE59F-C4FE-41D5-BFFE-F38831538CA3}"/>
    <cellStyle name="Comma 2 2 2 7 3 2 2" xfId="25596" xr:uid="{370D043C-BAFD-4C33-B239-6D09E20F836A}"/>
    <cellStyle name="Comma 2 2 2 7 3 2 3" xfId="18237" xr:uid="{191BE7CB-4223-4B6D-8179-9260927B802A}"/>
    <cellStyle name="Comma 2 2 2 7 3 3" xfId="22734" xr:uid="{18441C2E-0574-4431-8649-5B0CD8DD0F79}"/>
    <cellStyle name="Comma 2 2 2 7 3 4" xfId="15370" xr:uid="{4697E6A4-E09C-4EF3-8A88-0991849DDD3D}"/>
    <cellStyle name="Comma 2 2 2 7 3 5" xfId="33686" xr:uid="{928A6F45-C10D-4EF7-8C81-138B3286C3AF}"/>
    <cellStyle name="Comma 2 2 2 7 3 6" xfId="38450" xr:uid="{D11D9BC3-179F-4A34-BD6E-96BE0914F198}"/>
    <cellStyle name="Comma 2 2 2 7 4" xfId="8845" xr:uid="{BDB93D34-9555-4BDC-B921-684AC5B86491}"/>
    <cellStyle name="Comma 2 2 2 7 4 2" xfId="23844" xr:uid="{F539643B-B1A4-456F-AB8B-B7276A4F6C4D}"/>
    <cellStyle name="Comma 2 2 2 7 4 3" xfId="16486" xr:uid="{05A39FA5-EF9F-44DD-B4BF-FC2F1DA2C261}"/>
    <cellStyle name="Comma 2 2 2 7 4 4" xfId="32303" xr:uid="{7585A439-1F86-4F02-AE8F-11067E81FF60}"/>
    <cellStyle name="Comma 2 2 2 7 4 5" xfId="37071" xr:uid="{D502F2EA-D51C-4833-9E35-6C7AC5F11505}"/>
    <cellStyle name="Comma 2 2 2 7 5" xfId="11352" xr:uid="{740D152E-4534-4549-B1B4-33CB31608A87}"/>
    <cellStyle name="Comma 2 2 2 7 5 2" xfId="26317" xr:uid="{8FC4E890-247E-48F1-9A47-1FBCF54B5206}"/>
    <cellStyle name="Comma 2 2 2 7 5 3" xfId="18959" xr:uid="{54EEFD58-4CB9-470C-BE5E-1EE52B43754D}"/>
    <cellStyle name="Comma 2 2 2 7 5 4" xfId="34999" xr:uid="{57EF5341-46AC-4A2A-9DF2-7A1F61503AAA}"/>
    <cellStyle name="Comma 2 2 2 7 5 5" xfId="39761" xr:uid="{9B858ECB-4A44-4338-B619-1239A7749F94}"/>
    <cellStyle name="Comma 2 2 2 7 6" xfId="6050" xr:uid="{E64736F3-1BF0-48B1-8593-B9CDC8D2297A}"/>
    <cellStyle name="Comma 2 2 2 7 6 2" xfId="21077" xr:uid="{618666B8-6751-4896-9504-AD2E3807EE21}"/>
    <cellStyle name="Comma 2 2 2 7 6 3" xfId="13713" xr:uid="{0C6B8D5F-24D7-4A6E-A6C5-0BF1092837B7}"/>
    <cellStyle name="Comma 2 2 2 7 7" xfId="27680" xr:uid="{6BD4BA29-D3F3-4A75-B6C5-A742C264E94C}"/>
    <cellStyle name="Comma 2 2 2 7 8" xfId="20557" xr:uid="{91552A16-596E-462F-BE49-1F1987675106}"/>
    <cellStyle name="Comma 2 2 2 7 9" xfId="13193" xr:uid="{C2C2EF38-8FEB-466A-9526-FFF0E9FE31D7}"/>
    <cellStyle name="Comma 2 2 2 8" xfId="1122" xr:uid="{4567D3F5-206B-4C5F-955B-1C12AECA4D04}"/>
    <cellStyle name="Comma 2 2 2 8 2" xfId="9426" xr:uid="{52032CE2-E75C-4E83-BBE4-3A27D12386F5}"/>
    <cellStyle name="Comma 2 2 2 8 2 2" xfId="11647" xr:uid="{EA3FEE31-C237-4ED4-BAC4-B0304C2C9D33}"/>
    <cellStyle name="Comma 2 2 2 8 2 2 2" xfId="26505" xr:uid="{73089458-A5AC-4EDD-8669-BE32842EAEEB}"/>
    <cellStyle name="Comma 2 2 2 8 2 2 3" xfId="19154" xr:uid="{C818CF43-0215-4C11-AD67-CF28E1E859C8}"/>
    <cellStyle name="Comma 2 2 2 8 2 3" xfId="24425" xr:uid="{E86B6869-DEE3-451C-8ACC-ABBFE8DA6FFE}"/>
    <cellStyle name="Comma 2 2 2 8 2 4" xfId="17066" xr:uid="{27CDFF22-A2A2-4A54-8952-7763136D600E}"/>
    <cellStyle name="Comma 2 2 2 8 2 5" xfId="33778" xr:uid="{1E08D716-791F-4347-8262-64A30CF6ABC6}"/>
    <cellStyle name="Comma 2 2 2 8 2 6" xfId="38542" xr:uid="{086C460D-11EF-403B-BD7D-8582C8E8EDE7}"/>
    <cellStyle name="Comma 2 2 2 8 3" xfId="10798" xr:uid="{F054E919-F66B-413E-84F7-0BD5D93CECD7}"/>
    <cellStyle name="Comma 2 2 2 8 3 2" xfId="25776" xr:uid="{177F1C18-C61A-4CD5-B2F4-050C35619B5C}"/>
    <cellStyle name="Comma 2 2 2 8 3 3" xfId="18418" xr:uid="{47F033F3-4C6F-44DC-8196-7926164EEDC3}"/>
    <cellStyle name="Comma 2 2 2 8 3 4" xfId="32395" xr:uid="{C4E7F60B-B22A-4479-A0E9-EA87176BFE60}"/>
    <cellStyle name="Comma 2 2 2 8 3 5" xfId="37163" xr:uid="{93749FB0-8270-41BE-BCDF-00A3727B04C9}"/>
    <cellStyle name="Comma 2 2 2 8 4" xfId="20016" xr:uid="{7C783D71-7670-4504-90A0-44748886255E}"/>
    <cellStyle name="Comma 2 2 2 8 5" xfId="12609" xr:uid="{41093CA0-EDD9-4A84-8130-66F0E600D1D1}"/>
    <cellStyle name="Comma 2 2 2 8 6" xfId="4936" xr:uid="{19C05961-138F-4164-8DA3-8DE8831FC39A}"/>
    <cellStyle name="Comma 2 2 2 8 7" xfId="29170" xr:uid="{314E210E-31D9-4EFC-B4CB-6245CFF98FC3}"/>
    <cellStyle name="Comma 2 2 2 8 8" xfId="31088" xr:uid="{6477BA7F-58F3-4155-A60E-329530A75E7A}"/>
    <cellStyle name="Comma 2 2 2 8 9" xfId="35856" xr:uid="{F1FDE4B1-DF77-4EA1-8DE7-17FFEFB6DCFC}"/>
    <cellStyle name="Comma 2 2 2 9" xfId="387" xr:uid="{8CA15847-E557-4DDA-A89B-449AFCE9C25B}"/>
    <cellStyle name="Comma 2 2 2 9 2" xfId="10056" xr:uid="{1689F332-9F8F-41AD-A3F9-614701CE661B}"/>
    <cellStyle name="Comma 2 2 2 9 2 2" xfId="12241" xr:uid="{D241DB6B-97A1-4D4E-B6A0-2EB42F125A07}"/>
    <cellStyle name="Comma 2 2 2 9 2 2 2" xfId="27099" xr:uid="{93100B65-2971-4A5F-9075-97E5E7D19AB6}"/>
    <cellStyle name="Comma 2 2 2 9 2 2 3" xfId="19748" xr:uid="{B5D58B7E-BBFD-472D-93A1-490092A93198}"/>
    <cellStyle name="Comma 2 2 2 9 2 3" xfId="25055" xr:uid="{EAFE9264-4BFE-4B7C-9DFA-CDEF4FC6A1C7}"/>
    <cellStyle name="Comma 2 2 2 9 2 4" xfId="17696" xr:uid="{44877D79-F314-465D-9139-EFF867278B84}"/>
    <cellStyle name="Comma 2 2 2 9 2 5" xfId="34395" xr:uid="{777C518B-EDF4-435E-8132-90FDA097B26F}"/>
    <cellStyle name="Comma 2 2 2 9 2 6" xfId="39159" xr:uid="{51A8EF89-1E75-49B3-A8F3-4423AB2E0475}"/>
    <cellStyle name="Comma 2 2 2 9 3" xfId="11467" xr:uid="{D6B0BC33-11BD-4E63-A6DD-404B38FDAA30}"/>
    <cellStyle name="Comma 2 2 2 9 3 2" xfId="26370" xr:uid="{02263D93-22A0-4218-9BCD-C4A6FED639D3}"/>
    <cellStyle name="Comma 2 2 2 9 3 2 2" xfId="78" xr:uid="{5344D794-FCFA-44D8-A2EA-0D2807302C5B}"/>
    <cellStyle name="Comma 2 2 2 9 3 2 2 2" xfId="35108" xr:uid="{423ADBA7-423F-438A-BF0B-42F009F2D3D4}"/>
    <cellStyle name="Comma 2 2 2 9 3 2 2 3" xfId="39848" xr:uid="{4F7B9EFE-15BE-4F3F-A3CD-AC823AF40DB2}"/>
    <cellStyle name="Comma 2 2 2 9 3 2 3" xfId="34410" xr:uid="{01589501-5B41-4DDA-8709-3F79990C254A}"/>
    <cellStyle name="Comma 2 2 2 9 3 2 4" xfId="39172" xr:uid="{CE1E9917-CD1C-4974-A83D-90EA54D45194}"/>
    <cellStyle name="Comma 2 2 2 9 3 3" xfId="19012" xr:uid="{5F75C81B-B570-4BC3-B925-F84D5227BC4A}"/>
    <cellStyle name="Comma 2 2 2 9 3 4" xfId="34401" xr:uid="{271E4F8E-77AC-4175-B1CC-C334A5F646D1}"/>
    <cellStyle name="Comma 2 2 2 9 3 5" xfId="39165" xr:uid="{973C5790-655F-42DF-AA13-FCB5B748B832}"/>
    <cellStyle name="Comma 2 2 2 9 4" xfId="22196" xr:uid="{3F976275-17F7-4256-BE6A-F48D3EBAFA6A}"/>
    <cellStyle name="Comma 2 2 2 9 5" xfId="14832" xr:uid="{D9002F8E-EF18-4469-A11F-BD19461DC3A3}"/>
    <cellStyle name="Comma 2 2 2 9 6" xfId="7172" xr:uid="{F2AAA4C4-AD3E-4D1A-B925-E05517DF5D4B}"/>
    <cellStyle name="Comma 2 2 2 9 7" xfId="28535" xr:uid="{45D1C0DA-FC72-4443-B9CF-C0EB9728BE21}"/>
    <cellStyle name="Comma 2 2 2 9 8" xfId="33012" xr:uid="{646616BA-B47C-4DC0-AE76-01F042C891FC}"/>
    <cellStyle name="Comma 2 2 2 9 9" xfId="37780" xr:uid="{53C20429-C07D-4661-AB77-536D96127B6C}"/>
    <cellStyle name="Comma 2 2 20" xfId="27737" xr:uid="{FAE32353-4897-4674-B612-36F1946B9859}"/>
    <cellStyle name="Comma 2 2 21" xfId="28093" xr:uid="{F4EA508B-A7C5-4E16-AC70-8ACBABBE96C3}"/>
    <cellStyle name="Comma 2 2 22" xfId="1895" xr:uid="{9F7E6C85-4339-4CD3-9C0D-CD2CEFE9FAB8}"/>
    <cellStyle name="Comma 2 2 23" xfId="201" xr:uid="{0D41C669-BFCA-4561-A99D-6F76F2DBA762}"/>
    <cellStyle name="Comma 2 2 24" xfId="30019" xr:uid="{2249D637-DC6D-4CD2-9DA8-572BB7B3E4F1}"/>
    <cellStyle name="Comma 2 2 25" xfId="30393" xr:uid="{3FBC5F95-DDD8-4D0C-9104-1BC92C3BE126}"/>
    <cellStyle name="Comma 2 2 26" xfId="35164" xr:uid="{49791BE9-BF11-40E2-BC83-D8514BC95E87}"/>
    <cellStyle name="Comma 2 2 3" xfId="155" xr:uid="{60B5F4AA-90C6-4FD4-863D-092C9FC308F0}"/>
    <cellStyle name="Comma 2 2 3 10" xfId="10672" xr:uid="{C236B647-D3F1-4479-8630-EE5A0F631446}"/>
    <cellStyle name="Comma 2 2 3 10 2" xfId="25660" xr:uid="{09E2C684-4A72-480C-AF8C-47D48D3B5DD5}"/>
    <cellStyle name="Comma 2 2 3 10 3" xfId="18301" xr:uid="{C1F32D41-940C-412E-9501-42DE98B5E408}"/>
    <cellStyle name="Comma 2 2 3 10 4" xfId="40167" xr:uid="{5B9A286E-B964-4E41-9940-FD84FF7687A1}"/>
    <cellStyle name="Comma 2 2 3 11" xfId="4311" xr:uid="{8CAC64D5-7B2A-4891-8275-3506C33EB417}"/>
    <cellStyle name="Comma 2 2 3 11 2" xfId="27159" xr:uid="{D3C1F1DD-53E1-46F3-A7E9-AB58B23B349F}"/>
    <cellStyle name="Comma 2 2 3 12" xfId="27896" xr:uid="{3EC4DEB7-1A7F-4DBA-9707-A88354054A29}"/>
    <cellStyle name="Comma 2 2 3 13" xfId="28195" xr:uid="{322477FC-0FDA-4E42-961A-15E7AD6ADFCB}"/>
    <cellStyle name="Comma 2 2 3 14" xfId="2100" xr:uid="{A9AC9114-5602-43DD-A40B-D43124B9E6EF}"/>
    <cellStyle name="Comma 2 2 3 15" xfId="220" xr:uid="{66AEFFB9-0ED2-4440-AFE3-AF698F85AB9A}"/>
    <cellStyle name="Comma 2 2 3 16" xfId="30472" xr:uid="{FB930153-642F-4BA6-AB59-E2527ED75514}"/>
    <cellStyle name="Comma 2 2 3 17" xfId="35240" xr:uid="{13B6F4F9-B303-43C1-9304-3118BEF16CDA}"/>
    <cellStyle name="Comma 2 2 3 2" xfId="293" xr:uid="{FBC8A60C-BD9C-436B-A397-DD11F69FF04D}"/>
    <cellStyle name="Comma 2 2 3 2 10" xfId="20127" xr:uid="{6224E263-0C6C-4418-881C-95D9AD5BB753}"/>
    <cellStyle name="Comma 2 2 3 2 11" xfId="12728" xr:uid="{73CD921D-2F73-46A5-9BE9-2896D0B9A35E}"/>
    <cellStyle name="Comma 2 2 3 2 12" xfId="28046" xr:uid="{E16534EB-FE3A-4F1E-9767-7A4BEA613C25}"/>
    <cellStyle name="Comma 2 2 3 2 13" xfId="28326" xr:uid="{50F2DD15-DE94-4C17-AD4D-1A9966728D0B}"/>
    <cellStyle name="Comma 2 2 3 2 14" xfId="2232" xr:uid="{78F22770-98EC-4025-87E2-D948DA26CB8D}"/>
    <cellStyle name="Comma 2 2 3 2 15" xfId="28475" xr:uid="{F8D453C3-4D34-49CC-B943-D9E90DBD15B2}"/>
    <cellStyle name="Comma 2 2 3 2 16" xfId="30566" xr:uid="{FCD7E28C-0998-4B8C-9EAD-BC66C480CFA1}"/>
    <cellStyle name="Comma 2 2 3 2 17" xfId="35334" xr:uid="{A84F9788-6EEC-4A8D-9408-1B7CD10268E3}"/>
    <cellStyle name="Comma 2 2 3 2 2" xfId="749" xr:uid="{0A3333F8-DB77-427F-9BAA-499143C14CD7}"/>
    <cellStyle name="Comma 2 2 3 2 2 10" xfId="12936" xr:uid="{B57B8A27-FFB8-4715-82FF-959689B05C6D}"/>
    <cellStyle name="Comma 2 2 3 2 2 11" xfId="5279" xr:uid="{DB46EE6C-0FAD-460F-84A4-12EBE8C8B943}"/>
    <cellStyle name="Comma 2 2 3 2 2 12" xfId="28854" xr:uid="{B91E8173-CE2B-47F0-9ADE-9BF050091DF1}"/>
    <cellStyle name="Comma 2 2 3 2 2 13" xfId="30773" xr:uid="{714EC272-8578-41CB-959F-4F2B73CAF0BA}"/>
    <cellStyle name="Comma 2 2 3 2 2 14" xfId="35541" xr:uid="{B2B83867-A91A-4BA0-8439-933F0056FDFE}"/>
    <cellStyle name="Comma 2 2 3 2 2 2" xfId="1440" xr:uid="{2CFE07F1-B540-430B-8A2C-7338A1312D66}"/>
    <cellStyle name="Comma 2 2 3 2 2 2 2" xfId="8644" xr:uid="{E114435D-44EC-4109-922F-6B1BC21FB20D}"/>
    <cellStyle name="Comma 2 2 3 2 2 2 2 2" xfId="23643" xr:uid="{CC55003D-4B01-45E8-B0F8-657E7CB9A3B1}"/>
    <cellStyle name="Comma 2 2 3 2 2 2 2 3" xfId="16285" xr:uid="{2E9EA10D-078F-4CCA-BC64-01C281E48344}"/>
    <cellStyle name="Comma 2 2 3 2 2 2 2 4" xfId="34096" xr:uid="{73466613-740B-443F-878D-CF1131589E9F}"/>
    <cellStyle name="Comma 2 2 3 2 2 2 2 5" xfId="38860" xr:uid="{1C30D3B7-B357-47BC-A930-9C81C0421562}"/>
    <cellStyle name="Comma 2 2 3 2 2 2 3" xfId="11965" xr:uid="{B42CFE37-DA13-4312-8028-000E18B912DC}"/>
    <cellStyle name="Comma 2 2 3 2 2 2 3 2" xfId="26823" xr:uid="{B278232A-FB03-488D-94BF-62B7D3250904}"/>
    <cellStyle name="Comma 2 2 3 2 2 2 3 3" xfId="19472" xr:uid="{D2CE756C-B8D1-4C33-A3FF-2F3733249C4D}"/>
    <cellStyle name="Comma 2 2 3 2 2 2 3 4" xfId="32713" xr:uid="{7A76B1B5-D34F-46C5-A273-29A798DB6637}"/>
    <cellStyle name="Comma 2 2 3 2 2 2 3 5" xfId="37481" xr:uid="{DF470FC8-5F4B-461E-9185-FE194DAC87BA}"/>
    <cellStyle name="Comma 2 2 3 2 2 2 4" xfId="20907" xr:uid="{6A1C5013-DD72-4320-9D6D-2A0605ECC630}"/>
    <cellStyle name="Comma 2 2 3 2 2 2 5" xfId="13543" xr:uid="{309704FB-029E-456D-A547-9D32EF2B3C56}"/>
    <cellStyle name="Comma 2 2 3 2 2 2 6" xfId="5880" xr:uid="{1DCFD93F-B0B1-486E-B88C-009D68A6D26E}"/>
    <cellStyle name="Comma 2 2 3 2 2 2 7" xfId="29488" xr:uid="{4D97BB76-8543-451D-906A-77A6E2ECD916}"/>
    <cellStyle name="Comma 2 2 3 2 2 2 8" xfId="31406" xr:uid="{6079715B-35EE-4BAF-A200-5763EEEBB829}"/>
    <cellStyle name="Comma 2 2 3 2 2 2 9" xfId="36174" xr:uid="{6C9FDB9C-58E3-4CF5-8DAD-962EA10EC7CC}"/>
    <cellStyle name="Comma 2 2 3 2 2 3" xfId="6357" xr:uid="{5AF3DFD7-895C-408A-B70D-20974EA98C27}"/>
    <cellStyle name="Comma 2 2 3 2 2 3 2" xfId="9164" xr:uid="{FF3E9516-E747-4933-A91E-6861BEA40944}"/>
    <cellStyle name="Comma 2 2 3 2 2 3 2 2" xfId="24163" xr:uid="{8131622C-48DC-49DE-8738-49D03DCAFC43}"/>
    <cellStyle name="Comma 2 2 3 2 2 3 2 3" xfId="16805" xr:uid="{8AF99C73-0D41-45EE-BE2A-B03AF58667C8}"/>
    <cellStyle name="Comma 2 2 3 2 2 3 3" xfId="21384" xr:uid="{057E5647-207B-466E-99AB-0634FD59FC24}"/>
    <cellStyle name="Comma 2 2 3 2 2 3 4" xfId="14020" xr:uid="{36D69A1C-80AB-40DF-94E9-56F514FD94EB}"/>
    <cellStyle name="Comma 2 2 3 2 2 3 5" xfId="33463" xr:uid="{ADA196DE-9DDA-48C8-89DE-64B3363A77DD}"/>
    <cellStyle name="Comma 2 2 3 2 2 3 6" xfId="38227" xr:uid="{0560005F-6574-4C91-8E11-40DEB7E37100}"/>
    <cellStyle name="Comma 2 2 3 2 2 4" xfId="6885" xr:uid="{F8F5F6E1-0455-4586-A037-D80309906EB3}"/>
    <cellStyle name="Comma 2 2 3 2 2 4 2" xfId="9744" xr:uid="{0633BFB7-B04C-4469-99A7-2635767BEEE9}"/>
    <cellStyle name="Comma 2 2 3 2 2 4 2 2" xfId="24743" xr:uid="{E38B0EAB-FC5A-486A-BC54-CC6C62F45DDE}"/>
    <cellStyle name="Comma 2 2 3 2 2 4 2 3" xfId="17384" xr:uid="{4395BCBA-84C8-4662-B6B0-07DE03E800B0}"/>
    <cellStyle name="Comma 2 2 3 2 2 4 3" xfId="21909" xr:uid="{374E04DF-0C04-4607-B3FE-0E7FF71C55C3}"/>
    <cellStyle name="Comma 2 2 3 2 2 4 4" xfId="14545" xr:uid="{12A9AFC6-3A18-44C7-8C13-2AFF39AFD720}"/>
    <cellStyle name="Comma 2 2 3 2 2 4 5" xfId="32080" xr:uid="{62F89D4D-88E9-4D39-B372-378B3E50ECFA}"/>
    <cellStyle name="Comma 2 2 3 2 2 4 6" xfId="36848" xr:uid="{90D3CE1B-13AA-48CD-96D4-4E4B8448109D}"/>
    <cellStyle name="Comma 2 2 3 2 2 5" xfId="7487" xr:uid="{CDE232CC-D61A-4CAF-9742-C845F94ED783}"/>
    <cellStyle name="Comma 2 2 3 2 2 5 2" xfId="10374" xr:uid="{005759A1-E79F-434F-9E73-B5D98141C165}"/>
    <cellStyle name="Comma 2 2 3 2 2 5 2 2" xfId="25373" xr:uid="{6F6FF89B-668A-48D5-9717-E0CB943C63E0}"/>
    <cellStyle name="Comma 2 2 3 2 2 5 2 3" xfId="18014" xr:uid="{14586917-BEEF-4AE5-8DB0-B0EA3A97C747}"/>
    <cellStyle name="Comma 2 2 3 2 2 5 3" xfId="22511" xr:uid="{8508A059-CDA1-4981-9005-CCD5DD3F859F}"/>
    <cellStyle name="Comma 2 2 3 2 2 5 4" xfId="15147" xr:uid="{B389F350-AB48-4938-BA87-5101DEBA199C}"/>
    <cellStyle name="Comma 2 2 3 2 2 5 5" xfId="34776" xr:uid="{48084D8C-EF19-4D42-AFD5-8E9DCCF0BA4E}"/>
    <cellStyle name="Comma 2 2 3 2 2 5 6" xfId="39538" xr:uid="{C8D0CE6F-66AD-4C27-943C-E56F10CEC7E8}"/>
    <cellStyle name="Comma 2 2 3 2 2 6" xfId="8132" xr:uid="{9767463F-C3E3-4911-A35B-5938D1832C3C}"/>
    <cellStyle name="Comma 2 2 3 2 2 6 2" xfId="23132" xr:uid="{395876AC-AAD8-4028-BC7B-E0EE2AF38BB1}"/>
    <cellStyle name="Comma 2 2 3 2 2 6 3" xfId="15774" xr:uid="{853178F3-CA8A-4896-86BF-819544E9BCDB}"/>
    <cellStyle name="Comma 2 2 3 2 2 7" xfId="11126" xr:uid="{6BD98056-F785-4438-9AB0-41A9DB88788F}"/>
    <cellStyle name="Comma 2 2 3 2 2 7 2" xfId="26094" xr:uid="{3DE02291-C095-480D-80EB-EF1FFE6E32DC}"/>
    <cellStyle name="Comma 2 2 3 2 2 7 3" xfId="18736" xr:uid="{24373319-7185-441A-9CBD-7C6B5BED911B}"/>
    <cellStyle name="Comma 2 2 3 2 2 8" xfId="27460" xr:uid="{59CB12AB-D476-4426-A4B9-66D8F4D622CC}"/>
    <cellStyle name="Comma 2 2 3 2 2 9" xfId="20334" xr:uid="{A729A659-3D7A-4B08-9D89-DA06DD7D8E6A}"/>
    <cellStyle name="Comma 2 2 3 2 3" xfId="1233" xr:uid="{CEDF872A-CE1D-4093-9425-22549B10BC73}"/>
    <cellStyle name="Comma 2 2 3 2 3 2" xfId="8437" xr:uid="{77267970-C292-479B-9A0D-8218000D288E}"/>
    <cellStyle name="Comma 2 2 3 2 3 2 2" xfId="23436" xr:uid="{8522D510-D260-41DD-853A-4A1519FEEBB7}"/>
    <cellStyle name="Comma 2 2 3 2 3 2 3" xfId="16078" xr:uid="{1FB9A0C2-AF32-4A29-8B87-489B3E5EB883}"/>
    <cellStyle name="Comma 2 2 3 2 3 2 4" xfId="33889" xr:uid="{8511C138-FC61-4E0D-9688-B1D8D27DCE42}"/>
    <cellStyle name="Comma 2 2 3 2 3 2 5" xfId="38653" xr:uid="{644D52AE-9527-4DCA-8F77-F9EED745F5EF}"/>
    <cellStyle name="Comma 2 2 3 2 3 3" xfId="11758" xr:uid="{359F0B6C-68CB-4A9A-B847-E8C9810A2B53}"/>
    <cellStyle name="Comma 2 2 3 2 3 3 2" xfId="26616" xr:uid="{1EF6B753-BA30-44DD-B073-D6FC346E8C70}"/>
    <cellStyle name="Comma 2 2 3 2 3 3 3" xfId="19265" xr:uid="{A4E48D72-83F0-49C9-BEAF-BDF44BFDAD63}"/>
    <cellStyle name="Comma 2 2 3 2 3 3 4" xfId="32506" xr:uid="{9D272F0C-7C56-4ED1-8CBD-0750076CB009}"/>
    <cellStyle name="Comma 2 2 3 2 3 3 5" xfId="37274" xr:uid="{B44D368B-566F-460C-AF7C-4A0003463775}"/>
    <cellStyle name="Comma 2 2 3 2 3 4" xfId="20725" xr:uid="{36F38534-8030-42F6-A8D7-1A3CB810411D}"/>
    <cellStyle name="Comma 2 2 3 2 3 5" xfId="13361" xr:uid="{5D062711-F084-4624-80F5-671C22F86F5D}"/>
    <cellStyle name="Comma 2 2 3 2 3 6" xfId="5698" xr:uid="{87123116-6130-4D21-9C0E-30F79623BD73}"/>
    <cellStyle name="Comma 2 2 3 2 3 7" xfId="29281" xr:uid="{B881171D-126B-44EF-91FC-A92E5EAD9FC1}"/>
    <cellStyle name="Comma 2 2 3 2 3 8" xfId="31199" xr:uid="{4CC37B9D-17D4-421A-8EEC-44A850D741B2}"/>
    <cellStyle name="Comma 2 2 3 2 3 9" xfId="35967" xr:uid="{D8422B14-E4FC-42F0-A460-8D1D7FF9A07D}"/>
    <cellStyle name="Comma 2 2 3 2 4" xfId="540" xr:uid="{EC57BF4B-5BBE-486C-8E0B-AEC2DCB3C842}"/>
    <cellStyle name="Comma 2 2 3 2 4 2" xfId="8957" xr:uid="{54035B86-55A1-47FD-AA91-E83E981398F7}"/>
    <cellStyle name="Comma 2 2 3 2 4 2 2" xfId="23956" xr:uid="{F10B2919-801A-416B-AA29-6AE445DFD6F6}"/>
    <cellStyle name="Comma 2 2 3 2 4 2 3" xfId="16598" xr:uid="{C39712DE-4D4C-460D-AE4C-F54A4AB6D5E5}"/>
    <cellStyle name="Comma 2 2 3 2 4 3" xfId="21180" xr:uid="{897EDCC1-516B-451A-9BB3-753FC9FAF056}"/>
    <cellStyle name="Comma 2 2 3 2 4 4" xfId="13816" xr:uid="{75BC4142-62F3-4C25-9006-95C56668F3B7}"/>
    <cellStyle name="Comma 2 2 3 2 4 5" xfId="6153" xr:uid="{85EE25AD-CC07-4AFA-B229-39EDECD15575}"/>
    <cellStyle name="Comma 2 2 3 2 4 6" xfId="28647" xr:uid="{5149CE29-2623-40BB-9A96-83380B67C6DE}"/>
    <cellStyle name="Comma 2 2 3 2 4 7" xfId="33256" xr:uid="{23258136-0743-4A77-BBEF-2EF4F31CA7C9}"/>
    <cellStyle name="Comma 2 2 3 2 4 8" xfId="38020" xr:uid="{6BD9EAA0-5396-4009-8DA8-3A04EB75B20C}"/>
    <cellStyle name="Comma 2 2 3 2 5" xfId="6680" xr:uid="{F7A2B685-2719-4CA3-B9A8-BB155E9ED217}"/>
    <cellStyle name="Comma 2 2 3 2 5 2" xfId="9537" xr:uid="{07938017-A775-4CA6-BF06-6EA25DDADC2F}"/>
    <cellStyle name="Comma 2 2 3 2 5 2 2" xfId="24536" xr:uid="{8268B274-7F15-4243-9FF8-759DBBF6EF86}"/>
    <cellStyle name="Comma 2 2 3 2 5 2 3" xfId="17177" xr:uid="{4B8B7E93-DA60-4328-AF4A-85AF435DDE1C}"/>
    <cellStyle name="Comma 2 2 3 2 5 3" xfId="21704" xr:uid="{BC051726-06E4-46B8-A153-792AF9B3DAAD}"/>
    <cellStyle name="Comma 2 2 3 2 5 4" xfId="14340" xr:uid="{C1C33BE2-BEE7-4321-906B-94E7EE16B610}"/>
    <cellStyle name="Comma 2 2 3 2 5 5" xfId="31873" xr:uid="{9164F795-EC4D-453C-9A77-C080726021ED}"/>
    <cellStyle name="Comma 2 2 3 2 5 6" xfId="36641" xr:uid="{5101033C-33E9-4EEA-AF5B-99E9C1884456}"/>
    <cellStyle name="Comma 2 2 3 2 6" xfId="7281" xr:uid="{414E8EC2-EC17-4F95-8293-8FF918A3047F}"/>
    <cellStyle name="Comma 2 2 3 2 6 2" xfId="10167" xr:uid="{D0982986-AB27-4F06-B43B-30FADABD191C}"/>
    <cellStyle name="Comma 2 2 3 2 6 2 2" xfId="25166" xr:uid="{EBBC3616-1C3D-4429-9D21-D37D26B1E0AF}"/>
    <cellStyle name="Comma 2 2 3 2 6 2 3" xfId="17807" xr:uid="{E8DF48F6-7173-4949-90C5-287B3DB21E53}"/>
    <cellStyle name="Comma 2 2 3 2 6 3" xfId="22305" xr:uid="{388AEA20-EA86-43F4-9F7A-2290EF8BDFF7}"/>
    <cellStyle name="Comma 2 2 3 2 6 4" xfId="14941" xr:uid="{B4BD9C67-9AAB-4B36-BE1B-B413F680D9DD}"/>
    <cellStyle name="Comma 2 2 3 2 6 5" xfId="34569" xr:uid="{2F040871-5376-4F7C-ABE9-E9C221E90004}"/>
    <cellStyle name="Comma 2 2 3 2 6 6" xfId="39331" xr:uid="{81C209A3-456B-489F-B2F2-483638FAAA9A}"/>
    <cellStyle name="Comma 2 2 3 2 7" xfId="7925" xr:uid="{9A77481F-FD30-461C-961C-36C33C86F975}"/>
    <cellStyle name="Comma 2 2 3 2 7 2" xfId="22925" xr:uid="{1D857E13-1931-4B57-ACBE-58A43C8FC1AF}"/>
    <cellStyle name="Comma 2 2 3 2 7 3" xfId="15567" xr:uid="{FA91BFB2-422D-4B1B-8332-F6C01883E771}"/>
    <cellStyle name="Comma 2 2 3 2 8" xfId="10919" xr:uid="{5377462F-4481-4235-86AD-E36B2505CC0A}"/>
    <cellStyle name="Comma 2 2 3 2 8 2" xfId="25887" xr:uid="{574A000B-A68D-4043-98CE-DFA4A9CF685C}"/>
    <cellStyle name="Comma 2 2 3 2 8 3" xfId="18529" xr:uid="{0393E691-D554-48C9-B0AE-1D9C1AC7466A}"/>
    <cellStyle name="Comma 2 2 3 2 9" xfId="5072" xr:uid="{B1502B0C-80EC-4828-A1EC-0C9707D137AA}"/>
    <cellStyle name="Comma 2 2 3 2 9 2" xfId="27253" xr:uid="{51FBE19D-003C-4F2F-9081-C8C1D1884810}"/>
    <cellStyle name="Comma 2 2 3 3" xfId="249" xr:uid="{BFE6FB2F-9049-4B82-A331-252195191813}"/>
    <cellStyle name="Comma 2 2 3 3 10" xfId="12842" xr:uid="{5BFE60D7-2A53-4BE1-9BEA-1B16BF2604D6}"/>
    <cellStyle name="Comma 2 2 3 3 11" xfId="5185" xr:uid="{08FD4C76-EDCB-4679-8BCF-6ACE6B3A22E4}"/>
    <cellStyle name="Comma 2 2 3 3 12" xfId="28385" xr:uid="{B61F375A-4631-414D-90DC-3653B95726AB}"/>
    <cellStyle name="Comma 2 2 3 3 13" xfId="28440" xr:uid="{17936D9F-C0F9-4ABE-9C40-7479DFBBBD62}"/>
    <cellStyle name="Comma 2 2 3 3 14" xfId="30679" xr:uid="{AB033F08-9611-4FA6-BD3A-0136AE5D5B64}"/>
    <cellStyle name="Comma 2 2 3 3 15" xfId="35447" xr:uid="{84AA5577-60D8-4EF9-9C3D-F5D035A6C5F1}"/>
    <cellStyle name="Comma 2 2 3 3 2" xfId="1346" xr:uid="{2A4CD929-DC6D-441E-9CA1-69008F10337F}"/>
    <cellStyle name="Comma 2 2 3 3 2 2" xfId="8550" xr:uid="{73D99EE1-E6C2-452B-BEB7-854009774676}"/>
    <cellStyle name="Comma 2 2 3 3 2 2 2" xfId="23549" xr:uid="{FA878207-E1B1-4466-833B-733A6A0F9E0E}"/>
    <cellStyle name="Comma 2 2 3 3 2 2 3" xfId="16191" xr:uid="{20C666DE-4C2F-4415-95EB-9E12B53094D8}"/>
    <cellStyle name="Comma 2 2 3 3 2 2 4" xfId="34002" xr:uid="{69A11771-56BE-402F-ACFD-6E23D884668A}"/>
    <cellStyle name="Comma 2 2 3 3 2 2 5" xfId="38766" xr:uid="{70B6C410-7BF3-4F08-93EA-D542B4594D81}"/>
    <cellStyle name="Comma 2 2 3 3 2 3" xfId="11871" xr:uid="{9D0E124F-D482-4011-AC5E-C1D89E6E24DC}"/>
    <cellStyle name="Comma 2 2 3 3 2 3 2" xfId="26729" xr:uid="{EC385939-6B69-4A3D-91AE-84A0D70BB59D}"/>
    <cellStyle name="Comma 2 2 3 3 2 3 3" xfId="19378" xr:uid="{FAB4DB9A-4BAF-4E60-9CAC-A8B637F19B4B}"/>
    <cellStyle name="Comma 2 2 3 3 2 3 4" xfId="32619" xr:uid="{C75C7851-EDB1-4E27-A947-348ED1124CAA}"/>
    <cellStyle name="Comma 2 2 3 3 2 3 5" xfId="37387" xr:uid="{0B797E21-9DDC-451A-9DCA-9EF4CE2E33E6}"/>
    <cellStyle name="Comma 2 2 3 3 2 4" xfId="20820" xr:uid="{56A44A7D-2272-4191-9A6B-DDFC022A58A5}"/>
    <cellStyle name="Comma 2 2 3 3 2 5" xfId="13456" xr:uid="{107A2108-0A32-457D-AA31-B1344510EC28}"/>
    <cellStyle name="Comma 2 2 3 3 2 6" xfId="5793" xr:uid="{2C828587-0E52-4437-A9E9-EE0E8C0FC123}"/>
    <cellStyle name="Comma 2 2 3 3 2 7" xfId="29394" xr:uid="{58E58172-598D-49DC-9F9D-470028553B89}"/>
    <cellStyle name="Comma 2 2 3 3 2 8" xfId="31312" xr:uid="{9312C1C7-4326-4186-A333-8AA819BAF8F8}"/>
    <cellStyle name="Comma 2 2 3 3 2 9" xfId="36080" xr:uid="{BAF47CDE-7422-43D6-80FE-F11D5A11205B}"/>
    <cellStyle name="Comma 2 2 3 3 3" xfId="655" xr:uid="{42AE97CF-82AD-4911-B13B-781359D5563C}"/>
    <cellStyle name="Comma 2 2 3 3 3 2" xfId="9070" xr:uid="{C3FF7C09-62EF-4ABF-98A1-00C42BAB9D72}"/>
    <cellStyle name="Comma 2 2 3 3 3 2 2" xfId="24069" xr:uid="{C81729F3-E20C-41C3-B959-97731FAAAAF4}"/>
    <cellStyle name="Comma 2 2 3 3 3 2 3" xfId="16711" xr:uid="{5BB14ECA-6C34-41D3-A5C9-E9005401EE0C}"/>
    <cellStyle name="Comma 2 2 3 3 3 3" xfId="21291" xr:uid="{1766172D-EBBB-4C04-A86E-E3EF84148A23}"/>
    <cellStyle name="Comma 2 2 3 3 3 4" xfId="13927" xr:uid="{186BADD3-DD67-4F5E-B7AD-41F240AE80C0}"/>
    <cellStyle name="Comma 2 2 3 3 3 5" xfId="6264" xr:uid="{3DF520EF-D3BF-4BB5-8246-B697E23F4513}"/>
    <cellStyle name="Comma 2 2 3 3 3 6" xfId="28760" xr:uid="{D6C836DC-C87D-4C00-ADAB-C3539148E240}"/>
    <cellStyle name="Comma 2 2 3 3 3 7" xfId="33369" xr:uid="{0422DBB8-F529-4FD4-B099-EB36E15E7671}"/>
    <cellStyle name="Comma 2 2 3 3 3 8" xfId="38133" xr:uid="{9E25ED99-0CF0-45F8-B5BF-198A35D42623}"/>
    <cellStyle name="Comma 2 2 3 3 4" xfId="6791" xr:uid="{6FED8DA2-0FA2-4402-BE19-3BE8333C8652}"/>
    <cellStyle name="Comma 2 2 3 3 4 2" xfId="9650" xr:uid="{F56E8EAB-FEC0-438A-AF05-6F2A374187A1}"/>
    <cellStyle name="Comma 2 2 3 3 4 2 2" xfId="24649" xr:uid="{5C76DB4B-AB0A-4455-A91B-11457EA3A966}"/>
    <cellStyle name="Comma 2 2 3 3 4 2 3" xfId="17290" xr:uid="{3D8FA5E9-9E4B-48A0-92A1-A17BA21034BF}"/>
    <cellStyle name="Comma 2 2 3 3 4 3" xfId="21815" xr:uid="{7D58A5C6-CBDC-4F88-888D-1F812142FFB7}"/>
    <cellStyle name="Comma 2 2 3 3 4 4" xfId="14451" xr:uid="{0C1CA871-36B0-4C2C-A1C4-26833A93D7AB}"/>
    <cellStyle name="Comma 2 2 3 3 4 5" xfId="31986" xr:uid="{7664390A-D843-48E1-A8ED-C758E05A3495}"/>
    <cellStyle name="Comma 2 2 3 3 4 6" xfId="36754" xr:uid="{F91CA7F7-4AFA-4D83-819F-BDF28B3AA8CD}"/>
    <cellStyle name="Comma 2 2 3 3 5" xfId="7394" xr:uid="{E59DD0F1-2C96-475E-A73E-02C141B32769}"/>
    <cellStyle name="Comma 2 2 3 3 5 2" xfId="10280" xr:uid="{26CE5561-2620-4269-BD26-61D7ED9AA23E}"/>
    <cellStyle name="Comma 2 2 3 3 5 2 2" xfId="25279" xr:uid="{95DD61A5-80B9-403C-91B7-F28A0E92BF0B}"/>
    <cellStyle name="Comma 2 2 3 3 5 2 3" xfId="17920" xr:uid="{046105ED-4F27-4BE6-BFD7-22F6E8D1BD41}"/>
    <cellStyle name="Comma 2 2 3 3 5 3" xfId="22418" xr:uid="{D526F085-342D-45C1-80F5-9059E88F9130}"/>
    <cellStyle name="Comma 2 2 3 3 5 4" xfId="15054" xr:uid="{19957B81-6FA9-4D14-A6B0-D5DC35DF39CC}"/>
    <cellStyle name="Comma 2 2 3 3 5 5" xfId="34682" xr:uid="{C584DFD0-D29D-4722-9F71-FEF28701EBC4}"/>
    <cellStyle name="Comma 2 2 3 3 5 6" xfId="39444" xr:uid="{B94A4932-EEC0-484F-90D8-912A62529D37}"/>
    <cellStyle name="Comma 2 2 3 3 6" xfId="8038" xr:uid="{7205F9CF-8A5B-4333-AAE1-ACE7BBC8197D}"/>
    <cellStyle name="Comma 2 2 3 3 6 2" xfId="23038" xr:uid="{6491A84F-6D39-48C8-9568-F4BA1659A4AF}"/>
    <cellStyle name="Comma 2 2 3 3 6 3" xfId="15680" xr:uid="{F58469AB-FD6B-42C0-970B-2D654DAFAA21}"/>
    <cellStyle name="Comma 2 2 3 3 7" xfId="11032" xr:uid="{D9E65BAC-025C-48E5-BD1E-E9E527E4D220}"/>
    <cellStyle name="Comma 2 2 3 3 7 2" xfId="26000" xr:uid="{9B131ED9-3CD6-4740-8A8A-D4D3F092A799}"/>
    <cellStyle name="Comma 2 2 3 3 7 3" xfId="18642" xr:uid="{F3550F09-9F43-4211-8B44-EB45C27F10ED}"/>
    <cellStyle name="Comma 2 2 3 3 8" xfId="27366" xr:uid="{8991A83D-710E-44C0-B9A4-3B7B3BA7B6C0}"/>
    <cellStyle name="Comma 2 2 3 3 9" xfId="20240" xr:uid="{48FC1C52-3AC0-453D-A2A9-6851A1C59D19}"/>
    <cellStyle name="Comma 2 2 3 4" xfId="850" xr:uid="{24F56268-3B43-41E4-914D-AECD5A91731A}"/>
    <cellStyle name="Comma 2 2 3 4 10" xfId="13036" xr:uid="{B31BC34D-AC03-44AC-AEE7-38022BEE08F2}"/>
    <cellStyle name="Comma 2 2 3 4 11" xfId="5381" xr:uid="{576235F2-9527-4B3C-911A-81B32A21CA55}"/>
    <cellStyle name="Comma 2 2 3 4 12" xfId="28952" xr:uid="{DD984521-927B-4C97-82DE-AD347BDFD7E1}"/>
    <cellStyle name="Comma 2 2 3 4 13" xfId="30871" xr:uid="{5347CA68-659F-493A-BBE2-FE4851A247BC}"/>
    <cellStyle name="Comma 2 2 3 4 14" xfId="35639" xr:uid="{FE46DE49-059B-4F7C-97CB-730672A0F94F}"/>
    <cellStyle name="Comma 2 2 3 4 2" xfId="1538" xr:uid="{4C80F71E-3B22-48A0-9E5C-A22F25D7F1E3}"/>
    <cellStyle name="Comma 2 2 3 4 2 2" xfId="8742" xr:uid="{8243B0A6-9FEC-409D-AC4F-2CF3996404F9}"/>
    <cellStyle name="Comma 2 2 3 4 2 2 2" xfId="23741" xr:uid="{DC9B88E0-097E-43E1-917D-7A31FBB41ACF}"/>
    <cellStyle name="Comma 2 2 3 4 2 2 3" xfId="16383" xr:uid="{E495CF5F-22ED-4179-8BAA-2F8DFBC8A149}"/>
    <cellStyle name="Comma 2 2 3 4 2 2 4" xfId="34194" xr:uid="{3601FAB6-6F6D-4406-9106-C3D180A43657}"/>
    <cellStyle name="Comma 2 2 3 4 2 2 5" xfId="38958" xr:uid="{2135842F-71B2-4164-A506-9F1B8893D779}"/>
    <cellStyle name="Comma 2 2 3 4 2 3" xfId="12063" xr:uid="{8FACB6B4-70CB-4F34-88CA-52B06F78B88C}"/>
    <cellStyle name="Comma 2 2 3 4 2 3 2" xfId="26921" xr:uid="{6D8C173B-5834-484F-B0F4-AAF5C99A380C}"/>
    <cellStyle name="Comma 2 2 3 4 2 3 3" xfId="19570" xr:uid="{7E64F16C-07A0-4C62-95EC-0702F36A2852}"/>
    <cellStyle name="Comma 2 2 3 4 2 3 4" xfId="32811" xr:uid="{A34B44E3-38C2-4C4C-8DB1-2452BC1E6C4E}"/>
    <cellStyle name="Comma 2 2 3 4 2 3 5" xfId="37579" xr:uid="{9DE6A8E0-F54C-47B7-BA2F-7F1996A57B3B}"/>
    <cellStyle name="Comma 2 2 3 4 2 4" xfId="20997" xr:uid="{E0256AE2-0DAF-4A35-BCA1-27DD6DFDEF16}"/>
    <cellStyle name="Comma 2 2 3 4 2 5" xfId="13633" xr:uid="{C0005114-379F-4265-BAC8-CA4503CBB165}"/>
    <cellStyle name="Comma 2 2 3 4 2 6" xfId="5970" xr:uid="{44379A7B-2392-4776-A0BA-91FFC3E28DF4}"/>
    <cellStyle name="Comma 2 2 3 4 2 7" xfId="29586" xr:uid="{5170C08B-FD7C-4FF9-893E-115A05C44E1C}"/>
    <cellStyle name="Comma 2 2 3 4 2 8" xfId="31504" xr:uid="{AD9E0442-A4EA-4C02-B2E7-700F3BDE35B3}"/>
    <cellStyle name="Comma 2 2 3 4 2 9" xfId="36272" xr:uid="{927526DC-D75C-46D8-BF6F-96BE225796E2}"/>
    <cellStyle name="Comma 2 2 3 4 3" xfId="6454" xr:uid="{8291FB4A-2F14-427D-A97A-B9A07F51E400}"/>
    <cellStyle name="Comma 2 2 3 4 3 2" xfId="9262" xr:uid="{EBDDBAA3-D3A2-4630-8134-D5E749187087}"/>
    <cellStyle name="Comma 2 2 3 4 3 2 2" xfId="24261" xr:uid="{EF58F2B4-3885-460B-91A5-B1CC97EF39D2}"/>
    <cellStyle name="Comma 2 2 3 4 3 2 3" xfId="16903" xr:uid="{51742057-E37D-4B0C-AD0C-2E919F16EFA0}"/>
    <cellStyle name="Comma 2 2 3 4 3 3" xfId="21481" xr:uid="{7ABE8629-AE01-4F41-85E8-8F04DBC1ADE7}"/>
    <cellStyle name="Comma 2 2 3 4 3 4" xfId="14117" xr:uid="{1629BD86-D841-4005-A62E-C3CD5F568DC5}"/>
    <cellStyle name="Comma 2 2 3 4 3 5" xfId="33561" xr:uid="{79B8B3C8-6612-4261-A284-663A7D0D759A}"/>
    <cellStyle name="Comma 2 2 3 4 3 6" xfId="38325" xr:uid="{8C61B8F5-4356-4BEE-A8AC-7411EE7B206D}"/>
    <cellStyle name="Comma 2 2 3 4 4" xfId="6982" xr:uid="{50B60FB1-184C-468B-8494-4485C5377105}"/>
    <cellStyle name="Comma 2 2 3 4 4 2" xfId="9842" xr:uid="{6E49ECD7-AA25-4E0A-ACD2-B5C6D655D5ED}"/>
    <cellStyle name="Comma 2 2 3 4 4 2 2" xfId="24841" xr:uid="{41205A73-71A9-4996-884B-419EFE148A6B}"/>
    <cellStyle name="Comma 2 2 3 4 4 2 3" xfId="17482" xr:uid="{78C669AB-8AD8-49C9-976D-8A31FAD27AC6}"/>
    <cellStyle name="Comma 2 2 3 4 4 3" xfId="22006" xr:uid="{EA9B049C-8AFE-44E5-A877-C7217FF0BB1D}"/>
    <cellStyle name="Comma 2 2 3 4 4 4" xfId="14642" xr:uid="{305841EB-B225-48B1-8F3D-CDEE9848B75E}"/>
    <cellStyle name="Comma 2 2 3 4 4 5" xfId="32178" xr:uid="{58D17559-7BD3-4F8F-B6FC-A2B72913A321}"/>
    <cellStyle name="Comma 2 2 3 4 4 6" xfId="36946" xr:uid="{D39397E5-41A1-49A5-B92F-0051D40EDC85}"/>
    <cellStyle name="Comma 2 2 3 4 5" xfId="7585" xr:uid="{6700C0CF-47E7-470D-BA1D-3B79AF2B096F}"/>
    <cellStyle name="Comma 2 2 3 4 5 2" xfId="10472" xr:uid="{18242D0E-E008-4D42-BD27-346E6C601025}"/>
    <cellStyle name="Comma 2 2 3 4 5 2 2" xfId="25471" xr:uid="{2A27A324-68A8-4A0A-982E-F865AAA77F2E}"/>
    <cellStyle name="Comma 2 2 3 4 5 2 3" xfId="18112" xr:uid="{DFD58C14-FC70-416D-84D8-642DF86B6BD5}"/>
    <cellStyle name="Comma 2 2 3 4 5 3" xfId="22609" xr:uid="{9A5B36B7-7AE0-4B28-9495-35A129E1C95D}"/>
    <cellStyle name="Comma 2 2 3 4 5 4" xfId="15245" xr:uid="{66EFB188-C81D-4088-AE50-9E9260686D9D}"/>
    <cellStyle name="Comma 2 2 3 4 5 5" xfId="34874" xr:uid="{357DC7A0-7C09-422B-BFEA-4E1B8FB75B98}"/>
    <cellStyle name="Comma 2 2 3 4 5 6" xfId="39636" xr:uid="{0CB94301-DFB8-4F80-8BB4-8C9ABB94336F}"/>
    <cellStyle name="Comma 2 2 3 4 6" xfId="8230" xr:uid="{DE964618-EE0A-49BF-B013-B183BBB9E099}"/>
    <cellStyle name="Comma 2 2 3 4 6 2" xfId="23230" xr:uid="{DAF844B9-B684-45A9-A0AA-A0E21D622124}"/>
    <cellStyle name="Comma 2 2 3 4 6 3" xfId="15872" xr:uid="{B47E7711-3D83-42A1-809A-DDD0E43537F6}"/>
    <cellStyle name="Comma 2 2 3 4 7" xfId="11226" xr:uid="{EAF2ED12-7713-4579-87F7-0FAA0D18CBB8}"/>
    <cellStyle name="Comma 2 2 3 4 7 2" xfId="26192" xr:uid="{A2080E2A-F7B3-46DA-ABDA-6C966325DC5F}"/>
    <cellStyle name="Comma 2 2 3 4 7 3" xfId="18834" xr:uid="{E6CE31EE-7E46-4CDD-89FF-FB883CAC7B33}"/>
    <cellStyle name="Comma 2 2 3 4 8" xfId="27558" xr:uid="{AD911A2B-8F63-4D91-8239-C98083559372}"/>
    <cellStyle name="Comma 2 2 3 4 9" xfId="20432" xr:uid="{A0CE6D74-F878-4D12-AE7D-4629E497CE73}"/>
    <cellStyle name="Comma 2 2 3 5" xfId="1139" xr:uid="{917CA709-538B-4F9A-8260-3F76C26EB06F}"/>
    <cellStyle name="Comma 2 2 3 5 2" xfId="8343" xr:uid="{A43A4A46-E7FC-45C4-A751-EA20A4E37C2B}"/>
    <cellStyle name="Comma 2 2 3 5 2 2" xfId="11664" xr:uid="{B3A4BF45-577A-4897-9355-F5C913A1D013}"/>
    <cellStyle name="Comma 2 2 3 5 2 2 2" xfId="26522" xr:uid="{6D1D1A9D-06A8-48F9-B30D-8A9529434EBD}"/>
    <cellStyle name="Comma 2 2 3 5 2 2 3" xfId="19171" xr:uid="{E31FE14F-1EFD-4A43-B3E9-970E499CA8BF}"/>
    <cellStyle name="Comma 2 2 3 5 2 3" xfId="23342" xr:uid="{0731D78C-1316-49EF-B692-50F5E245D469}"/>
    <cellStyle name="Comma 2 2 3 5 2 4" xfId="15984" xr:uid="{3D61E1EB-C310-4C1E-B10D-5A67A9D1E826}"/>
    <cellStyle name="Comma 2 2 3 5 2 5" xfId="33795" xr:uid="{335E2056-4D35-4385-B515-F1F06666160F}"/>
    <cellStyle name="Comma 2 2 3 5 2 6" xfId="38559" xr:uid="{B816E33E-CBEE-4C93-8ADA-A87342C26238}"/>
    <cellStyle name="Comma 2 2 3 5 3" xfId="10817" xr:uid="{C7D404AD-41CC-49BA-984E-7DB6BA6E612C}"/>
    <cellStyle name="Comma 2 2 3 5 3 2" xfId="25793" xr:uid="{D5270BFA-DE02-4A06-B085-194D2CEE6675}"/>
    <cellStyle name="Comma 2 2 3 5 3 3" xfId="18435" xr:uid="{DB4687D2-81FC-4F24-BF82-1C328AF43AED}"/>
    <cellStyle name="Comma 2 2 3 5 3 4" xfId="32412" xr:uid="{D426EEF7-B1E9-4200-B38D-033B2FA4212F}"/>
    <cellStyle name="Comma 2 2 3 5 3 5" xfId="37180" xr:uid="{47ECF072-1FB7-4F2D-B5BE-798DE071FD01}"/>
    <cellStyle name="Comma 2 2 3 5 4" xfId="20033" xr:uid="{8CACC9B3-44F6-4F7E-85BD-DC406EEBCB0B}"/>
    <cellStyle name="Comma 2 2 3 5 5" xfId="12626" xr:uid="{CD4F87C9-4E01-4B77-B7DA-EE9687B800E0}"/>
    <cellStyle name="Comma 2 2 3 5 6" xfId="4954" xr:uid="{9AE22337-D5EC-42DB-8BA9-DE04A9CEA0EC}"/>
    <cellStyle name="Comma 2 2 3 5 7" xfId="29187" xr:uid="{D5AC9038-AFE6-41F4-B51A-CEA179652BB7}"/>
    <cellStyle name="Comma 2 2 3 5 8" xfId="31105" xr:uid="{C6F7C98E-3678-46C5-9178-E330828562A9}"/>
    <cellStyle name="Comma 2 2 3 5 9" xfId="35873" xr:uid="{155D8CAC-2721-4253-BAC8-913B5F980693}"/>
    <cellStyle name="Comma 2 2 3 6" xfId="407" xr:uid="{9CFE347E-80E1-430B-A8CC-D509DA596BE3}"/>
    <cellStyle name="Comma 2 2 3 6 2" xfId="8862" xr:uid="{7F23531C-448C-4802-9904-0CCA89D86786}"/>
    <cellStyle name="Comma 2 2 3 6 2 2" xfId="23861" xr:uid="{B082950C-B7C6-4789-ABDD-49AEEE975543}"/>
    <cellStyle name="Comma 2 2 3 6 2 3" xfId="16503" xr:uid="{E04DCB20-7931-4F61-892B-9D5FD222E412}"/>
    <cellStyle name="Comma 2 2 3 6 3" xfId="11530" xr:uid="{1C725D5A-2F90-4EC9-9E17-48D593107B1C}"/>
    <cellStyle name="Comma 2 2 3 6 3 2" xfId="26388" xr:uid="{05F40172-12BC-438A-A9A5-3CDFE8AA86E6}"/>
    <cellStyle name="Comma 2 2 3 6 3 3" xfId="19037" xr:uid="{F0DEFECE-1174-4301-975C-58A8150EAAF8}"/>
    <cellStyle name="Comma 2 2 3 6 4" xfId="21092" xr:uid="{E2DD2B54-870C-4A57-ADE9-AF505308020D}"/>
    <cellStyle name="Comma 2 2 3 6 5" xfId="13728" xr:uid="{CC88130A-4F95-4756-A269-1D4E83D5217E}"/>
    <cellStyle name="Comma 2 2 3 6 6" xfId="6065" xr:uid="{1D036E35-74AD-41AB-9E5D-06A801D17A69}"/>
    <cellStyle name="Comma 2 2 3 6 7" xfId="28552" xr:uid="{941C8402-2330-42AB-AD2A-8206D7A9B077}"/>
    <cellStyle name="Comma 2 2 3 6 8" xfId="33162" xr:uid="{ACE9F2CC-1932-46D1-B826-5F8750C3EDC8}"/>
    <cellStyle name="Comma 2 2 3 6 9" xfId="37926" xr:uid="{0134D532-A006-4C73-AA71-C1DC6432DA43}"/>
    <cellStyle name="Comma 2 2 3 7" xfId="6592" xr:uid="{A97D0C5C-EAC0-436C-9E20-00E2DDD2826D}"/>
    <cellStyle name="Comma 2 2 3 7 2" xfId="9443" xr:uid="{28E907B0-5AE4-42AA-A0E4-C11E4290DF78}"/>
    <cellStyle name="Comma 2 2 3 7 2 2" xfId="24442" xr:uid="{7B1136B8-707F-43F3-8393-4D7CDEF36F8A}"/>
    <cellStyle name="Comma 2 2 3 7 2 3" xfId="17083" xr:uid="{5CC86D8B-4009-40C0-BD7C-7387C05A0959}"/>
    <cellStyle name="Comma 2 2 3 7 3" xfId="21616" xr:uid="{EDD61A04-EC23-4732-A8D1-18225D2409AC}"/>
    <cellStyle name="Comma 2 2 3 7 4" xfId="14252" xr:uid="{9D5CE81E-9258-43D0-B76B-91911D24C6DB}"/>
    <cellStyle name="Comma 2 2 3 7 5" xfId="33024" xr:uid="{1371F961-5E63-4D04-A552-27EE83B7E60D}"/>
    <cellStyle name="Comma 2 2 3 7 6" xfId="37790" xr:uid="{1AFB6E29-9AFD-4BFA-B704-D150A7E799C0}"/>
    <cellStyle name="Comma 2 2 3 8" xfId="7188" xr:uid="{3E5605C6-B4A3-45C1-A87F-527CFD6F29B1}"/>
    <cellStyle name="Comma 2 2 3 8 2" xfId="10073" xr:uid="{3564939A-7C80-486F-9B80-17C298B58224}"/>
    <cellStyle name="Comma 2 2 3 8 2 2" xfId="25072" xr:uid="{641BA5AA-0A6F-480B-B6D5-2B37F3D25A65}"/>
    <cellStyle name="Comma 2 2 3 8 2 3" xfId="17713" xr:uid="{F7C18D5C-7CB5-4F04-9DFA-6C44ADE92DA3}"/>
    <cellStyle name="Comma 2 2 3 8 3" xfId="22212" xr:uid="{ED28D671-42BF-411F-8FA9-7901EE973F81}"/>
    <cellStyle name="Comma 2 2 3 8 4" xfId="14848" xr:uid="{A388B1E6-74C6-4BC3-8B64-9F69248D229D}"/>
    <cellStyle name="Comma 2 2 3 8 5" xfId="31779" xr:uid="{EF259BF1-3EF4-46F3-9C4B-B838E7357C7F}"/>
    <cellStyle name="Comma 2 2 3 8 6" xfId="36547" xr:uid="{C870E92D-FDBA-4F5B-A621-43C5738DBE13}"/>
    <cellStyle name="Comma 2 2 3 9" xfId="7831" xr:uid="{48D4E6F7-1B51-4EC7-85B8-46348540F1CB}"/>
    <cellStyle name="Comma 2 2 3 9 2" xfId="22831" xr:uid="{5A37D413-03C1-44D2-98E3-6BFD16B84858}"/>
    <cellStyle name="Comma 2 2 3 9 3" xfId="15473" xr:uid="{7C8C5A3F-56D9-426A-810D-CB39DC6F573D}"/>
    <cellStyle name="Comma 2 2 3 9 4" xfId="34475" xr:uid="{D257D0B1-F5AD-4D05-BECE-BB72645F6343}"/>
    <cellStyle name="Comma 2 2 3 9 5" xfId="39237" xr:uid="{FF224FC5-A1B1-4E8D-8DE3-C5A46699DCBE}"/>
    <cellStyle name="Comma 2 2 4" xfId="159" xr:uid="{AAEC5709-5AD1-4B16-A56D-F8E12BBD86D5}"/>
    <cellStyle name="Comma 2 2 4 10" xfId="28462" xr:uid="{2780F040-A212-4CA1-BA66-60B0F72AAD05}"/>
    <cellStyle name="Comma 2 2 4 2" xfId="486" xr:uid="{7EBF1BC6-0EB2-4683-8F23-80B457FB5B82}"/>
    <cellStyle name="Comma 2 2 4 2 2" xfId="28054" xr:uid="{0C6CC642-49B7-4953-AC62-176CD252BF83}"/>
    <cellStyle name="Comma 2 2 4 2 3" xfId="28334" xr:uid="{9DCB4744-9F7C-4CBE-9DDA-98C044767669}"/>
    <cellStyle name="Comma 2 2 4 3" xfId="10742" xr:uid="{4143A07C-09C4-44DA-8162-66642BD20D4D}"/>
    <cellStyle name="Comma 2 2 4 3 2" xfId="11597" xr:uid="{CFDD2C5D-D95F-4600-910E-2E0E4F3968AD}"/>
    <cellStyle name="Comma 2 2 4 3 2 2" xfId="26455" xr:uid="{AB3142B4-86D7-4897-BB7F-F1000562049E}"/>
    <cellStyle name="Comma 2 2 4 3 2 3" xfId="19104" xr:uid="{19EFEE46-F51E-44A7-9348-A98847864BA0}"/>
    <cellStyle name="Comma 2 2 4 3 3" xfId="25726" xr:uid="{144E96BA-7E97-46B7-AE34-693DBC6A4766}"/>
    <cellStyle name="Comma 2 2 4 3 4" xfId="18368" xr:uid="{43469E70-8A5F-48A5-91BF-891B92F377EC}"/>
    <cellStyle name="Comma 2 2 4 3 5" xfId="33032" xr:uid="{A5F8E9B6-E616-4EFD-BBDC-C88B550F4106}"/>
    <cellStyle name="Comma 2 2 4 3 6" xfId="37798" xr:uid="{964583D8-43A0-4362-8AAD-E290496A2743}"/>
    <cellStyle name="Comma 2 2 4 4" xfId="4362" xr:uid="{4AF4E1CC-8D57-4FD6-8353-202B55ED027B}"/>
    <cellStyle name="Comma 2 2 4 5" xfId="2296" xr:uid="{5D8642EB-BBD4-4935-BBA1-766D8596AD64}"/>
    <cellStyle name="Comma 2 2 4 6" xfId="27906" xr:uid="{5E247BEE-B4D8-47BC-87A5-C2D5F0043052}"/>
    <cellStyle name="Comma 2 2 4 7" xfId="28203" xr:uid="{6F9E0B2A-F6A8-44C3-B376-B1D2411C8BC8}"/>
    <cellStyle name="Comma 2 2 4 8" xfId="1875" xr:uid="{4CA6082B-9762-451F-BA94-A15623A0257F}"/>
    <cellStyle name="Comma 2 2 4 9" xfId="28400" xr:uid="{7D7D99F1-A6E2-46AA-AE8B-EAA46ED4C079}"/>
    <cellStyle name="Comma 2 2 5" xfId="168" xr:uid="{B07A0BE7-B83D-46E1-95FF-31592D26837A}"/>
    <cellStyle name="Comma 2 2 5 10" xfId="12246" xr:uid="{8BB6FA38-5C7B-4718-B4B7-1107206EFBCA}"/>
    <cellStyle name="Comma 2 2 5 10 2" xfId="27104" xr:uid="{A416BE92-AEA0-4CF7-B2D8-C57F8601D551}"/>
    <cellStyle name="Comma 2 2 5 10 3" xfId="19754" xr:uid="{3A475378-3310-4F2C-AC30-0C6EE6D4173D}"/>
    <cellStyle name="Comma 2 2 5 11" xfId="4390" xr:uid="{182B82AC-F282-4D01-82C4-B5DC85CCA623}"/>
    <cellStyle name="Comma 2 2 5 11 2" xfId="27217" xr:uid="{B2BE615F-4AC9-4DDD-BE5A-89DD4F40B558}"/>
    <cellStyle name="Comma 2 2 5 12" xfId="27943" xr:uid="{916A7BAC-8F39-4A01-A9F2-7F70750B1856}"/>
    <cellStyle name="Comma 2 2 5 13" xfId="28226" xr:uid="{F7856A2E-DF77-4E96-8ED6-16AEF58CF5A2}"/>
    <cellStyle name="Comma 2 2 5 14" xfId="1929" xr:uid="{023846E5-9C12-40C8-8BD5-DC1855A56FC6}"/>
    <cellStyle name="Comma 2 2 5 15" xfId="28387" xr:uid="{FD005B55-B3B6-4765-AAC3-27B62D55FD06}"/>
    <cellStyle name="Comma 2 2 5 16" xfId="28443" xr:uid="{70C32415-0481-4ECD-95E4-CBA8D906B91B}"/>
    <cellStyle name="Comma 2 2 5 17" xfId="30530" xr:uid="{7468D456-A400-4CE7-85C7-0B284BAFEB37}"/>
    <cellStyle name="Comma 2 2 5 18" xfId="35298" xr:uid="{ADC55270-8B64-4F52-95E8-255357F1710E}"/>
    <cellStyle name="Comma 2 2 5 2" xfId="713" xr:uid="{5295D71F-49CA-4C92-BC26-4DD783F3F0B9}"/>
    <cellStyle name="Comma 2 2 5 2 10" xfId="12900" xr:uid="{429EB5D1-B0CB-49A7-9148-8218396CDE27}"/>
    <cellStyle name="Comma 2 2 5 2 11" xfId="2187" xr:uid="{5CA9D89D-44B7-44CF-939E-05D40E930F7C}"/>
    <cellStyle name="Comma 2 2 5 2 12" xfId="28818" xr:uid="{298FDCB7-7CF9-405A-AA91-B0AF9C6DF6A3}"/>
    <cellStyle name="Comma 2 2 5 2 13" xfId="30737" xr:uid="{ECF09448-7013-4190-9E0E-D6AE13DEA6CA}"/>
    <cellStyle name="Comma 2 2 5 2 14" xfId="35505" xr:uid="{09FAAA77-512C-4CEC-AE40-A3CE0BD9512E}"/>
    <cellStyle name="Comma 2 2 5 2 2" xfId="1404" xr:uid="{4AFF012F-FA5C-4AAC-AC03-1764D0963C17}"/>
    <cellStyle name="Comma 2 2 5 2 2 2" xfId="8608" xr:uid="{A981183B-DB21-4233-AD09-5DD46DE72894}"/>
    <cellStyle name="Comma 2 2 5 2 2 2 2" xfId="23607" xr:uid="{5B88D549-48E5-4B35-A11C-0B5A9AD0EB68}"/>
    <cellStyle name="Comma 2 2 5 2 2 2 3" xfId="16249" xr:uid="{E6C6C015-EAD7-4F51-AF72-5C50B8160FCB}"/>
    <cellStyle name="Comma 2 2 5 2 2 2 4" xfId="34060" xr:uid="{E10CDC96-38D3-4979-AEF0-5F0E432D68E6}"/>
    <cellStyle name="Comma 2 2 5 2 2 2 5" xfId="38824" xr:uid="{11B9A6F5-C72D-43E6-85A8-A7789B26BA27}"/>
    <cellStyle name="Comma 2 2 5 2 2 3" xfId="11929" xr:uid="{4DF05C85-EF64-4253-95CC-F7C337C5B385}"/>
    <cellStyle name="Comma 2 2 5 2 2 3 2" xfId="26787" xr:uid="{19C86E10-9ED5-4D55-BBCC-C48BFD7B60D3}"/>
    <cellStyle name="Comma 2 2 5 2 2 3 3" xfId="19436" xr:uid="{F4219530-1302-4999-91FF-EEE55506E5F1}"/>
    <cellStyle name="Comma 2 2 5 2 2 3 4" xfId="32677" xr:uid="{7FBA424D-A911-4593-B580-8B0FB48E892F}"/>
    <cellStyle name="Comma 2 2 5 2 2 3 5" xfId="37445" xr:uid="{B250D807-91D1-4E9D-B035-0A24C97FDA80}"/>
    <cellStyle name="Comma 2 2 5 2 2 4" xfId="5845" xr:uid="{EE7798E1-13A0-4353-B7A6-A48B77E940E9}"/>
    <cellStyle name="Comma 2 2 5 2 2 4 2" xfId="20872" xr:uid="{47DCCB42-6F70-4654-99C9-803F62D1790D}"/>
    <cellStyle name="Comma 2 2 5 2 2 5" xfId="13508" xr:uid="{55755D60-9B79-41BF-89B6-07F1A0B33640}"/>
    <cellStyle name="Comma 2 2 5 2 2 6" xfId="2339" xr:uid="{8AFF0E14-A957-4FC3-BD81-66CB88FB61F5}"/>
    <cellStyle name="Comma 2 2 5 2 2 7" xfId="29452" xr:uid="{17B1F222-C545-4AF1-A873-BE73F46D04B9}"/>
    <cellStyle name="Comma 2 2 5 2 2 8" xfId="31370" xr:uid="{BEB4EA88-1290-4463-9FB4-CB7A07222541}"/>
    <cellStyle name="Comma 2 2 5 2 2 9" xfId="36138" xr:uid="{F215B4C7-BE8B-4059-97FC-DDE51156B216}"/>
    <cellStyle name="Comma 2 2 5 2 3" xfId="6322" xr:uid="{2C5F0C17-C4ED-4981-978E-79DE00AFA69D}"/>
    <cellStyle name="Comma 2 2 5 2 3 2" xfId="9128" xr:uid="{29A59ED4-2D63-4B49-8B9B-D9743BC296ED}"/>
    <cellStyle name="Comma 2 2 5 2 3 2 2" xfId="24127" xr:uid="{3BF3E407-E41F-4B49-9527-B22FCEFC14E8}"/>
    <cellStyle name="Comma 2 2 5 2 3 2 3" xfId="16769" xr:uid="{00CEA6FF-E70E-4CF0-B5EC-78B2D20071F5}"/>
    <cellStyle name="Comma 2 2 5 2 3 3" xfId="21349" xr:uid="{661AFC96-DD37-4A0F-B86B-F0FDDC5A80E4}"/>
    <cellStyle name="Comma 2 2 5 2 3 4" xfId="13985" xr:uid="{BBFD544E-406F-4DE6-9225-8D3F77800469}"/>
    <cellStyle name="Comma 2 2 5 2 3 5" xfId="33427" xr:uid="{A4595FF5-B523-4033-ACA6-D005670FEC90}"/>
    <cellStyle name="Comma 2 2 5 2 3 6" xfId="38191" xr:uid="{17647404-6E51-4D82-8FBF-231FBC13AEA9}"/>
    <cellStyle name="Comma 2 2 5 2 4" xfId="6849" xr:uid="{A1313B71-84CF-488D-8F51-787E71D5E9F6}"/>
    <cellStyle name="Comma 2 2 5 2 4 2" xfId="9708" xr:uid="{DF90B978-B6E9-4BBF-9350-ABC1B9C38F2F}"/>
    <cellStyle name="Comma 2 2 5 2 4 2 2" xfId="24707" xr:uid="{E69CEA96-8B18-4320-8ABD-43945149234E}"/>
    <cellStyle name="Comma 2 2 5 2 4 2 3" xfId="17348" xr:uid="{700987A2-40E6-4A47-9077-AB91D86C2733}"/>
    <cellStyle name="Comma 2 2 5 2 4 3" xfId="21873" xr:uid="{6750F324-84C9-47EB-A787-43286267D1AE}"/>
    <cellStyle name="Comma 2 2 5 2 4 4" xfId="14509" xr:uid="{C9A7543C-9E2F-404F-A93F-0FE03FF8CD22}"/>
    <cellStyle name="Comma 2 2 5 2 4 5" xfId="32044" xr:uid="{FFF35FF7-184E-48E9-9F19-6E03278EDA2B}"/>
    <cellStyle name="Comma 2 2 5 2 4 6" xfId="36812" xr:uid="{6995DB36-6454-43C7-AB48-8AEEB83B84A0}"/>
    <cellStyle name="Comma 2 2 5 2 5" xfId="7452" xr:uid="{6CED5059-D2A3-41A0-8AE1-022B3A72A48D}"/>
    <cellStyle name="Comma 2 2 5 2 5 2" xfId="10338" xr:uid="{1EC2FD1F-A839-4088-AE70-F23A0EF1E9CF}"/>
    <cellStyle name="Comma 2 2 5 2 5 2 2" xfId="25337" xr:uid="{29C60B62-477B-4073-A54F-094305195029}"/>
    <cellStyle name="Comma 2 2 5 2 5 2 3" xfId="17978" xr:uid="{747520BC-2ED6-44EC-8A7A-42F12F45625A}"/>
    <cellStyle name="Comma 2 2 5 2 5 3" xfId="22476" xr:uid="{CE6D6567-27C0-4650-969C-B9102CDFD29D}"/>
    <cellStyle name="Comma 2 2 5 2 5 4" xfId="15112" xr:uid="{A1887091-DDD9-403B-8BCB-BBC50A864319}"/>
    <cellStyle name="Comma 2 2 5 2 5 5" xfId="34740" xr:uid="{ED345EAE-B336-4267-B224-DCA78096A6C7}"/>
    <cellStyle name="Comma 2 2 5 2 5 6" xfId="39502" xr:uid="{E59907C7-1993-4E48-AF0C-2A86E7726C87}"/>
    <cellStyle name="Comma 2 2 5 2 6" xfId="8096" xr:uid="{952C6884-8488-49AC-9EE3-AD62E658D323}"/>
    <cellStyle name="Comma 2 2 5 2 6 2" xfId="23096" xr:uid="{6A1768D7-E1ED-41D4-9C25-3718E8877A91}"/>
    <cellStyle name="Comma 2 2 5 2 6 3" xfId="15738" xr:uid="{A58FFA94-1C62-49CA-B4D4-62134E60D6DB}"/>
    <cellStyle name="Comma 2 2 5 2 7" xfId="11090" xr:uid="{D7DA5BA8-46D5-4C5C-A8A4-BB7BC6B4CE41}"/>
    <cellStyle name="Comma 2 2 5 2 7 2" xfId="26058" xr:uid="{E50CD07F-56E0-467A-B1ED-3573341A2D12}"/>
    <cellStyle name="Comma 2 2 5 2 7 3" xfId="18700" xr:uid="{F30A7F8B-CFE9-461F-B6EB-88592225AF72}"/>
    <cellStyle name="Comma 2 2 5 2 8" xfId="5243" xr:uid="{79F2ED72-2E6D-4D21-A657-E15E1A6A8408}"/>
    <cellStyle name="Comma 2 2 5 2 8 2" xfId="27424" xr:uid="{B07BBAB5-CA0B-4040-AADC-BE934D319189}"/>
    <cellStyle name="Comma 2 2 5 2 9" xfId="20298" xr:uid="{79963D78-08BA-44B8-9480-83497A94AEDF}"/>
    <cellStyle name="Comma 2 2 5 3" xfId="1197" xr:uid="{DF43C46C-650D-4CD0-ABF7-AAB5F989F537}"/>
    <cellStyle name="Comma 2 2 5 3 2" xfId="2342" xr:uid="{D6C56E34-79C4-4D52-993C-67CDB3E22771}"/>
    <cellStyle name="Comma 2 2 5 3 2 2" xfId="8401" xr:uid="{56B131AF-BB66-4C1E-B8BA-99CA4DC4FB82}"/>
    <cellStyle name="Comma 2 2 5 3 2 2 2" xfId="23400" xr:uid="{8B6ABDAF-F51F-4F9B-B31A-BB045E4F3845}"/>
    <cellStyle name="Comma 2 2 5 3 2 3" xfId="16042" xr:uid="{B3315A8B-150C-4050-BA39-62739DEF8C89}"/>
    <cellStyle name="Comma 2 2 5 3 2 4" xfId="33853" xr:uid="{26399622-672B-440E-A553-FC870161678E}"/>
    <cellStyle name="Comma 2 2 5 3 2 5" xfId="38617" xr:uid="{807942A2-8A43-4741-A2BE-80F920B2953E}"/>
    <cellStyle name="Comma 2 2 5 3 3" xfId="11722" xr:uid="{F9DFD124-0C0E-4B01-8A05-FF12B207EB04}"/>
    <cellStyle name="Comma 2 2 5 3 3 2" xfId="26580" xr:uid="{66A3AE84-FE94-4A14-93C9-11AD74726602}"/>
    <cellStyle name="Comma 2 2 5 3 3 3" xfId="19229" xr:uid="{99FB378A-15A8-4A6B-8743-9F8061676690}"/>
    <cellStyle name="Comma 2 2 5 3 3 4" xfId="32470" xr:uid="{8ABD165F-7DAF-4F40-9168-853300CD7BA6}"/>
    <cellStyle name="Comma 2 2 5 3 3 5" xfId="37238" xr:uid="{48936D2E-78F7-4BF6-A703-42519A415ECE}"/>
    <cellStyle name="Comma 2 2 5 3 4" xfId="5036" xr:uid="{7319A23C-2E61-4D54-886D-45B2B5B2DED3}"/>
    <cellStyle name="Comma 2 2 5 3 4 2" xfId="20091" xr:uid="{134AF277-26BF-46D2-94D9-9CC1045CB916}"/>
    <cellStyle name="Comma 2 2 5 3 5" xfId="12692" xr:uid="{567D7514-B42B-47E8-A5E9-26A398765C7C}"/>
    <cellStyle name="Comma 2 2 5 3 6" xfId="2317" xr:uid="{41BC2ECB-3188-4D5A-B795-797A89338E0D}"/>
    <cellStyle name="Comma 2 2 5 3 7" xfId="29245" xr:uid="{7001DC7F-2F0C-4B6D-8120-5AEEFF68488F}"/>
    <cellStyle name="Comma 2 2 5 3 8" xfId="31163" xr:uid="{5D259461-AD44-4C20-8254-2459C42F9F70}"/>
    <cellStyle name="Comma 2 2 5 3 9" xfId="35931" xr:uid="{B237F272-A460-43F1-824B-8B67778EC030}"/>
    <cellStyle name="Comma 2 2 5 4" xfId="505" xr:uid="{46CD3AE5-B86D-41C7-ADCC-B6D2077926B2}"/>
    <cellStyle name="Comma 2 2 5 4 2" xfId="8921" xr:uid="{9C634C91-D45D-46F0-B965-9C4A37543EFF}"/>
    <cellStyle name="Comma 2 2 5 4 2 2" xfId="23920" xr:uid="{3B84350B-880D-4D6C-B570-DA992817BBE3}"/>
    <cellStyle name="Comma 2 2 5 4 2 3" xfId="16562" xr:uid="{687C23A9-9500-46C2-AE20-E13569E35E62}"/>
    <cellStyle name="Comma 2 2 5 4 3" xfId="21147" xr:uid="{CCE44E59-C71F-4A78-B44D-961EBD43415F}"/>
    <cellStyle name="Comma 2 2 5 4 4" xfId="13783" xr:uid="{D38083AF-F551-42D1-B944-EC1451A08F52}"/>
    <cellStyle name="Comma 2 2 5 4 5" xfId="6120" xr:uid="{BB09DC02-5D2E-4C15-AB68-0F8E90EC303F}"/>
    <cellStyle name="Comma 2 2 5 4 6" xfId="28611" xr:uid="{EEED2C52-F165-4DA9-95FD-0F771380D520}"/>
    <cellStyle name="Comma 2 2 5 4 7" xfId="33220" xr:uid="{E3AF36D4-B4CB-438B-827E-A3C448D0A2B3}"/>
    <cellStyle name="Comma 2 2 5 4 8" xfId="37984" xr:uid="{AEAA744D-FF5D-448F-B960-B27A4E3DEFC0}"/>
    <cellStyle name="Comma 2 2 5 5" xfId="6647" xr:uid="{2FB2A1C8-B663-4ACC-B2E7-E54E60F5338D}"/>
    <cellStyle name="Comma 2 2 5 5 2" xfId="9501" xr:uid="{0079FD26-F31B-4C4B-813E-0C03FA644CCA}"/>
    <cellStyle name="Comma 2 2 5 5 2 2" xfId="24500" xr:uid="{A4FA6D10-8B03-4A02-A83D-29697EE12F81}"/>
    <cellStyle name="Comma 2 2 5 5 2 3" xfId="17141" xr:uid="{CEC4E473-F3A6-4FCC-B572-0936D7E2CD72}"/>
    <cellStyle name="Comma 2 2 5 5 3" xfId="21671" xr:uid="{CC924A32-7EA7-4C85-8A9D-16EF844D19F0}"/>
    <cellStyle name="Comma 2 2 5 5 4" xfId="14307" xr:uid="{2EE1A397-F1AF-4B18-8E4D-644A1DC6A002}"/>
    <cellStyle name="Comma 2 2 5 5 5" xfId="31837" xr:uid="{4D0D31A7-0AD1-4E56-86AA-201D04E8387A}"/>
    <cellStyle name="Comma 2 2 5 5 6" xfId="36605" xr:uid="{4E431C58-2602-45FD-BB73-9A9992E1F427}"/>
    <cellStyle name="Comma 2 2 5 6" xfId="7245" xr:uid="{AA610B28-7EBF-4F37-AC46-E9C8A0AAB55A}"/>
    <cellStyle name="Comma 2 2 5 6 2" xfId="10131" xr:uid="{EE96199B-E0B7-4228-88C7-E531318B3AE8}"/>
    <cellStyle name="Comma 2 2 5 6 2 2" xfId="25130" xr:uid="{4B3CF5A7-6223-4128-ACD4-A4A482B9E6EC}"/>
    <cellStyle name="Comma 2 2 5 6 2 3" xfId="17771" xr:uid="{1EF80394-A59A-4D8E-A240-6FA5EAB9FD8D}"/>
    <cellStyle name="Comma 2 2 5 6 3" xfId="22269" xr:uid="{EE4A320B-30BA-478F-8334-B643F3FC20CA}"/>
    <cellStyle name="Comma 2 2 5 6 4" xfId="14905" xr:uid="{C13FA3E2-E7DD-48CB-A4CB-9B922D73DA38}"/>
    <cellStyle name="Comma 2 2 5 6 5" xfId="34533" xr:uid="{43F34874-D44F-4E84-B607-2B3D8527C57D}"/>
    <cellStyle name="Comma 2 2 5 6 6" xfId="39295" xr:uid="{6C6D1789-7BAB-41DC-B7D4-2AFBF5D4B569}"/>
    <cellStyle name="Comma 2 2 5 7" xfId="5598" xr:uid="{D0F9CA7D-8EA4-4E79-9272-D119DD10D1AA}"/>
    <cellStyle name="Comma 2 2 5 7 2" xfId="20625" xr:uid="{E8756604-3798-4771-9181-DAF007A0389F}"/>
    <cellStyle name="Comma 2 2 5 7 3" xfId="13261" xr:uid="{F2399232-44A9-41B0-8A22-AAB14625BE69}"/>
    <cellStyle name="Comma 2 2 5 7 4" xfId="40200" xr:uid="{F19F5599-36E2-41FA-8753-ECA19935B2E8}"/>
    <cellStyle name="Comma 2 2 5 8" xfId="7889" xr:uid="{355836D6-F448-4C6F-880E-3228DD1DA71B}"/>
    <cellStyle name="Comma 2 2 5 8 2" xfId="22889" xr:uid="{EA55B7C2-4C15-43FD-A239-61C1BE59DBF2}"/>
    <cellStyle name="Comma 2 2 5 8 3" xfId="15531" xr:uid="{7D026A96-BF86-4133-9337-9397BEF32687}"/>
    <cellStyle name="Comma 2 2 5 9" xfId="10883" xr:uid="{B580DD07-AC47-4EA2-AC28-4DAD3B208968}"/>
    <cellStyle name="Comma 2 2 5 9 2" xfId="25851" xr:uid="{BF8A3C8B-E962-4546-8172-95E0932D4522}"/>
    <cellStyle name="Comma 2 2 5 9 3" xfId="18493" xr:uid="{878A15B8-0218-4BE0-AE37-0A839C7BEDFA}"/>
    <cellStyle name="Comma 2 2 6" xfId="131" xr:uid="{9C2C6BF1-C5C5-4ED8-A6BD-C33FC6AAE819}"/>
    <cellStyle name="Comma 2 2 6 10" xfId="2208" xr:uid="{7B7BF135-BCCE-4CCC-ACF2-08C5DAF11CAD}"/>
    <cellStyle name="Comma 2 2 6 11" xfId="28624" xr:uid="{80EF2268-1727-409F-AD15-CAC9E31C4AD5}"/>
    <cellStyle name="Comma 2 2 6 12" xfId="518" xr:uid="{D8C489F1-930B-4FD3-B60A-766D730BA094}"/>
    <cellStyle name="Comma 2 2 6 13" xfId="30543" xr:uid="{D0DE462B-3F12-4B6C-BD8B-05DC1BFB5F63}"/>
    <cellStyle name="Comma 2 2 6 14" xfId="35311" xr:uid="{1513419B-C160-4993-89F8-365DEF7E5937}"/>
    <cellStyle name="Comma 2 2 6 2" xfId="726" xr:uid="{9B51F9DE-27F4-4654-8E11-58FF417BE650}"/>
    <cellStyle name="Comma 2 2 6 2 10" xfId="12913" xr:uid="{1A79C75E-DD7F-4D3A-9D09-07F94D7EE0A5}"/>
    <cellStyle name="Comma 2 2 6 2 11" xfId="5256" xr:uid="{C48DBDBA-87E9-4FD7-8B93-8CECEC8C75CC}"/>
    <cellStyle name="Comma 2 2 6 2 12" xfId="28831" xr:uid="{C91E0825-D512-404D-A7A6-E829F013D33F}"/>
    <cellStyle name="Comma 2 2 6 2 13" xfId="30750" xr:uid="{085C9766-2D99-496D-B799-666815BEADDC}"/>
    <cellStyle name="Comma 2 2 6 2 14" xfId="35518" xr:uid="{DA6EFA5A-F6D2-4EE8-99BF-EBC572FD18FE}"/>
    <cellStyle name="Comma 2 2 6 2 2" xfId="1417" xr:uid="{AE02450A-0C0C-4303-B5DE-D7DA9A7C9AF4}"/>
    <cellStyle name="Comma 2 2 6 2 2 2" xfId="8621" xr:uid="{12C8946C-B6AA-4836-8866-6BC6CE735841}"/>
    <cellStyle name="Comma 2 2 6 2 2 2 2" xfId="23620" xr:uid="{E58820B6-57A0-4341-9620-14C56A251A90}"/>
    <cellStyle name="Comma 2 2 6 2 2 2 3" xfId="16262" xr:uid="{8D464484-3377-4A9E-A624-48182E8C23E0}"/>
    <cellStyle name="Comma 2 2 6 2 2 2 4" xfId="34073" xr:uid="{11FBB9B9-0A37-4B3D-9CDF-BAE678C02E38}"/>
    <cellStyle name="Comma 2 2 6 2 2 2 5" xfId="38837" xr:uid="{6D147AED-EAB5-4D82-B51A-0359C036D11E}"/>
    <cellStyle name="Comma 2 2 6 2 2 3" xfId="11942" xr:uid="{BCC4B69B-2B51-40D7-BCAC-8545FAE9DB61}"/>
    <cellStyle name="Comma 2 2 6 2 2 3 2" xfId="26800" xr:uid="{9B627B91-E803-49BB-93AF-FA951D67C11B}"/>
    <cellStyle name="Comma 2 2 6 2 2 3 3" xfId="19449" xr:uid="{4F5EBD60-DF85-44FD-86AE-9035B9B175E2}"/>
    <cellStyle name="Comma 2 2 6 2 2 3 4" xfId="32690" xr:uid="{D21E8E3C-DABF-46D9-B715-C491041C503D}"/>
    <cellStyle name="Comma 2 2 6 2 2 3 5" xfId="37458" xr:uid="{3DDC2AA4-4853-4F9A-8498-E6557C7A5B01}"/>
    <cellStyle name="Comma 2 2 6 2 2 4" xfId="20885" xr:uid="{756C356B-F5E8-4C3E-9F58-0AF13E091151}"/>
    <cellStyle name="Comma 2 2 6 2 2 5" xfId="13521" xr:uid="{4CFF43E6-546C-4813-9276-59D703556A72}"/>
    <cellStyle name="Comma 2 2 6 2 2 6" xfId="5858" xr:uid="{DA8032B7-20B7-4789-AEE2-060D28D8B916}"/>
    <cellStyle name="Comma 2 2 6 2 2 7" xfId="29465" xr:uid="{E82562D1-DD6F-4F52-BFB6-639F8426E485}"/>
    <cellStyle name="Comma 2 2 6 2 2 8" xfId="31383" xr:uid="{E4C2FADF-2681-4113-9A76-7AD5811BB831}"/>
    <cellStyle name="Comma 2 2 6 2 2 9" xfId="36151" xr:uid="{7ABC0628-F61B-4A43-90B2-7F5ED260C9DA}"/>
    <cellStyle name="Comma 2 2 6 2 3" xfId="6335" xr:uid="{819E4735-DBE7-426B-A459-F5C35923E416}"/>
    <cellStyle name="Comma 2 2 6 2 3 2" xfId="9141" xr:uid="{F53A0A3B-FBB2-4F4E-B5D0-4042FEE71FE6}"/>
    <cellStyle name="Comma 2 2 6 2 3 2 2" xfId="24140" xr:uid="{3CAD5040-A11D-4B5D-B9DF-9DA399C0EB77}"/>
    <cellStyle name="Comma 2 2 6 2 3 2 3" xfId="16782" xr:uid="{A4C0D860-756C-4773-B37B-2AEA1C6304E6}"/>
    <cellStyle name="Comma 2 2 6 2 3 3" xfId="21362" xr:uid="{1595893D-0FA5-43EF-BFD5-FA3638769FAA}"/>
    <cellStyle name="Comma 2 2 6 2 3 4" xfId="13998" xr:uid="{5C55E33D-F961-4B69-B122-E6B32EC88585}"/>
    <cellStyle name="Comma 2 2 6 2 3 5" xfId="33440" xr:uid="{AB9D04F1-EAB0-4093-80C4-3BA5B730FFE2}"/>
    <cellStyle name="Comma 2 2 6 2 3 6" xfId="38204" xr:uid="{446AD902-DA33-4363-9DC7-C3B3A4071E63}"/>
    <cellStyle name="Comma 2 2 6 2 4" xfId="6862" xr:uid="{0A8AC214-B8A6-4372-8BE6-B2EBEEE1C22B}"/>
    <cellStyle name="Comma 2 2 6 2 4 2" xfId="9721" xr:uid="{5A806FFD-AFA6-4894-A6E9-2EF28A7A3B18}"/>
    <cellStyle name="Comma 2 2 6 2 4 2 2" xfId="24720" xr:uid="{A5F666BE-55F3-42B6-B28F-5827D0978022}"/>
    <cellStyle name="Comma 2 2 6 2 4 2 3" xfId="17361" xr:uid="{B0575BDA-8451-4DEC-9EB9-DD36A5896847}"/>
    <cellStyle name="Comma 2 2 6 2 4 3" xfId="21886" xr:uid="{A04204FA-2C8B-4492-8B7A-C52F0E309874}"/>
    <cellStyle name="Comma 2 2 6 2 4 4" xfId="14522" xr:uid="{772A052D-A202-42E8-91C7-D2B7C0758D4D}"/>
    <cellStyle name="Comma 2 2 6 2 4 5" xfId="32057" xr:uid="{D4DE8FFE-F84F-4D3F-B50C-0274CF5B8464}"/>
    <cellStyle name="Comma 2 2 6 2 4 6" xfId="36825" xr:uid="{40A2F884-8A29-4DE5-9338-4ACA62FD5BD5}"/>
    <cellStyle name="Comma 2 2 6 2 5" xfId="7464" xr:uid="{237FBBAC-B836-4B7D-9BCC-08E611089A04}"/>
    <cellStyle name="Comma 2 2 6 2 5 2" xfId="10351" xr:uid="{A050C020-D8AA-4E6D-90EB-EA1D0DCB2844}"/>
    <cellStyle name="Comma 2 2 6 2 5 2 2" xfId="25350" xr:uid="{28B0E4A7-A3EC-4102-8EE1-D1F9C6887E5E}"/>
    <cellStyle name="Comma 2 2 6 2 5 2 3" xfId="17991" xr:uid="{D626019E-A439-40D2-859B-2FAFB88C3988}"/>
    <cellStyle name="Comma 2 2 6 2 5 3" xfId="22488" xr:uid="{857528E4-6884-4930-BD9D-07F85E7F0AED}"/>
    <cellStyle name="Comma 2 2 6 2 5 4" xfId="15124" xr:uid="{4AA2773B-53B9-486B-9FB0-A527DAADB5A7}"/>
    <cellStyle name="Comma 2 2 6 2 5 5" xfId="34753" xr:uid="{968DF192-E2FE-42A1-A816-BFEC03D6CD36}"/>
    <cellStyle name="Comma 2 2 6 2 5 6" xfId="39515" xr:uid="{AE915965-F9E6-4390-9BBA-79B48F96B5E6}"/>
    <cellStyle name="Comma 2 2 6 2 6" xfId="8109" xr:uid="{F0BC0D68-EE82-4A4C-A6EE-8D51ECF38D20}"/>
    <cellStyle name="Comma 2 2 6 2 6 2" xfId="23109" xr:uid="{8889EA3F-7C31-45C8-AE26-3B7E409E8F10}"/>
    <cellStyle name="Comma 2 2 6 2 6 3" xfId="15751" xr:uid="{13A5A472-26C5-4AFC-AE17-A782D7FBF17D}"/>
    <cellStyle name="Comma 2 2 6 2 7" xfId="11103" xr:uid="{C242393B-963C-46DF-9C52-E461E97667C3}"/>
    <cellStyle name="Comma 2 2 6 2 7 2" xfId="26071" xr:uid="{183A786B-DA5C-45DA-A483-C2449A6DE60E}"/>
    <cellStyle name="Comma 2 2 6 2 7 3" xfId="18713" xr:uid="{E2AF8FE1-EE99-4598-A980-C8FDC1FD27E5}"/>
    <cellStyle name="Comma 2 2 6 2 8" xfId="27437" xr:uid="{781BC8BE-4D37-4C61-824C-EA4DD67A34CA}"/>
    <cellStyle name="Comma 2 2 6 2 9" xfId="20311" xr:uid="{EB4A7A2A-8557-49A2-8FB5-A54FFD3F6848}"/>
    <cellStyle name="Comma 2 2 6 3" xfId="1210" xr:uid="{7611D7C8-12A1-4DF7-A001-933A44A2F13E}"/>
    <cellStyle name="Comma 2 2 6 3 2" xfId="8414" xr:uid="{2BF07251-7B91-4BC9-8B20-4E803193CFEA}"/>
    <cellStyle name="Comma 2 2 6 3 2 2" xfId="23413" xr:uid="{F1033321-28EC-423C-BFAF-AA95CC9E9437}"/>
    <cellStyle name="Comma 2 2 6 3 2 3" xfId="16055" xr:uid="{E4F1A3D4-3F59-4BEC-8AE8-7BBE51AF8913}"/>
    <cellStyle name="Comma 2 2 6 3 2 4" xfId="33866" xr:uid="{811E896A-40A3-4966-B149-645390F5185B}"/>
    <cellStyle name="Comma 2 2 6 3 2 5" xfId="38630" xr:uid="{BFCF61C8-B437-42CB-9F51-BF638B348987}"/>
    <cellStyle name="Comma 2 2 6 3 3" xfId="11735" xr:uid="{04766771-4F4D-4BF2-A656-D75625E8D9C9}"/>
    <cellStyle name="Comma 2 2 6 3 3 2" xfId="26593" xr:uid="{40B3C82C-7858-4D49-A508-37AD00E22EB9}"/>
    <cellStyle name="Comma 2 2 6 3 3 3" xfId="19242" xr:uid="{3D5054B7-BB25-4A59-A13C-E01EE4F40116}"/>
    <cellStyle name="Comma 2 2 6 3 3 4" xfId="32483" xr:uid="{BC09D698-93F0-46E3-862D-0E4A25B268C3}"/>
    <cellStyle name="Comma 2 2 6 3 3 5" xfId="37251" xr:uid="{34F8E2AF-AEEF-4687-8CE3-8129256D559E}"/>
    <cellStyle name="Comma 2 2 6 3 4" xfId="20104" xr:uid="{C73BEDA4-F060-4F09-A2E5-A72A63938FC7}"/>
    <cellStyle name="Comma 2 2 6 3 5" xfId="12705" xr:uid="{DE43FBBB-DFEF-4733-A2E9-367753A094FD}"/>
    <cellStyle name="Comma 2 2 6 3 6" xfId="5049" xr:uid="{199751AA-7F1E-416E-9C2B-34D3C168D275}"/>
    <cellStyle name="Comma 2 2 6 3 7" xfId="29258" xr:uid="{E44E774F-2E43-46EE-97D6-58A61C54B085}"/>
    <cellStyle name="Comma 2 2 6 3 8" xfId="31176" xr:uid="{073D4F8C-AD65-46A2-B770-50B1BDD410FE}"/>
    <cellStyle name="Comma 2 2 6 3 9" xfId="35944" xr:uid="{8C223249-5538-489D-A158-C4887D1B582E}"/>
    <cellStyle name="Comma 2 2 6 4" xfId="6133" xr:uid="{640FB933-29EE-4409-A9BD-A51D66BFB3BF}"/>
    <cellStyle name="Comma 2 2 6 4 2" xfId="8934" xr:uid="{60D1AE83-D5C2-456C-9E8A-7F054951EC2D}"/>
    <cellStyle name="Comma 2 2 6 4 2 2" xfId="23933" xr:uid="{D5D1E589-63E8-4DF5-AE37-9D24DF20EBE6}"/>
    <cellStyle name="Comma 2 2 6 4 2 3" xfId="16575" xr:uid="{23F96DD0-D28D-42C0-91EB-E40AFDE04742}"/>
    <cellStyle name="Comma 2 2 6 4 3" xfId="21160" xr:uid="{DB12431A-445F-4332-843C-0DD85C0585CC}"/>
    <cellStyle name="Comma 2 2 6 4 4" xfId="13796" xr:uid="{949009E6-0987-463D-8A48-FAC4C3C6A9D4}"/>
    <cellStyle name="Comma 2 2 6 4 5" xfId="33233" xr:uid="{F5FF96B6-1318-4860-8BB2-C76AF252720C}"/>
    <cellStyle name="Comma 2 2 6 4 6" xfId="37997" xr:uid="{7FE8A798-F444-4465-8B31-FDE2FCBEDC58}"/>
    <cellStyle name="Comma 2 2 6 5" xfId="6659" xr:uid="{1221816C-6A1A-44F3-BB58-58984F448754}"/>
    <cellStyle name="Comma 2 2 6 5 2" xfId="9514" xr:uid="{68199E52-ABEF-40EC-87A6-AFD925E73A39}"/>
    <cellStyle name="Comma 2 2 6 5 2 2" xfId="24513" xr:uid="{62AD32B5-8FBF-4CF0-983D-B49A7D6589C2}"/>
    <cellStyle name="Comma 2 2 6 5 2 3" xfId="17154" xr:uid="{A64388F5-DB4A-45C8-B4E0-77FB5675FA25}"/>
    <cellStyle name="Comma 2 2 6 5 3" xfId="21683" xr:uid="{CBE61952-F0FD-4791-B8DB-785EE81A8156}"/>
    <cellStyle name="Comma 2 2 6 5 4" xfId="14319" xr:uid="{05AA4576-1B5C-4733-997B-47FDD4801694}"/>
    <cellStyle name="Comma 2 2 6 5 5" xfId="33049" xr:uid="{DD437CD5-B5BD-40A0-B27B-307F6472B118}"/>
    <cellStyle name="Comma 2 2 6 5 6" xfId="37815" xr:uid="{CCA5873F-F307-46DF-B291-5863DC20FE49}"/>
    <cellStyle name="Comma 2 2 6 6" xfId="7258" xr:uid="{0DA88AF9-3724-4AE1-B1AF-B5B99E14BF2D}"/>
    <cellStyle name="Comma 2 2 6 6 2" xfId="10144" xr:uid="{952EC4FE-0C0D-4A4F-AFA0-A5CA20A24E60}"/>
    <cellStyle name="Comma 2 2 6 6 2 2" xfId="25143" xr:uid="{D203E626-C34B-48AB-AC71-A7354ADD35B6}"/>
    <cellStyle name="Comma 2 2 6 6 2 3" xfId="17784" xr:uid="{5A7B34FF-458C-4013-B34E-F1901634F657}"/>
    <cellStyle name="Comma 2 2 6 6 3" xfId="22282" xr:uid="{7CE37BC5-9915-408D-B35E-DD923A3D2A7D}"/>
    <cellStyle name="Comma 2 2 6 6 4" xfId="14918" xr:uid="{31AFC8B4-4F46-4FC3-8CFC-0C3700212FAA}"/>
    <cellStyle name="Comma 2 2 6 6 5" xfId="31850" xr:uid="{ECF79512-5518-477F-BAF0-8AA456C6F54E}"/>
    <cellStyle name="Comma 2 2 6 6 6" xfId="36618" xr:uid="{DB894CF1-CA9B-4DA0-A8C6-A6D8F2633796}"/>
    <cellStyle name="Comma 2 2 6 7" xfId="7902" xr:uid="{702053EB-B889-4CF8-9898-0B3F9036C5B5}"/>
    <cellStyle name="Comma 2 2 6 7 2" xfId="22902" xr:uid="{CEF36E50-DDAF-40A2-9B65-6ACE962E0934}"/>
    <cellStyle name="Comma 2 2 6 7 3" xfId="15544" xr:uid="{0C0E0CD3-294D-4DB5-8FD3-E439F8C615A6}"/>
    <cellStyle name="Comma 2 2 6 7 4" xfId="34546" xr:uid="{3AE45055-6B8C-4712-9014-0EBAB0ECB33E}"/>
    <cellStyle name="Comma 2 2 6 7 5" xfId="39308" xr:uid="{D9F87AFF-BA0A-492A-81CD-8AF09462185E}"/>
    <cellStyle name="Comma 2 2 6 8" xfId="10896" xr:uid="{4FDAE8EF-6EB6-4FB2-9B9A-248FD4B2A644}"/>
    <cellStyle name="Comma 2 2 6 8 2" xfId="25864" xr:uid="{233B4AE4-E10B-46CD-AA52-E69A9EC8F32C}"/>
    <cellStyle name="Comma 2 2 6 8 3" xfId="18506" xr:uid="{5DDEA142-72E6-4EFD-BD28-894A8B5522E2}"/>
    <cellStyle name="Comma 2 2 6 8 4" xfId="40189" xr:uid="{EB97AD5A-22C8-44B1-A29D-D8AFF56073C8}"/>
    <cellStyle name="Comma 2 2 6 9" xfId="4372" xr:uid="{E54E8036-5C27-4A49-9B63-828AECF51AC4}"/>
    <cellStyle name="Comma 2 2 6 9 2" xfId="27230" xr:uid="{3986E1BF-34F7-4627-B805-E71088FD95AD}"/>
    <cellStyle name="Comma 2 2 7" xfId="633" xr:uid="{0FCCBB9A-E811-40DF-BF6E-05D6C2FFECF1}"/>
    <cellStyle name="Comma 2 2 7 10" xfId="28737" xr:uid="{72D00972-ECFD-4F67-933E-94EE4BCCC33D}"/>
    <cellStyle name="Comma 2 2 7 11" xfId="30656" xr:uid="{FC121D76-BC48-4A03-A63B-87218AD8ECFA}"/>
    <cellStyle name="Comma 2 2 7 12" xfId="35424" xr:uid="{94D2FF70-BB2E-4B4A-8E13-9C0619DA884A}"/>
    <cellStyle name="Comma 2 2 7 2" xfId="1323" xr:uid="{9AD2ABED-4072-4323-A5E5-632B4FFCF8A9}"/>
    <cellStyle name="Comma 2 2 7 2 2" xfId="8527" xr:uid="{94003875-5DC1-42C9-BAEB-8138E5ED1C42}"/>
    <cellStyle name="Comma 2 2 7 2 2 2" xfId="23526" xr:uid="{4798CE24-3847-42D9-A6A1-466540BB8E9E}"/>
    <cellStyle name="Comma 2 2 7 2 2 3" xfId="16168" xr:uid="{17047A19-1C49-4E1C-8A6F-C64958316B43}"/>
    <cellStyle name="Comma 2 2 7 2 2 4" xfId="33979" xr:uid="{A6D35450-E5B4-42B8-8702-A5DDF886D0E0}"/>
    <cellStyle name="Comma 2 2 7 2 2 5" xfId="38743" xr:uid="{D7D0736D-4024-43C7-9C67-F5C87C089C35}"/>
    <cellStyle name="Comma 2 2 7 2 3" xfId="11848" xr:uid="{E9F98775-8A7A-49D1-990B-7574A2C5ADDA}"/>
    <cellStyle name="Comma 2 2 7 2 3 2" xfId="26706" xr:uid="{76AA93D8-B0D9-4327-B2CD-213F2E9E8FB2}"/>
    <cellStyle name="Comma 2 2 7 2 3 3" xfId="19355" xr:uid="{7AE6E3A5-B12F-4A83-8FEB-A18F48179CFE}"/>
    <cellStyle name="Comma 2 2 7 2 3 4" xfId="32596" xr:uid="{E9F7F49E-CE66-4A16-A203-7D3041BC9632}"/>
    <cellStyle name="Comma 2 2 7 2 3 5" xfId="37364" xr:uid="{38127DBA-2886-4FDE-9F2F-1BDE5AA598AB}"/>
    <cellStyle name="Comma 2 2 7 2 4" xfId="20217" xr:uid="{8716FECA-E795-4511-8797-DBFDB6AE9A3E}"/>
    <cellStyle name="Comma 2 2 7 2 5" xfId="12819" xr:uid="{EA1F0E32-93F2-4C00-A75B-6AED84C6D9C8}"/>
    <cellStyle name="Comma 2 2 7 2 6" xfId="5162" xr:uid="{A4CE6369-6D4F-493A-8C50-C88CD135F769}"/>
    <cellStyle name="Comma 2 2 7 2 7" xfId="29371" xr:uid="{8CB7244E-5E16-4802-9951-DD4C8B618720}"/>
    <cellStyle name="Comma 2 2 7 2 8" xfId="31289" xr:uid="{1708CB99-C861-4D38-B5A1-EF371568DEF4}"/>
    <cellStyle name="Comma 2 2 7 2 9" xfId="36057" xr:uid="{575B897B-3FAD-4656-A1A2-20348D03EC4F}"/>
    <cellStyle name="Comma 2 2 7 3" xfId="6242" xr:uid="{730F8313-CD35-47E6-9918-82A31C646808}"/>
    <cellStyle name="Comma 2 2 7 3 2" xfId="9047" xr:uid="{7C6FE363-5B6C-4538-A687-08EA15F4BEA4}"/>
    <cellStyle name="Comma 2 2 7 3 2 2" xfId="24046" xr:uid="{A0DDEA8D-B59D-4429-9013-D42D6E8C2A3F}"/>
    <cellStyle name="Comma 2 2 7 3 2 3" xfId="16688" xr:uid="{E0B2902E-EB5E-4D36-B64E-90355D89690E}"/>
    <cellStyle name="Comma 2 2 7 3 3" xfId="21269" xr:uid="{114E3C70-3B87-4930-82B6-B9D23100DCC6}"/>
    <cellStyle name="Comma 2 2 7 3 4" xfId="13905" xr:uid="{A58C3326-6AAB-4DBA-BFB0-AD258E0CFF7A}"/>
    <cellStyle name="Comma 2 2 7 3 5" xfId="33346" xr:uid="{4B01264D-F266-40B8-901C-218FD9541180}"/>
    <cellStyle name="Comma 2 2 7 3 6" xfId="38110" xr:uid="{03172395-B27C-40A2-9610-43AB23CEC77A}"/>
    <cellStyle name="Comma 2 2 7 4" xfId="6769" xr:uid="{ABA249B9-986F-4C93-AF75-B1C6186C8081}"/>
    <cellStyle name="Comma 2 2 7 4 2" xfId="9627" xr:uid="{AC7DF825-A52B-41E0-B4B6-AA9BAA335E21}"/>
    <cellStyle name="Comma 2 2 7 4 2 2" xfId="24626" xr:uid="{281031EB-6EC1-43A6-99B4-FE5AFF168938}"/>
    <cellStyle name="Comma 2 2 7 4 2 3" xfId="17267" xr:uid="{CF2FC2AB-B82C-4C3C-BF6C-A37AADDD94C2}"/>
    <cellStyle name="Comma 2 2 7 4 3" xfId="21793" xr:uid="{66BFB7C7-F0D5-40F3-9571-B92FA6095428}"/>
    <cellStyle name="Comma 2 2 7 4 4" xfId="14429" xr:uid="{1230F4F6-D6E1-4D6E-83C9-1E8350496A94}"/>
    <cellStyle name="Comma 2 2 7 4 5" xfId="33063" xr:uid="{AD96A582-9B6E-4F5C-BB5C-12E51DEBA51A}"/>
    <cellStyle name="Comma 2 2 7 4 6" xfId="37829" xr:uid="{E57F14A2-7EF1-4D5A-B1C1-A95F46FE6717}"/>
    <cellStyle name="Comma 2 2 7 5" xfId="7371" xr:uid="{4DD97BD9-6837-431E-8E26-DC1F20FBFB21}"/>
    <cellStyle name="Comma 2 2 7 5 2" xfId="10257" xr:uid="{DF24AE4D-AF5F-43B5-834B-9E3624F23E82}"/>
    <cellStyle name="Comma 2 2 7 5 2 2" xfId="25256" xr:uid="{FB4517F3-9B25-406B-B28B-C961B7DBA687}"/>
    <cellStyle name="Comma 2 2 7 5 2 3" xfId="17897" xr:uid="{6B430536-157D-4853-9325-D9BC7BFDB8E1}"/>
    <cellStyle name="Comma 2 2 7 5 3" xfId="22395" xr:uid="{22B6DB60-EDBE-4205-994C-E37B8FC60206}"/>
    <cellStyle name="Comma 2 2 7 5 4" xfId="15031" xr:uid="{59A1B61C-DACC-4D59-8DD0-35B9A664C4D8}"/>
    <cellStyle name="Comma 2 2 7 5 5" xfId="31963" xr:uid="{62E2FB0D-3EA7-490C-9A81-A8412A14F461}"/>
    <cellStyle name="Comma 2 2 7 5 6" xfId="36731" xr:uid="{BA9E7383-DB5F-4928-830B-FFA1483A36AA}"/>
    <cellStyle name="Comma 2 2 7 6" xfId="8015" xr:uid="{25E97734-858E-4CC6-9CD4-F2B2A986A047}"/>
    <cellStyle name="Comma 2 2 7 6 2" xfId="23015" xr:uid="{A1D9D42E-2F32-438F-BE82-9B1D71E63D53}"/>
    <cellStyle name="Comma 2 2 7 6 3" xfId="15657" xr:uid="{75BE48D7-0A44-400D-8CE1-C4204A51925D}"/>
    <cellStyle name="Comma 2 2 7 6 4" xfId="34659" xr:uid="{8C9A2FE6-D270-411F-A9FC-B1477CA47EBE}"/>
    <cellStyle name="Comma 2 2 7 6 5" xfId="39421" xr:uid="{A8855BB4-A792-4AD7-A8E1-29DFD9C5231F}"/>
    <cellStyle name="Comma 2 2 7 7" xfId="11009" xr:uid="{5AE99A71-C1EC-4E77-A608-2C594704A9F7}"/>
    <cellStyle name="Comma 2 2 7 7 2" xfId="25977" xr:uid="{554898F9-F6C0-4D67-ADF0-A3E55A14F298}"/>
    <cellStyle name="Comma 2 2 7 7 3" xfId="18619" xr:uid="{326E8D7E-491E-49D7-8A6C-D6F7020A2649}"/>
    <cellStyle name="Comma 2 2 7 7 4" xfId="40205" xr:uid="{EBAD33D2-3BF4-4798-8C0A-F3C7C825736E}"/>
    <cellStyle name="Comma 2 2 7 8" xfId="27343" xr:uid="{C8DF6901-FAF5-49E5-A331-4FEEE61809B8}"/>
    <cellStyle name="Comma 2 2 7 9" xfId="4399" xr:uid="{94375BC2-8F46-445E-B008-54594802A1D5}"/>
    <cellStyle name="Comma 2 2 8" xfId="828" xr:uid="{680292E1-FCD9-4A6F-9B28-092182A17AE3}"/>
    <cellStyle name="Comma 2 2 8 10" xfId="28929" xr:uid="{298669B2-52C5-4532-B832-473658A9CDEF}"/>
    <cellStyle name="Comma 2 2 8 11" xfId="30848" xr:uid="{01CBD499-B7B9-4BBD-934E-56749276D67F}"/>
    <cellStyle name="Comma 2 2 8 12" xfId="35616" xr:uid="{E3815571-76C7-4597-B349-7E9BD2EB0981}"/>
    <cellStyle name="Comma 2 2 8 2" xfId="1515" xr:uid="{5253B7E9-7E73-4D2C-819A-3A1A00164CB3}"/>
    <cellStyle name="Comma 2 2 8 2 2" xfId="8719" xr:uid="{A5A7B96A-2DD2-4A41-9463-197BAAC8F36F}"/>
    <cellStyle name="Comma 2 2 8 2 2 2" xfId="23718" xr:uid="{FCB2196C-E8DB-449A-83F9-2C64446F5B05}"/>
    <cellStyle name="Comma 2 2 8 2 2 3" xfId="16360" xr:uid="{943B2954-FA2A-40A7-84CF-DBB0DB3BFA36}"/>
    <cellStyle name="Comma 2 2 8 2 2 4" xfId="34171" xr:uid="{5481085D-5318-417B-A592-8FDFCC48E36A}"/>
    <cellStyle name="Comma 2 2 8 2 2 5" xfId="38935" xr:uid="{4058B225-70DE-4769-9FBC-5FEB9032B37E}"/>
    <cellStyle name="Comma 2 2 8 2 3" xfId="12040" xr:uid="{04620BCA-D4A8-4726-B2EE-77B4CB04B8C5}"/>
    <cellStyle name="Comma 2 2 8 2 3 2" xfId="26898" xr:uid="{E37124B7-1564-415B-80F4-36C4D6E0FEA2}"/>
    <cellStyle name="Comma 2 2 8 2 3 3" xfId="19547" xr:uid="{A287C08B-B970-4269-B6B9-E49076BE41B3}"/>
    <cellStyle name="Comma 2 2 8 2 3 4" xfId="32788" xr:uid="{E5E56E31-CD55-4E15-BF04-644989802B1C}"/>
    <cellStyle name="Comma 2 2 8 2 3 5" xfId="37556" xr:uid="{F71B354E-9091-4D9E-AE02-F75D9F40FB8A}"/>
    <cellStyle name="Comma 2 2 8 2 4" xfId="20409" xr:uid="{FE08B306-2F4F-499E-B1A0-A507338AD8FF}"/>
    <cellStyle name="Comma 2 2 8 2 5" xfId="13013" xr:uid="{6A2BE2F2-C8E7-4663-88DD-FD29404BD624}"/>
    <cellStyle name="Comma 2 2 8 2 6" xfId="5358" xr:uid="{ABADD19E-709F-4D66-B0EA-CC2F2863D13E}"/>
    <cellStyle name="Comma 2 2 8 2 7" xfId="29563" xr:uid="{76D4A854-E74E-4D04-AA68-284F6DFB7523}"/>
    <cellStyle name="Comma 2 2 8 2 8" xfId="31481" xr:uid="{B02EF977-11B2-4D2C-A9C6-1CC57EF968BE}"/>
    <cellStyle name="Comma 2 2 8 2 9" xfId="36249" xr:uid="{EB3B58A2-D74B-40C7-9C38-583C07470E9E}"/>
    <cellStyle name="Comma 2 2 8 3" xfId="6432" xr:uid="{104D75A5-3100-4A9B-BF67-5AA93182C4AA}"/>
    <cellStyle name="Comma 2 2 8 3 2" xfId="9239" xr:uid="{23C0C368-9200-4F3C-AA47-92D2395B89B0}"/>
    <cellStyle name="Comma 2 2 8 3 2 2" xfId="24238" xr:uid="{E977B1B0-3F13-44FA-9132-7633DC3DC8CF}"/>
    <cellStyle name="Comma 2 2 8 3 2 3" xfId="16880" xr:uid="{E50FD8A1-30D2-415F-BE11-E6BC37BE253A}"/>
    <cellStyle name="Comma 2 2 8 3 3" xfId="21459" xr:uid="{F7BD8288-5649-4A10-B5FD-A17C33873D65}"/>
    <cellStyle name="Comma 2 2 8 3 4" xfId="14095" xr:uid="{A2FE0165-ACC5-4006-8AEF-BFBCF0334E2E}"/>
    <cellStyle name="Comma 2 2 8 3 5" xfId="33538" xr:uid="{FEBD2C31-B3B4-4330-BD9F-A6D88252A089}"/>
    <cellStyle name="Comma 2 2 8 3 6" xfId="38302" xr:uid="{64913C80-B6B2-4C18-9A88-0E63E4CD1ACC}"/>
    <cellStyle name="Comma 2 2 8 4" xfId="6960" xr:uid="{EA67A7D9-3BCE-42A2-8563-65BD06953171}"/>
    <cellStyle name="Comma 2 2 8 4 2" xfId="9819" xr:uid="{2110942E-1980-4BEF-93F1-9FE2F2A5A222}"/>
    <cellStyle name="Comma 2 2 8 4 2 2" xfId="24818" xr:uid="{4D15A748-C63B-4A2B-8679-DC72C429C323}"/>
    <cellStyle name="Comma 2 2 8 4 2 3" xfId="17459" xr:uid="{1C1EA018-88E1-4A31-82EA-F8C6ED0C962F}"/>
    <cellStyle name="Comma 2 2 8 4 3" xfId="21984" xr:uid="{55D3AD6C-DB30-4099-86BA-0AACC816EE29}"/>
    <cellStyle name="Comma 2 2 8 4 4" xfId="14620" xr:uid="{A4A2D447-ACD0-47D5-A3D2-969F5BF36758}"/>
    <cellStyle name="Comma 2 2 8 4 5" xfId="33078" xr:uid="{4307E66B-DDBF-4026-B7B1-E27BBFA69C24}"/>
    <cellStyle name="Comma 2 2 8 4 6" xfId="37843" xr:uid="{0B3A469F-F1F6-4B2D-AD50-C681A7AA601F}"/>
    <cellStyle name="Comma 2 2 8 5" xfId="7562" xr:uid="{22EAF8A5-7F9F-4576-B576-1EE909DEB802}"/>
    <cellStyle name="Comma 2 2 8 5 2" xfId="10449" xr:uid="{B5D15B63-0143-4B2B-A84D-BA3032708154}"/>
    <cellStyle name="Comma 2 2 8 5 2 2" xfId="25448" xr:uid="{6093FFAD-8996-4E5F-993C-03B679DEB3F0}"/>
    <cellStyle name="Comma 2 2 8 5 2 3" xfId="18089" xr:uid="{1C6E8351-BEC4-45F4-BF95-48DE308DD7CC}"/>
    <cellStyle name="Comma 2 2 8 5 3" xfId="22586" xr:uid="{C10BC9F5-3604-43F2-8833-C2C8ED0B97F1}"/>
    <cellStyle name="Comma 2 2 8 5 4" xfId="15222" xr:uid="{0EC705C7-3E52-4F26-A60A-954EE042448B}"/>
    <cellStyle name="Comma 2 2 8 5 5" xfId="32155" xr:uid="{3B2F2D8E-3F0D-49E7-9B3D-A4715BAEFB5E}"/>
    <cellStyle name="Comma 2 2 8 5 6" xfId="36923" xr:uid="{0B2BCB59-E4EA-4E31-BD9F-31A2D5A5BDD7}"/>
    <cellStyle name="Comma 2 2 8 6" xfId="8207" xr:uid="{F966A41B-A741-4DD3-B5E2-3CB7A00A6E89}"/>
    <cellStyle name="Comma 2 2 8 6 2" xfId="23207" xr:uid="{84C6571B-1CEF-495C-B936-23EB96476FB2}"/>
    <cellStyle name="Comma 2 2 8 6 3" xfId="15849" xr:uid="{6C6DF22C-2E5F-43C1-9E7A-C8853FB35563}"/>
    <cellStyle name="Comma 2 2 8 6 4" xfId="34851" xr:uid="{4F0208F2-E6A9-4597-9369-E99D2325029B}"/>
    <cellStyle name="Comma 2 2 8 6 5" xfId="39613" xr:uid="{41110B4F-88C3-44E0-9B90-3C0EF4697A14}"/>
    <cellStyle name="Comma 2 2 8 7" xfId="11203" xr:uid="{E436650E-68BB-4D70-8B33-C5EF8911F77D}"/>
    <cellStyle name="Comma 2 2 8 7 2" xfId="26169" xr:uid="{51B4CDF3-7CAC-4214-99C7-6BF85EFE61F0}"/>
    <cellStyle name="Comma 2 2 8 7 3" xfId="18811" xr:uid="{849208E9-5F70-4EFC-BAF6-2A45B457CE12}"/>
    <cellStyle name="Comma 2 2 8 7 4" xfId="40194" xr:uid="{ACC19126-9B84-4575-8CF1-06DC83FFF750}"/>
    <cellStyle name="Comma 2 2 8 8" xfId="27535" xr:uid="{63A50F5E-B543-4672-B0F9-A492EDA1EE8B}"/>
    <cellStyle name="Comma 2 2 8 9" xfId="4381" xr:uid="{7FABF60F-BDC4-498A-8977-4982444D5647}"/>
    <cellStyle name="Comma 2 2 9" xfId="382" xr:uid="{59C71579-F0DE-41D9-A8AB-4D970577DB44}"/>
    <cellStyle name="Comma 2 2 9 10" xfId="30449" xr:uid="{8338152E-E668-484A-AFE6-45B5BB648073}"/>
    <cellStyle name="Comma 2 2 9 11" xfId="35217" xr:uid="{E3037D2C-4772-4776-A86C-ACDA16D152A0}"/>
    <cellStyle name="Comma 2 2 9 2" xfId="1116" xr:uid="{EED5DA81-0FEF-419D-ACD3-6F823099D527}"/>
    <cellStyle name="Comma 2 2 9 2 2" xfId="8839" xr:uid="{FBC63297-944D-417E-93B5-B1E16D6DD8E3}"/>
    <cellStyle name="Comma 2 2 9 2 2 2" xfId="23838" xr:uid="{434BEDB6-5D43-4B80-9F4D-D7530B9C802F}"/>
    <cellStyle name="Comma 2 2 9 2 2 3" xfId="16480" xr:uid="{D540359E-30F7-4272-9058-E4884B5CE401}"/>
    <cellStyle name="Comma 2 2 9 2 2 4" xfId="33772" xr:uid="{F198C8BC-A761-469E-B166-4323E979DF76}"/>
    <cellStyle name="Comma 2 2 9 2 2 5" xfId="38536" xr:uid="{744F581F-C78E-4165-9B11-6F4420983C5B}"/>
    <cellStyle name="Comma 2 2 9 2 3" xfId="11641" xr:uid="{B4A87ECF-67D2-494F-B214-73A21BB0E80F}"/>
    <cellStyle name="Comma 2 2 9 2 3 2" xfId="26499" xr:uid="{CCB6741E-9807-469B-B0B8-9CA0160344B2}"/>
    <cellStyle name="Comma 2 2 9 2 3 3" xfId="19148" xr:uid="{0AF39BE1-8202-4418-AEA3-576BF87722CC}"/>
    <cellStyle name="Comma 2 2 9 2 3 4" xfId="32389" xr:uid="{6F29BD57-2F84-4C32-B12E-2C92089711C8}"/>
    <cellStyle name="Comma 2 2 9 2 3 5" xfId="37157" xr:uid="{443DAD57-5697-45A7-893B-84D8E12CCFE5}"/>
    <cellStyle name="Comma 2 2 9 2 4" xfId="20010" xr:uid="{8A514317-8125-4580-97C0-4BC4555F86C4}"/>
    <cellStyle name="Comma 2 2 9 2 5" xfId="12603" xr:uid="{C69AC662-DB2B-4253-B511-C03FA672E2A6}"/>
    <cellStyle name="Comma 2 2 9 2 6" xfId="4930" xr:uid="{DE37F51A-9177-4AE9-B840-658BE549C3CE}"/>
    <cellStyle name="Comma 2 2 9 2 7" xfId="29164" xr:uid="{7D7D96E7-C22D-4EB4-83EF-88854D1AD05D}"/>
    <cellStyle name="Comma 2 2 9 2 8" xfId="31082" xr:uid="{2BF7FDD7-1F8D-4E16-A764-6324E594CDFF}"/>
    <cellStyle name="Comma 2 2 9 2 9" xfId="35850" xr:uid="{B06C9008-4F94-498D-AD7C-E33C5A34B1AF}"/>
    <cellStyle name="Comma 2 2 9 3" xfId="6579" xr:uid="{A990083E-48A9-4FC3-AF79-2061887EB91E}"/>
    <cellStyle name="Comma 2 2 9 3 2" xfId="9420" xr:uid="{A7690FAB-2A7F-4262-A97C-AE8E6CA60156}"/>
    <cellStyle name="Comma 2 2 9 3 2 2" xfId="24419" xr:uid="{83A831DB-3A37-4AA8-A0D2-B6E611A38748}"/>
    <cellStyle name="Comma 2 2 9 3 2 3" xfId="17060" xr:uid="{3127633F-15CB-4959-9DDC-95CCB8A0A873}"/>
    <cellStyle name="Comma 2 2 9 3 3" xfId="21603" xr:uid="{C356C83F-EA19-4EEB-9430-318FFAAC9424}"/>
    <cellStyle name="Comma 2 2 9 3 4" xfId="14239" xr:uid="{CD877140-910C-4697-8071-CE4ACA90245F}"/>
    <cellStyle name="Comma 2 2 9 3 5" xfId="33139" xr:uid="{C43C6E2A-168F-4D31-97DE-97027DC41C9D}"/>
    <cellStyle name="Comma 2 2 9 3 6" xfId="37903" xr:uid="{2E61C29A-11A7-41A4-9FAB-31B1CBD23D21}"/>
    <cellStyle name="Comma 2 2 9 4" xfId="7167" xr:uid="{F701B055-D11D-4EA4-A212-B54DCDE315E0}"/>
    <cellStyle name="Comma 2 2 9 4 2" xfId="10050" xr:uid="{EB29C8D2-1E52-4700-A07A-B6493AD5ADD3}"/>
    <cellStyle name="Comma 2 2 9 4 2 2" xfId="25049" xr:uid="{C9727D0F-8A76-480C-B25C-5922CD07A73F}"/>
    <cellStyle name="Comma 2 2 9 4 2 3" xfId="17690" xr:uid="{D8CC0495-E8EB-4215-B99B-29E212013C9A}"/>
    <cellStyle name="Comma 2 2 9 4 3" xfId="22191" xr:uid="{E5D2130E-DC34-4B89-9460-7628CF21FEE7}"/>
    <cellStyle name="Comma 2 2 9 4 4" xfId="14827" xr:uid="{7805A120-404F-4189-966D-5B4BF6C290B6}"/>
    <cellStyle name="Comma 2 2 9 4 5" xfId="33079" xr:uid="{27206ED6-B400-4A8A-80E7-75310E47D05F}"/>
    <cellStyle name="Comma 2 2 9 4 6" xfId="37844" xr:uid="{162D1978-F7A8-4C60-B813-4B2489516650}"/>
    <cellStyle name="Comma 2 2 9 5" xfId="8320" xr:uid="{75CAE428-2448-47A2-9259-E36EFE08E8B3}"/>
    <cellStyle name="Comma 2 2 9 5 2" xfId="23319" xr:uid="{8E4E2E35-84E6-4B91-A802-1562C8A81155}"/>
    <cellStyle name="Comma 2 2 9 5 3" xfId="15961" xr:uid="{6A4CB68A-F6AB-4818-A428-FBF0CB852B69}"/>
    <cellStyle name="Comma 2 2 9 5 4" xfId="31756" xr:uid="{3A973439-C47B-49F9-9DDA-CF68891F13C3}"/>
    <cellStyle name="Comma 2 2 9 5 5" xfId="36524" xr:uid="{2085F76D-A180-4B37-815D-59C008809F2B}"/>
    <cellStyle name="Comma 2 2 9 6" xfId="10792" xr:uid="{022D7E74-CBE1-489B-B85E-BEBDE944D596}"/>
    <cellStyle name="Comma 2 2 9 6 2" xfId="25770" xr:uid="{AEA0AD14-2F4F-414D-B988-BED1ECF438BA}"/>
    <cellStyle name="Comma 2 2 9 6 3" xfId="18412" xr:uid="{FE7FB39D-F4F8-4CE4-85FD-1890E78ACAC7}"/>
    <cellStyle name="Comma 2 2 9 6 4" xfId="34452" xr:uid="{4BFC16F7-57A1-4001-AA08-F599A0053549}"/>
    <cellStyle name="Comma 2 2 9 6 5" xfId="39214" xr:uid="{5CEA0175-7F82-4B5E-9A88-ED9D06A1808F}"/>
    <cellStyle name="Comma 2 2 9 7" xfId="27136" xr:uid="{2ACA48FA-5C85-4E2F-934A-2533DA6421F6}"/>
    <cellStyle name="Comma 2 2 9 7 2" xfId="40210" xr:uid="{1A82AAB9-4639-492B-90E1-79FDCDF21375}"/>
    <cellStyle name="Comma 2 2 9 8" xfId="4407" xr:uid="{4A27875B-41C3-48FC-924F-4BFEAC689097}"/>
    <cellStyle name="Comma 2 2 9 9" xfId="28529" xr:uid="{1A4EA92D-38D1-42E7-9E7E-EE419319AB0F}"/>
    <cellStyle name="Comma 2 20" xfId="4364" xr:uid="{84C2C246-53FE-4107-970C-A2D4FE5FE94B}"/>
    <cellStyle name="Comma 2 20 2" xfId="19887" xr:uid="{558C3D96-CFDB-4241-AD85-E60ED162D032}"/>
    <cellStyle name="Comma 2 20 3" xfId="12458" xr:uid="{AF6ED0B7-16A1-44E6-AA79-E257E9169DCE}"/>
    <cellStyle name="Comma 2 20 4" xfId="40185" xr:uid="{8DCF2F69-2FEF-4573-949B-840E710DA1C1}"/>
    <cellStyle name="Comma 2 21" xfId="4392" xr:uid="{6F9FF6D2-0E8C-432C-AC05-FDD4CB06303A}"/>
    <cellStyle name="Comma 2 21 2" xfId="19900" xr:uid="{0C82B509-CA9E-4A97-AA12-9A0C1D64C986}"/>
    <cellStyle name="Comma 2 21 3" xfId="12471" xr:uid="{3FD0CA9D-2ABD-4B3D-A99B-6F6489F9D3C8}"/>
    <cellStyle name="Comma 2 21 4" xfId="40201" xr:uid="{B7B6B6CA-A6A3-4063-AAE4-038C04A3A7E3}"/>
    <cellStyle name="Comma 2 22" xfId="4374" xr:uid="{6325A47E-8BE8-49ED-99EB-8393900596EB}"/>
    <cellStyle name="Comma 2 22 2" xfId="19891" xr:uid="{A4D68F1E-A210-4410-867B-E5E8FD2A0A15}"/>
    <cellStyle name="Comma 2 22 3" xfId="12462" xr:uid="{E77A506B-9DD2-481B-AEA5-703146D1339C}"/>
    <cellStyle name="Comma 2 22 4" xfId="40190" xr:uid="{4E9A5847-CF9C-452C-AB17-6B7B55550FD2}"/>
    <cellStyle name="Comma 2 23" xfId="4400" xr:uid="{D687DD09-0504-41D0-A366-F38863DBEF1B}"/>
    <cellStyle name="Comma 2 23 2" xfId="19904" xr:uid="{4EBF2AF1-799E-4437-A1C5-64535388F944}"/>
    <cellStyle name="Comma 2 23 3" xfId="12475" xr:uid="{75C62550-FE60-4780-9F4A-42CE5219F22C}"/>
    <cellStyle name="Comma 2 23 4" xfId="40206" xr:uid="{E6A2FA0C-91DD-4C7C-B2FD-CB2F167CDE52}"/>
    <cellStyle name="Comma 2 24" xfId="4382" xr:uid="{A3318C14-74C8-4107-9CEB-3E74CFA45B86}"/>
    <cellStyle name="Comma 2 24 2" xfId="19895" xr:uid="{F2F89795-6F0C-4516-ABF4-D027E3F9843F}"/>
    <cellStyle name="Comma 2 24 3" xfId="12466" xr:uid="{2A73E58A-1926-4BEC-B64C-EED8B48E9DAF}"/>
    <cellStyle name="Comma 2 24 4" xfId="40195" xr:uid="{69EA28C5-F835-4032-8091-79F800DC8710}"/>
    <cellStyle name="Comma 2 25" xfId="4408" xr:uid="{EDACDE08-69D8-44D4-AAEB-5BC78764C933}"/>
    <cellStyle name="Comma 2 25 2" xfId="19908" xr:uid="{034CB85D-928E-47E7-BFE3-24FAE1141863}"/>
    <cellStyle name="Comma 2 25 3" xfId="12479" xr:uid="{6C04B66C-6D0F-496C-B69E-1E8C6B720E37}"/>
    <cellStyle name="Comma 2 25 4" xfId="40211" xr:uid="{2CC57F51-38DE-4D0F-9F89-D9A9B7C2BE3F}"/>
    <cellStyle name="Comma 2 26" xfId="4414" xr:uid="{D3C12828-A6C0-4C1D-8ADD-FA14D01749B0}"/>
    <cellStyle name="Comma 2 26 2" xfId="19910" xr:uid="{5CD6FA9E-8BB6-4284-81A9-3F557DFEBCEB}"/>
    <cellStyle name="Comma 2 26 3" xfId="12481" xr:uid="{F0C72750-0DD0-49FB-856E-5834EE3BB1BC}"/>
    <cellStyle name="Comma 2 26 4" xfId="40214" xr:uid="{A708E514-A4E9-4C6A-B7F1-68D8DE4C8823}"/>
    <cellStyle name="Comma 2 27" xfId="4429" xr:uid="{1BB8E66F-9F15-44EA-A121-48013C38F0D5}"/>
    <cellStyle name="Comma 2 27 2" xfId="19914" xr:uid="{27E3CACB-6D73-4CB5-AB6A-01AE6BF5B583}"/>
    <cellStyle name="Comma 2 27 3" xfId="12486" xr:uid="{6D27A51D-3D34-4D1F-A214-DBD431235CD2}"/>
    <cellStyle name="Comma 2 27 4" xfId="40221" xr:uid="{244D3B18-8FC9-4C45-8901-C0BB0F49AD34}"/>
    <cellStyle name="Comma 2 28" xfId="4621" xr:uid="{9B480326-4CE9-41E4-B259-B6EB56E77FC5}"/>
    <cellStyle name="Comma 2 28 2" xfId="19950" xr:uid="{AE2F3173-EA62-48A8-951E-8E1F3DD6C460}"/>
    <cellStyle name="Comma 2 28 3" xfId="12522" xr:uid="{FF7CC174-CA56-4B6C-BE25-7477240E1F90}"/>
    <cellStyle name="Comma 2 28 4" xfId="40267" xr:uid="{9B155D00-0990-4E65-913A-6A11B4018B28}"/>
    <cellStyle name="Comma 2 29" xfId="4610" xr:uid="{9D577640-7B78-422F-A996-90719A3C2E3B}"/>
    <cellStyle name="Comma 2 29 2" xfId="19939" xr:uid="{7515DB49-6C9B-4999-A0F6-52C5EB445AA9}"/>
    <cellStyle name="Comma 2 29 3" xfId="12511" xr:uid="{248C4933-2983-41CE-B413-F5480114B705}"/>
    <cellStyle name="Comma 2 29 4" xfId="40256" xr:uid="{FCC81F8E-75BE-4651-90E9-B16DA3884A58}"/>
    <cellStyle name="Comma 2 3" xfId="140" xr:uid="{0DC304D9-9EEF-4164-A22E-B835909EB722}"/>
    <cellStyle name="Comma 2 3 10" xfId="7819" xr:uid="{0B4B9521-E631-4CD4-8B3D-A04D63C95585}"/>
    <cellStyle name="Comma 2 3 10 2" xfId="22819" xr:uid="{9330A160-AC90-4634-ABB6-BA82AE875330}"/>
    <cellStyle name="Comma 2 3 10 3" xfId="15461" xr:uid="{B72D6846-61CE-4D63-A66D-07F5025A4D35}"/>
    <cellStyle name="Comma 2 3 10 4" xfId="31767" xr:uid="{1F2A67AC-05F6-42BF-917A-1FDD67F34014}"/>
    <cellStyle name="Comma 2 3 10 5" xfId="36535" xr:uid="{8031AE28-1B1B-4EE3-9330-9FA5C8561778}"/>
    <cellStyle name="Comma 2 3 11" xfId="10673" xr:uid="{849AB0E6-A9A2-4CC4-B62D-59DF2881308C}"/>
    <cellStyle name="Comma 2 3 11 2" xfId="25661" xr:uid="{95AF57D0-9561-487C-99BC-79F4A394CFC4}"/>
    <cellStyle name="Comma 2 3 11 3" xfId="18302" xr:uid="{01C078C7-C544-4061-8D4F-DA950325AFBB}"/>
    <cellStyle name="Comma 2 3 11 4" xfId="34398" xr:uid="{26FF1E34-3FD1-4F51-BD80-C64930A4EDAC}"/>
    <cellStyle name="Comma 2 3 11 5" xfId="39162" xr:uid="{B21A7DA5-99A7-4CBF-840D-AC13CDFDB97C}"/>
    <cellStyle name="Comma 2 3 12" xfId="2368" xr:uid="{AE2011EF-BA06-4DEB-A859-C0A8A1AEA67F}"/>
    <cellStyle name="Comma 2 3 12 2" xfId="27147" xr:uid="{08B01419-09CB-4FBA-B568-C826AFB8FDD1}"/>
    <cellStyle name="Comma 2 3 12 3" xfId="34463" xr:uid="{F2486803-C750-474E-9F06-E716DEC9E0D7}"/>
    <cellStyle name="Comma 2 3 12 4" xfId="39225" xr:uid="{3C6DB73D-CEF2-43FB-98FD-E9A380D3C6CE}"/>
    <cellStyle name="Comma 2 3 13" xfId="19759" xr:uid="{04B411C9-97D2-4CDF-9AF9-625FB04528D3}"/>
    <cellStyle name="Comma 2 3 13 2" xfId="35045" xr:uid="{6D673D84-807A-4CC4-8D59-A943C73E2838}"/>
    <cellStyle name="Comma 2 3 13 3" xfId="39807" xr:uid="{5F1F43AB-F411-4032-8F71-712C8AB3106C}"/>
    <cellStyle name="Comma 2 3 14" xfId="12282" xr:uid="{926ECFA4-D123-4BBA-A5DF-EEEDC00F15CD}"/>
    <cellStyle name="Comma 2 3 14 2" xfId="35095" xr:uid="{85F29CA1-A6EB-4763-9629-95CE3AB47C9B}"/>
    <cellStyle name="Comma 2 3 14 3" xfId="39836" xr:uid="{E74B3631-D72A-4B40-8FB3-D1E9F9A04AE0}"/>
    <cellStyle name="Comma 2 3 15" xfId="27803" xr:uid="{049C5859-681D-4824-A95B-B6C81DD780C2}"/>
    <cellStyle name="Comma 2 3 15 2" xfId="39922" xr:uid="{29E370FC-7EB5-4EA1-8331-23A87BD5CF0B}"/>
    <cellStyle name="Comma 2 3 16" xfId="28115" xr:uid="{A4D7C931-18F0-4856-93F8-0129A66FED72}"/>
    <cellStyle name="Comma 2 3 17" xfId="1995" xr:uid="{FA76C676-8287-499C-923D-79296D30C049}"/>
    <cellStyle name="Comma 2 3 18" xfId="298" xr:uid="{1EA829E6-BE32-4794-9063-CECB167DECDC}"/>
    <cellStyle name="Comma 2 3 18 2" xfId="28406" xr:uid="{22895EBB-ABA9-422E-B43A-371DBF49486E}"/>
    <cellStyle name="Comma 2 3 18 3" xfId="28480" xr:uid="{C1F05B33-4D37-446A-918B-E354E99435DB}"/>
    <cellStyle name="Comma 2 3 19" xfId="30460" xr:uid="{BF8888EA-0DE0-450D-B58A-879278DCD3B9}"/>
    <cellStyle name="Comma 2 3 2" xfId="177" xr:uid="{0868A234-2991-4912-A554-C860DDE0E07F}"/>
    <cellStyle name="Comma 2 3 2 10" xfId="5588" xr:uid="{9C9BF06E-B063-4E9D-AA1F-074D9200925D}"/>
    <cellStyle name="Comma 2 3 2 10 2" xfId="20615" xr:uid="{774B8FDE-115E-4CC5-BC17-E69DD6ED41C1}"/>
    <cellStyle name="Comma 2 3 2 10 3" xfId="13251" xr:uid="{A65FE650-A8F8-4C28-BD07-F23DEA2EA6F0}"/>
    <cellStyle name="Comma 2 3 2 10 4" xfId="31738" xr:uid="{FC7FB953-F2A7-4A1C-A88B-DD4BB967E97A}"/>
    <cellStyle name="Comma 2 3 2 10 5" xfId="36506" xr:uid="{75D24C3A-4F4E-4F8F-9D09-F2BAB15B24C4}"/>
    <cellStyle name="Comma 2 3 2 11" xfId="7791" xr:uid="{1458D4CC-3108-440A-99DE-65FA66DC03EB}"/>
    <cellStyle name="Comma 2 3 2 11 2" xfId="22791" xr:uid="{E330C72F-41F6-4E93-95DF-742C61EDF872}"/>
    <cellStyle name="Comma 2 3 2 11 3" xfId="15433" xr:uid="{4DDB17C5-D8E2-43FB-A89B-83125C69C6B5}"/>
    <cellStyle name="Comma 2 3 2 11 4" xfId="34434" xr:uid="{EA8F12AF-D8EB-4DBA-9435-3F70A72D8B5E}"/>
    <cellStyle name="Comma 2 3 2 11 5" xfId="39196" xr:uid="{50E7585C-0B07-41AE-9A4E-9EA90BD06335}"/>
    <cellStyle name="Comma 2 3 2 12" xfId="3564" xr:uid="{A62DE371-720B-4A13-9811-2ED5C2B69014}"/>
    <cellStyle name="Comma 2 3 2 12 2" xfId="27118" xr:uid="{1CE2CA78-CCE6-4275-9C29-8024562C1F68}"/>
    <cellStyle name="Comma 2 3 2 12 3" xfId="40045" xr:uid="{4ADA383A-AAD0-49B9-B25E-1F000A2FEA11}"/>
    <cellStyle name="Comma 2 3 2 13" xfId="19799" xr:uid="{95BF4238-AE52-433B-B1A9-DEA4E9F43D5B}"/>
    <cellStyle name="Comma 2 3 2 14" xfId="12370" xr:uid="{9B7D2429-8F31-4DC1-BC11-BCFBA74B4794}"/>
    <cellStyle name="Comma 2 3 2 15" xfId="27914" xr:uid="{F4485F9C-070E-40C2-AB95-02DE8ACB66E4}"/>
    <cellStyle name="Comma 2 3 2 16" xfId="28210" xr:uid="{06EC57D0-12AF-4F72-BFA3-69FA6C1EFF04}"/>
    <cellStyle name="Comma 2 3 2 17" xfId="28511" xr:uid="{D4A3E183-7AEC-4C00-87C9-BFB5EC0CCD66}"/>
    <cellStyle name="Comma 2 3 2 18" xfId="351" xr:uid="{597C63CA-7D18-4C51-95DA-11DD41E88DBB}"/>
    <cellStyle name="Comma 2 3 2 19" xfId="29807" xr:uid="{D14C9E6A-6420-494F-8C0C-E6BB5405FE1F}"/>
    <cellStyle name="Comma 2 3 2 2" xfId="482" xr:uid="{FA5C8966-BD49-4A6A-8D73-B3F512B1F5A4}"/>
    <cellStyle name="Comma 2 3 2 2 10" xfId="20076" xr:uid="{A4A0D5BF-8925-4A4D-B5C7-4AF03F09175E}"/>
    <cellStyle name="Comma 2 3 2 2 11" xfId="12675" xr:uid="{B2AFF245-A5EB-401C-A511-9A2F05F067D2}"/>
    <cellStyle name="Comma 2 3 2 2 12" xfId="28061" xr:uid="{2B9AB2A1-8C69-4F77-AF70-1951E7D4798B}"/>
    <cellStyle name="Comma 2 3 2 2 13" xfId="28341" xr:uid="{022B6CD6-774F-4FEE-B777-99EFC1DAAA5F}"/>
    <cellStyle name="Comma 2 3 2 2 14" xfId="2292" xr:uid="{FA351665-26F4-4251-8F62-A420E1DD7735}"/>
    <cellStyle name="Comma 2 3 2 2 15" xfId="28596" xr:uid="{E677099D-88D0-45E0-A7F4-9979F6A6FDB5}"/>
    <cellStyle name="Comma 2 3 2 2 16" xfId="30515" xr:uid="{AD5341A2-3B37-499E-B8BD-2E933283C7A2}"/>
    <cellStyle name="Comma 2 3 2 2 17" xfId="35283" xr:uid="{ABA35E4A-3966-4013-89C6-7628E3B4372A}"/>
    <cellStyle name="Comma 2 3 2 2 2" xfId="698" xr:uid="{09BDC467-E8A7-406F-8456-CCF616562D67}"/>
    <cellStyle name="Comma 2 3 2 2 2 10" xfId="12885" xr:uid="{15319AA1-2B22-47CC-92A8-65F21B561D09}"/>
    <cellStyle name="Comma 2 3 2 2 2 11" xfId="5228" xr:uid="{0A9915E8-E5F6-4D4C-8571-5DD665F296EC}"/>
    <cellStyle name="Comma 2 3 2 2 2 12" xfId="28803" xr:uid="{A09006BA-60AE-4E85-90AC-9BEC823AD1D8}"/>
    <cellStyle name="Comma 2 3 2 2 2 13" xfId="30722" xr:uid="{BCE8324C-6658-4CB2-B503-C0AD1A2393E6}"/>
    <cellStyle name="Comma 2 3 2 2 2 14" xfId="35490" xr:uid="{255B23B9-9A85-4732-ADD7-CF4BF12FAAE1}"/>
    <cellStyle name="Comma 2 3 2 2 2 2" xfId="1389" xr:uid="{D24D365D-5E0F-42B4-9AD0-371D16DB2269}"/>
    <cellStyle name="Comma 2 3 2 2 2 2 2" xfId="8593" xr:uid="{A232CAD1-126E-4E3D-8F1C-0F98BEA1103F}"/>
    <cellStyle name="Comma 2 3 2 2 2 2 2 2" xfId="23592" xr:uid="{EE10510E-1B91-43A8-AAEF-0A6E74F52F38}"/>
    <cellStyle name="Comma 2 3 2 2 2 2 2 3" xfId="16234" xr:uid="{C06145A5-6F3E-4931-B459-6BC9CF371918}"/>
    <cellStyle name="Comma 2 3 2 2 2 2 2 4" xfId="34045" xr:uid="{D541C83C-9D01-4288-AA42-E8DB4FF19E8C}"/>
    <cellStyle name="Comma 2 3 2 2 2 2 2 5" xfId="38809" xr:uid="{09AD54A4-1F8C-49E9-89DB-BF14BB254EC9}"/>
    <cellStyle name="Comma 2 3 2 2 2 2 3" xfId="11914" xr:uid="{5ED3010D-91E6-4F3B-A646-8FC8FADEB6F3}"/>
    <cellStyle name="Comma 2 3 2 2 2 2 3 2" xfId="26772" xr:uid="{7F3A5CEA-CFD8-4875-9390-5D7C54BA5A94}"/>
    <cellStyle name="Comma 2 3 2 2 2 2 3 3" xfId="19421" xr:uid="{5B6B0729-2BC8-4CFA-8E88-ED39B9BED230}"/>
    <cellStyle name="Comma 2 3 2 2 2 2 3 4" xfId="32662" xr:uid="{D8676078-4BBF-4FE3-89E6-24F465985EA2}"/>
    <cellStyle name="Comma 2 3 2 2 2 2 3 5" xfId="37430" xr:uid="{C87CAE16-C5FF-4773-873C-DA996623F86E}"/>
    <cellStyle name="Comma 2 3 2 2 2 2 4" xfId="20857" xr:uid="{AFEE5351-F335-4DF8-88B3-D68D0181CA9B}"/>
    <cellStyle name="Comma 2 3 2 2 2 2 5" xfId="13493" xr:uid="{2D9B3220-608E-447D-A9BD-70810F9E9960}"/>
    <cellStyle name="Comma 2 3 2 2 2 2 6" xfId="5830" xr:uid="{43B7E1FA-7084-40DE-9827-B54F705D3B04}"/>
    <cellStyle name="Comma 2 3 2 2 2 2 7" xfId="29437" xr:uid="{23EC4D30-B5B9-44D4-9736-22ED8BE19852}"/>
    <cellStyle name="Comma 2 3 2 2 2 2 8" xfId="31355" xr:uid="{41CE7A26-872A-43E0-8566-392895C7F384}"/>
    <cellStyle name="Comma 2 3 2 2 2 2 9" xfId="36123" xr:uid="{CA9DA704-7D43-496D-BB8C-62BD520E468E}"/>
    <cellStyle name="Comma 2 3 2 2 2 3" xfId="6307" xr:uid="{03E80FC2-737D-4754-8FE0-DC52B127F9C9}"/>
    <cellStyle name="Comma 2 3 2 2 2 3 2" xfId="9113" xr:uid="{A978A9FA-DF5B-41B4-8380-1849C477357D}"/>
    <cellStyle name="Comma 2 3 2 2 2 3 2 2" xfId="24112" xr:uid="{47E9E083-BE91-4A0E-BE71-318E0A3F329A}"/>
    <cellStyle name="Comma 2 3 2 2 2 3 2 3" xfId="16754" xr:uid="{70BF7E7F-1599-4BB0-B1DA-72727767B651}"/>
    <cellStyle name="Comma 2 3 2 2 2 3 3" xfId="21334" xr:uid="{CB065AEA-7CC0-49F7-B25A-BC55D2F5B485}"/>
    <cellStyle name="Comma 2 3 2 2 2 3 4" xfId="13970" xr:uid="{7AF09478-F3F5-43D9-B00C-6AF6064DF23B}"/>
    <cellStyle name="Comma 2 3 2 2 2 3 5" xfId="33412" xr:uid="{8CB1C613-4214-4EF0-9D2F-73BD2D1AD9BA}"/>
    <cellStyle name="Comma 2 3 2 2 2 3 6" xfId="38176" xr:uid="{58D94C99-8010-498E-B768-15B221933098}"/>
    <cellStyle name="Comma 2 3 2 2 2 4" xfId="6834" xr:uid="{BB023C94-6D98-479C-82E7-2F8F798D1109}"/>
    <cellStyle name="Comma 2 3 2 2 2 4 2" xfId="9693" xr:uid="{FF96A918-46E1-4A02-9892-DCEE9F5C6226}"/>
    <cellStyle name="Comma 2 3 2 2 2 4 2 2" xfId="24692" xr:uid="{C04F744B-094F-46A6-AC48-CB9F7A8F5CB9}"/>
    <cellStyle name="Comma 2 3 2 2 2 4 2 3" xfId="17333" xr:uid="{7F4B9429-96F9-4E14-86BD-3D85476E00ED}"/>
    <cellStyle name="Comma 2 3 2 2 2 4 3" xfId="21858" xr:uid="{BAF7AAA7-F16E-4C8A-9A5D-EDDDFF7D155A}"/>
    <cellStyle name="Comma 2 3 2 2 2 4 4" xfId="14494" xr:uid="{60638A5D-BD29-4FFF-9673-96403FD13D49}"/>
    <cellStyle name="Comma 2 3 2 2 2 4 5" xfId="32029" xr:uid="{901E7AAC-9682-48DB-9E23-FF47CD17E248}"/>
    <cellStyle name="Comma 2 3 2 2 2 4 6" xfId="36797" xr:uid="{7F0A48C1-4AD1-4AD6-A44F-4E3FBB55B913}"/>
    <cellStyle name="Comma 2 3 2 2 2 5" xfId="7437" xr:uid="{71BE4DDC-9F66-4BC3-A6A1-80FC75AB202D}"/>
    <cellStyle name="Comma 2 3 2 2 2 5 2" xfId="10323" xr:uid="{34E0C417-E684-4476-9256-93F38464F85F}"/>
    <cellStyle name="Comma 2 3 2 2 2 5 2 2" xfId="25322" xr:uid="{1165841A-CBD4-411F-BC0E-05D1678F26ED}"/>
    <cellStyle name="Comma 2 3 2 2 2 5 2 3" xfId="17963" xr:uid="{2598D027-BD86-4B2E-A788-DC9409C6B99B}"/>
    <cellStyle name="Comma 2 3 2 2 2 5 3" xfId="22461" xr:uid="{0EFC7DFF-0AAD-42E6-A290-EB28B1E57E19}"/>
    <cellStyle name="Comma 2 3 2 2 2 5 4" xfId="15097" xr:uid="{2237DE3D-1574-4EDD-AD99-BEA74CE41C89}"/>
    <cellStyle name="Comma 2 3 2 2 2 5 5" xfId="34725" xr:uid="{235D7211-9613-4410-8222-F3AB40CA1441}"/>
    <cellStyle name="Comma 2 3 2 2 2 5 6" xfId="39487" xr:uid="{BC94A042-05F8-4B83-B5A8-B423408C3FA9}"/>
    <cellStyle name="Comma 2 3 2 2 2 6" xfId="8081" xr:uid="{6855AD93-9AF1-4FBF-85A2-D6AE36A75624}"/>
    <cellStyle name="Comma 2 3 2 2 2 6 2" xfId="23081" xr:uid="{48353079-6C14-431D-B6BB-A80BC1372503}"/>
    <cellStyle name="Comma 2 3 2 2 2 6 3" xfId="15723" xr:uid="{9CC6E9FD-1664-40D9-8EED-920EDD3633F4}"/>
    <cellStyle name="Comma 2 3 2 2 2 7" xfId="11075" xr:uid="{9DBA55DF-A608-4B3C-8425-7CEFA17C4932}"/>
    <cellStyle name="Comma 2 3 2 2 2 7 2" xfId="26043" xr:uid="{C1A70CE7-3C79-453D-845B-500F2938A5CB}"/>
    <cellStyle name="Comma 2 3 2 2 2 7 3" xfId="18685" xr:uid="{25581ED5-C05E-44C0-9EAF-6ADFF93E4A52}"/>
    <cellStyle name="Comma 2 3 2 2 2 8" xfId="27409" xr:uid="{997AAC3C-9C15-49A0-AD81-943CD743C68B}"/>
    <cellStyle name="Comma 2 3 2 2 2 9" xfId="20283" xr:uid="{88537434-2B8F-44D4-9318-64103F41C5B0}"/>
    <cellStyle name="Comma 2 3 2 2 3" xfId="1182" xr:uid="{1CCB323C-0AE7-45D7-B6CC-27F97F54449E}"/>
    <cellStyle name="Comma 2 3 2 2 3 2" xfId="8386" xr:uid="{00549AC4-20A2-417C-BC3B-FCBE66214D2F}"/>
    <cellStyle name="Comma 2 3 2 2 3 2 2" xfId="23385" xr:uid="{3F4AC1C6-748A-43B0-AE7E-99921E12771F}"/>
    <cellStyle name="Comma 2 3 2 2 3 2 3" xfId="16027" xr:uid="{85FFA5C7-0F22-4AA5-B27E-43B9238A8C9A}"/>
    <cellStyle name="Comma 2 3 2 2 3 2 4" xfId="33838" xr:uid="{2FACA1A9-811B-4E76-9B87-0B04C5250059}"/>
    <cellStyle name="Comma 2 3 2 2 3 2 5" xfId="38602" xr:uid="{10B16C08-6CB6-4B46-AC30-679148501C7B}"/>
    <cellStyle name="Comma 2 3 2 2 3 3" xfId="11707" xr:uid="{25DF6B61-7631-48B7-B3E6-3A4FAC69A53A}"/>
    <cellStyle name="Comma 2 3 2 2 3 3 2" xfId="26565" xr:uid="{88974925-A1C8-4901-BC79-4EF0C7EC1621}"/>
    <cellStyle name="Comma 2 3 2 2 3 3 3" xfId="19214" xr:uid="{BDDF9DB4-A795-462B-A443-820324588C22}"/>
    <cellStyle name="Comma 2 3 2 2 3 3 4" xfId="32455" xr:uid="{CE5C2444-DDB6-432C-B0EB-4484647F0B82}"/>
    <cellStyle name="Comma 2 3 2 2 3 3 5" xfId="37223" xr:uid="{E8BCE56C-E10F-4300-AC35-C4D951958BCA}"/>
    <cellStyle name="Comma 2 3 2 2 3 4" xfId="20689" xr:uid="{70B8C395-B7C3-431B-981E-9C9DFD6001DE}"/>
    <cellStyle name="Comma 2 3 2 2 3 5" xfId="13325" xr:uid="{ACCE55C9-8E6D-4661-9A98-1E70805412C4}"/>
    <cellStyle name="Comma 2 3 2 2 3 6" xfId="5662" xr:uid="{FDB454BE-A6E5-4BF4-ACDA-D7C66E96BF4D}"/>
    <cellStyle name="Comma 2 3 2 2 3 7" xfId="29230" xr:uid="{F55A0E12-314A-459C-838A-6001952968FD}"/>
    <cellStyle name="Comma 2 3 2 2 3 8" xfId="31148" xr:uid="{13166953-F997-4AE0-826E-A1DBD32E0E60}"/>
    <cellStyle name="Comma 2 3 2 2 3 9" xfId="35916" xr:uid="{C8236D35-352B-4315-8B6A-C4E54FC917DB}"/>
    <cellStyle name="Comma 2 3 2 2 4" xfId="6105" xr:uid="{C32DF98E-5CAC-4C4A-A318-45637C76D35E}"/>
    <cellStyle name="Comma 2 3 2 2 4 2" xfId="8906" xr:uid="{234F2D1D-D830-4B0D-A7A3-DF3B479EFC65}"/>
    <cellStyle name="Comma 2 3 2 2 4 2 2" xfId="23905" xr:uid="{9B7486E5-C77C-4CCD-B1F2-16C1684D9C73}"/>
    <cellStyle name="Comma 2 3 2 2 4 2 3" xfId="16547" xr:uid="{B94EF04E-96B6-495F-8CC1-9326FA51BE1F}"/>
    <cellStyle name="Comma 2 3 2 2 4 3" xfId="21132" xr:uid="{B14EB8DC-FA2F-4E2A-B006-AED4C88C8C5A}"/>
    <cellStyle name="Comma 2 3 2 2 4 4" xfId="13768" xr:uid="{C632A7D9-DECD-4102-8CBF-5F76CF39BF97}"/>
    <cellStyle name="Comma 2 3 2 2 4 5" xfId="33205" xr:uid="{A33AE4F7-06F1-4D3F-82CE-A6D9D3E95878}"/>
    <cellStyle name="Comma 2 3 2 2 4 6" xfId="37969" xr:uid="{A71132B1-7FFF-4246-8F65-573731627071}"/>
    <cellStyle name="Comma 2 3 2 2 5" xfId="6632" xr:uid="{A0865DEA-826F-4EEC-AE90-73C13EA14E12}"/>
    <cellStyle name="Comma 2 3 2 2 5 2" xfId="9486" xr:uid="{1B7582B3-2535-40B4-B1AD-59FAB71C4B9F}"/>
    <cellStyle name="Comma 2 3 2 2 5 2 2" xfId="24485" xr:uid="{BA2BD65A-8723-41CA-B43E-74A10226EF56}"/>
    <cellStyle name="Comma 2 3 2 2 5 2 3" xfId="17126" xr:uid="{AC5E5D6B-CB03-4CD6-8855-C711BE1FA8AB}"/>
    <cellStyle name="Comma 2 3 2 2 5 3" xfId="21656" xr:uid="{70091B55-7DB1-4A4C-809B-55C4E546B18F}"/>
    <cellStyle name="Comma 2 3 2 2 5 4" xfId="14292" xr:uid="{F1767F9C-D898-4044-A98A-7719DBE7E0CB}"/>
    <cellStyle name="Comma 2 3 2 2 5 5" xfId="31822" xr:uid="{0D66FB33-40F5-423B-8A83-414DEA950770}"/>
    <cellStyle name="Comma 2 3 2 2 5 6" xfId="36590" xr:uid="{09264F91-48C9-4757-B0AB-E924FDA467FE}"/>
    <cellStyle name="Comma 2 3 2 2 6" xfId="7230" xr:uid="{1A113FE8-AA76-4172-8AB9-D8021F9E12CD}"/>
    <cellStyle name="Comma 2 3 2 2 6 2" xfId="10116" xr:uid="{673C6ED8-5744-40B0-8E8A-4D9D631F0C5F}"/>
    <cellStyle name="Comma 2 3 2 2 6 2 2" xfId="25115" xr:uid="{819E5A2A-3DB3-4B13-AEAD-80B1A0BC9FC1}"/>
    <cellStyle name="Comma 2 3 2 2 6 2 3" xfId="17756" xr:uid="{077DE49B-DFFE-4C4F-B84D-900499BB4682}"/>
    <cellStyle name="Comma 2 3 2 2 6 3" xfId="22254" xr:uid="{4795DBE2-FF71-452B-9F67-DE07B94B5CAC}"/>
    <cellStyle name="Comma 2 3 2 2 6 4" xfId="14890" xr:uid="{6D317559-F929-48AB-BFDD-73F6339A20F9}"/>
    <cellStyle name="Comma 2 3 2 2 6 5" xfId="34518" xr:uid="{B3727B5D-D8F1-44C1-B613-9F728C11AD53}"/>
    <cellStyle name="Comma 2 3 2 2 6 6" xfId="39280" xr:uid="{9974774F-E9FA-4A5E-8CE9-84B5706B3D4E}"/>
    <cellStyle name="Comma 2 3 2 2 7" xfId="7874" xr:uid="{67073D63-1344-43CA-A473-DF0E85D46147}"/>
    <cellStyle name="Comma 2 3 2 2 7 2" xfId="22874" xr:uid="{22818D08-C759-4DE1-A35D-64D7D91C7A27}"/>
    <cellStyle name="Comma 2 3 2 2 7 3" xfId="15516" xr:uid="{D06AD9CE-6CE0-4F1B-88E8-919095858D2F}"/>
    <cellStyle name="Comma 2 3 2 2 8" xfId="10867" xr:uid="{A31DB007-E51E-431B-89EE-AED8665915A4}"/>
    <cellStyle name="Comma 2 3 2 2 8 2" xfId="25836" xr:uid="{54A46CA3-6647-439F-92A1-59CEE4078632}"/>
    <cellStyle name="Comma 2 3 2 2 8 3" xfId="18478" xr:uid="{F315CB9D-3400-4D72-A582-84F493254029}"/>
    <cellStyle name="Comma 2 3 2 2 9" xfId="5018" xr:uid="{82F1290D-50B0-4CF7-A3AA-F7794AA74E2C}"/>
    <cellStyle name="Comma 2 3 2 2 9 2" xfId="27202" xr:uid="{2FD7E61E-A728-49A4-878B-7E0AF5E00E89}"/>
    <cellStyle name="Comma 2 3 2 20" xfId="30431" xr:uid="{5E43AED1-F63F-4F2D-AEEC-1011A8ACCA02}"/>
    <cellStyle name="Comma 2 3 2 21" xfId="35199" xr:uid="{39837DAD-C6DB-4C0B-9FB4-7D6A5A02F4CB}"/>
    <cellStyle name="Comma 2 3 2 3" xfId="583" xr:uid="{17886485-A69D-4081-BE23-0EF5926A6F98}"/>
    <cellStyle name="Comma 2 3 2 3 10" xfId="20170" xr:uid="{618FC716-F5D1-413B-83BF-DAE7A6871340}"/>
    <cellStyle name="Comma 2 3 2 3 11" xfId="12771" xr:uid="{1DADA61C-E5DD-4B1C-B53F-AF459DC3DA24}"/>
    <cellStyle name="Comma 2 3 2 3 12" xfId="5115" xr:uid="{46166CC7-E06E-486F-A48D-CD2E0690AE43}"/>
    <cellStyle name="Comma 2 3 2 3 13" xfId="28690" xr:uid="{67525665-1DA2-434F-A6FA-76E0DEA6C283}"/>
    <cellStyle name="Comma 2 3 2 3 14" xfId="30609" xr:uid="{C19129E2-9061-43DD-8357-033FA1200518}"/>
    <cellStyle name="Comma 2 3 2 3 15" xfId="35377" xr:uid="{4D22D7AB-2681-4F4F-B648-C46484A8579C}"/>
    <cellStyle name="Comma 2 3 2 3 2" xfId="792" xr:uid="{717C6715-8459-4B88-BD02-D419E1133ED8}"/>
    <cellStyle name="Comma 2 3 2 3 2 10" xfId="12979" xr:uid="{80904E7E-D34E-472A-B409-F88FBD08F19B}"/>
    <cellStyle name="Comma 2 3 2 3 2 11" xfId="5322" xr:uid="{FC9F9482-52FA-4F33-8692-BB0B7DD4CBD1}"/>
    <cellStyle name="Comma 2 3 2 3 2 12" xfId="28897" xr:uid="{98E465AC-B603-42DC-A82F-B9770EF90454}"/>
    <cellStyle name="Comma 2 3 2 3 2 13" xfId="30816" xr:uid="{8F27BD9F-C16B-4CE9-8D94-71CECFA35B0B}"/>
    <cellStyle name="Comma 2 3 2 3 2 14" xfId="35584" xr:uid="{4A0E8E87-41FE-414E-A877-C27FCE372A13}"/>
    <cellStyle name="Comma 2 3 2 3 2 2" xfId="1483" xr:uid="{C1A47CB3-AF97-4BE8-82D4-8304F6CFE286}"/>
    <cellStyle name="Comma 2 3 2 3 2 2 2" xfId="8687" xr:uid="{DEA95CF2-FD50-43D4-B70F-10B5DD8568EF}"/>
    <cellStyle name="Comma 2 3 2 3 2 2 2 2" xfId="23686" xr:uid="{A8B4DBF3-9A93-418B-95D9-7312FA9F56F1}"/>
    <cellStyle name="Comma 2 3 2 3 2 2 2 3" xfId="16328" xr:uid="{B42C7395-43F3-4D87-AD9A-A1E72380320C}"/>
    <cellStyle name="Comma 2 3 2 3 2 2 2 4" xfId="34139" xr:uid="{BAD3B501-64B0-472F-8984-A2F02C4C6652}"/>
    <cellStyle name="Comma 2 3 2 3 2 2 2 5" xfId="38903" xr:uid="{8BC451E6-FEBD-48CB-A8D0-4711800E3475}"/>
    <cellStyle name="Comma 2 3 2 3 2 2 3" xfId="12008" xr:uid="{D479F754-CC23-4308-8993-30EC0F983A81}"/>
    <cellStyle name="Comma 2 3 2 3 2 2 3 2" xfId="26866" xr:uid="{3DA4D227-D6A7-4432-B6A5-D8F0916998C0}"/>
    <cellStyle name="Comma 2 3 2 3 2 2 3 3" xfId="19515" xr:uid="{56CCFB97-6E20-4C94-A11E-F47F65CE1684}"/>
    <cellStyle name="Comma 2 3 2 3 2 2 3 4" xfId="32756" xr:uid="{C220CBC0-1D28-4241-832A-B1039F7998A5}"/>
    <cellStyle name="Comma 2 3 2 3 2 2 3 5" xfId="37524" xr:uid="{E89C791E-2B91-40EA-B793-EE74B4A098C0}"/>
    <cellStyle name="Comma 2 3 2 3 2 2 4" xfId="20950" xr:uid="{E6A6D678-21F2-4304-BB18-52060D4D8A57}"/>
    <cellStyle name="Comma 2 3 2 3 2 2 5" xfId="13586" xr:uid="{D8510B9F-5E7B-47EE-BB71-BDE4DB7D2570}"/>
    <cellStyle name="Comma 2 3 2 3 2 2 6" xfId="5923" xr:uid="{742BD97E-4E0F-4D99-A0BE-88E8EF724737}"/>
    <cellStyle name="Comma 2 3 2 3 2 2 7" xfId="29531" xr:uid="{8CF6D956-D6A3-42B2-B748-14963AA2C369}"/>
    <cellStyle name="Comma 2 3 2 3 2 2 8" xfId="31449" xr:uid="{943E529E-8338-4A09-BA77-23387D99262D}"/>
    <cellStyle name="Comma 2 3 2 3 2 2 9" xfId="36217" xr:uid="{4649235E-7C66-473F-B2AA-7B056C57FA6B}"/>
    <cellStyle name="Comma 2 3 2 3 2 3" xfId="6400" xr:uid="{C48ED634-AD05-4A29-87EF-E887516BF29E}"/>
    <cellStyle name="Comma 2 3 2 3 2 3 2" xfId="9207" xr:uid="{2C17B2F7-E2AB-48DB-B225-C41DDFF71692}"/>
    <cellStyle name="Comma 2 3 2 3 2 3 2 2" xfId="24206" xr:uid="{2EAF0E6F-552F-4E1F-B7E7-271D08F609CF}"/>
    <cellStyle name="Comma 2 3 2 3 2 3 2 3" xfId="16848" xr:uid="{776625DA-B973-4315-B7E1-891F0653F9B0}"/>
    <cellStyle name="Comma 2 3 2 3 2 3 3" xfId="21427" xr:uid="{A7B56977-5E74-4966-A1CD-77F94C55D5BC}"/>
    <cellStyle name="Comma 2 3 2 3 2 3 4" xfId="14063" xr:uid="{C38373A2-6E2A-4320-9511-78CC73B6154D}"/>
    <cellStyle name="Comma 2 3 2 3 2 3 5" xfId="33506" xr:uid="{0DACC598-7C61-4D5A-A4AD-2F90D0BA6B68}"/>
    <cellStyle name="Comma 2 3 2 3 2 3 6" xfId="38270" xr:uid="{1C03ED5F-0B4E-41A4-BE77-8178E425C47A}"/>
    <cellStyle name="Comma 2 3 2 3 2 4" xfId="6928" xr:uid="{E9E90490-306A-4636-A308-139FF4F9A191}"/>
    <cellStyle name="Comma 2 3 2 3 2 4 2" xfId="9787" xr:uid="{A9038201-7523-42CA-A405-CF2087D2618C}"/>
    <cellStyle name="Comma 2 3 2 3 2 4 2 2" xfId="24786" xr:uid="{244E8D60-1D10-443D-8851-C7F8A1958661}"/>
    <cellStyle name="Comma 2 3 2 3 2 4 2 3" xfId="17427" xr:uid="{BE024337-42A2-4EC7-99F4-E7B79632195B}"/>
    <cellStyle name="Comma 2 3 2 3 2 4 3" xfId="21952" xr:uid="{525A0057-C3DE-4564-93D2-1B9E18E8738C}"/>
    <cellStyle name="Comma 2 3 2 3 2 4 4" xfId="14588" xr:uid="{9DD48F7C-F6C3-4CA9-92F4-DA39A342B27A}"/>
    <cellStyle name="Comma 2 3 2 3 2 4 5" xfId="32123" xr:uid="{2C0E23F0-26CA-4464-882C-FB8185C24593}"/>
    <cellStyle name="Comma 2 3 2 3 2 4 6" xfId="36891" xr:uid="{98DEBCE4-E3BF-49B2-AAC6-52B7D5B5640C}"/>
    <cellStyle name="Comma 2 3 2 3 2 5" xfId="7530" xr:uid="{A24B18D2-D5BD-4990-8851-A5119A001188}"/>
    <cellStyle name="Comma 2 3 2 3 2 5 2" xfId="10417" xr:uid="{A71B4ED5-E915-4B85-BB2B-6829C9CE0B38}"/>
    <cellStyle name="Comma 2 3 2 3 2 5 2 2" xfId="25416" xr:uid="{DDEED7EC-1669-4CCD-AE4C-130DD93703AC}"/>
    <cellStyle name="Comma 2 3 2 3 2 5 2 3" xfId="18057" xr:uid="{340132E1-1F58-458D-B075-A391BD68AE9A}"/>
    <cellStyle name="Comma 2 3 2 3 2 5 3" xfId="22554" xr:uid="{D167437C-7247-4E8C-867E-E1019C18A72E}"/>
    <cellStyle name="Comma 2 3 2 3 2 5 4" xfId="15190" xr:uid="{DFBCE85C-219E-444D-84AA-2E3C9F064DEE}"/>
    <cellStyle name="Comma 2 3 2 3 2 5 5" xfId="34819" xr:uid="{04157F92-E5FE-4222-9522-96B5247FBEB5}"/>
    <cellStyle name="Comma 2 3 2 3 2 5 6" xfId="39581" xr:uid="{9A9FC5C1-CEF1-4AEF-9DAD-49D6756BCB82}"/>
    <cellStyle name="Comma 2 3 2 3 2 6" xfId="8175" xr:uid="{789930BB-F5EB-4B2E-8FBA-6C2855FDB0A9}"/>
    <cellStyle name="Comma 2 3 2 3 2 6 2" xfId="23175" xr:uid="{27B43356-D237-47E1-9CA1-B1C748158055}"/>
    <cellStyle name="Comma 2 3 2 3 2 6 3" xfId="15817" xr:uid="{95F17EA9-48EA-4432-98CA-70EACC71D453}"/>
    <cellStyle name="Comma 2 3 2 3 2 7" xfId="11169" xr:uid="{0995EC27-3D0D-4B92-B2DE-59DD3C98D22E}"/>
    <cellStyle name="Comma 2 3 2 3 2 7 2" xfId="26137" xr:uid="{6BEA9044-43A8-4249-B9F1-C8A2961FD2B9}"/>
    <cellStyle name="Comma 2 3 2 3 2 7 3" xfId="18779" xr:uid="{B42A8103-FD8D-4C0B-AA5B-4C056149B89E}"/>
    <cellStyle name="Comma 2 3 2 3 2 8" xfId="27503" xr:uid="{DA07CFF2-DBC5-4DB6-BEA1-F7B274A939B8}"/>
    <cellStyle name="Comma 2 3 2 3 2 9" xfId="20377" xr:uid="{0B71A46E-571C-4D92-AA02-1802142B5FCC}"/>
    <cellStyle name="Comma 2 3 2 3 3" xfId="1276" xr:uid="{5FE1715A-5412-46B6-A643-4B751C12FCD1}"/>
    <cellStyle name="Comma 2 3 2 3 3 2" xfId="8480" xr:uid="{AC42907F-7697-472E-B1E3-9C14EEA9B6CC}"/>
    <cellStyle name="Comma 2 3 2 3 3 2 2" xfId="23479" xr:uid="{6E3E8285-5FC1-459A-B9D3-1C0951619F35}"/>
    <cellStyle name="Comma 2 3 2 3 3 2 3" xfId="16121" xr:uid="{8D35E945-C5FF-49E0-8D73-F3DD6436074C}"/>
    <cellStyle name="Comma 2 3 2 3 3 2 4" xfId="33932" xr:uid="{F5072AD2-A2BC-4DA7-A234-7812795B1CCA}"/>
    <cellStyle name="Comma 2 3 2 3 3 2 5" xfId="38696" xr:uid="{2DFFDD59-9316-4391-876B-9506BDBD59F8}"/>
    <cellStyle name="Comma 2 3 2 3 3 3" xfId="11801" xr:uid="{453D26AB-20D9-4238-B01C-5562D856922F}"/>
    <cellStyle name="Comma 2 3 2 3 3 3 2" xfId="26659" xr:uid="{30BC096A-7C9E-4BE7-8358-08005E496182}"/>
    <cellStyle name="Comma 2 3 2 3 3 3 3" xfId="19308" xr:uid="{0152B363-D252-43C6-9025-65BD8535BB70}"/>
    <cellStyle name="Comma 2 3 2 3 3 3 4" xfId="32549" xr:uid="{010A4274-F019-46B1-842E-6D872232376B}"/>
    <cellStyle name="Comma 2 3 2 3 3 3 5" xfId="37317" xr:uid="{E4AD367C-1189-4EF1-857B-D7086D55F3E0}"/>
    <cellStyle name="Comma 2 3 2 3 3 4" xfId="20762" xr:uid="{0441BF0E-F457-4C0A-B199-C65750E748DC}"/>
    <cellStyle name="Comma 2 3 2 3 3 5" xfId="13398" xr:uid="{9B85B123-F1CA-49A6-8E35-CD1105B25DD3}"/>
    <cellStyle name="Comma 2 3 2 3 3 6" xfId="5735" xr:uid="{BF6FDA6B-F3A9-441D-9A00-4145293EA1B6}"/>
    <cellStyle name="Comma 2 3 2 3 3 7" xfId="29324" xr:uid="{72389A8A-E2C1-4292-84A9-49FD27C15438}"/>
    <cellStyle name="Comma 2 3 2 3 3 8" xfId="31242" xr:uid="{F88AF6FC-655A-45E6-812E-EFC608E21542}"/>
    <cellStyle name="Comma 2 3 2 3 3 9" xfId="36010" xr:uid="{2490CC9A-B435-4547-B667-ED35C4EA7C32}"/>
    <cellStyle name="Comma 2 3 2 3 4" xfId="6195" xr:uid="{7FD1D717-BAE2-4ECA-8D22-FBB819B8D659}"/>
    <cellStyle name="Comma 2 3 2 3 4 2" xfId="9000" xr:uid="{B5B6979B-3543-445D-A7FE-255646F1487E}"/>
    <cellStyle name="Comma 2 3 2 3 4 2 2" xfId="23999" xr:uid="{F4A57DEA-C75E-4269-9B0E-7939E4667E8B}"/>
    <cellStyle name="Comma 2 3 2 3 4 2 3" xfId="16641" xr:uid="{D8C95C65-7377-48B0-BB10-32544BBFBB6D}"/>
    <cellStyle name="Comma 2 3 2 3 4 3" xfId="21222" xr:uid="{4C5F41B7-97EF-4E84-9FF4-A201FD037C47}"/>
    <cellStyle name="Comma 2 3 2 3 4 4" xfId="13858" xr:uid="{6068CE06-E0B1-4268-809C-32FA60FF1605}"/>
    <cellStyle name="Comma 2 3 2 3 4 5" xfId="33299" xr:uid="{B3447EE8-0D81-47E7-9F2B-E3EC86F3A9C8}"/>
    <cellStyle name="Comma 2 3 2 3 4 6" xfId="38063" xr:uid="{E71F5212-1E0B-4E4B-A44B-CA720A5949CD}"/>
    <cellStyle name="Comma 2 3 2 3 5" xfId="6722" xr:uid="{DDE93DD0-3E6D-458D-B752-88F2D9298D4C}"/>
    <cellStyle name="Comma 2 3 2 3 5 2" xfId="9580" xr:uid="{69BA7791-06F3-493E-8198-42A1B40532AE}"/>
    <cellStyle name="Comma 2 3 2 3 5 2 2" xfId="24579" xr:uid="{C55FE2BA-1D4A-4215-932B-8813ABB956DC}"/>
    <cellStyle name="Comma 2 3 2 3 5 2 3" xfId="17220" xr:uid="{92A22AE0-F243-499E-9B8C-8EDDEE80A1CE}"/>
    <cellStyle name="Comma 2 3 2 3 5 3" xfId="21746" xr:uid="{DEC1981E-F32A-42B1-B10F-C4324E4CB331}"/>
    <cellStyle name="Comma 2 3 2 3 5 4" xfId="14382" xr:uid="{D5D87ED1-43A5-4AE3-B079-A24CEDB40580}"/>
    <cellStyle name="Comma 2 3 2 3 5 5" xfId="31916" xr:uid="{B6EA7369-800A-4F5A-8DEF-C0914EBC502D}"/>
    <cellStyle name="Comma 2 3 2 3 5 6" xfId="36684" xr:uid="{A2F52430-5894-4A57-8CB7-E67C68441698}"/>
    <cellStyle name="Comma 2 3 2 3 6" xfId="7324" xr:uid="{4A17733E-06B0-440A-BEDD-C273BF041496}"/>
    <cellStyle name="Comma 2 3 2 3 6 2" xfId="10210" xr:uid="{7B8D73D3-3F98-413A-8BA4-B95D0502981C}"/>
    <cellStyle name="Comma 2 3 2 3 6 2 2" xfId="25209" xr:uid="{A37AF09E-F2A2-482F-92CD-6D67754EEE49}"/>
    <cellStyle name="Comma 2 3 2 3 6 2 3" xfId="17850" xr:uid="{66E19AF8-5E20-4B0D-8F29-5AB996F3BFA7}"/>
    <cellStyle name="Comma 2 3 2 3 6 3" xfId="22348" xr:uid="{F09BD33C-1550-42A0-84C5-862D211821FD}"/>
    <cellStyle name="Comma 2 3 2 3 6 4" xfId="14984" xr:uid="{106AB25F-9F89-45C7-B9AB-8ED16DBDABE4}"/>
    <cellStyle name="Comma 2 3 2 3 6 5" xfId="34612" xr:uid="{4963A1B6-9DF4-447E-A4DE-6249479C0DEB}"/>
    <cellStyle name="Comma 2 3 2 3 6 6" xfId="39374" xr:uid="{36C53124-B0A8-4C07-B665-89E847D95895}"/>
    <cellStyle name="Comma 2 3 2 3 7" xfId="7968" xr:uid="{90056490-61F2-495D-99F2-EC2F72ABE2B8}"/>
    <cellStyle name="Comma 2 3 2 3 7 2" xfId="22968" xr:uid="{F3C8E260-044C-4721-8E85-FBFD353E063D}"/>
    <cellStyle name="Comma 2 3 2 3 7 3" xfId="15610" xr:uid="{5754967A-2737-4694-A50C-91CCC7871A0A}"/>
    <cellStyle name="Comma 2 3 2 3 8" xfId="10962" xr:uid="{1860D921-D0D6-4AC6-A352-A42FE852E3F7}"/>
    <cellStyle name="Comma 2 3 2 3 8 2" xfId="25930" xr:uid="{2A0B4E90-D46A-485F-BDD4-C043E415FA69}"/>
    <cellStyle name="Comma 2 3 2 3 8 3" xfId="18572" xr:uid="{440F3EF6-3718-4964-AFB3-55E436E1E1C5}"/>
    <cellStyle name="Comma 2 3 2 3 9" xfId="27296" xr:uid="{F9804130-944F-4086-A40C-99900B4021A1}"/>
    <cellStyle name="Comma 2 3 2 4" xfId="615" xr:uid="{C096B230-183D-4785-9025-20F45D760ABB}"/>
    <cellStyle name="Comma 2 3 2 4 10" xfId="12801" xr:uid="{325DC136-89A9-43DC-AA4F-317D8130CEB1}"/>
    <cellStyle name="Comma 2 3 2 4 11" xfId="5144" xr:uid="{B9C61E0E-741E-44DF-8C45-5D7712BEE5E9}"/>
    <cellStyle name="Comma 2 3 2 4 12" xfId="28719" xr:uid="{72BDA437-0F6B-4F68-8452-FFD6D6C9AC8A}"/>
    <cellStyle name="Comma 2 3 2 4 13" xfId="30638" xr:uid="{82941341-D647-4528-8E9D-8F6C6D8A4DB0}"/>
    <cellStyle name="Comma 2 3 2 4 14" xfId="35406" xr:uid="{FD5E4BEA-2D70-4AED-9E91-DB29F250D4FB}"/>
    <cellStyle name="Comma 2 3 2 4 2" xfId="1305" xr:uid="{860F85F8-EF6C-490A-8B8E-7585B26AE7F3}"/>
    <cellStyle name="Comma 2 3 2 4 2 2" xfId="8509" xr:uid="{96E424C7-CB33-4F16-B4B7-331C1C3E81FD}"/>
    <cellStyle name="Comma 2 3 2 4 2 2 2" xfId="23508" xr:uid="{EEE76579-F78A-40B1-AD10-F3A9E268E32F}"/>
    <cellStyle name="Comma 2 3 2 4 2 2 3" xfId="16150" xr:uid="{24EBBFFC-8E5F-4A88-96BA-68381FB17ADB}"/>
    <cellStyle name="Comma 2 3 2 4 2 2 4" xfId="33961" xr:uid="{1BC46342-8DA3-4F75-9897-C111B8205296}"/>
    <cellStyle name="Comma 2 3 2 4 2 2 5" xfId="38725" xr:uid="{E85A3C03-E7F7-412E-A1C6-92C4310B18FC}"/>
    <cellStyle name="Comma 2 3 2 4 2 3" xfId="11830" xr:uid="{8C366946-C6E8-445A-A489-57EEBA24CF41}"/>
    <cellStyle name="Comma 2 3 2 4 2 3 2" xfId="26688" xr:uid="{61991323-731A-4F2E-B6DD-51450109C6BE}"/>
    <cellStyle name="Comma 2 3 2 4 2 3 3" xfId="19337" xr:uid="{E1CFC0DF-F99A-4C16-94EE-369D62DD9138}"/>
    <cellStyle name="Comma 2 3 2 4 2 3 4" xfId="32578" xr:uid="{440ABF94-64C8-4288-AA4F-0DA578FE45BE}"/>
    <cellStyle name="Comma 2 3 2 4 2 3 5" xfId="37346" xr:uid="{04623952-F862-417E-91CC-209F445333DD}"/>
    <cellStyle name="Comma 2 3 2 4 2 4" xfId="20787" xr:uid="{2F94FB63-2ABA-4C6C-ACDA-2A062130B317}"/>
    <cellStyle name="Comma 2 3 2 4 2 5" xfId="13423" xr:uid="{062FE718-90BD-46E1-B8C0-9B3A9EEB80AF}"/>
    <cellStyle name="Comma 2 3 2 4 2 6" xfId="5760" xr:uid="{05E40FC5-C420-475E-BC91-65A84B300147}"/>
    <cellStyle name="Comma 2 3 2 4 2 7" xfId="29353" xr:uid="{CE324936-A2C3-4B45-AD43-0BA8C593E2A8}"/>
    <cellStyle name="Comma 2 3 2 4 2 8" xfId="31271" xr:uid="{31A7CBA6-3699-46DB-89CD-965501936C10}"/>
    <cellStyle name="Comma 2 3 2 4 2 9" xfId="36039" xr:uid="{F23ABF16-D442-468F-9C45-A32106F7F973}"/>
    <cellStyle name="Comma 2 3 2 4 3" xfId="6224" xr:uid="{18B29A24-F25F-4B76-BE53-CC69E33EA86C}"/>
    <cellStyle name="Comma 2 3 2 4 3 2" xfId="9029" xr:uid="{9FA9DDE8-8DD6-4AA1-B6D8-CB3E7D2BC7E9}"/>
    <cellStyle name="Comma 2 3 2 4 3 2 2" xfId="24028" xr:uid="{DD39906E-8979-404E-BE3B-AF3FC335C92C}"/>
    <cellStyle name="Comma 2 3 2 4 3 2 3" xfId="16670" xr:uid="{32BA3C09-BD16-4160-A686-6C01349EA73F}"/>
    <cellStyle name="Comma 2 3 2 4 3 3" xfId="21251" xr:uid="{73054FE9-A2FD-4725-9791-15FFBFDCD451}"/>
    <cellStyle name="Comma 2 3 2 4 3 4" xfId="13887" xr:uid="{9966EE68-0545-4B57-A105-54C19EECD996}"/>
    <cellStyle name="Comma 2 3 2 4 3 5" xfId="33328" xr:uid="{790D2DF9-B596-4A45-A297-2FAAF86ACB59}"/>
    <cellStyle name="Comma 2 3 2 4 3 6" xfId="38092" xr:uid="{4F128432-BAD6-4D48-BE39-4816B017B141}"/>
    <cellStyle name="Comma 2 3 2 4 4" xfId="6751" xr:uid="{4DD40E8D-81E4-48A0-9C89-7CDA940FED60}"/>
    <cellStyle name="Comma 2 3 2 4 4 2" xfId="9609" xr:uid="{E6E8CAD7-EE77-4415-8E88-2256B6653566}"/>
    <cellStyle name="Comma 2 3 2 4 4 2 2" xfId="24608" xr:uid="{286D21A8-5D54-48F8-B8A3-F91820BF0BFB}"/>
    <cellStyle name="Comma 2 3 2 4 4 2 3" xfId="17249" xr:uid="{D0628875-2F9E-4E3C-A5A2-8D3332AF54C9}"/>
    <cellStyle name="Comma 2 3 2 4 4 3" xfId="21775" xr:uid="{485D6871-5490-40B3-9125-D833883EAEAE}"/>
    <cellStyle name="Comma 2 3 2 4 4 4" xfId="14411" xr:uid="{C7F8E3E1-4405-4555-8E92-194B366C07CE}"/>
    <cellStyle name="Comma 2 3 2 4 4 5" xfId="31945" xr:uid="{96C74FA7-A2B5-4727-990A-AF7B375BE023}"/>
    <cellStyle name="Comma 2 3 2 4 4 6" xfId="36713" xr:uid="{E8290526-4777-4650-9DCC-3B65D545FD00}"/>
    <cellStyle name="Comma 2 3 2 4 5" xfId="7353" xr:uid="{C912B4DC-3B12-48DC-8DAA-EB1DA408AAA4}"/>
    <cellStyle name="Comma 2 3 2 4 5 2" xfId="10239" xr:uid="{6ABB331B-72A5-4877-A6BC-176249E42B16}"/>
    <cellStyle name="Comma 2 3 2 4 5 2 2" xfId="25238" xr:uid="{3E3F9AE0-646D-418D-93F7-C5DAC82F00F4}"/>
    <cellStyle name="Comma 2 3 2 4 5 2 3" xfId="17879" xr:uid="{52F9E055-FE04-45E8-870C-156B34EDD248}"/>
    <cellStyle name="Comma 2 3 2 4 5 3" xfId="22377" xr:uid="{164BBE35-6953-44BD-936F-CE06F160D492}"/>
    <cellStyle name="Comma 2 3 2 4 5 4" xfId="15013" xr:uid="{44C8AE21-9DCE-417A-AFA7-5D34A0A5839A}"/>
    <cellStyle name="Comma 2 3 2 4 5 5" xfId="34641" xr:uid="{28D249B8-59BE-47AC-8B33-0D87C76CDFCA}"/>
    <cellStyle name="Comma 2 3 2 4 5 6" xfId="39403" xr:uid="{059230F7-BF0A-45B4-9603-BDA1F6F25DC3}"/>
    <cellStyle name="Comma 2 3 2 4 6" xfId="7997" xr:uid="{F3D050CA-1F75-4B92-B4B0-7C83BB6825A2}"/>
    <cellStyle name="Comma 2 3 2 4 6 2" xfId="22997" xr:uid="{0B4186A8-4E41-43EC-9924-92566891601F}"/>
    <cellStyle name="Comma 2 3 2 4 6 3" xfId="15639" xr:uid="{DF55246E-374D-4FD8-ADDF-559EE4C6317B}"/>
    <cellStyle name="Comma 2 3 2 4 7" xfId="10991" xr:uid="{0534578C-1890-44E7-8FF3-EBDE0A271A09}"/>
    <cellStyle name="Comma 2 3 2 4 7 2" xfId="25959" xr:uid="{22AAFF12-233C-421F-BF23-627D8117156A}"/>
    <cellStyle name="Comma 2 3 2 4 7 3" xfId="18601" xr:uid="{46906612-8262-4570-8AE0-B5DCFD64CB6E}"/>
    <cellStyle name="Comma 2 3 2 4 8" xfId="27325" xr:uid="{0E4B6BC2-8820-4B6D-8466-1CFB15002A0E}"/>
    <cellStyle name="Comma 2 3 2 4 9" xfId="20199" xr:uid="{E2E128F6-F9E3-4B03-B46A-294797E7A29F}"/>
    <cellStyle name="Comma 2 3 2 5" xfId="894" xr:uid="{DBDB5CBE-363E-47F0-8DE6-3C7EDE492F0C}"/>
    <cellStyle name="Comma 2 3 2 5 10" xfId="13079" xr:uid="{8DE89D12-7E3B-409B-AA89-7272FCD68FA2}"/>
    <cellStyle name="Comma 2 3 2 5 11" xfId="5424" xr:uid="{AB0A50D7-5EBE-4B5D-BFF9-0C5744AA45F8}"/>
    <cellStyle name="Comma 2 3 2 5 12" xfId="28996" xr:uid="{652EF6B8-74CC-44FF-A797-3101741F1E5F}"/>
    <cellStyle name="Comma 2 3 2 5 13" xfId="30914" xr:uid="{C6F74F81-FB0F-4409-835B-1285213747C9}"/>
    <cellStyle name="Comma 2 3 2 5 14" xfId="35682" xr:uid="{2C63FFCC-A4C8-456D-8102-4C33D7A5ED89}"/>
    <cellStyle name="Comma 2 3 2 5 2" xfId="1581" xr:uid="{BE11D79D-9E2F-4F45-A586-6B9280C1229E}"/>
    <cellStyle name="Comma 2 3 2 5 2 2" xfId="8785" xr:uid="{A77D2F80-DD67-421B-87A4-709CC8157669}"/>
    <cellStyle name="Comma 2 3 2 5 2 2 2" xfId="23784" xr:uid="{5231C500-5465-43FF-800A-D31A6981897F}"/>
    <cellStyle name="Comma 2 3 2 5 2 2 3" xfId="16426" xr:uid="{2855D2B6-4B19-4555-ADA5-AD57AF01C14A}"/>
    <cellStyle name="Comma 2 3 2 5 2 2 4" xfId="34237" xr:uid="{FDAA4621-E952-4707-97F0-F88026848CA5}"/>
    <cellStyle name="Comma 2 3 2 5 2 2 5" xfId="39001" xr:uid="{E35EC032-AE78-4CB0-AC06-284AFD223B49}"/>
    <cellStyle name="Comma 2 3 2 5 2 3" xfId="12106" xr:uid="{581208ED-2AE0-466B-B9C1-3C260E8B5EC2}"/>
    <cellStyle name="Comma 2 3 2 5 2 3 2" xfId="26964" xr:uid="{76630777-67E0-413F-80A3-8BBA4F8807EB}"/>
    <cellStyle name="Comma 2 3 2 5 2 3 3" xfId="19613" xr:uid="{45BA9EC3-8986-4483-A17C-0C408B6A1897}"/>
    <cellStyle name="Comma 2 3 2 5 2 3 4" xfId="32854" xr:uid="{D8E978FA-1991-473F-B6A3-0F5FCEAA00F9}"/>
    <cellStyle name="Comma 2 3 2 5 2 3 5" xfId="37622" xr:uid="{787E4DB9-3821-4225-A90D-D7DEF8ED712A}"/>
    <cellStyle name="Comma 2 3 2 5 2 4" xfId="21034" xr:uid="{34DCE9C3-7B8D-4BBC-B82D-719287559BB3}"/>
    <cellStyle name="Comma 2 3 2 5 2 5" xfId="13670" xr:uid="{26E913CC-594A-41D3-A790-5570FAD71050}"/>
    <cellStyle name="Comma 2 3 2 5 2 6" xfId="6007" xr:uid="{DEA975A4-2EDD-4A4F-9DE8-DDEAF4F63243}"/>
    <cellStyle name="Comma 2 3 2 5 2 7" xfId="29629" xr:uid="{AD81D669-4037-4B46-AAA1-8CC11DAA970E}"/>
    <cellStyle name="Comma 2 3 2 5 2 8" xfId="31547" xr:uid="{B3A1F941-E86A-4928-9526-474B6262B020}"/>
    <cellStyle name="Comma 2 3 2 5 2 9" xfId="36315" xr:uid="{AF57232C-3ACC-4B20-9DF1-2D8E6F061A67}"/>
    <cellStyle name="Comma 2 3 2 5 3" xfId="6497" xr:uid="{9953F0C5-116C-4036-8EC9-1FE9BC216BD0}"/>
    <cellStyle name="Comma 2 3 2 5 3 2" xfId="9305" xr:uid="{F637C897-3107-4956-9160-F16BC050E46C}"/>
    <cellStyle name="Comma 2 3 2 5 3 2 2" xfId="24304" xr:uid="{AC758675-1EBB-4AD4-8DEF-1B04CF02A3DF}"/>
    <cellStyle name="Comma 2 3 2 5 3 2 3" xfId="16946" xr:uid="{9B6249F6-6476-4BA9-8587-D076C5D322D7}"/>
    <cellStyle name="Comma 2 3 2 5 3 3" xfId="21524" xr:uid="{F61377C1-710C-4406-B0CD-D5C99A52FE4C}"/>
    <cellStyle name="Comma 2 3 2 5 3 4" xfId="14160" xr:uid="{42E1DBD4-4DB1-42B2-A097-89C3F0D748DE}"/>
    <cellStyle name="Comma 2 3 2 5 3 5" xfId="33604" xr:uid="{F2684D89-67D0-4F03-958D-A6349BB71B69}"/>
    <cellStyle name="Comma 2 3 2 5 3 6" xfId="38368" xr:uid="{F89FB7DA-49DD-45D0-8D84-E141E2872A1D}"/>
    <cellStyle name="Comma 2 3 2 5 4" xfId="7025" xr:uid="{901FD710-618B-4C91-BCAD-B0040764321F}"/>
    <cellStyle name="Comma 2 3 2 5 4 2" xfId="9885" xr:uid="{AEC680B0-C179-414A-9FE7-9A2D872E6D73}"/>
    <cellStyle name="Comma 2 3 2 5 4 2 2" xfId="24884" xr:uid="{1220D8B5-E871-4F04-879F-77564A239D87}"/>
    <cellStyle name="Comma 2 3 2 5 4 2 3" xfId="17525" xr:uid="{33148039-CDA3-4B36-B26F-D53868FEAC2D}"/>
    <cellStyle name="Comma 2 3 2 5 4 3" xfId="22049" xr:uid="{CD75986D-1AA6-4E28-9A5D-1F2430A10A2B}"/>
    <cellStyle name="Comma 2 3 2 5 4 4" xfId="14685" xr:uid="{23F60C73-B8AE-46C7-B099-35604BD7B1C7}"/>
    <cellStyle name="Comma 2 3 2 5 4 5" xfId="32221" xr:uid="{2817AF63-FA26-4D08-A466-95A53EAE62DA}"/>
    <cellStyle name="Comma 2 3 2 5 4 6" xfId="36989" xr:uid="{2617D154-1EEA-4875-BE9B-D6E573416FE0}"/>
    <cellStyle name="Comma 2 3 2 5 5" xfId="7628" xr:uid="{D1C3CAF9-439A-445C-B42F-525DF96B0362}"/>
    <cellStyle name="Comma 2 3 2 5 5 2" xfId="10515" xr:uid="{1A19D6A0-CEF9-46EA-8B6C-1D8289CACB40}"/>
    <cellStyle name="Comma 2 3 2 5 5 2 2" xfId="25514" xr:uid="{C7EF822E-8ADC-489A-A9A9-370B528390ED}"/>
    <cellStyle name="Comma 2 3 2 5 5 2 3" xfId="18155" xr:uid="{89570616-6904-4DDA-BF4C-9600AF17A546}"/>
    <cellStyle name="Comma 2 3 2 5 5 3" xfId="22652" xr:uid="{4BA70BB7-133E-4264-B3BA-3D5F269876BC}"/>
    <cellStyle name="Comma 2 3 2 5 5 4" xfId="15288" xr:uid="{E172C7F5-0492-46F7-944B-FB4C6AB96D76}"/>
    <cellStyle name="Comma 2 3 2 5 5 5" xfId="34917" xr:uid="{D393B7E8-EAF6-4C54-9AF5-A4284DC88F4A}"/>
    <cellStyle name="Comma 2 3 2 5 5 6" xfId="39679" xr:uid="{684B9D6B-3795-42DE-9472-9A43FEDACA71}"/>
    <cellStyle name="Comma 2 3 2 5 6" xfId="8274" xr:uid="{A91D2DDD-EB1F-44BD-BDBF-C2675A608654}"/>
    <cellStyle name="Comma 2 3 2 5 6 2" xfId="23273" xr:uid="{B37FAC82-E447-496F-9618-EECDEED7DC46}"/>
    <cellStyle name="Comma 2 3 2 5 6 3" xfId="15915" xr:uid="{EB718670-EE40-41F7-9181-AF7A31DDB9B2}"/>
    <cellStyle name="Comma 2 3 2 5 7" xfId="11269" xr:uid="{55CC96F1-4DFA-4684-B702-B0A2771961EF}"/>
    <cellStyle name="Comma 2 3 2 5 7 2" xfId="26235" xr:uid="{AFF93AE9-16FA-4257-964E-E8F1AA63C157}"/>
    <cellStyle name="Comma 2 3 2 5 7 3" xfId="18877" xr:uid="{CC1D0538-BB9C-4480-9191-E0E043F2C4D6}"/>
    <cellStyle name="Comma 2 3 2 5 8" xfId="27601" xr:uid="{30A61DE4-F9E6-4862-9C8A-1C3E38C02353}"/>
    <cellStyle name="Comma 2 3 2 5 9" xfId="20475" xr:uid="{D9ED9D11-C3BC-4927-95C2-E2B8FE87A7E0}"/>
    <cellStyle name="Comma 2 3 2 6" xfId="1000" xr:uid="{0BF6BE98-EEB7-4FCD-A635-E9EFC752D60A}"/>
    <cellStyle name="Comma 2 3 2 6 2" xfId="6539" xr:uid="{A6FA9052-5D19-4468-9D61-EF205359F8F1}"/>
    <cellStyle name="Comma 2 3 2 6 3" xfId="8302" xr:uid="{3E522782-0927-4AD1-B2CD-BBC4FB4D26C1}"/>
    <cellStyle name="Comma 2 3 2 6 3 2" xfId="23301" xr:uid="{81829A85-499B-4995-9905-96B594DE56E2}"/>
    <cellStyle name="Comma 2 3 2 6 3 3" xfId="15943" xr:uid="{0638E6C6-5D1A-45F1-A32B-7FC96366E305}"/>
    <cellStyle name="Comma 2 3 2 6 4" xfId="5611" xr:uid="{0592C6F7-9537-4C53-9994-E7D89872337D}"/>
    <cellStyle name="Comma 2 3 2 6 4 2" xfId="20638" xr:uid="{9230AB64-E1A6-4C90-8D11-BF047AEAEAFC}"/>
    <cellStyle name="Comma 2 3 2 6 4 3" xfId="13274" xr:uid="{A3D90D3B-F6E4-4C3F-BB4F-32174E80CB7C}"/>
    <cellStyle name="Comma 2 3 2 7" xfId="1098" xr:uid="{BF85A99B-98E0-4F0C-8B76-43F8C71CCAF7}"/>
    <cellStyle name="Comma 2 3 2 7 2" xfId="8821" xr:uid="{398A4506-95E8-4107-9218-275F5A1532FF}"/>
    <cellStyle name="Comma 2 3 2 7 2 2" xfId="11623" xr:uid="{5A7BDF8F-DCEF-4988-9481-8BC3D53A5260}"/>
    <cellStyle name="Comma 2 3 2 7 2 2 2" xfId="26481" xr:uid="{395FA919-FC07-45AE-B803-5F7B09F81E2E}"/>
    <cellStyle name="Comma 2 3 2 7 2 2 3" xfId="19130" xr:uid="{196AF71E-0B96-4AC0-9B6A-BE9FB4283E28}"/>
    <cellStyle name="Comma 2 3 2 7 2 3" xfId="23820" xr:uid="{74793073-C240-4F65-BBD7-23D45A306F8E}"/>
    <cellStyle name="Comma 2 3 2 7 2 4" xfId="16462" xr:uid="{D36D412F-9798-45E3-8696-CF8EB1BA91C7}"/>
    <cellStyle name="Comma 2 3 2 7 2 5" xfId="33754" xr:uid="{CCE28FA4-7EC3-45E3-B023-BCAB430A720D}"/>
    <cellStyle name="Comma 2 3 2 7 2 6" xfId="38518" xr:uid="{0DBBAF06-27B1-4FAC-9AA4-F03E6C20C451}"/>
    <cellStyle name="Comma 2 3 2 7 3" xfId="10771" xr:uid="{5CC36B94-99A4-4946-989B-69D0AA3B0E19}"/>
    <cellStyle name="Comma 2 3 2 7 3 2" xfId="25752" xr:uid="{B6241A60-8C3C-426A-89CF-DC5B4997CCA3}"/>
    <cellStyle name="Comma 2 3 2 7 3 3" xfId="18394" xr:uid="{75EC437D-C713-46D0-A240-D5F37FEA7C8A}"/>
    <cellStyle name="Comma 2 3 2 7 3 4" xfId="32371" xr:uid="{75A95EE1-D381-41C1-89B9-1E34F34C333B}"/>
    <cellStyle name="Comma 2 3 2 7 3 5" xfId="37139" xr:uid="{C46DF6D7-4ABB-44F3-A575-1E8DF95D6D26}"/>
    <cellStyle name="Comma 2 3 2 7 4" xfId="19992" xr:uid="{F9AFD2B3-032D-4D6E-874F-DF34DDA5DFE0}"/>
    <cellStyle name="Comma 2 3 2 7 5" xfId="12585" xr:uid="{D9ABD129-B817-4D5E-927E-928A91D1C186}"/>
    <cellStyle name="Comma 2 3 2 7 6" xfId="4906" xr:uid="{4ABFEB79-5F21-48B2-B489-1CAD08592DDC}"/>
    <cellStyle name="Comma 2 3 2 7 7" xfId="29146" xr:uid="{BBAFE05A-0769-44C6-AE66-300DB4E80D8C}"/>
    <cellStyle name="Comma 2 3 2 7 8" xfId="31064" xr:uid="{2EE6AD91-1BFF-4F25-8EB5-ADAC8B24A3B7}"/>
    <cellStyle name="Comma 2 3 2 7 9" xfId="35832" xr:uid="{057E6D46-D872-429A-BF44-04687FF61D15}"/>
    <cellStyle name="Comma 2 3 2 8" xfId="6563" xr:uid="{19215B6D-EC3A-47BB-BA25-866CC3DE9CD9}"/>
    <cellStyle name="Comma 2 3 2 8 2" xfId="9402" xr:uid="{AB7BF56B-54B0-48D1-A95F-C1729ECC6258}"/>
    <cellStyle name="Comma 2 3 2 8 2 2" xfId="24401" xr:uid="{A7A32B67-B077-41DA-ADCA-D627C92A602A}"/>
    <cellStyle name="Comma 2 3 2 8 2 3" xfId="17042" xr:uid="{48164898-67C6-4516-B33E-2EFD1298B671}"/>
    <cellStyle name="Comma 2 3 2 8 3" xfId="21587" xr:uid="{59E33492-2F87-4105-ABBE-A3663169DAA7}"/>
    <cellStyle name="Comma 2 3 2 8 4" xfId="14223" xr:uid="{854482B9-31C3-409F-9620-71A90FE4A224}"/>
    <cellStyle name="Comma 2 3 2 8 5" xfId="33121" xr:uid="{4740EF2F-6C01-45FF-ABBB-AC29E5F1287B}"/>
    <cellStyle name="Comma 2 3 2 8 6" xfId="37885" xr:uid="{8B660D77-434C-4254-A845-E613D5D6DDCA}"/>
    <cellStyle name="Comma 2 3 2 9" xfId="7149" xr:uid="{BC68C56A-74C8-4E2A-A278-406A503B18AB}"/>
    <cellStyle name="Comma 2 3 2 9 2" xfId="10032" xr:uid="{CBD0CF23-836E-4FE6-9DE6-9CEDFFACF340}"/>
    <cellStyle name="Comma 2 3 2 9 2 2" xfId="25031" xr:uid="{00304819-7420-46D0-A3D7-FB4BCBA3381B}"/>
    <cellStyle name="Comma 2 3 2 9 2 3" xfId="17672" xr:uid="{E467877E-0842-4D78-B4F8-4C3252EF4ED3}"/>
    <cellStyle name="Comma 2 3 2 9 3" xfId="22173" xr:uid="{4D75B013-94D5-4F4A-BF6B-B334924BE830}"/>
    <cellStyle name="Comma 2 3 2 9 4" xfId="14809" xr:uid="{A5099F4B-6FA2-4249-A78E-2F1F48F8AD9A}"/>
    <cellStyle name="Comma 2 3 2 9 5" xfId="33021" xr:uid="{46BC6840-264F-433C-B31E-D2F1F06BD55C}"/>
    <cellStyle name="Comma 2 3 2 9 6" xfId="37787" xr:uid="{6CEB5F0A-B85E-4713-8ADD-A026276632FB}"/>
    <cellStyle name="Comma 2 3 20" xfId="35228" xr:uid="{029753BD-BAAB-476C-B786-E3EF27C2AF88}"/>
    <cellStyle name="Comma 2 3 3" xfId="184" xr:uid="{0599A708-BE5A-4F6F-8F32-57275D4A55FF}"/>
    <cellStyle name="Comma 2 3 3 10" xfId="19952" xr:uid="{2B4A5EAF-197D-431C-86A7-E37509FDA376}"/>
    <cellStyle name="Comma 2 3 3 11" xfId="12524" xr:uid="{8A56F373-418C-4386-94E1-AEBC0452B10C}"/>
    <cellStyle name="Comma 2 3 3 12" xfId="2102" xr:uid="{567C38ED-CCD8-436A-978E-3834F7BE08E0}"/>
    <cellStyle name="Comma 2 3 3 13" xfId="27967" xr:uid="{9D72CEF9-9E78-494A-AA60-7576413E0F22}"/>
    <cellStyle name="Comma 2 3 3 14" xfId="28247" xr:uid="{4BF1785D-BEAE-4BF9-BB21-F7779C8C8306}"/>
    <cellStyle name="Comma 2 3 3 15" xfId="28428" xr:uid="{45ADFF57-E8DF-442D-85C5-2119A8C13E74}"/>
    <cellStyle name="Comma 2 3 3 16" xfId="207" xr:uid="{8A8D1638-EAF4-4FCF-876D-5B17C2DEB3D0}"/>
    <cellStyle name="Comma 2 3 3 17" xfId="30554" xr:uid="{B3CAAF1E-5B64-4065-8061-1F63A790E71C}"/>
    <cellStyle name="Comma 2 3 3 18" xfId="35322" xr:uid="{E3A8E0FC-ABD7-4AD6-AE8C-FFD346D65405}"/>
    <cellStyle name="Comma 2 3 3 2" xfId="281" xr:uid="{F34E2E6E-8D29-44BB-AFC2-1FC8EEDE15A9}"/>
    <cellStyle name="Comma 2 3 3 2 10" xfId="12924" xr:uid="{3B603BDA-B92A-4093-9F7F-B7DF2E35CEE2}"/>
    <cellStyle name="Comma 2 3 3 2 11" xfId="5267" xr:uid="{890029C9-DE8A-4C86-8297-366BF31AB97D}"/>
    <cellStyle name="Comma 2 3 3 2 12" xfId="28464" xr:uid="{5792AE8F-B739-4AF8-8EB7-27D40776F183}"/>
    <cellStyle name="Comma 2 3 3 2 13" xfId="30761" xr:uid="{1AFDF0F8-FFCD-40D7-A82D-11FFB3613F53}"/>
    <cellStyle name="Comma 2 3 3 2 14" xfId="35529" xr:uid="{001B4446-48FD-4682-8F18-3E19369B101C}"/>
    <cellStyle name="Comma 2 3 3 2 2" xfId="1428" xr:uid="{DE70B50E-57B4-4CD3-977D-FF5C295B043F}"/>
    <cellStyle name="Comma 2 3 3 2 2 2" xfId="8632" xr:uid="{CD7D7CF6-D286-4F98-9A92-577023C68040}"/>
    <cellStyle name="Comma 2 3 3 2 2 2 2" xfId="23631" xr:uid="{73923621-19DB-49B7-850C-59C0E01F44AF}"/>
    <cellStyle name="Comma 2 3 3 2 2 2 3" xfId="16273" xr:uid="{C8249DA6-9012-41D6-83E3-A57BFF9A42B0}"/>
    <cellStyle name="Comma 2 3 3 2 2 2 4" xfId="34084" xr:uid="{071E3CF1-513E-4805-B0E6-E0EBCCA89FB6}"/>
    <cellStyle name="Comma 2 3 3 2 2 2 5" xfId="38848" xr:uid="{EAB65C89-E195-4C6A-9329-4CA4399258D8}"/>
    <cellStyle name="Comma 2 3 3 2 2 3" xfId="11953" xr:uid="{33BD4BAC-01ED-4041-B8EB-4EF0760BB295}"/>
    <cellStyle name="Comma 2 3 3 2 2 3 2" xfId="26811" xr:uid="{068FB355-C679-4A10-88C9-A0E9B7C0EB9B}"/>
    <cellStyle name="Comma 2 3 3 2 2 3 3" xfId="19460" xr:uid="{61368C08-44CA-4365-8667-BFA0BEEA9AB5}"/>
    <cellStyle name="Comma 2 3 3 2 2 3 4" xfId="32701" xr:uid="{44DB69D2-E28B-431D-94F2-DC0D28BA1B88}"/>
    <cellStyle name="Comma 2 3 3 2 2 3 5" xfId="37469" xr:uid="{812A165C-25EB-4DB0-9ED5-790477596885}"/>
    <cellStyle name="Comma 2 3 3 2 2 4" xfId="20896" xr:uid="{E8AA397E-C930-4F38-AC56-40D480CB5847}"/>
    <cellStyle name="Comma 2 3 3 2 2 5" xfId="13532" xr:uid="{6E0103F0-831B-4201-AF08-13B0F8C891D6}"/>
    <cellStyle name="Comma 2 3 3 2 2 6" xfId="5869" xr:uid="{68FE69FA-0BB5-4DE5-89D2-22CE8BE8FED2}"/>
    <cellStyle name="Comma 2 3 3 2 2 7" xfId="29476" xr:uid="{710E8EB6-903F-4259-8EC8-BE6B13FF1AD0}"/>
    <cellStyle name="Comma 2 3 3 2 2 8" xfId="31394" xr:uid="{660AA2B3-98B4-421B-895F-3EB5EE40625D}"/>
    <cellStyle name="Comma 2 3 3 2 2 9" xfId="36162" xr:uid="{18D3E2D5-28E8-4037-ABC5-27A98BA2F160}"/>
    <cellStyle name="Comma 2 3 3 2 3" xfId="737" xr:uid="{8066B39E-B459-4224-9944-4EE5AE11D5F3}"/>
    <cellStyle name="Comma 2 3 3 2 3 2" xfId="9152" xr:uid="{E228C232-AB3C-4CC9-AF69-2AE12DA822A9}"/>
    <cellStyle name="Comma 2 3 3 2 3 2 2" xfId="24151" xr:uid="{A54E900B-A4AF-4CAE-BC82-DF1C9BE17467}"/>
    <cellStyle name="Comma 2 3 3 2 3 2 3" xfId="16793" xr:uid="{70FBC761-EED3-4B2B-97CF-DD9095D02B10}"/>
    <cellStyle name="Comma 2 3 3 2 3 3" xfId="21373" xr:uid="{59C37D71-C9B4-4D86-8EA6-A8146B9FA612}"/>
    <cellStyle name="Comma 2 3 3 2 3 4" xfId="14009" xr:uid="{3CE4C549-387F-485D-BEB9-D085C1B87CEC}"/>
    <cellStyle name="Comma 2 3 3 2 3 5" xfId="6346" xr:uid="{AE00AF59-54CE-4C86-A1B1-855885B74E3D}"/>
    <cellStyle name="Comma 2 3 3 2 3 6" xfId="28842" xr:uid="{7754A1A5-36DC-4A22-B597-293C3225BA11}"/>
    <cellStyle name="Comma 2 3 3 2 3 7" xfId="33451" xr:uid="{89190940-000A-4516-8EA3-7C7B302BB70E}"/>
    <cellStyle name="Comma 2 3 3 2 3 8" xfId="38215" xr:uid="{A9B2DC9F-2D8D-4E73-ABB0-C6026332E1D1}"/>
    <cellStyle name="Comma 2 3 3 2 4" xfId="6873" xr:uid="{63980BCE-6596-492D-BC75-2D12D47BE601}"/>
    <cellStyle name="Comma 2 3 3 2 4 2" xfId="9732" xr:uid="{953BF0AF-53C5-4596-A177-4F9D3018FC33}"/>
    <cellStyle name="Comma 2 3 3 2 4 2 2" xfId="24731" xr:uid="{9BBDADF4-893C-415A-96AF-4458DE9DD538}"/>
    <cellStyle name="Comma 2 3 3 2 4 2 3" xfId="17372" xr:uid="{723ABD9F-83D1-4011-AC3C-E908A3F3F87A}"/>
    <cellStyle name="Comma 2 3 3 2 4 3" xfId="21897" xr:uid="{C420C46F-DD10-44BC-80AA-E9D97E11F52E}"/>
    <cellStyle name="Comma 2 3 3 2 4 4" xfId="14533" xr:uid="{F8CDA1E4-BE61-49F4-B0BF-E7F075A71D88}"/>
    <cellStyle name="Comma 2 3 3 2 4 5" xfId="32068" xr:uid="{07B4E982-EA86-4494-8B40-2F44212E42F5}"/>
    <cellStyle name="Comma 2 3 3 2 4 6" xfId="36836" xr:uid="{08E8AD8B-C995-4BA9-A793-AE887CB35F3A}"/>
    <cellStyle name="Comma 2 3 3 2 5" xfId="7475" xr:uid="{554B2801-F9AF-44BA-AEB7-BFDF0A8063CA}"/>
    <cellStyle name="Comma 2 3 3 2 5 2" xfId="10362" xr:uid="{75F17C56-0F2D-4FAF-90D5-CA4527EF3561}"/>
    <cellStyle name="Comma 2 3 3 2 5 2 2" xfId="25361" xr:uid="{5115D5AC-CE7D-40D7-99B4-8952501C5137}"/>
    <cellStyle name="Comma 2 3 3 2 5 2 3" xfId="18002" xr:uid="{CA57CDF3-1805-41D0-B0CD-7D341D35D482}"/>
    <cellStyle name="Comma 2 3 3 2 5 3" xfId="22499" xr:uid="{7B0CBDEC-7C49-4AE1-B7E1-9521D8A0C078}"/>
    <cellStyle name="Comma 2 3 3 2 5 4" xfId="15135" xr:uid="{8A0E508B-96C5-484F-B694-60D17664BA06}"/>
    <cellStyle name="Comma 2 3 3 2 5 5" xfId="34764" xr:uid="{726C1855-91C2-4138-B4F1-9A53452BA958}"/>
    <cellStyle name="Comma 2 3 3 2 5 6" xfId="39526" xr:uid="{3DC988FD-BB61-4B70-A2FE-C556C4599571}"/>
    <cellStyle name="Comma 2 3 3 2 6" xfId="8120" xr:uid="{038B0AB4-D6A3-4804-B871-892FB1AF4B96}"/>
    <cellStyle name="Comma 2 3 3 2 6 2" xfId="23120" xr:uid="{22CBACA4-43E0-4EAD-A38C-88F381C69D3D}"/>
    <cellStyle name="Comma 2 3 3 2 6 3" xfId="15762" xr:uid="{C8168027-1B1E-496E-80D9-6D36B7048983}"/>
    <cellStyle name="Comma 2 3 3 2 7" xfId="11114" xr:uid="{063C1566-F7A6-4AB0-BAB5-A3D691C8CF90}"/>
    <cellStyle name="Comma 2 3 3 2 7 2" xfId="26082" xr:uid="{246BBA36-43D7-418F-8190-98D8C81B308C}"/>
    <cellStyle name="Comma 2 3 3 2 7 3" xfId="18724" xr:uid="{5F9EF934-007A-4F45-842E-091253B54FF6}"/>
    <cellStyle name="Comma 2 3 3 2 8" xfId="27448" xr:uid="{259BF88C-8D8E-4C59-AE72-9499D57ACAF9}"/>
    <cellStyle name="Comma 2 3 3 2 9" xfId="20322" xr:uid="{552B907C-68C6-49A1-92AB-14E4163445C8}"/>
    <cellStyle name="Comma 2 3 3 3" xfId="240" xr:uid="{06445E45-E586-4A88-AD60-349C5C035FB7}"/>
    <cellStyle name="Comma 2 3 3 3 2" xfId="1221" xr:uid="{7050AC70-31F6-4983-B49D-18E872CAEAA1}"/>
    <cellStyle name="Comma 2 3 3 3 2 2" xfId="23424" xr:uid="{BFDF25C0-35E7-46D1-8382-C27AA649C1F3}"/>
    <cellStyle name="Comma 2 3 3 3 2 3" xfId="16066" xr:uid="{422E4361-56CB-418B-9B97-AF772F2767FB}"/>
    <cellStyle name="Comma 2 3 3 3 2 4" xfId="8425" xr:uid="{58ABDE3D-ED81-4D5F-A18A-4BEDCBDAA91C}"/>
    <cellStyle name="Comma 2 3 3 3 2 5" xfId="29269" xr:uid="{1B3CC67D-FD0B-40F6-A62F-F22197507C24}"/>
    <cellStyle name="Comma 2 3 3 3 2 6" xfId="33877" xr:uid="{3EC2BAE1-1B0E-48DA-A130-496453398100}"/>
    <cellStyle name="Comma 2 3 3 3 2 7" xfId="38641" xr:uid="{A76BB248-F91A-4C3B-B4B6-95DD6217AF28}"/>
    <cellStyle name="Comma 2 3 3 3 3" xfId="11746" xr:uid="{B2B94C13-C80D-4D0F-94A5-1A9B1FC5DF0B}"/>
    <cellStyle name="Comma 2 3 3 3 3 2" xfId="26604" xr:uid="{78F3CD7B-6F9D-48FE-936A-76BAE7DB571D}"/>
    <cellStyle name="Comma 2 3 3 3 3 3" xfId="19253" xr:uid="{1D31E7DC-F7A5-45B6-9EA6-95618D8A06A8}"/>
    <cellStyle name="Comma 2 3 3 3 3 4" xfId="32494" xr:uid="{EEFA556B-4A15-4203-9C5E-543415119903}"/>
    <cellStyle name="Comma 2 3 3 3 3 5" xfId="37262" xr:uid="{21227A68-6F25-4BC5-907A-FE056F11F71F}"/>
    <cellStyle name="Comma 2 3 3 3 4" xfId="20115" xr:uid="{7A421719-3B91-4C00-B94C-1615DF55E50E}"/>
    <cellStyle name="Comma 2 3 3 3 5" xfId="12716" xr:uid="{2ACD0A96-D882-40F9-92CA-D644BE1F31EF}"/>
    <cellStyle name="Comma 2 3 3 3 6" xfId="5060" xr:uid="{A8D8D9B1-EE6F-4DDB-8B26-20EF37AC7B4A}"/>
    <cellStyle name="Comma 2 3 3 3 7" xfId="28433" xr:uid="{2FC88A9D-9938-4D2E-8F9E-4675F9BF734B}"/>
    <cellStyle name="Comma 2 3 3 3 8" xfId="31187" xr:uid="{41997A36-3D7A-42EF-9995-B46A03351A34}"/>
    <cellStyle name="Comma 2 3 3 3 9" xfId="35955" xr:uid="{C7628E3D-837D-45CF-A7F9-19C077A4797B}"/>
    <cellStyle name="Comma 2 3 3 4" xfId="528" xr:uid="{18DE042A-CCEF-4B54-8659-B740C23EA285}"/>
    <cellStyle name="Comma 2 3 3 4 2" xfId="8945" xr:uid="{2565AAA2-A4CD-43DD-A4B2-233FCAFFB9AF}"/>
    <cellStyle name="Comma 2 3 3 4 2 2" xfId="23944" xr:uid="{AD50E97A-6BE5-4333-8BB9-9C8F5B395341}"/>
    <cellStyle name="Comma 2 3 3 4 2 3" xfId="16586" xr:uid="{34CFF9F0-4B3F-4C5C-979E-B08819B5F1A2}"/>
    <cellStyle name="Comma 2 3 3 4 3" xfId="21169" xr:uid="{75D20CC0-8A05-44D9-9C49-54827FE82D97}"/>
    <cellStyle name="Comma 2 3 3 4 4" xfId="13805" xr:uid="{F0CCED82-D68B-4BB2-8B88-FB72F46DC67E}"/>
    <cellStyle name="Comma 2 3 3 4 5" xfId="6142" xr:uid="{8A6453EB-BA3C-4B0E-8FBE-49FE1C9FD710}"/>
    <cellStyle name="Comma 2 3 3 4 6" xfId="28635" xr:uid="{C4B4536E-B4D8-4C58-9F78-9C49D52DAC4B}"/>
    <cellStyle name="Comma 2 3 3 4 7" xfId="33244" xr:uid="{15E4FA30-C036-445A-AC39-E60159596E23}"/>
    <cellStyle name="Comma 2 3 3 4 8" xfId="38008" xr:uid="{BA2CB46E-5B21-45C3-9686-525B71438DDB}"/>
    <cellStyle name="Comma 2 3 3 5" xfId="6669" xr:uid="{AD666606-7B43-40F6-980C-A3C0F6E06E14}"/>
    <cellStyle name="Comma 2 3 3 5 2" xfId="9525" xr:uid="{60AFC43A-84A2-49AD-8054-720797D25358}"/>
    <cellStyle name="Comma 2 3 3 5 2 2" xfId="24524" xr:uid="{03B1316F-C1FD-4EAC-8827-42088BF9561D}"/>
    <cellStyle name="Comma 2 3 3 5 2 3" xfId="17165" xr:uid="{12485606-AA85-4F4C-B1AC-3921F0526544}"/>
    <cellStyle name="Comma 2 3 3 5 3" xfId="21693" xr:uid="{1DF82193-8289-4673-990F-2996EDB9370E}"/>
    <cellStyle name="Comma 2 3 3 5 4" xfId="14329" xr:uid="{C4A5F49D-7604-40A6-A700-EA17EBD13641}"/>
    <cellStyle name="Comma 2 3 3 5 5" xfId="33028" xr:uid="{5C70FF9A-6A61-49A4-AFBB-3B52B091846E}"/>
    <cellStyle name="Comma 2 3 3 5 6" xfId="37794" xr:uid="{564E792D-1D61-41D6-9C1D-F2C6E10E5611}"/>
    <cellStyle name="Comma 2 3 3 6" xfId="7269" xr:uid="{02A1B171-6FE1-479F-BF96-BE4C907C7203}"/>
    <cellStyle name="Comma 2 3 3 6 2" xfId="10155" xr:uid="{75A8A6D3-372B-412D-8D4B-AAB55C2DDBE1}"/>
    <cellStyle name="Comma 2 3 3 6 2 2" xfId="25154" xr:uid="{E2C112A2-FE7E-464F-995F-23E4F0E39D7A}"/>
    <cellStyle name="Comma 2 3 3 6 2 3" xfId="17795" xr:uid="{A1CAA10B-F7B1-4896-8327-CA24751DD4B4}"/>
    <cellStyle name="Comma 2 3 3 6 3" xfId="22293" xr:uid="{C20D657A-CA09-46C7-9ABE-56B6490180DD}"/>
    <cellStyle name="Comma 2 3 3 6 4" xfId="14929" xr:uid="{8CC429DF-6B18-4D04-91AB-51ECBC433D0F}"/>
    <cellStyle name="Comma 2 3 3 6 5" xfId="31861" xr:uid="{1932D5AB-1938-4F27-B145-84DEE0D60595}"/>
    <cellStyle name="Comma 2 3 3 6 6" xfId="36629" xr:uid="{22E06B86-4EC9-449C-A89C-FA253A57266A}"/>
    <cellStyle name="Comma 2 3 3 7" xfId="7913" xr:uid="{59B37265-9442-44CF-8982-713F47B1C2D0}"/>
    <cellStyle name="Comma 2 3 3 7 2" xfId="22913" xr:uid="{D39FF409-CA92-42D4-B749-64BBE6893FF9}"/>
    <cellStyle name="Comma 2 3 3 7 3" xfId="15555" xr:uid="{D7D42E50-D932-43A9-A81C-E325C4118836}"/>
    <cellStyle name="Comma 2 3 3 7 4" xfId="34557" xr:uid="{A324E2BE-661E-460B-9F2A-389FD5A028F4}"/>
    <cellStyle name="Comma 2 3 3 7 5" xfId="39319" xr:uid="{E3455D17-2B66-41E2-90F0-69E390DF7817}"/>
    <cellStyle name="Comma 2 3 3 8" xfId="10907" xr:uid="{4107CF96-86D1-44EA-A9E2-D3E8B1C73C3C}"/>
    <cellStyle name="Comma 2 3 3 8 2" xfId="25875" xr:uid="{86F042E9-ABD1-4D69-9404-821652E1F11A}"/>
    <cellStyle name="Comma 2 3 3 8 3" xfId="18517" xr:uid="{5DBC1079-CF96-4417-B577-483F65A930EC}"/>
    <cellStyle name="Comma 2 3 3 8 4" xfId="40270" xr:uid="{7F71F38B-90F5-49B4-BBEA-AA403DEBA1CB}"/>
    <cellStyle name="Comma 2 3 3 9" xfId="4624" xr:uid="{CD20BFBB-2CEE-47F0-997C-3344D755D02D}"/>
    <cellStyle name="Comma 2 3 3 9 2" xfId="27241" xr:uid="{DF5ED5CE-1C2C-4A03-8255-99A234BF1238}"/>
    <cellStyle name="Comma 2 3 4" xfId="643" xr:uid="{BFB26A97-D459-419C-8EE9-32CF52C2BA27}"/>
    <cellStyle name="Comma 2 3 4 10" xfId="12509" xr:uid="{2C390E1E-BC19-4EEF-B954-D8C25D58556D}"/>
    <cellStyle name="Comma 2 3 4 11" xfId="2219" xr:uid="{B9E4B009-68F8-43A9-B5A2-9826932C28FC}"/>
    <cellStyle name="Comma 2 3 4 12" xfId="28748" xr:uid="{B5CF92E4-BC3F-4EE5-8256-4564D3E0253F}"/>
    <cellStyle name="Comma 2 3 4 13" xfId="30667" xr:uid="{79D5EB5D-DEB6-4F6D-8FA7-9EF2F1314705}"/>
    <cellStyle name="Comma 2 3 4 14" xfId="35435" xr:uid="{A9A27C12-2902-4FFE-98B9-C6EA27BADFE2}"/>
    <cellStyle name="Comma 2 3 4 2" xfId="1334" xr:uid="{C0DC014E-61CD-4727-B65C-ED1EA131FB35}"/>
    <cellStyle name="Comma 2 3 4 2 2" xfId="8538" xr:uid="{74FC3892-BA97-4957-92E0-8DC5273D4F14}"/>
    <cellStyle name="Comma 2 3 4 2 2 2" xfId="23537" xr:uid="{950ACA1E-897F-45AE-8475-C6A217BBE175}"/>
    <cellStyle name="Comma 2 3 4 2 2 3" xfId="16179" xr:uid="{FCFF179A-8DE8-4FAC-99CD-D0C8744F254D}"/>
    <cellStyle name="Comma 2 3 4 2 2 4" xfId="33990" xr:uid="{664300E0-6AA2-45EE-B8DE-3E0AE0BA1990}"/>
    <cellStyle name="Comma 2 3 4 2 2 5" xfId="38754" xr:uid="{4A2AE070-88E8-4900-A28D-20D9CBF4A9C1}"/>
    <cellStyle name="Comma 2 3 4 2 3" xfId="11859" xr:uid="{D513F007-95CE-4CE1-961B-E8F7A00781A0}"/>
    <cellStyle name="Comma 2 3 4 2 3 2" xfId="26717" xr:uid="{541A969D-0C4A-4FC2-B80E-0D2E23F42CE8}"/>
    <cellStyle name="Comma 2 3 4 2 3 3" xfId="19366" xr:uid="{7D7F6168-1542-49B1-82D3-5A294EA153D1}"/>
    <cellStyle name="Comma 2 3 4 2 3 4" xfId="32607" xr:uid="{3928A7EC-B2EC-46C0-8C0A-2316CCF70D0F}"/>
    <cellStyle name="Comma 2 3 4 2 3 5" xfId="37375" xr:uid="{7740F5AC-39F2-4B3F-B0C9-3841625BF19A}"/>
    <cellStyle name="Comma 2 3 4 2 4" xfId="20228" xr:uid="{B736A66A-678C-42F5-AFE8-90EBED921DDB}"/>
    <cellStyle name="Comma 2 3 4 2 5" xfId="12830" xr:uid="{AAF12FCA-9A6B-4172-AE0C-F19EA2723650}"/>
    <cellStyle name="Comma 2 3 4 2 6" xfId="5173" xr:uid="{7EAFD5E2-AA62-494A-88F4-1133E8A21931}"/>
    <cellStyle name="Comma 2 3 4 2 7" xfId="29382" xr:uid="{1386B585-2D4F-48AF-8781-8551835478F1}"/>
    <cellStyle name="Comma 2 3 4 2 8" xfId="31300" xr:uid="{A53E5C9E-EA2B-4064-B0E4-B71B007FC16A}"/>
    <cellStyle name="Comma 2 3 4 2 9" xfId="36068" xr:uid="{B646CA28-56A1-4F96-9D07-34A3FC0249E4}"/>
    <cellStyle name="Comma 2 3 4 3" xfId="6253" xr:uid="{A4E2CDCA-7110-455C-A8C8-78DD40BAA4CA}"/>
    <cellStyle name="Comma 2 3 4 3 2" xfId="9058" xr:uid="{07ECD6F1-96B9-4A3F-ABAD-3F2B787CCB33}"/>
    <cellStyle name="Comma 2 3 4 3 2 2" xfId="24057" xr:uid="{4CD9BDE6-5087-4116-87F0-6F8B0AFC2520}"/>
    <cellStyle name="Comma 2 3 4 3 2 3" xfId="16699" xr:uid="{BFDE1699-2B1F-437A-B051-E57726243635}"/>
    <cellStyle name="Comma 2 3 4 3 3" xfId="21280" xr:uid="{EA67F6CA-A6F9-4C5D-9A21-AE0D29CE55A2}"/>
    <cellStyle name="Comma 2 3 4 3 4" xfId="13916" xr:uid="{F6544165-2A13-41F0-BB71-48A3C97DF9F7}"/>
    <cellStyle name="Comma 2 3 4 3 5" xfId="33357" xr:uid="{3CC3A085-E55B-4034-A859-B013B8CDF377}"/>
    <cellStyle name="Comma 2 3 4 3 6" xfId="38121" xr:uid="{41788F84-9FBE-4EC3-8B49-4B0945165ACA}"/>
    <cellStyle name="Comma 2 3 4 4" xfId="6780" xr:uid="{E473B4D7-8FA0-4420-A125-B1B1756CB408}"/>
    <cellStyle name="Comma 2 3 4 4 2" xfId="9638" xr:uid="{6014FBB2-1A38-4AC9-82B6-6BA3F87BFF44}"/>
    <cellStyle name="Comma 2 3 4 4 2 2" xfId="24637" xr:uid="{D84D9F63-A2AB-45AD-9B9C-FAF73FBA0082}"/>
    <cellStyle name="Comma 2 3 4 4 2 3" xfId="17278" xr:uid="{72C506E0-5DE6-4EAD-9DAE-7BCD9E782F80}"/>
    <cellStyle name="Comma 2 3 4 4 3" xfId="21804" xr:uid="{314E7A50-A0D4-4F51-A532-8B8DE1B89677}"/>
    <cellStyle name="Comma 2 3 4 4 4" xfId="14440" xr:uid="{82233EBD-E94A-48AC-99D9-8FB2074755F2}"/>
    <cellStyle name="Comma 2 3 4 4 5" xfId="33036" xr:uid="{03CFDD07-5843-42F6-ACA2-B0B9E2E7928E}"/>
    <cellStyle name="Comma 2 3 4 4 6" xfId="37802" xr:uid="{5785168B-F59A-46EB-9102-F65DBE40E6E1}"/>
    <cellStyle name="Comma 2 3 4 5" xfId="7382" xr:uid="{CD59FCE3-53C0-44A9-948F-A809A09450DB}"/>
    <cellStyle name="Comma 2 3 4 5 2" xfId="10268" xr:uid="{F48E03B6-39F8-4DA8-BA51-E7D3AB2986F0}"/>
    <cellStyle name="Comma 2 3 4 5 2 2" xfId="25267" xr:uid="{7435F212-EA61-47BA-BCCD-CA913488BE47}"/>
    <cellStyle name="Comma 2 3 4 5 2 3" xfId="17908" xr:uid="{296A055E-0756-438D-89B9-35EBDD436596}"/>
    <cellStyle name="Comma 2 3 4 5 3" xfId="22406" xr:uid="{BBDB1A8F-4313-4A57-A301-D56E9A23CD79}"/>
    <cellStyle name="Comma 2 3 4 5 4" xfId="15042" xr:uid="{F6D738F8-FB65-4C13-92B1-54C54E1719C0}"/>
    <cellStyle name="Comma 2 3 4 5 5" xfId="31974" xr:uid="{5C1ADC5F-0990-403E-8393-4C8F0CA4B406}"/>
    <cellStyle name="Comma 2 3 4 5 6" xfId="36742" xr:uid="{196BBC05-B719-4F8D-A74E-DFDDBFCDDC10}"/>
    <cellStyle name="Comma 2 3 4 6" xfId="8026" xr:uid="{559B4759-EC73-4325-A974-35369723EF02}"/>
    <cellStyle name="Comma 2 3 4 6 2" xfId="23026" xr:uid="{4E2966C4-7C4F-407A-ABCD-18F5AC7B57E6}"/>
    <cellStyle name="Comma 2 3 4 6 3" xfId="15668" xr:uid="{B1059D99-1BD4-4B21-BD8B-ADA39D91FFAE}"/>
    <cellStyle name="Comma 2 3 4 6 4" xfId="34670" xr:uid="{D455E1D2-BDD6-44C4-BED5-7F74A61A8032}"/>
    <cellStyle name="Comma 2 3 4 6 5" xfId="39432" xr:uid="{B0B21AC4-74DF-49F0-BF1B-342CD87CFC27}"/>
    <cellStyle name="Comma 2 3 4 7" xfId="11020" xr:uid="{D51BC361-33B1-4C0A-B8CB-366ADEA2B5F5}"/>
    <cellStyle name="Comma 2 3 4 7 2" xfId="25988" xr:uid="{E57AA471-5748-461A-B7FE-E12ED44D5305}"/>
    <cellStyle name="Comma 2 3 4 7 3" xfId="18630" xr:uid="{CAB10789-5D46-416B-A1FC-832DB0232C51}"/>
    <cellStyle name="Comma 2 3 4 7 4" xfId="40253" xr:uid="{F21D6E37-E524-496F-A3E3-87C63254B171}"/>
    <cellStyle name="Comma 2 3 4 8" xfId="4607" xr:uid="{72356A84-8568-40B7-9799-20790368A9D0}"/>
    <cellStyle name="Comma 2 3 4 8 2" xfId="27354" xr:uid="{3E129B00-B036-4008-98E5-D4BA679BFD06}"/>
    <cellStyle name="Comma 2 3 4 9" xfId="19937" xr:uid="{D3C81407-2452-4E3D-B5A3-1597E2A64EB8}"/>
    <cellStyle name="Comma 2 3 5" xfId="838" xr:uid="{745966EF-290E-4C1F-A3B7-5A9F73DE494B}"/>
    <cellStyle name="Comma 2 3 5 10" xfId="13024" xr:uid="{E5655209-060A-4A69-8B89-02DC6EA359C9}"/>
    <cellStyle name="Comma 2 3 5 11" xfId="5369" xr:uid="{04A60218-0A95-40F8-9FBC-D98EBCB9D330}"/>
    <cellStyle name="Comma 2 3 5 12" xfId="28940" xr:uid="{3D14A1C7-F5D4-4C76-ADDC-E8CA7FFF8F42}"/>
    <cellStyle name="Comma 2 3 5 13" xfId="30859" xr:uid="{F1380199-7623-49A5-9A5B-8CB619DC86AB}"/>
    <cellStyle name="Comma 2 3 5 14" xfId="35627" xr:uid="{839409F0-5E4C-4853-A433-86C433CB0DD2}"/>
    <cellStyle name="Comma 2 3 5 2" xfId="1526" xr:uid="{D1D4DB87-43CF-47B4-A379-2A1156F7B6E8}"/>
    <cellStyle name="Comma 2 3 5 2 2" xfId="8730" xr:uid="{058C98FD-AF9D-4685-8282-F3EE9C0C8A03}"/>
    <cellStyle name="Comma 2 3 5 2 2 2" xfId="23729" xr:uid="{DB773F75-11DB-472C-A91D-56661C5A1850}"/>
    <cellStyle name="Comma 2 3 5 2 2 3" xfId="16371" xr:uid="{7F838512-7C57-4301-9304-DC40C47C3A3E}"/>
    <cellStyle name="Comma 2 3 5 2 2 4" xfId="34182" xr:uid="{DC788E5C-E510-4A17-AD4B-D43B6322D34D}"/>
    <cellStyle name="Comma 2 3 5 2 2 5" xfId="38946" xr:uid="{B20EAAA5-6F6A-43B2-9F80-17AF49BC2549}"/>
    <cellStyle name="Comma 2 3 5 2 3" xfId="12051" xr:uid="{2459AC64-2A6E-4D0C-883E-68D355582D1A}"/>
    <cellStyle name="Comma 2 3 5 2 3 2" xfId="26909" xr:uid="{C44178D9-98DF-4DA1-B77C-29F7A738FDB7}"/>
    <cellStyle name="Comma 2 3 5 2 3 3" xfId="19558" xr:uid="{DDA9B5BA-C8F8-4BC6-A069-E08E95169F48}"/>
    <cellStyle name="Comma 2 3 5 2 3 4" xfId="32799" xr:uid="{1AE2963B-A3D6-42A6-A79A-D4F0C4BC8842}"/>
    <cellStyle name="Comma 2 3 5 2 3 5" xfId="37567" xr:uid="{242D0874-A75A-41E5-8FDE-CFFCF8A22CC7}"/>
    <cellStyle name="Comma 2 3 5 2 4" xfId="20987" xr:uid="{8DADF3AE-0985-4A3A-84E1-36B1A33408B4}"/>
    <cellStyle name="Comma 2 3 5 2 5" xfId="13623" xr:uid="{D30CC263-11CA-44CA-B337-4B56C39EC898}"/>
    <cellStyle name="Comma 2 3 5 2 6" xfId="5960" xr:uid="{B8EAB10F-96A2-49E4-A7E0-CA03E9DF29F4}"/>
    <cellStyle name="Comma 2 3 5 2 7" xfId="29574" xr:uid="{40352EDA-1B50-4E33-9A1B-4666582D4B28}"/>
    <cellStyle name="Comma 2 3 5 2 8" xfId="31492" xr:uid="{EA706BB7-D25A-44D0-803B-7389D951F67E}"/>
    <cellStyle name="Comma 2 3 5 2 9" xfId="36260" xr:uid="{098D6C71-E6EB-4952-B6A9-738F52A6BEE0}"/>
    <cellStyle name="Comma 2 3 5 3" xfId="6443" xr:uid="{C3D31C05-F14E-4A94-B8D2-E1F9467F958C}"/>
    <cellStyle name="Comma 2 3 5 3 2" xfId="9250" xr:uid="{F7C50878-FD9A-4E28-BD52-66E40FAAC5C5}"/>
    <cellStyle name="Comma 2 3 5 3 2 2" xfId="24249" xr:uid="{6F8E9169-9C15-4361-8DE3-FE7DF9F62B30}"/>
    <cellStyle name="Comma 2 3 5 3 2 3" xfId="16891" xr:uid="{CE8C051D-31EF-4E4A-BFFA-33CFF8468766}"/>
    <cellStyle name="Comma 2 3 5 3 3" xfId="21470" xr:uid="{3E1F03B3-13E3-499E-96EE-1D52F55BA0A4}"/>
    <cellStyle name="Comma 2 3 5 3 4" xfId="14106" xr:uid="{87047818-815F-44A1-B3B5-BE74308F8F40}"/>
    <cellStyle name="Comma 2 3 5 3 5" xfId="33549" xr:uid="{8BDFF166-F474-451F-ADD6-557AA936829F}"/>
    <cellStyle name="Comma 2 3 5 3 6" xfId="38313" xr:uid="{063036D3-B6D7-400E-82DF-DED005458EEE}"/>
    <cellStyle name="Comma 2 3 5 4" xfId="6971" xr:uid="{FF793D1C-DEFA-4EB5-86A3-2C0ECF0DAAF9}"/>
    <cellStyle name="Comma 2 3 5 4 2" xfId="9830" xr:uid="{2DC23A60-E5C4-49BD-94A2-C957B2952095}"/>
    <cellStyle name="Comma 2 3 5 4 2 2" xfId="24829" xr:uid="{477AD5E4-2D92-47B5-ADBF-010323DD0873}"/>
    <cellStyle name="Comma 2 3 5 4 2 3" xfId="17470" xr:uid="{F7CFF183-3BC2-4162-861B-EAF24B7500F5}"/>
    <cellStyle name="Comma 2 3 5 4 3" xfId="21995" xr:uid="{6677D17B-DFE5-4CB1-9823-56C70BC0C3C9}"/>
    <cellStyle name="Comma 2 3 5 4 4" xfId="14631" xr:uid="{73BA93A3-073D-4183-AC18-A9E900FCCF02}"/>
    <cellStyle name="Comma 2 3 5 4 5" xfId="33042" xr:uid="{823DF4A8-E08D-4117-9AFE-0F46883CD630}"/>
    <cellStyle name="Comma 2 3 5 4 6" xfId="37808" xr:uid="{A0E6E1E8-7707-4E91-8A9D-CD9946453673}"/>
    <cellStyle name="Comma 2 3 5 5" xfId="7573" xr:uid="{6C15A3DF-2B11-46B5-87CF-606D508EEEED}"/>
    <cellStyle name="Comma 2 3 5 5 2" xfId="10460" xr:uid="{B219539E-BB47-42DA-92D1-9DF9576D04AB}"/>
    <cellStyle name="Comma 2 3 5 5 2 2" xfId="25459" xr:uid="{DDD31374-FB81-48F7-8EB0-59315D020DAE}"/>
    <cellStyle name="Comma 2 3 5 5 2 3" xfId="18100" xr:uid="{0872E06C-13C9-4F67-BF5B-3BD0A0B0F9D8}"/>
    <cellStyle name="Comma 2 3 5 5 3" xfId="22597" xr:uid="{42AE9504-E1FE-454A-8C49-E6F442ADF7C5}"/>
    <cellStyle name="Comma 2 3 5 5 4" xfId="15233" xr:uid="{54F0ACEB-2B6A-49A0-9AD0-5AD865B950DB}"/>
    <cellStyle name="Comma 2 3 5 5 5" xfId="32166" xr:uid="{2116C366-BA2B-40B4-A593-8B72574FDA50}"/>
    <cellStyle name="Comma 2 3 5 5 6" xfId="36934" xr:uid="{11DC0465-E285-426B-858C-869F748C1451}"/>
    <cellStyle name="Comma 2 3 5 6" xfId="8218" xr:uid="{83E5D02E-CC33-495A-BEBF-AB5CABBD704F}"/>
    <cellStyle name="Comma 2 3 5 6 2" xfId="23218" xr:uid="{65EAC1C2-41BC-4E68-8FC0-20CCA8A2C174}"/>
    <cellStyle name="Comma 2 3 5 6 3" xfId="15860" xr:uid="{01D0BA81-46A4-4FDD-BAEF-4C6B4CF8442A}"/>
    <cellStyle name="Comma 2 3 5 6 4" xfId="34862" xr:uid="{23BE02F2-5DB0-4F99-A447-16FAF2B51565}"/>
    <cellStyle name="Comma 2 3 5 6 5" xfId="39624" xr:uid="{0E9FC494-8EB5-4551-B576-307C675F6AAC}"/>
    <cellStyle name="Comma 2 3 5 7" xfId="11214" xr:uid="{64F79A6B-CA6C-4C19-ACF4-3E9DC0E0034B}"/>
    <cellStyle name="Comma 2 3 5 7 2" xfId="26180" xr:uid="{FF47C7AD-1C56-41BD-A273-55A75A7C3978}"/>
    <cellStyle name="Comma 2 3 5 7 3" xfId="18822" xr:uid="{37B6B456-E8E5-4DEA-BA27-B6ADFC82E5A9}"/>
    <cellStyle name="Comma 2 3 5 7 4" xfId="39935" xr:uid="{8B8B6493-1B65-45BA-A25A-3C54F34FE43B}"/>
    <cellStyle name="Comma 2 3 5 8" xfId="27546" xr:uid="{CB8F95B5-EBB4-44E4-A661-BBCC97A8D6B9}"/>
    <cellStyle name="Comma 2 3 5 9" xfId="20420" xr:uid="{1540AB8B-0B47-48E7-B006-B25A3701A1AB}"/>
    <cellStyle name="Comma 2 3 6" xfId="917" xr:uid="{A33FACA5-5F65-4B02-8FC4-69CB8F997958}"/>
    <cellStyle name="Comma 2 3 6 10" xfId="13100" xr:uid="{FAA9AFD9-DB06-4D38-9B76-1E9C9FF1C8CB}"/>
    <cellStyle name="Comma 2 3 6 11" xfId="5449" xr:uid="{EF8CF91A-083F-48A6-8117-24EA65790D2A}"/>
    <cellStyle name="Comma 2 3 6 12" xfId="29017" xr:uid="{C7366F0C-BAD8-453B-9FC9-2B56BF49706E}"/>
    <cellStyle name="Comma 2 3 6 13" xfId="30935" xr:uid="{87841A76-BCE1-4741-BB45-E5CD515C7211}"/>
    <cellStyle name="Comma 2 3 6 14" xfId="35703" xr:uid="{5031C9ED-FFD2-4663-AEC7-7E8005E1742F}"/>
    <cellStyle name="Comma 2 3 6 2" xfId="1602" xr:uid="{2C684790-54EC-45F6-AD87-24CAC0DAD2D9}"/>
    <cellStyle name="Comma 2 3 6 2 2" xfId="9327" xr:uid="{8BE9A629-87C8-4D19-BE25-316512CCE2B5}"/>
    <cellStyle name="Comma 2 3 6 2 2 2" xfId="24326" xr:uid="{DF2C4117-9C80-4ACC-9DF0-5BBCB83F6F8C}"/>
    <cellStyle name="Comma 2 3 6 2 2 3" xfId="16967" xr:uid="{67CF8B70-04D7-4434-A876-9C840D56A158}"/>
    <cellStyle name="Comma 2 3 6 2 2 4" xfId="34258" xr:uid="{DA09BCB9-2C5D-4255-8C28-1965219FFFB5}"/>
    <cellStyle name="Comma 2 3 6 2 2 5" xfId="39022" xr:uid="{30CEE04A-7413-43A8-B5FD-4762221B8B8B}"/>
    <cellStyle name="Comma 2 3 6 2 3" xfId="12127" xr:uid="{1DE1ED78-CD9B-4398-A1DA-74571CCFD335}"/>
    <cellStyle name="Comma 2 3 6 2 3 2" xfId="26985" xr:uid="{0A96BC63-F08E-4AFA-A1CC-F1E6A6A8F8FD}"/>
    <cellStyle name="Comma 2 3 6 2 3 3" xfId="19634" xr:uid="{52A0F854-E8AE-4B8C-9912-F1F5AAFB9E1E}"/>
    <cellStyle name="Comma 2 3 6 2 3 4" xfId="32875" xr:uid="{76AA0E1D-6A38-44E8-9AEE-93A53882C904}"/>
    <cellStyle name="Comma 2 3 6 2 3 5" xfId="37643" xr:uid="{BE5329E5-039E-4C25-9BE0-3F5C9E20BB2F}"/>
    <cellStyle name="Comma 2 3 6 2 4" xfId="21544" xr:uid="{A13B2224-9511-4A52-B3D5-2D2369EA8689}"/>
    <cellStyle name="Comma 2 3 6 2 5" xfId="14180" xr:uid="{6BA712BA-2A01-441E-842F-0BF12825721A}"/>
    <cellStyle name="Comma 2 3 6 2 6" xfId="6518" xr:uid="{58F2C217-C6E1-499A-A59F-EC6EF090B97E}"/>
    <cellStyle name="Comma 2 3 6 2 7" xfId="29650" xr:uid="{06EAC956-57F6-4D51-82D4-7A40FE932210}"/>
    <cellStyle name="Comma 2 3 6 2 8" xfId="31568" xr:uid="{317507FC-9A7F-4470-A6D4-FF82D1E6FE95}"/>
    <cellStyle name="Comma 2 3 6 2 9" xfId="36336" xr:uid="{5100B145-7789-4B9D-8B65-F4B9BDB76616}"/>
    <cellStyle name="Comma 2 3 6 3" xfId="7046" xr:uid="{DFFA1362-0DF1-49CE-AEEC-E75EF6876CDE}"/>
    <cellStyle name="Comma 2 3 6 3 2" xfId="9906" xr:uid="{3BE2A706-C00E-4AA3-9175-35CBF1DD8B82}"/>
    <cellStyle name="Comma 2 3 6 3 2 2" xfId="24905" xr:uid="{1EFD4003-9E5F-42BC-ADA0-9F49A7EB740B}"/>
    <cellStyle name="Comma 2 3 6 3 2 3" xfId="17546" xr:uid="{02DA3566-3DB7-44C5-916F-599241A59A7C}"/>
    <cellStyle name="Comma 2 3 6 3 3" xfId="22070" xr:uid="{D63BB50F-C5ED-4A7E-870C-FC6C5C39C401}"/>
    <cellStyle name="Comma 2 3 6 3 4" xfId="14706" xr:uid="{11A2AEC0-19C0-45EA-9F6B-DA752BE25481}"/>
    <cellStyle name="Comma 2 3 6 3 5" xfId="33625" xr:uid="{50384DC8-66DD-4684-8B6D-B5F8415DE7C3}"/>
    <cellStyle name="Comma 2 3 6 3 6" xfId="38389" xr:uid="{F2828787-2DAF-4AB2-B88D-F2184781EFA3}"/>
    <cellStyle name="Comma 2 3 6 4" xfId="7649" xr:uid="{58D92986-E9BE-48A8-AF79-1F69FF7383E1}"/>
    <cellStyle name="Comma 2 3 6 4 2" xfId="10536" xr:uid="{ED94F4A5-6430-4DDC-BD44-07AABB639FE4}"/>
    <cellStyle name="Comma 2 3 6 4 2 2" xfId="25535" xr:uid="{1D6654B6-AF51-4DAA-8F77-3BFEBF80DE62}"/>
    <cellStyle name="Comma 2 3 6 4 2 3" xfId="18176" xr:uid="{66408351-FA9A-4FEB-8036-699558F9D03A}"/>
    <cellStyle name="Comma 2 3 6 4 3" xfId="22673" xr:uid="{1751DB07-8693-4BF8-BFE9-F00769FABB7A}"/>
    <cellStyle name="Comma 2 3 6 4 4" xfId="15309" xr:uid="{D9E5C334-5688-46D3-B736-73C7D3548141}"/>
    <cellStyle name="Comma 2 3 6 4 5" xfId="32242" xr:uid="{6FAF4775-20A4-477D-B318-61473439EF3E}"/>
    <cellStyle name="Comma 2 3 6 4 6" xfId="37010" xr:uid="{B0CE78BF-18E2-40C6-9D45-CDB970F4326D}"/>
    <cellStyle name="Comma 2 3 6 5" xfId="8331" xr:uid="{4CA0B27C-FBC6-4CA3-8215-DA1D88E31267}"/>
    <cellStyle name="Comma 2 3 6 5 2" xfId="23330" xr:uid="{AE214E56-3873-4895-9CAB-78EEA55F1216}"/>
    <cellStyle name="Comma 2 3 6 5 3" xfId="15972" xr:uid="{6CA9F02B-8883-4A41-91FB-B3B94F136640}"/>
    <cellStyle name="Comma 2 3 6 5 4" xfId="34938" xr:uid="{B58AD961-449A-4BF3-9A3A-8CD6627C79D6}"/>
    <cellStyle name="Comma 2 3 6 5 5" xfId="39700" xr:uid="{23011F91-DCE7-4052-80CD-8CF4D5F01BCD}"/>
    <cellStyle name="Comma 2 3 6 6" xfId="11290" xr:uid="{2DD9EFE9-39ED-4C67-B4E0-E668E51BB241}"/>
    <cellStyle name="Comma 2 3 6 6 2" xfId="26256" xr:uid="{5F5263A7-0EB5-4FEF-9832-D1994CE7B131}"/>
    <cellStyle name="Comma 2 3 6 6 3" xfId="18898" xr:uid="{4C59DC6D-B2B0-470E-A8FC-B8B0246B915F}"/>
    <cellStyle name="Comma 2 3 6 7" xfId="5630" xr:uid="{6CC93A28-12D1-41BF-B79D-6D5D8968F898}"/>
    <cellStyle name="Comma 2 3 6 7 2" xfId="20657" xr:uid="{B08E6F8B-5EA3-47F6-BA15-D61DC3569C36}"/>
    <cellStyle name="Comma 2 3 6 7 3" xfId="13293" xr:uid="{EEB79990-562F-4F14-98A0-F8B2071BA5E9}"/>
    <cellStyle name="Comma 2 3 6 8" xfId="27620" xr:uid="{C04A6E77-B64E-4AB2-A58B-8165D4DC7A29}"/>
    <cellStyle name="Comma 2 3 6 9" xfId="20496" xr:uid="{C803DCE2-5C80-43BA-A1B3-3733B59A4C79}"/>
    <cellStyle name="Comma 2 3 7" xfId="1023" xr:uid="{71B380E3-F674-4FB3-802A-E77F14D28844}"/>
    <cellStyle name="Comma 2 3 7 10" xfId="29074" xr:uid="{B0FB695A-08F8-4B16-A4E9-657A8A109EE3}"/>
    <cellStyle name="Comma 2 3 7 11" xfId="30992" xr:uid="{6D11D069-C608-4D99-A54C-B2A14F9FD67B}"/>
    <cellStyle name="Comma 2 3 7 12" xfId="35760" xr:uid="{42643611-2A82-4CDC-9F44-EFC863D817E8}"/>
    <cellStyle name="Comma 2 3 7 2" xfId="1659" xr:uid="{12A2FD7F-7AD4-4FAC-BA90-9C4F559113A8}"/>
    <cellStyle name="Comma 2 3 7 2 2" xfId="9963" xr:uid="{BDB269C3-C47E-4B50-A846-D6206CD3E5BE}"/>
    <cellStyle name="Comma 2 3 7 2 2 2" xfId="24962" xr:uid="{39F73F4B-CAF8-4E52-997E-2570F36D0536}"/>
    <cellStyle name="Comma 2 3 7 2 2 3" xfId="17603" xr:uid="{948CAD56-728B-41E9-8688-A07211DBC9D5}"/>
    <cellStyle name="Comma 2 3 7 2 2 4" xfId="34315" xr:uid="{F9A2FEBE-2C3A-4C6F-B21E-0F12346949BD}"/>
    <cellStyle name="Comma 2 3 7 2 2 5" xfId="39079" xr:uid="{D93FB14A-904E-436F-8C90-F5CBDC3932BB}"/>
    <cellStyle name="Comma 2 3 7 2 3" xfId="12184" xr:uid="{FD01DD2B-1328-4A19-98BE-E7166FDEB61B}"/>
    <cellStyle name="Comma 2 3 7 2 3 2" xfId="27042" xr:uid="{6F963790-9548-4D9A-A929-76003DD9F7E7}"/>
    <cellStyle name="Comma 2 3 7 2 3 3" xfId="19691" xr:uid="{6D181189-E609-4E3F-A6BC-D84F690939EB}"/>
    <cellStyle name="Comma 2 3 7 2 3 4" xfId="32932" xr:uid="{554A7EF4-C2D6-4DA4-9D25-0D84533BD247}"/>
    <cellStyle name="Comma 2 3 7 2 3 5" xfId="37700" xr:uid="{FF1BBD55-AED7-4850-940F-B14FB5801CC7}"/>
    <cellStyle name="Comma 2 3 7 2 4" xfId="22123" xr:uid="{65531BA2-234A-46D8-9201-53B1101B015F}"/>
    <cellStyle name="Comma 2 3 7 2 5" xfId="14759" xr:uid="{F4DB0C29-6E7A-44C4-B2BD-19310137E04B}"/>
    <cellStyle name="Comma 2 3 7 2 6" xfId="7099" xr:uid="{65295AC5-61FA-480B-9604-A5A53000952C}"/>
    <cellStyle name="Comma 2 3 7 2 7" xfId="29707" xr:uid="{CD6F7BCD-2443-4EEC-BC75-BFD4BA288439}"/>
    <cellStyle name="Comma 2 3 7 2 8" xfId="31625" xr:uid="{4A373FF2-4F52-42B6-8781-1C60ACF42206}"/>
    <cellStyle name="Comma 2 3 7 2 9" xfId="36393" xr:uid="{AACB3C66-233B-4FC4-9541-612414E9902A}"/>
    <cellStyle name="Comma 2 3 7 3" xfId="7706" xr:uid="{35DF4D48-0AA0-4D54-AD96-A9C2E818572C}"/>
    <cellStyle name="Comma 2 3 7 3 2" xfId="10593" xr:uid="{689F2469-2CFC-4DB8-ACC2-A0C9893B02BC}"/>
    <cellStyle name="Comma 2 3 7 3 2 2" xfId="25592" xr:uid="{999DBFD1-2C42-41FB-99E4-EC64A981B25B}"/>
    <cellStyle name="Comma 2 3 7 3 2 3" xfId="18233" xr:uid="{35439C21-C2A1-4B9A-A2AF-44E1A45E721F}"/>
    <cellStyle name="Comma 2 3 7 3 3" xfId="22730" xr:uid="{73610728-749F-4723-997A-853C0D2ACB73}"/>
    <cellStyle name="Comma 2 3 7 3 4" xfId="15366" xr:uid="{CCE8946F-A6AA-49B2-A6E9-974FEEE9662D}"/>
    <cellStyle name="Comma 2 3 7 3 5" xfId="33682" xr:uid="{E2572649-9155-4DDF-9634-9B0CB4D498EB}"/>
    <cellStyle name="Comma 2 3 7 3 6" xfId="38446" xr:uid="{620A045F-CB48-4660-BFE8-AED3E02E689C}"/>
    <cellStyle name="Comma 2 3 7 4" xfId="8850" xr:uid="{3955B18F-3837-43ED-B906-84E20132DAD0}"/>
    <cellStyle name="Comma 2 3 7 4 2" xfId="23849" xr:uid="{5A16954A-5F41-4B47-8096-50A4F73891FE}"/>
    <cellStyle name="Comma 2 3 7 4 3" xfId="16491" xr:uid="{EF336D4E-12EA-4ACF-8EDE-CE56D7653FCF}"/>
    <cellStyle name="Comma 2 3 7 4 4" xfId="32299" xr:uid="{6E32944C-C105-4693-B96B-6120098573FD}"/>
    <cellStyle name="Comma 2 3 7 4 5" xfId="37067" xr:uid="{5689C8D0-B06B-4570-B81E-FA171E9B96C0}"/>
    <cellStyle name="Comma 2 3 7 5" xfId="11348" xr:uid="{DAF8246A-2322-40D7-9DE4-72C235F94437}"/>
    <cellStyle name="Comma 2 3 7 5 2" xfId="26313" xr:uid="{89AB513E-A342-4D1D-97E6-2D635D0BAFFD}"/>
    <cellStyle name="Comma 2 3 7 5 3" xfId="18955" xr:uid="{137ADDDD-46EA-4658-9266-5E01914B1C84}"/>
    <cellStyle name="Comma 2 3 7 5 4" xfId="34995" xr:uid="{0B63FCBF-34AA-492E-B912-84FDB8D362F1}"/>
    <cellStyle name="Comma 2 3 7 5 5" xfId="39757" xr:uid="{56499921-1E2C-42A6-9D58-5C57FD7663D2}"/>
    <cellStyle name="Comma 2 3 7 6" xfId="6055" xr:uid="{CC5D863E-910C-4B5A-8562-3943180C3482}"/>
    <cellStyle name="Comma 2 3 7 6 2" xfId="21082" xr:uid="{43433E67-637F-4ED6-A418-B790A33DBF6F}"/>
    <cellStyle name="Comma 2 3 7 6 3" xfId="13718" xr:uid="{474AA00E-CB10-4179-A52D-D8E7636DD461}"/>
    <cellStyle name="Comma 2 3 7 7" xfId="20553" xr:uid="{BBC10319-8510-424C-B020-BF4010768908}"/>
    <cellStyle name="Comma 2 3 7 8" xfId="13189" xr:uid="{7C4AFC68-CE79-4D20-B861-44A2DC46391B}"/>
    <cellStyle name="Comma 2 3 7 9" xfId="5525" xr:uid="{5E1F37ED-4DBD-454A-B1BA-EE05852527B8}"/>
    <cellStyle name="Comma 2 3 8" xfId="1127" xr:uid="{8CCDFE0B-9817-402D-97CF-7F5898244FED}"/>
    <cellStyle name="Comma 2 3 8 2" xfId="9431" xr:uid="{D8AC16B6-1676-44BA-84A4-32C6E7C2003B}"/>
    <cellStyle name="Comma 2 3 8 2 2" xfId="11652" xr:uid="{AFC9CB2F-1E72-41B5-A120-077A873215AA}"/>
    <cellStyle name="Comma 2 3 8 2 2 2" xfId="26510" xr:uid="{C552E145-F0FE-44DD-BBE9-ED8F46D07C05}"/>
    <cellStyle name="Comma 2 3 8 2 2 3" xfId="19159" xr:uid="{0016C4B0-C10E-4377-88C0-EC6FE15E5B9C}"/>
    <cellStyle name="Comma 2 3 8 2 3" xfId="24430" xr:uid="{7B094E57-E7FF-47E5-ABBB-78C7E94A8AED}"/>
    <cellStyle name="Comma 2 3 8 2 4" xfId="17071" xr:uid="{1AF8EFE5-E7DD-4973-9ADA-682C10874EA6}"/>
    <cellStyle name="Comma 2 3 8 2 5" xfId="33783" xr:uid="{9789A02E-6E5A-47B6-9D80-35DCDE67D3AD}"/>
    <cellStyle name="Comma 2 3 8 2 6" xfId="38547" xr:uid="{EC2A807F-1466-45E3-8B6E-3E9144B33C22}"/>
    <cellStyle name="Comma 2 3 8 3" xfId="10804" xr:uid="{6DD7C79D-C368-4A0D-86BF-4206269DAC66}"/>
    <cellStyle name="Comma 2 3 8 3 2" xfId="25781" xr:uid="{0241B0A9-57C6-4D43-919B-2166C89DE727}"/>
    <cellStyle name="Comma 2 3 8 3 3" xfId="18423" xr:uid="{096EFD15-0EF6-4A57-B141-202AE42DB146}"/>
    <cellStyle name="Comma 2 3 8 3 4" xfId="32400" xr:uid="{645F175F-737E-4503-B7CF-0060FCB991C0}"/>
    <cellStyle name="Comma 2 3 8 3 5" xfId="37168" xr:uid="{0C3316BF-E799-4CA3-9C57-B9FCC305E53B}"/>
    <cellStyle name="Comma 2 3 8 4" xfId="20021" xr:uid="{CCC5364D-D55C-4A3C-96F6-F648D1A534FB}"/>
    <cellStyle name="Comma 2 3 8 5" xfId="12614" xr:uid="{212F538C-040C-42E8-85C3-7E9BD9CD9DC7}"/>
    <cellStyle name="Comma 2 3 8 6" xfId="4942" xr:uid="{FC93D08F-4B36-4A5B-AF12-86C63549BA98}"/>
    <cellStyle name="Comma 2 3 8 7" xfId="29175" xr:uid="{AB7765E2-6AB5-4D0E-8C89-9392821FB40A}"/>
    <cellStyle name="Comma 2 3 8 8" xfId="31093" xr:uid="{16E7C2AD-F8D5-4ECD-8F7A-C4979FD5BA44}"/>
    <cellStyle name="Comma 2 3 8 9" xfId="35861" xr:uid="{DD5140D4-691C-484B-85CF-8253958BCF1A}"/>
    <cellStyle name="Comma 2 3 9" xfId="393" xr:uid="{072557C6-3F2A-4250-90F0-B980490AD119}"/>
    <cellStyle name="Comma 2 3 9 2" xfId="10061" xr:uid="{F36EBAC2-3408-45DA-A6D3-B5A2EB481095}"/>
    <cellStyle name="Comma 2 3 9 2 2" xfId="25060" xr:uid="{1B91C7CF-1964-44FD-BB5F-5D642C594E72}"/>
    <cellStyle name="Comma 2 3 9 2 3" xfId="17701" xr:uid="{7BE350C0-AF03-4C7D-BC71-ED3606D6C011}"/>
    <cellStyle name="Comma 2 3 9 3" xfId="11531" xr:uid="{C71C246B-42EE-4A92-863F-EDFB6DA477D1}"/>
    <cellStyle name="Comma 2 3 9 3 2" xfId="26389" xr:uid="{A6FE254B-7319-47B6-9931-236602C07F81}"/>
    <cellStyle name="Comma 2 3 9 3 3" xfId="19038" xr:uid="{DCC2C487-AC1D-4B1C-970B-39FCA6600521}"/>
    <cellStyle name="Comma 2 3 9 4" xfId="22201" xr:uid="{52ED19FA-BCE5-41BC-9F7D-E5601798B628}"/>
    <cellStyle name="Comma 2 3 9 5" xfId="14837" xr:uid="{00B316A7-CF99-49B1-9850-1A76F1353955}"/>
    <cellStyle name="Comma 2 3 9 6" xfId="7177" xr:uid="{C1CD7015-566C-446D-9D01-A03FE9C86E21}"/>
    <cellStyle name="Comma 2 3 9 7" xfId="28540" xr:uid="{6DE42313-3D45-4825-A7DD-BEB1F1AC5F4A}"/>
    <cellStyle name="Comma 2 3 9 8" xfId="33150" xr:uid="{2574623A-2BCB-4338-B462-ED60AD89F060}"/>
    <cellStyle name="Comma 2 3 9 9" xfId="37914" xr:uid="{C2768A76-D221-4D17-B1BF-B7E62CC0721D}"/>
    <cellStyle name="Comma 2 30" xfId="4879" xr:uid="{B85AFFA6-3734-4A1F-84A8-B47C0BF463F8}"/>
    <cellStyle name="Comma 2 30 2" xfId="19975" xr:uid="{6EDA074B-3268-486F-B144-253473A7A397}"/>
    <cellStyle name="Comma 2 30 3" xfId="12566" xr:uid="{50B8381E-150D-4345-A83D-BE03DB231001}"/>
    <cellStyle name="Comma 2 30 4" xfId="39933" xr:uid="{73D2B77D-037A-4A34-A087-9CA6FDD3B5A5}"/>
    <cellStyle name="Comma 2 31" xfId="2366" xr:uid="{27075DBC-3880-4206-BBEA-EE469A4EF667}"/>
    <cellStyle name="Comma 2 31 2" xfId="19758" xr:uid="{CEFC5FF1-0A2E-4500-88D3-ABC6F1AF6499}"/>
    <cellStyle name="Comma 2 32" xfId="316" xr:uid="{0B4D9A38-DD13-47DB-B314-D93C7CCD6332}"/>
    <cellStyle name="Comma 2 32 10" xfId="35178" xr:uid="{6B7D3019-E2CF-4099-BCDF-1C30B8F1F8D4}"/>
    <cellStyle name="Comma 2 32 2" xfId="1709" xr:uid="{FBDC7594-8FFD-442F-B221-5B79BA904CAB}"/>
    <cellStyle name="Comma 2 32 2 2" xfId="27726" xr:uid="{90FC0DD8-E647-467B-AF77-E85BBCDE70A1}"/>
    <cellStyle name="Comma 2 32 2 2 2" xfId="34365" xr:uid="{5E3F52E9-F89F-4A26-9054-5A246003EA31}"/>
    <cellStyle name="Comma 2 32 2 2 3" xfId="39129" xr:uid="{831B763D-1DCC-4A1C-9182-7E185D85947C}"/>
    <cellStyle name="Comma 2 32 2 3" xfId="29757" xr:uid="{162EA5AB-6781-43A2-B445-2AFFB8914C32}"/>
    <cellStyle name="Comma 2 32 2 3 2" xfId="32982" xr:uid="{502AEAD6-A6EF-42C2-94D5-B4E3C1B1A3D3}"/>
    <cellStyle name="Comma 2 32 2 3 3" xfId="37750" xr:uid="{6F210122-BCAF-43CE-8967-C255DC7B09F8}"/>
    <cellStyle name="Comma 2 32 2 4" xfId="31675" xr:uid="{540E707E-5EF9-4564-9767-D476FD5ADE9F}"/>
    <cellStyle name="Comma 2 32 2 5" xfId="36443" xr:uid="{94E4163F-E0F6-473B-8FB7-8D19A06ACB6E}"/>
    <cellStyle name="Comma 2 32 3" xfId="1925" xr:uid="{C15CEA00-6E3F-4697-A9CD-532F1019ECBB}"/>
    <cellStyle name="Comma 2 32 3 2" xfId="33057" xr:uid="{AF1B56A2-39C8-4921-A875-1AB77E0CDF03}"/>
    <cellStyle name="Comma 2 32 3 3" xfId="37823" xr:uid="{A117264B-81A5-4A35-8A2C-692B3221B21E}"/>
    <cellStyle name="Comma 2 32 4" xfId="28490" xr:uid="{14E73941-A0C3-437C-B808-ED5E3D25974E}"/>
    <cellStyle name="Comma 2 32 4 2" xfId="33071" xr:uid="{7287FA38-8978-486F-A833-D55BD32D0E49}"/>
    <cellStyle name="Comma 2 32 4 3" xfId="37837" xr:uid="{A74455DE-4C02-403E-A4F8-7EEF1E5A3EA2}"/>
    <cellStyle name="Comma 2 32 5" xfId="33081" xr:uid="{36679A73-25DC-4FD0-B971-57BB6A4FF120}"/>
    <cellStyle name="Comma 2 32 5 2" xfId="37846" xr:uid="{8ABB129E-3151-4F97-98D3-747BF96A2FB1}"/>
    <cellStyle name="Comma 2 32 6" xfId="33100" xr:uid="{D5654CB5-C9D2-4B29-B980-867A8789A9AF}"/>
    <cellStyle name="Comma 2 32 6 2" xfId="37864" xr:uid="{F235DC3F-686D-48A2-B33E-9ECFE23AAE4E}"/>
    <cellStyle name="Comma 2 32 7" xfId="31717" xr:uid="{8C52119D-4732-4654-8382-E8DB619FC3A3}"/>
    <cellStyle name="Comma 2 32 7 2" xfId="36485" xr:uid="{666C6C51-F659-42B8-8AD0-CE2A90E9188D}"/>
    <cellStyle name="Comma 2 32 8" xfId="34403" xr:uid="{0338E2EC-1F07-4CDD-8BDF-29CC9041C421}"/>
    <cellStyle name="Comma 2 32 8 2" xfId="39166" xr:uid="{374E46D6-1E9E-4BD2-812D-1E5204411926}"/>
    <cellStyle name="Comma 2 32 9" xfId="30408" xr:uid="{B93F0919-3A98-4136-948E-B50006227AEA}"/>
    <cellStyle name="Comma 2 33" xfId="12248" xr:uid="{DC8ED306-673F-42A3-B3BE-A3786171F0C0}"/>
    <cellStyle name="Comma 2 34" xfId="12281" xr:uid="{9BF4BE15-6DDF-4EF7-BCA4-00E90901ADF6}"/>
    <cellStyle name="Comma 2 35" xfId="1890" xr:uid="{FBE7E70E-B863-4D2E-BF66-BBF884AE18B2}"/>
    <cellStyle name="Comma 2 36" xfId="27739" xr:uid="{67857B21-9FF5-46E2-9FF1-C6D115E85DDD}"/>
    <cellStyle name="Comma 2 37" xfId="28371" xr:uid="{06565A36-B550-4837-AEE4-8AB92DD1A4D7}"/>
    <cellStyle name="Comma 2 38" xfId="1859" xr:uid="{90FFF4FA-4726-4EEC-9F71-CCC1010D9F5E}"/>
    <cellStyle name="Comma 2 39" xfId="28424" xr:uid="{B6245E32-996C-4B04-8B04-1BF89D34F502}"/>
    <cellStyle name="Comma 2 4" xfId="145" xr:uid="{3FE2AF46-E173-4B08-8F9F-F0479AFC5E5F}"/>
    <cellStyle name="Comma 2 4 10" xfId="3553" xr:uid="{F625629B-438F-46A7-A671-57687985B6A8}"/>
    <cellStyle name="Comma 2 4 10 2" xfId="27167" xr:uid="{ECBB8D36-6C05-4DBC-8F1C-008AF58A587D}"/>
    <cellStyle name="Comma 2 4 10 3" xfId="40034" xr:uid="{BBA898D1-11C0-408F-B1DE-D1F62B749318}"/>
    <cellStyle name="Comma 2 4 11" xfId="19789" xr:uid="{49E1B9DB-6235-4384-86F4-5AE4BF6299A3}"/>
    <cellStyle name="Comma 2 4 12" xfId="12360" xr:uid="{34F5A648-257A-4103-9846-5A22368AD4F7}"/>
    <cellStyle name="Comma 2 4 13" xfId="27820" xr:uid="{11FBFEC2-FF2A-4277-B9A9-A5ACE53C5ECC}"/>
    <cellStyle name="Comma 2 4 14" xfId="28130" xr:uid="{A0FB6AB5-C246-48E5-A864-9E4D8D90693B}"/>
    <cellStyle name="Comma 2 4 15" xfId="2012" xr:uid="{CB31E0BB-5E08-4D07-8FDE-2470A25990F6}"/>
    <cellStyle name="Comma 2 4 16" xfId="28378" xr:uid="{9F16B391-83BD-42AB-B277-B5702D6C57D1}"/>
    <cellStyle name="Comma 2 4 17" xfId="28430" xr:uid="{EE6E17BB-F2A4-4BD8-BBA6-207FE4C38646}"/>
    <cellStyle name="Comma 2 4 18" xfId="223" xr:uid="{3FED0DF2-030F-4135-8FDD-1CC03580FE86}"/>
    <cellStyle name="Comma 2 4 19" xfId="30480" xr:uid="{246B75DA-BF67-42FF-B4CB-51CD4E69D556}"/>
    <cellStyle name="Comma 2 4 2" xfId="274" xr:uid="{0A424AEB-119C-4603-B8EC-55E5AE997176}"/>
    <cellStyle name="Comma 2 4 2 10" xfId="20135" xr:uid="{351BEFE7-4C1A-42BE-99C7-9C1FB91A86F5}"/>
    <cellStyle name="Comma 2 4 2 11" xfId="12736" xr:uid="{7EA6B869-C0D0-417D-84FF-EFC474AFE433}"/>
    <cellStyle name="Comma 2 4 2 12" xfId="27982" xr:uid="{DEA925C1-32A6-4099-BAA1-6CDC82AA2431}"/>
    <cellStyle name="Comma 2 4 2 13" xfId="28262" xr:uid="{0954F78F-D665-4050-BA8D-2064FD96E8CE}"/>
    <cellStyle name="Comma 2 4 2 14" xfId="2113" xr:uid="{FF8FD317-DF45-4A3A-B458-3A45E9D5E279}"/>
    <cellStyle name="Comma 2 4 2 15" xfId="28398" xr:uid="{C28793DB-2295-48DF-8D83-F116B4EE2E0F}"/>
    <cellStyle name="Comma 2 4 2 16" xfId="28460" xr:uid="{1162A09D-1952-47A1-B171-57BC6360668A}"/>
    <cellStyle name="Comma 2 4 2 17" xfId="30574" xr:uid="{39CE0255-5697-4CC8-A00E-F6A7B00C2242}"/>
    <cellStyle name="Comma 2 4 2 18" xfId="35342" xr:uid="{A3A43E65-0A26-4072-84F8-3A1583869240}"/>
    <cellStyle name="Comma 2 4 2 2" xfId="757" xr:uid="{B8A89A37-506C-4EC6-9BE4-BD4B539271F0}"/>
    <cellStyle name="Comma 2 4 2 2 10" xfId="12944" xr:uid="{C9546046-3178-428C-8987-CDE05475A585}"/>
    <cellStyle name="Comma 2 4 2 2 11" xfId="5287" xr:uid="{6EFDAF29-A762-452F-932F-1CCFAE704135}"/>
    <cellStyle name="Comma 2 4 2 2 12" xfId="28862" xr:uid="{68452921-D925-46AE-88B7-23B7294E0939}"/>
    <cellStyle name="Comma 2 4 2 2 13" xfId="30781" xr:uid="{39A20B91-E6CF-4EE2-AC16-93022A246D3F}"/>
    <cellStyle name="Comma 2 4 2 2 14" xfId="35549" xr:uid="{14CC0D7D-73D7-40CA-892D-876C1DC5A0D8}"/>
    <cellStyle name="Comma 2 4 2 2 2" xfId="1448" xr:uid="{35891EDB-9B67-43A8-AB90-441B2350871C}"/>
    <cellStyle name="Comma 2 4 2 2 2 2" xfId="8652" xr:uid="{56C1CD52-E49F-45EC-AB11-B0279B46E408}"/>
    <cellStyle name="Comma 2 4 2 2 2 2 2" xfId="23651" xr:uid="{F1DBFE53-2A6E-43D6-A7FD-E75B5A688DA8}"/>
    <cellStyle name="Comma 2 4 2 2 2 2 3" xfId="16293" xr:uid="{C991BD2D-A4A0-4483-9630-535C31ACDB8A}"/>
    <cellStyle name="Comma 2 4 2 2 2 2 4" xfId="34104" xr:uid="{7C87CFF6-A372-4C04-B9D6-A692FA0BE41D}"/>
    <cellStyle name="Comma 2 4 2 2 2 2 5" xfId="38868" xr:uid="{E9EDA913-608F-4E42-85F5-01AC2F544443}"/>
    <cellStyle name="Comma 2 4 2 2 2 3" xfId="11973" xr:uid="{FB4F5B52-9069-4840-95D9-B002C93E6469}"/>
    <cellStyle name="Comma 2 4 2 2 2 3 2" xfId="26831" xr:uid="{57069119-4C85-41F2-AB4F-91515C962C7A}"/>
    <cellStyle name="Comma 2 4 2 2 2 3 3" xfId="19480" xr:uid="{0F9B385D-4A3D-45A2-B1E8-EF98A6E1CCB1}"/>
    <cellStyle name="Comma 2 4 2 2 2 3 4" xfId="32721" xr:uid="{BA782530-B9C1-4AC3-A6FC-30E052E7C3A3}"/>
    <cellStyle name="Comma 2 4 2 2 2 3 5" xfId="37489" xr:uid="{03119663-9290-4832-AEF9-70A7967ECBEC}"/>
    <cellStyle name="Comma 2 4 2 2 2 4" xfId="20915" xr:uid="{C930C251-0CC3-4518-BB12-4C2C0CAA0FD9}"/>
    <cellStyle name="Comma 2 4 2 2 2 5" xfId="13551" xr:uid="{C5A259B5-03C2-412D-AAC1-1F8EBBA713EC}"/>
    <cellStyle name="Comma 2 4 2 2 2 6" xfId="5888" xr:uid="{392EACA2-2932-4559-A896-2CAFCF417A28}"/>
    <cellStyle name="Comma 2 4 2 2 2 7" xfId="29496" xr:uid="{6BD8A780-902C-4018-9424-78D9D705ED5D}"/>
    <cellStyle name="Comma 2 4 2 2 2 8" xfId="31414" xr:uid="{5E289C3E-2CB2-4F23-9621-E3876EAF130F}"/>
    <cellStyle name="Comma 2 4 2 2 2 9" xfId="36182" xr:uid="{0F3524CE-05AE-4AD5-84CF-26A1FCAAE6B9}"/>
    <cellStyle name="Comma 2 4 2 2 3" xfId="6365" xr:uid="{E12DB06A-6672-43EC-A889-F303680F92E9}"/>
    <cellStyle name="Comma 2 4 2 2 3 2" xfId="9172" xr:uid="{37193EC6-19D4-4E3D-A47C-B957B26BE702}"/>
    <cellStyle name="Comma 2 4 2 2 3 2 2" xfId="24171" xr:uid="{2E8FD06A-C19E-4735-A60F-4BF43D513470}"/>
    <cellStyle name="Comma 2 4 2 2 3 2 3" xfId="16813" xr:uid="{9A420472-6873-4D85-B240-61397BF9053D}"/>
    <cellStyle name="Comma 2 4 2 2 3 3" xfId="21392" xr:uid="{A70A7677-41DA-4C9D-A406-51AD4DBA792F}"/>
    <cellStyle name="Comma 2 4 2 2 3 4" xfId="14028" xr:uid="{298559CE-EC31-49C4-8D78-1EBB65D2A133}"/>
    <cellStyle name="Comma 2 4 2 2 3 5" xfId="33471" xr:uid="{EF8D0339-363C-4C4F-8512-AE96BFF82ADB}"/>
    <cellStyle name="Comma 2 4 2 2 3 6" xfId="38235" xr:uid="{05067D2F-739E-4C43-A531-7DB56D039EFF}"/>
    <cellStyle name="Comma 2 4 2 2 4" xfId="6893" xr:uid="{95C8401E-55F3-4A68-87AC-B662AA94C3D5}"/>
    <cellStyle name="Comma 2 4 2 2 4 2" xfId="9752" xr:uid="{3F22E7B6-DBE2-4278-AD43-68204690E54D}"/>
    <cellStyle name="Comma 2 4 2 2 4 2 2" xfId="24751" xr:uid="{9910FB46-4875-46FD-8AC7-C99F0968A539}"/>
    <cellStyle name="Comma 2 4 2 2 4 2 3" xfId="17392" xr:uid="{0475A159-DD70-4D02-B499-9B3AE91A577A}"/>
    <cellStyle name="Comma 2 4 2 2 4 3" xfId="21917" xr:uid="{2D3BBD5B-ACD7-4220-8A7D-C163605FDBC5}"/>
    <cellStyle name="Comma 2 4 2 2 4 4" xfId="14553" xr:uid="{967AB8FF-E50D-439B-9F5E-75360C36A2D8}"/>
    <cellStyle name="Comma 2 4 2 2 4 5" xfId="32088" xr:uid="{88FD493A-2A78-4C6A-A8EC-D899596B4565}"/>
    <cellStyle name="Comma 2 4 2 2 4 6" xfId="36856" xr:uid="{661AB9E2-80CC-4FAC-8B62-3BDE1BE367EA}"/>
    <cellStyle name="Comma 2 4 2 2 5" xfId="7495" xr:uid="{32D21A3B-CD9B-496E-9AF7-42E9A01F6FA3}"/>
    <cellStyle name="Comma 2 4 2 2 5 2" xfId="10382" xr:uid="{52710BB9-43C9-4C8D-9F2A-AA93FAD4D964}"/>
    <cellStyle name="Comma 2 4 2 2 5 2 2" xfId="25381" xr:uid="{CC1345E2-AF86-476B-81BC-4EADC71F17C0}"/>
    <cellStyle name="Comma 2 4 2 2 5 2 3" xfId="18022" xr:uid="{3DF4EC47-F2B8-46E5-9EBB-0C594F0882C0}"/>
    <cellStyle name="Comma 2 4 2 2 5 3" xfId="22519" xr:uid="{884FF2DE-D27A-410D-9EAB-CC52455EE79E}"/>
    <cellStyle name="Comma 2 4 2 2 5 4" xfId="15155" xr:uid="{4E47C8F5-19D7-456E-9688-CA28E2CC181D}"/>
    <cellStyle name="Comma 2 4 2 2 5 5" xfId="34784" xr:uid="{6A429479-F490-4A94-9971-829D47841E12}"/>
    <cellStyle name="Comma 2 4 2 2 5 6" xfId="39546" xr:uid="{3E3035A4-A5B2-4212-8CCF-551C88D42795}"/>
    <cellStyle name="Comma 2 4 2 2 6" xfId="8140" xr:uid="{6CF5553A-6CE1-4B85-8779-0A2D45E93EE3}"/>
    <cellStyle name="Comma 2 4 2 2 6 2" xfId="23140" xr:uid="{89C01F1E-C0F3-4C3F-926A-0BCD7E3C554D}"/>
    <cellStyle name="Comma 2 4 2 2 6 3" xfId="15782" xr:uid="{9339240F-3319-49A3-9380-833FBAF491A4}"/>
    <cellStyle name="Comma 2 4 2 2 7" xfId="11134" xr:uid="{D2FB1830-B272-433E-B1D5-5E9E9FD72952}"/>
    <cellStyle name="Comma 2 4 2 2 7 2" xfId="26102" xr:uid="{B3113B60-8101-468E-A595-14E6AAF07B72}"/>
    <cellStyle name="Comma 2 4 2 2 7 3" xfId="18744" xr:uid="{F5E292EA-F5B9-4B3F-AC98-F2536BADC77B}"/>
    <cellStyle name="Comma 2 4 2 2 8" xfId="27468" xr:uid="{60CABA86-ABA3-40CE-A61A-7A122BC375E0}"/>
    <cellStyle name="Comma 2 4 2 2 9" xfId="20342" xr:uid="{74D67A07-BFA5-4EE1-84EC-4F2D4A945E19}"/>
    <cellStyle name="Comma 2 4 2 3" xfId="1241" xr:uid="{C7F66B0E-1225-4EC0-9A10-CD69C57FD634}"/>
    <cellStyle name="Comma 2 4 2 3 2" xfId="8445" xr:uid="{E0D178C6-4C9E-43AB-8E8D-28F8F622E95A}"/>
    <cellStyle name="Comma 2 4 2 3 2 2" xfId="23444" xr:uid="{DD0CE3AA-41D8-4F1B-81A6-DD6D1971F9B5}"/>
    <cellStyle name="Comma 2 4 2 3 2 3" xfId="16086" xr:uid="{1CD8EDEE-AFE3-4F27-9CD6-9D3F0B2AEE0C}"/>
    <cellStyle name="Comma 2 4 2 3 2 4" xfId="33897" xr:uid="{BE1388CD-71CB-4A14-8CA8-0BA2501F4A30}"/>
    <cellStyle name="Comma 2 4 2 3 2 5" xfId="38661" xr:uid="{0ECEA3EB-368E-4D11-A8EA-1F77F1E71487}"/>
    <cellStyle name="Comma 2 4 2 3 3" xfId="11766" xr:uid="{1B95B4ED-A462-4DBD-A8F6-FD8C0D49DD4C}"/>
    <cellStyle name="Comma 2 4 2 3 3 2" xfId="26624" xr:uid="{7FB7BC30-861F-4215-BAF3-5A94BDCFDF55}"/>
    <cellStyle name="Comma 2 4 2 3 3 3" xfId="19273" xr:uid="{D2BF2A91-3871-4177-8E0C-3FE44B832C71}"/>
    <cellStyle name="Comma 2 4 2 3 3 4" xfId="32514" xr:uid="{F14C8CC5-FA10-4A2C-AA42-AEC27EB5658F}"/>
    <cellStyle name="Comma 2 4 2 3 3 5" xfId="37282" xr:uid="{C4071B9F-D957-4CCB-8599-7E7C7C01C983}"/>
    <cellStyle name="Comma 2 4 2 3 4" xfId="20729" xr:uid="{52308378-37A5-44D7-89E6-01EF876E727C}"/>
    <cellStyle name="Comma 2 4 2 3 5" xfId="13365" xr:uid="{14B4662C-30E1-4425-B2D7-ADFEFACF2B38}"/>
    <cellStyle name="Comma 2 4 2 3 6" xfId="5702" xr:uid="{E183E281-3513-4E38-BC1D-2CB5D0FE4EDC}"/>
    <cellStyle name="Comma 2 4 2 3 7" xfId="29289" xr:uid="{21420EA0-D882-4A71-9082-C3F0BBA1C9BB}"/>
    <cellStyle name="Comma 2 4 2 3 8" xfId="31207" xr:uid="{0ECA31B3-D6A5-4C46-BEDD-4886109F61F2}"/>
    <cellStyle name="Comma 2 4 2 3 9" xfId="35975" xr:uid="{81A7639A-504A-4520-BDC6-5E4A7CE9A6FD}"/>
    <cellStyle name="Comma 2 4 2 4" xfId="548" xr:uid="{F821F968-F2CE-43D9-AA50-DE6D50F02F6B}"/>
    <cellStyle name="Comma 2 4 2 4 2" xfId="8965" xr:uid="{0FB830DE-3486-46F8-9FC9-472B1F2FC21C}"/>
    <cellStyle name="Comma 2 4 2 4 2 2" xfId="23964" xr:uid="{752F5D61-28F4-4892-84F4-6AF830AC77D3}"/>
    <cellStyle name="Comma 2 4 2 4 2 3" xfId="16606" xr:uid="{C5A4F388-6AE9-4915-A98E-FB1CDBF8168D}"/>
    <cellStyle name="Comma 2 4 2 4 3" xfId="21188" xr:uid="{173762A0-8946-4ED0-AAF2-6028827A4F25}"/>
    <cellStyle name="Comma 2 4 2 4 4" xfId="13824" xr:uid="{E2BF5077-A6E5-4D71-9468-712C74C9116E}"/>
    <cellStyle name="Comma 2 4 2 4 5" xfId="6161" xr:uid="{3AE2AB16-717B-4FBC-B254-C36C53538BB1}"/>
    <cellStyle name="Comma 2 4 2 4 6" xfId="28655" xr:uid="{83023008-54FB-4C09-B12C-7A08E21689D3}"/>
    <cellStyle name="Comma 2 4 2 4 7" xfId="33264" xr:uid="{2CC133D6-5F67-4313-B5DB-6AABC5BCBD6D}"/>
    <cellStyle name="Comma 2 4 2 4 8" xfId="38028" xr:uid="{5DCA657A-500E-4936-9871-F6B20E18618A}"/>
    <cellStyle name="Comma 2 4 2 5" xfId="6688" xr:uid="{7B00AF21-82A5-41EF-9BFC-A8F3B695B68E}"/>
    <cellStyle name="Comma 2 4 2 5 2" xfId="9545" xr:uid="{16C2C263-BF2A-4627-B952-83D20C9910AA}"/>
    <cellStyle name="Comma 2 4 2 5 2 2" xfId="24544" xr:uid="{CB5BC548-E178-44D2-A0A3-B907FE4CD483}"/>
    <cellStyle name="Comma 2 4 2 5 2 3" xfId="17185" xr:uid="{20E4B3CE-A7E8-45F1-A81C-60D4B7D998DA}"/>
    <cellStyle name="Comma 2 4 2 5 3" xfId="21712" xr:uid="{9FA07FBD-92B6-41DE-BEEA-A7A3858993EE}"/>
    <cellStyle name="Comma 2 4 2 5 4" xfId="14348" xr:uid="{1B34A693-6D1E-4A81-80DA-234B212D578D}"/>
    <cellStyle name="Comma 2 4 2 5 5" xfId="31881" xr:uid="{77D91B66-A534-4D13-9279-BBC879260C3E}"/>
    <cellStyle name="Comma 2 4 2 5 6" xfId="36649" xr:uid="{38D2CF1F-6E00-4352-8C14-C5D9CF85E820}"/>
    <cellStyle name="Comma 2 4 2 6" xfId="7289" xr:uid="{14D23F7D-91C5-462E-BE11-FB0AB79D39FB}"/>
    <cellStyle name="Comma 2 4 2 6 2" xfId="10175" xr:uid="{BB6F2A20-E259-4F67-8BB5-1DF5C41AA26B}"/>
    <cellStyle name="Comma 2 4 2 6 2 2" xfId="25174" xr:uid="{26D7DC0F-CB71-48CA-8EC0-8089990FD3A6}"/>
    <cellStyle name="Comma 2 4 2 6 2 3" xfId="17815" xr:uid="{3051D442-5C6D-4DC1-A9E9-2B31DC081451}"/>
    <cellStyle name="Comma 2 4 2 6 3" xfId="22313" xr:uid="{4E233DAA-E120-4681-845A-74077B1BE059}"/>
    <cellStyle name="Comma 2 4 2 6 4" xfId="14949" xr:uid="{E2EC2A98-8228-46FB-B2BB-38D789B84548}"/>
    <cellStyle name="Comma 2 4 2 6 5" xfId="34577" xr:uid="{F4823F67-34C7-4ACB-9F3D-B894AF5D2971}"/>
    <cellStyle name="Comma 2 4 2 6 6" xfId="39339" xr:uid="{557E05B8-DBB7-498A-A55A-B4387B2DF12B}"/>
    <cellStyle name="Comma 2 4 2 7" xfId="7933" xr:uid="{EB9F67D4-9A51-434D-B26F-60F440DB57AB}"/>
    <cellStyle name="Comma 2 4 2 7 2" xfId="22933" xr:uid="{757F576A-95DB-4066-A93A-5FA0386A4EB4}"/>
    <cellStyle name="Comma 2 4 2 7 3" xfId="15575" xr:uid="{BE94A9A4-EC50-4B99-80FE-BCBC3F2BFDCF}"/>
    <cellStyle name="Comma 2 4 2 8" xfId="10927" xr:uid="{605C14F5-02F1-4E8C-A5ED-CC107E39903E}"/>
    <cellStyle name="Comma 2 4 2 8 2" xfId="25895" xr:uid="{76D14619-3655-40CE-9E25-0170D79C5F57}"/>
    <cellStyle name="Comma 2 4 2 8 3" xfId="18537" xr:uid="{4F3509B5-64FC-4C24-ABEE-8A37F8C38D54}"/>
    <cellStyle name="Comma 2 4 2 9" xfId="5080" xr:uid="{02C02A43-DFF2-4BD8-9C25-46A81D2A4A77}"/>
    <cellStyle name="Comma 2 4 2 9 2" xfId="27261" xr:uid="{AFA3D525-F84A-4514-8C6B-8763607B44AC}"/>
    <cellStyle name="Comma 2 4 20" xfId="35248" xr:uid="{D230A42E-E078-4AD0-88AA-2A7E1767319D}"/>
    <cellStyle name="Comma 2 4 3" xfId="663" xr:uid="{D7A228FD-C0C2-4449-BD65-03E767E47798}"/>
    <cellStyle name="Comma 2 4 3 10" xfId="12850" xr:uid="{93A7AFFC-7262-4AF3-998E-5B13D152A024}"/>
    <cellStyle name="Comma 2 4 3 11" xfId="2240" xr:uid="{7D0C48B0-95D6-4CEF-8F3D-9FD9924E9628}"/>
    <cellStyle name="Comma 2 4 3 12" xfId="28768" xr:uid="{1A78D9F1-92BC-41CB-9E15-B36B64CB2C0E}"/>
    <cellStyle name="Comma 2 4 3 13" xfId="30687" xr:uid="{517071B0-4BF0-46A7-91AB-02211052D3EA}"/>
    <cellStyle name="Comma 2 4 3 14" xfId="35455" xr:uid="{3816CD26-EACB-4D74-9D44-FDC72029D495}"/>
    <cellStyle name="Comma 2 4 3 2" xfId="1354" xr:uid="{F5D18B5D-23BA-4B10-AEBE-C416E54378B1}"/>
    <cellStyle name="Comma 2 4 3 2 2" xfId="8558" xr:uid="{AD7807AA-11F8-4F55-906D-891AF756D924}"/>
    <cellStyle name="Comma 2 4 3 2 2 2" xfId="23557" xr:uid="{5DD02B3D-AEBB-4515-9BFA-6B62F75CD3B4}"/>
    <cellStyle name="Comma 2 4 3 2 2 3" xfId="16199" xr:uid="{8580FB6C-451E-4FB0-A340-B3FDF58DEBA3}"/>
    <cellStyle name="Comma 2 4 3 2 2 4" xfId="34010" xr:uid="{076438D6-915F-46A2-B17B-D30A140775AD}"/>
    <cellStyle name="Comma 2 4 3 2 2 5" xfId="38774" xr:uid="{203B4153-EF60-435A-9F0E-00834933A037}"/>
    <cellStyle name="Comma 2 4 3 2 3" xfId="11879" xr:uid="{105FC350-1D68-4E6D-BD7C-2339186BC94F}"/>
    <cellStyle name="Comma 2 4 3 2 3 2" xfId="26737" xr:uid="{1011005F-4122-42F4-B37E-8C59B8B583BA}"/>
    <cellStyle name="Comma 2 4 3 2 3 3" xfId="19386" xr:uid="{95F63488-5DBF-477A-8FB5-E2D82318D267}"/>
    <cellStyle name="Comma 2 4 3 2 3 4" xfId="32627" xr:uid="{EA4F4950-9DC8-4DDF-914E-04F1A72B5CF2}"/>
    <cellStyle name="Comma 2 4 3 2 3 5" xfId="37395" xr:uid="{122747C8-55F9-46A9-80D5-B0136D4F568A}"/>
    <cellStyle name="Comma 2 4 3 2 4" xfId="20824" xr:uid="{3D911286-C01A-4DD0-A2B0-4BE086470555}"/>
    <cellStyle name="Comma 2 4 3 2 5" xfId="13460" xr:uid="{6E81DE26-7FD9-4836-A9EE-F5B439E8BF3F}"/>
    <cellStyle name="Comma 2 4 3 2 6" xfId="5797" xr:uid="{1688D976-059A-4DEF-9D28-148C14AA97D0}"/>
    <cellStyle name="Comma 2 4 3 2 7" xfId="29402" xr:uid="{FEAE6D44-938A-4B87-BCB1-CDBBE0314428}"/>
    <cellStyle name="Comma 2 4 3 2 8" xfId="31320" xr:uid="{D20E8E28-E451-4A3D-B8C3-F866B9F8B40A}"/>
    <cellStyle name="Comma 2 4 3 2 9" xfId="36088" xr:uid="{08B5849D-1587-435A-92AC-6A6DED1D0E3A}"/>
    <cellStyle name="Comma 2 4 3 3" xfId="6272" xr:uid="{A572AB0B-9255-451C-A2AF-48C9B99638DD}"/>
    <cellStyle name="Comma 2 4 3 3 2" xfId="9078" xr:uid="{B5A72974-46E6-4DAC-A81E-ED746E6B0EA9}"/>
    <cellStyle name="Comma 2 4 3 3 2 2" xfId="24077" xr:uid="{B40DB11B-1D69-4A60-8A99-B6B312D96950}"/>
    <cellStyle name="Comma 2 4 3 3 2 3" xfId="16719" xr:uid="{FC4FCE5B-A487-4C93-BDB0-504D0BE8FC5D}"/>
    <cellStyle name="Comma 2 4 3 3 3" xfId="21299" xr:uid="{60C34781-F7C6-4890-A787-259FBCFB0890}"/>
    <cellStyle name="Comma 2 4 3 3 4" xfId="13935" xr:uid="{7CCA6CFC-008D-4DA3-BCBB-3A51CEAAF421}"/>
    <cellStyle name="Comma 2 4 3 3 5" xfId="33377" xr:uid="{750463A8-8A5E-485C-ADE0-739D7E3BFB5D}"/>
    <cellStyle name="Comma 2 4 3 3 6" xfId="38141" xr:uid="{D1F59DED-4E15-4F6A-9144-B0F612058707}"/>
    <cellStyle name="Comma 2 4 3 4" xfId="6799" xr:uid="{510C6DE6-CE75-4B71-905C-2A8719FAFE59}"/>
    <cellStyle name="Comma 2 4 3 4 2" xfId="9658" xr:uid="{A90580B3-1CDD-40C1-9F70-5BE25745ABFF}"/>
    <cellStyle name="Comma 2 4 3 4 2 2" xfId="24657" xr:uid="{5852FCD3-1796-4B21-8086-B94C837B4606}"/>
    <cellStyle name="Comma 2 4 3 4 2 3" xfId="17298" xr:uid="{02FD4283-AF95-481E-B224-DB0E6C792DB6}"/>
    <cellStyle name="Comma 2 4 3 4 3" xfId="21823" xr:uid="{78773221-B7CA-4158-87E2-6753933E5928}"/>
    <cellStyle name="Comma 2 4 3 4 4" xfId="14459" xr:uid="{21A27112-21B5-40E9-BC35-8F697361632C}"/>
    <cellStyle name="Comma 2 4 3 4 5" xfId="31994" xr:uid="{588BFE2B-F10C-4906-A25A-A92BCFDEDE42}"/>
    <cellStyle name="Comma 2 4 3 4 6" xfId="36762" xr:uid="{CF32C0D7-972F-4908-8BA2-423642B5C6A1}"/>
    <cellStyle name="Comma 2 4 3 5" xfId="7402" xr:uid="{3F023EFA-26ED-4281-8714-25D9B00D8C57}"/>
    <cellStyle name="Comma 2 4 3 5 2" xfId="10288" xr:uid="{0BDC1FD4-1CF0-4B0D-BAEA-B537607B3694}"/>
    <cellStyle name="Comma 2 4 3 5 2 2" xfId="25287" xr:uid="{381E39D8-9CF5-45E7-AD1B-496673FA03A0}"/>
    <cellStyle name="Comma 2 4 3 5 2 3" xfId="17928" xr:uid="{D1D4ADC2-AFF3-4FC1-93BD-9E4B4F9B5915}"/>
    <cellStyle name="Comma 2 4 3 5 3" xfId="22426" xr:uid="{A40C94CD-B6E2-4CFF-A478-E7FB5054760D}"/>
    <cellStyle name="Comma 2 4 3 5 4" xfId="15062" xr:uid="{05CBF303-4487-40DC-BE8F-A0544BE9864F}"/>
    <cellStyle name="Comma 2 4 3 5 5" xfId="34690" xr:uid="{69DF3FDA-A2A0-46FF-BB9C-0FC391F02587}"/>
    <cellStyle name="Comma 2 4 3 5 6" xfId="39452" xr:uid="{4A2A5CAF-5912-4BBC-887E-41154F429B72}"/>
    <cellStyle name="Comma 2 4 3 6" xfId="8046" xr:uid="{5746621D-B17E-40CA-A22C-2E111763C4A3}"/>
    <cellStyle name="Comma 2 4 3 6 2" xfId="23046" xr:uid="{9B0D2945-3AAE-4A9C-890D-409EDE653C3D}"/>
    <cellStyle name="Comma 2 4 3 6 3" xfId="15688" xr:uid="{107137FC-8169-42D9-9DED-C44ED5B6E908}"/>
    <cellStyle name="Comma 2 4 3 7" xfId="11040" xr:uid="{3E41EFF4-2756-473E-AAFF-0E87444C3346}"/>
    <cellStyle name="Comma 2 4 3 7 2" xfId="26008" xr:uid="{1793FBDF-0113-4925-B302-7937B8CEA476}"/>
    <cellStyle name="Comma 2 4 3 7 3" xfId="18650" xr:uid="{1B29520E-4868-4969-B680-CE1115E0A510}"/>
    <cellStyle name="Comma 2 4 3 8" xfId="5193" xr:uid="{DA7A675D-0796-42C2-9177-0FE4DFBFE77B}"/>
    <cellStyle name="Comma 2 4 3 8 2" xfId="27374" xr:uid="{5D175E20-3F7B-47B0-896B-0A9A8D500D12}"/>
    <cellStyle name="Comma 2 4 3 9" xfId="20248" xr:uid="{310FA47F-99E1-490E-9686-D52BBF7B2C27}"/>
    <cellStyle name="Comma 2 4 4" xfId="858" xr:uid="{CD02AA47-2492-444B-B1AD-F80094D07D2D}"/>
    <cellStyle name="Comma 2 4 4 10" xfId="13044" xr:uid="{236558B1-D79E-4D8A-962E-CA7303B29A93}"/>
    <cellStyle name="Comma 2 4 4 11" xfId="5389" xr:uid="{281B1C97-081D-4B4A-AAAB-2D917FCA1983}"/>
    <cellStyle name="Comma 2 4 4 12" xfId="28960" xr:uid="{F1696652-CE18-4D81-A41E-B7BA1701F4A2}"/>
    <cellStyle name="Comma 2 4 4 13" xfId="30879" xr:uid="{99F24877-9CC1-4637-814A-E4F76432867F}"/>
    <cellStyle name="Comma 2 4 4 14" xfId="35647" xr:uid="{A3A1EAE2-D5D3-46EE-9FC7-11B502911D89}"/>
    <cellStyle name="Comma 2 4 4 2" xfId="1546" xr:uid="{AAE0FF1E-ACB8-4E94-BA33-6F94D530CF33}"/>
    <cellStyle name="Comma 2 4 4 2 2" xfId="8750" xr:uid="{6B1DF5C1-FA9B-464A-A1FD-C46247901132}"/>
    <cellStyle name="Comma 2 4 4 2 2 2" xfId="23749" xr:uid="{302DA071-EA52-4661-93A6-1598E3492832}"/>
    <cellStyle name="Comma 2 4 4 2 2 3" xfId="16391" xr:uid="{45269393-A9D7-4A91-A4E5-B6A7DDA4C79A}"/>
    <cellStyle name="Comma 2 4 4 2 2 4" xfId="34202" xr:uid="{B026DB02-FBD6-4207-B28C-AE792319BB7B}"/>
    <cellStyle name="Comma 2 4 4 2 2 5" xfId="38966" xr:uid="{550EE4C7-0614-461A-8325-7606079C1915}"/>
    <cellStyle name="Comma 2 4 4 2 3" xfId="12071" xr:uid="{723D1D2A-B579-4B69-8EC4-54A59C835589}"/>
    <cellStyle name="Comma 2 4 4 2 3 2" xfId="26929" xr:uid="{BE30B498-CAF5-4CDF-9E34-5627CB1ECF3A}"/>
    <cellStyle name="Comma 2 4 4 2 3 3" xfId="19578" xr:uid="{BFDC7C52-5E18-4561-BED3-3BD47C56F55C}"/>
    <cellStyle name="Comma 2 4 4 2 3 4" xfId="32819" xr:uid="{B2973C94-98D8-4120-BD8F-3996D3E12F2B}"/>
    <cellStyle name="Comma 2 4 4 2 3 5" xfId="37587" xr:uid="{8A1D898B-4940-4C2E-8A31-5CE3060E8A46}"/>
    <cellStyle name="Comma 2 4 4 2 4" xfId="21001" xr:uid="{2415A6E5-FAA1-4DC9-BC65-2B35224E6BD4}"/>
    <cellStyle name="Comma 2 4 4 2 5" xfId="13637" xr:uid="{4FD0FA1A-9AC2-4EBE-A6DC-7172CF16EA80}"/>
    <cellStyle name="Comma 2 4 4 2 6" xfId="5974" xr:uid="{835F9C7E-52F7-45AD-8D46-34FCDB09FD98}"/>
    <cellStyle name="Comma 2 4 4 2 7" xfId="29594" xr:uid="{085391F5-8489-478C-A490-2F2F1FFC8757}"/>
    <cellStyle name="Comma 2 4 4 2 8" xfId="31512" xr:uid="{72031A47-3F16-452F-9233-519BD7AC4522}"/>
    <cellStyle name="Comma 2 4 4 2 9" xfId="36280" xr:uid="{FE82D2BC-05E5-4D5C-AB0F-4754AB10D148}"/>
    <cellStyle name="Comma 2 4 4 3" xfId="6462" xr:uid="{9E45AF0E-F25D-404A-A18E-E5A4DF3C0808}"/>
    <cellStyle name="Comma 2 4 4 3 2" xfId="9270" xr:uid="{497261D8-AB28-40EB-8F29-DDF2C5FF2ACB}"/>
    <cellStyle name="Comma 2 4 4 3 2 2" xfId="24269" xr:uid="{71E7627D-19C5-43B1-9D15-927F9B309299}"/>
    <cellStyle name="Comma 2 4 4 3 2 3" xfId="16911" xr:uid="{7933C5F8-F1C2-45F9-85E0-6597B189C2B1}"/>
    <cellStyle name="Comma 2 4 4 3 3" xfId="21489" xr:uid="{D2A55073-89F3-4C00-A57E-AF55F1743C7F}"/>
    <cellStyle name="Comma 2 4 4 3 4" xfId="14125" xr:uid="{671C1C62-C701-4780-A89E-E552BC42CF98}"/>
    <cellStyle name="Comma 2 4 4 3 5" xfId="33569" xr:uid="{9F1B5C0C-995E-441C-ACED-1062DA42CEB5}"/>
    <cellStyle name="Comma 2 4 4 3 6" xfId="38333" xr:uid="{5E472884-0F1F-4874-85DA-BCF7D87E7F8F}"/>
    <cellStyle name="Comma 2 4 4 4" xfId="6990" xr:uid="{35E97D02-9128-40BB-BDE2-1EB1E49E716E}"/>
    <cellStyle name="Comma 2 4 4 4 2" xfId="9850" xr:uid="{0C117B4A-9427-4CDB-BCED-630287358B9C}"/>
    <cellStyle name="Comma 2 4 4 4 2 2" xfId="24849" xr:uid="{C426DC22-AC6B-4756-A2AB-0BE3BBBCA17C}"/>
    <cellStyle name="Comma 2 4 4 4 2 3" xfId="17490" xr:uid="{3B9226AC-7C3E-46DA-85E1-B0C930838875}"/>
    <cellStyle name="Comma 2 4 4 4 3" xfId="22014" xr:uid="{52A1F482-1794-4F81-B5DE-BF0DEE2AA4DE}"/>
    <cellStyle name="Comma 2 4 4 4 4" xfId="14650" xr:uid="{357BF51D-9051-4C52-930D-C2533B5C0C38}"/>
    <cellStyle name="Comma 2 4 4 4 5" xfId="32186" xr:uid="{CE5973D9-DBE8-4573-9453-8322098F6380}"/>
    <cellStyle name="Comma 2 4 4 4 6" xfId="36954" xr:uid="{F4E832FD-13CB-431B-9E0A-5CB9635E641A}"/>
    <cellStyle name="Comma 2 4 4 5" xfId="7593" xr:uid="{57ED8A2A-3054-4AC9-ADB6-6F9D3BCA7E55}"/>
    <cellStyle name="Comma 2 4 4 5 2" xfId="10480" xr:uid="{7894F65A-D78D-4406-954E-584285601442}"/>
    <cellStyle name="Comma 2 4 4 5 2 2" xfId="25479" xr:uid="{47C02271-8AAA-4D36-A9EB-9FCEEA46A3C1}"/>
    <cellStyle name="Comma 2 4 4 5 2 3" xfId="18120" xr:uid="{6C46270F-6F7E-4A98-B04F-E3A88EE8B464}"/>
    <cellStyle name="Comma 2 4 4 5 3" xfId="22617" xr:uid="{1132DA32-0B2B-48EE-96ED-A11414097657}"/>
    <cellStyle name="Comma 2 4 4 5 4" xfId="15253" xr:uid="{B957D0F6-FDD1-4635-B736-B21E0210A0A6}"/>
    <cellStyle name="Comma 2 4 4 5 5" xfId="34882" xr:uid="{0E724045-57D3-4808-8753-0C6860F55F8C}"/>
    <cellStyle name="Comma 2 4 4 5 6" xfId="39644" xr:uid="{79DCF56C-4552-4697-AD35-9C1EED43F735}"/>
    <cellStyle name="Comma 2 4 4 6" xfId="8238" xr:uid="{E3E725CB-628A-4CE1-BE8D-869375BE56BC}"/>
    <cellStyle name="Comma 2 4 4 6 2" xfId="23238" xr:uid="{B9466E13-3DBA-4978-B975-F92E6338E2B4}"/>
    <cellStyle name="Comma 2 4 4 6 3" xfId="15880" xr:uid="{E015EF99-7997-4626-8C7F-1AC6BE370D9E}"/>
    <cellStyle name="Comma 2 4 4 7" xfId="11234" xr:uid="{169BF35E-40BF-4D00-B837-5EC63FE1A829}"/>
    <cellStyle name="Comma 2 4 4 7 2" xfId="26200" xr:uid="{6065E577-7654-4B92-B2C6-99137C70D4D7}"/>
    <cellStyle name="Comma 2 4 4 7 3" xfId="18842" xr:uid="{02B85900-239F-4C73-B73E-5DBAD0D3D491}"/>
    <cellStyle name="Comma 2 4 4 8" xfId="27566" xr:uid="{B82167F1-AE04-4543-A846-2D8E59D1ABE5}"/>
    <cellStyle name="Comma 2 4 4 9" xfId="20440" xr:uid="{FA9F6762-D1CB-4CC1-87E4-7180B09C07F3}"/>
    <cellStyle name="Comma 2 4 5" xfId="924" xr:uid="{B3DDA5A7-85A2-4BC0-B632-92DF2283783C}"/>
    <cellStyle name="Comma 2 4 5 2" xfId="6520" xr:uid="{19B521AC-9941-4B21-B6CB-A526510E4BC8}"/>
    <cellStyle name="Comma 2 4 5 3" xfId="8351" xr:uid="{4165E067-4841-48A8-8ECD-D839BCA8B0E9}"/>
    <cellStyle name="Comma 2 4 5 3 2" xfId="23350" xr:uid="{0B9D5DB1-8951-49A0-B720-75F8EF064A2A}"/>
    <cellStyle name="Comma 2 4 5 3 3" xfId="15992" xr:uid="{34DCAD43-FC7C-41A0-A6F6-B9CDE34E8A84}"/>
    <cellStyle name="Comma 2 4 5 4" xfId="5642" xr:uid="{251FEBB2-9309-4D24-B73D-EC0A39B646DD}"/>
    <cellStyle name="Comma 2 4 5 4 2" xfId="20669" xr:uid="{2C732FC8-2E73-4003-BC9F-1B2B185714A2}"/>
    <cellStyle name="Comma 2 4 5 4 3" xfId="13305" xr:uid="{477370A8-3F3F-4291-A92E-4393AF00A319}"/>
    <cellStyle name="Comma 2 4 6" xfId="1147" xr:uid="{09510D5F-B2CD-442F-A4C2-7907ECD0F1F5}"/>
    <cellStyle name="Comma 2 4 6 2" xfId="8870" xr:uid="{BB460444-2F6A-477A-995A-6D81E4294E0B}"/>
    <cellStyle name="Comma 2 4 6 2 2" xfId="11672" xr:uid="{D225E847-3B8C-416B-8D5A-399778E7A2AC}"/>
    <cellStyle name="Comma 2 4 6 2 2 2" xfId="26530" xr:uid="{79269D7D-2CCD-4B37-8555-F1E5CEFA24CA}"/>
    <cellStyle name="Comma 2 4 6 2 2 3" xfId="19179" xr:uid="{B9B2CAFE-55CC-4020-B44D-5DB9762E7E59}"/>
    <cellStyle name="Comma 2 4 6 2 3" xfId="23869" xr:uid="{73112E77-DB28-4122-A468-9F3E8BB603DC}"/>
    <cellStyle name="Comma 2 4 6 2 4" xfId="16511" xr:uid="{86F16837-B256-40E5-B5C7-17B6C3C00690}"/>
    <cellStyle name="Comma 2 4 6 2 5" xfId="33803" xr:uid="{F36E8F22-C77F-4431-A208-8B21FC2B6DEE}"/>
    <cellStyle name="Comma 2 4 6 2 6" xfId="38567" xr:uid="{5449E1A4-62A8-4023-A37C-F158B45AE4E0}"/>
    <cellStyle name="Comma 2 4 6 3" xfId="10825" xr:uid="{F5ACC029-FB37-4163-ACF2-B6D63C1075B7}"/>
    <cellStyle name="Comma 2 4 6 3 2" xfId="25801" xr:uid="{51DA4BEF-8FFB-47AF-B6F5-69C0C56BAF19}"/>
    <cellStyle name="Comma 2 4 6 3 3" xfId="18443" xr:uid="{E3E4C08D-080E-41B0-9F21-176A5E2F51F1}"/>
    <cellStyle name="Comma 2 4 6 3 4" xfId="32420" xr:uid="{DCC854B7-153B-4B65-9850-85EF841B0A85}"/>
    <cellStyle name="Comma 2 4 6 3 5" xfId="37188" xr:uid="{E3B756DF-94C7-47BB-9DAA-951016B75FD1}"/>
    <cellStyle name="Comma 2 4 6 4" xfId="20041" xr:uid="{87F04D8B-228F-4316-B0EB-3DD4EA34A6C4}"/>
    <cellStyle name="Comma 2 4 6 5" xfId="12634" xr:uid="{EC31A3F9-9089-4693-9DDA-CADA552130C3}"/>
    <cellStyle name="Comma 2 4 6 6" xfId="4962" xr:uid="{9F421A28-7559-4910-8A53-65B17FBCA2BE}"/>
    <cellStyle name="Comma 2 4 6 7" xfId="29195" xr:uid="{61A4810D-6136-4890-B806-A434D9E4F005}"/>
    <cellStyle name="Comma 2 4 6 8" xfId="31113" xr:uid="{A6DDF1B1-8889-4A4A-AA56-577D8F48C2D5}"/>
    <cellStyle name="Comma 2 4 6 9" xfId="35881" xr:uid="{FF76B193-D00F-40F0-ACF2-F5CE90544E74}"/>
    <cellStyle name="Comma 2 4 7" xfId="414" xr:uid="{69398E0D-4E4B-414B-9F84-5F0D4841F0E8}"/>
    <cellStyle name="Comma 2 4 7 2" xfId="9451" xr:uid="{D169E288-58BF-42D0-B1BB-A26135F55E36}"/>
    <cellStyle name="Comma 2 4 7 2 2" xfId="24450" xr:uid="{4DE5E590-B037-4801-8E67-7399523233CB}"/>
    <cellStyle name="Comma 2 4 7 2 3" xfId="17091" xr:uid="{95BCE8A6-6B55-4FEF-81F5-184E78AA31BF}"/>
    <cellStyle name="Comma 2 4 7 3" xfId="21623" xr:uid="{53032234-0F83-4AB7-8690-2FFC242F012D}"/>
    <cellStyle name="Comma 2 4 7 4" xfId="14259" xr:uid="{FE88F09A-5F79-4ED0-AFCF-FCBDD2C4ADE9}"/>
    <cellStyle name="Comma 2 4 7 5" xfId="6599" xr:uid="{8CDA5832-B1F4-4C92-B351-0A07C32936DA}"/>
    <cellStyle name="Comma 2 4 7 6" xfId="28560" xr:uid="{CDBEF520-4566-45F7-AA59-2956C02A8D46}"/>
    <cellStyle name="Comma 2 4 7 7" xfId="33170" xr:uid="{0A47CB2C-44C4-4931-9512-C6B77C4D04B9}"/>
    <cellStyle name="Comma 2 4 7 8" xfId="37934" xr:uid="{C459C2EC-FFD1-4B63-A79F-F84FBD912540}"/>
    <cellStyle name="Comma 2 4 8" xfId="7195" xr:uid="{25C00B86-D30E-404B-A289-45B363B65170}"/>
    <cellStyle name="Comma 2 4 8 2" xfId="10081" xr:uid="{31AC3B7D-3383-4B53-910D-1A6F924A9221}"/>
    <cellStyle name="Comma 2 4 8 2 2" xfId="25080" xr:uid="{6F02CAA0-64BB-4B5A-8178-0A20DEA0704A}"/>
    <cellStyle name="Comma 2 4 8 2 3" xfId="17721" xr:uid="{481771A1-1766-47D2-806C-ED5FDE6C0882}"/>
    <cellStyle name="Comma 2 4 8 3" xfId="22219" xr:uid="{61EAB9A2-24C7-4F88-B9D4-BB929C1FDCFA}"/>
    <cellStyle name="Comma 2 4 8 4" xfId="14855" xr:uid="{C61F130A-B30B-428E-85BC-AE640889DEC6}"/>
    <cellStyle name="Comma 2 4 8 5" xfId="31787" xr:uid="{F15C9C29-9CF5-4097-A50B-29CF4B778021}"/>
    <cellStyle name="Comma 2 4 8 6" xfId="36555" xr:uid="{DFB5DD93-1CE8-4835-8DFD-44028BA27C0D}"/>
    <cellStyle name="Comma 2 4 9" xfId="7839" xr:uid="{8646B65D-55F9-481D-AC13-40A3AD594876}"/>
    <cellStyle name="Comma 2 4 9 2" xfId="22839" xr:uid="{0C000D84-78F0-45E1-82A7-FCA10CD0EA9B}"/>
    <cellStyle name="Comma 2 4 9 3" xfId="15481" xr:uid="{A75CD76D-A694-4C41-8F9E-E12C1A47F0BE}"/>
    <cellStyle name="Comma 2 4 9 4" xfId="34483" xr:uid="{492D55E8-EF4E-4A06-B98F-7A35CBACB12A}"/>
    <cellStyle name="Comma 2 4 9 5" xfId="39245" xr:uid="{768F79F2-3E59-4361-9363-74B9FAB2FF0D}"/>
    <cellStyle name="Comma 2 40" xfId="29788" xr:uid="{8CA85508-EAA7-4595-B214-EF147CD17EDE}"/>
    <cellStyle name="Comma 2 41" xfId="204" xr:uid="{31B27ECB-3B7A-4353-89F5-FE7F28FEC6EA}"/>
    <cellStyle name="Comma 2 42" xfId="29801" xr:uid="{9D86FA85-4777-4D80-B487-7C2716706CED}"/>
    <cellStyle name="Comma 2 43" xfId="104" xr:uid="{B38ECCEA-8B04-42E3-8FA3-000059F501CF}"/>
    <cellStyle name="Comma 2 44" xfId="35161" xr:uid="{24F6D31C-7A91-4A58-ACAB-D3BAE73155B8}"/>
    <cellStyle name="Comma 2 5" xfId="165" xr:uid="{F1D4D8CE-2023-4070-9591-97AFA08DBA3C}"/>
    <cellStyle name="Comma 2 5 10" xfId="5580" xr:uid="{CA17E900-69B9-4375-9787-1C305853CD50}"/>
    <cellStyle name="Comma 2 5 10 2" xfId="20607" xr:uid="{1C60A328-9BD8-4338-988A-DE1E6EF3D6F8}"/>
    <cellStyle name="Comma 2 5 10 3" xfId="13243" xr:uid="{584AB439-A03A-46E1-BE3B-D351C7CBD4DC}"/>
    <cellStyle name="Comma 2 5 10 4" xfId="40046" xr:uid="{0C06D3E1-7CF0-407F-90F5-1B16094E5A98}"/>
    <cellStyle name="Comma 2 5 11" xfId="7782" xr:uid="{E6DB76F8-9FD2-4520-B58E-AD2B98571799}"/>
    <cellStyle name="Comma 2 5 11 2" xfId="22782" xr:uid="{E8AE03DA-5583-43B5-8518-8B765E5F1DA9}"/>
    <cellStyle name="Comma 2 5 11 3" xfId="15424" xr:uid="{2A5359D9-F16C-4155-8A05-FBE85CB4350B}"/>
    <cellStyle name="Comma 2 5 12" xfId="10668" xr:uid="{126904C5-4C6A-46E3-8A9A-8FC2049FCD00}"/>
    <cellStyle name="Comma 2 5 12 2" xfId="25657" xr:uid="{9E813C23-A1D4-4F3A-9F53-C3D5DFB1EA13}"/>
    <cellStyle name="Comma 2 5 12 3" xfId="18298" xr:uid="{267F6162-B060-4CDE-8D2C-6F75745D7889}"/>
    <cellStyle name="Comma 2 5 13" xfId="3566" xr:uid="{671753E9-F718-469D-920B-2893415B9287}"/>
    <cellStyle name="Comma 2 5 13 2" xfId="27109" xr:uid="{8F0DDA7E-66C9-4AD7-AC41-CED09A902811}"/>
    <cellStyle name="Comma 2 5 14" xfId="19800" xr:uid="{AE24B983-E0AD-487D-9739-BFF7A72A96B3}"/>
    <cellStyle name="Comma 2 5 15" xfId="12371" xr:uid="{A7231ABF-530A-4A22-9DBC-7A9BD83C779A}"/>
    <cellStyle name="Comma 2 5 16" xfId="27788" xr:uid="{1678D784-61B4-43A0-B4D5-62D63921242E}"/>
    <cellStyle name="Comma 2 5 17" xfId="28101" xr:uid="{5E9E42A4-6D14-4674-9047-5497358FD886}"/>
    <cellStyle name="Comma 2 5 18" xfId="2033" xr:uid="{889B88B7-3E6B-4299-8056-9017F41BF13A}"/>
    <cellStyle name="Comma 2 5 19" xfId="28379" xr:uid="{6A226694-F582-4FD0-BB7D-0A6F091FAE7F}"/>
    <cellStyle name="Comma 2 5 2" xfId="292" xr:uid="{BD7C5B01-57DB-44B2-977E-ABEC0AB4F9C2}"/>
    <cellStyle name="Comma 2 5 2 10" xfId="20045" xr:uid="{5FC0B8B1-4143-4EEF-8768-B227D24B68F5}"/>
    <cellStyle name="Comma 2 5 2 11" xfId="12640" xr:uid="{7099E5B1-0137-4715-87FA-87129106A9A3}"/>
    <cellStyle name="Comma 2 5 2 12" xfId="27954" xr:uid="{B8D3D03C-A775-4594-89B3-B49EAF0EE990}"/>
    <cellStyle name="Comma 2 5 2 13" xfId="28234" xr:uid="{5BCEE275-6715-46C1-B70E-8F9FBFB42293}"/>
    <cellStyle name="Comma 2 5 2 14" xfId="2249" xr:uid="{C3DC3C81-3ED8-4F5E-AFE6-CD703E469AE5}"/>
    <cellStyle name="Comma 2 5 2 15" xfId="28405" xr:uid="{5101B9BF-5C72-4C87-9E63-69081AAF95FF}"/>
    <cellStyle name="Comma 2 5 2 16" xfId="28474" xr:uid="{E6782C27-B1FE-4377-96CC-50DED2488237}"/>
    <cellStyle name="Comma 2 5 2 17" xfId="30484" xr:uid="{43E8B0C6-FC95-4E4F-9BD9-FFD63A741298}"/>
    <cellStyle name="Comma 2 5 2 18" xfId="35252" xr:uid="{6AB0A556-70BB-4542-8CBF-2E5435EA1DB8}"/>
    <cellStyle name="Comma 2 5 2 2" xfId="667" xr:uid="{FA711D13-05CD-4CA4-8D4F-C27A663A3F13}"/>
    <cellStyle name="Comma 2 5 2 2 10" xfId="12854" xr:uid="{35EBDEBF-2D17-4D14-AAA4-12A4A180395E}"/>
    <cellStyle name="Comma 2 5 2 2 11" xfId="5197" xr:uid="{54F2DEEB-1A8F-4404-A6DD-B481370228FC}"/>
    <cellStyle name="Comma 2 5 2 2 12" xfId="28772" xr:uid="{ECC08053-3C9A-44AD-A957-32EC0C346F19}"/>
    <cellStyle name="Comma 2 5 2 2 13" xfId="30691" xr:uid="{62791621-44DF-4DA4-A243-77C7D77C8B71}"/>
    <cellStyle name="Comma 2 5 2 2 14" xfId="35459" xr:uid="{85236159-6212-4EFF-8C27-4DC66B433A99}"/>
    <cellStyle name="Comma 2 5 2 2 2" xfId="1358" xr:uid="{C50AE21E-9D21-4962-B372-FF02E6428561}"/>
    <cellStyle name="Comma 2 5 2 2 2 2" xfId="8562" xr:uid="{DC0F2080-C5C3-492E-9F19-5E8CCB3AC1DD}"/>
    <cellStyle name="Comma 2 5 2 2 2 2 2" xfId="23561" xr:uid="{4CFB773F-6AAE-4D2A-A713-E560F448518C}"/>
    <cellStyle name="Comma 2 5 2 2 2 2 3" xfId="16203" xr:uid="{C2275BC8-0BDC-4302-8498-097922B1258B}"/>
    <cellStyle name="Comma 2 5 2 2 2 2 4" xfId="34014" xr:uid="{0A33727A-1DBE-48A0-9FF9-06F0B60AAF04}"/>
    <cellStyle name="Comma 2 5 2 2 2 2 5" xfId="38778" xr:uid="{24A6EDCD-B9E7-4EE4-9BA5-CB7DAFA97DD0}"/>
    <cellStyle name="Comma 2 5 2 2 2 3" xfId="11883" xr:uid="{2EEABB92-AF58-4127-9FA5-EDE0B7412ADF}"/>
    <cellStyle name="Comma 2 5 2 2 2 3 2" xfId="26741" xr:uid="{26E5E248-6307-4F44-8B68-36CCFD71FDEA}"/>
    <cellStyle name="Comma 2 5 2 2 2 3 3" xfId="19390" xr:uid="{E5C3B0F8-FC9E-4DE8-80CD-7CFF2F14885B}"/>
    <cellStyle name="Comma 2 5 2 2 2 3 4" xfId="32631" xr:uid="{1902A5D8-1208-4B4E-9D94-427364AB9A48}"/>
    <cellStyle name="Comma 2 5 2 2 2 3 5" xfId="37399" xr:uid="{877F234D-8C15-4486-9D14-D4A62711923D}"/>
    <cellStyle name="Comma 2 5 2 2 2 4" xfId="20827" xr:uid="{4A53EB49-DC75-4C20-BB08-A9D4D209E00B}"/>
    <cellStyle name="Comma 2 5 2 2 2 5" xfId="13463" xr:uid="{F6D7C8E6-A69C-44C3-9AB9-689AA3786AB3}"/>
    <cellStyle name="Comma 2 5 2 2 2 6" xfId="5800" xr:uid="{03826C9C-564C-4431-8497-6CAD11F666DD}"/>
    <cellStyle name="Comma 2 5 2 2 2 7" xfId="29406" xr:uid="{77CF0B45-94DF-42BA-811E-BF224E68CCA0}"/>
    <cellStyle name="Comma 2 5 2 2 2 8" xfId="31324" xr:uid="{27FB3207-3722-4BBC-A2DE-F9D727E78A6F}"/>
    <cellStyle name="Comma 2 5 2 2 2 9" xfId="36092" xr:uid="{24FECCBD-90DB-46D2-AF59-31BA79F62B17}"/>
    <cellStyle name="Comma 2 5 2 2 3" xfId="6276" xr:uid="{6C166BAE-06E2-42E1-8814-29737CC4757F}"/>
    <cellStyle name="Comma 2 5 2 2 3 2" xfId="9082" xr:uid="{CA74DC5E-91AA-4F53-822A-C912EF7E8976}"/>
    <cellStyle name="Comma 2 5 2 2 3 2 2" xfId="24081" xr:uid="{E680D5C9-E32D-4E15-89B2-A8E4AD7F72FA}"/>
    <cellStyle name="Comma 2 5 2 2 3 2 3" xfId="16723" xr:uid="{9C7C2541-93B9-4C67-BDD4-16BE9C263610}"/>
    <cellStyle name="Comma 2 5 2 2 3 3" xfId="21303" xr:uid="{BD0663A9-62AA-4A65-9CA7-6FEAAD9C65BD}"/>
    <cellStyle name="Comma 2 5 2 2 3 4" xfId="13939" xr:uid="{534A40AE-B004-41FC-BEB1-756B6888E0C7}"/>
    <cellStyle name="Comma 2 5 2 2 3 5" xfId="33381" xr:uid="{14846181-230E-4EB6-94BA-ADDABD7B9BD4}"/>
    <cellStyle name="Comma 2 5 2 2 3 6" xfId="38145" xr:uid="{5BADEACA-6138-4F14-86CC-C79604C25097}"/>
    <cellStyle name="Comma 2 5 2 2 4" xfId="6803" xr:uid="{0E56781B-F41F-4C9B-8E4C-97BD7C19CC36}"/>
    <cellStyle name="Comma 2 5 2 2 4 2" xfId="9662" xr:uid="{B1C1F661-6807-40AC-8AD0-49E2B964E974}"/>
    <cellStyle name="Comma 2 5 2 2 4 2 2" xfId="24661" xr:uid="{2B69FF79-8E11-488A-A7C3-B7835C58DB18}"/>
    <cellStyle name="Comma 2 5 2 2 4 2 3" xfId="17302" xr:uid="{CF9A55E2-1ED7-4529-AF67-77CFD114B4B8}"/>
    <cellStyle name="Comma 2 5 2 2 4 3" xfId="21827" xr:uid="{64B50A9A-3762-4E95-8CDD-462FB38162EA}"/>
    <cellStyle name="Comma 2 5 2 2 4 4" xfId="14463" xr:uid="{112F5C9B-BC3C-4300-9CD5-F9473C5337F0}"/>
    <cellStyle name="Comma 2 5 2 2 4 5" xfId="31998" xr:uid="{07E4AAC9-B090-44FC-B8EA-DAEA7EAA12FB}"/>
    <cellStyle name="Comma 2 5 2 2 4 6" xfId="36766" xr:uid="{56F95779-BF20-4384-8263-F0350E12AE27}"/>
    <cellStyle name="Comma 2 5 2 2 5" xfId="7406" xr:uid="{A8924049-E95E-4C19-B91F-7F41900968EB}"/>
    <cellStyle name="Comma 2 5 2 2 5 2" xfId="10292" xr:uid="{5711493E-D022-47F9-B1D4-C24BBA46C308}"/>
    <cellStyle name="Comma 2 5 2 2 5 2 2" xfId="25291" xr:uid="{09484216-88A4-4DBF-9DAF-9D78B579BAEE}"/>
    <cellStyle name="Comma 2 5 2 2 5 2 3" xfId="17932" xr:uid="{9D4D2FDF-E756-4D72-A09D-47F12EB0F755}"/>
    <cellStyle name="Comma 2 5 2 2 5 3" xfId="22430" xr:uid="{31C089AC-8538-4498-91D7-FF3918FA8B8A}"/>
    <cellStyle name="Comma 2 5 2 2 5 4" xfId="15066" xr:uid="{322AE43E-F588-4660-BC18-40029248D626}"/>
    <cellStyle name="Comma 2 5 2 2 5 5" xfId="34694" xr:uid="{B0F954C7-F53D-4BAE-A468-D2CA8991FE2A}"/>
    <cellStyle name="Comma 2 5 2 2 5 6" xfId="39456" xr:uid="{F299E5C9-D7EA-4791-99AD-18F42CB6E92E}"/>
    <cellStyle name="Comma 2 5 2 2 6" xfId="8050" xr:uid="{E17EC418-9FFC-45E7-B7F7-15B61FBF264B}"/>
    <cellStyle name="Comma 2 5 2 2 6 2" xfId="23050" xr:uid="{01F19738-29B7-4DB7-8AEE-3F05C81BC149}"/>
    <cellStyle name="Comma 2 5 2 2 6 3" xfId="15692" xr:uid="{1B6C8464-C229-493A-940E-2B4402EE6CBE}"/>
    <cellStyle name="Comma 2 5 2 2 7" xfId="11044" xr:uid="{ADCF0EF0-1E53-47AB-BFC3-E876E59A700E}"/>
    <cellStyle name="Comma 2 5 2 2 7 2" xfId="26012" xr:uid="{98BCA3A7-CC6D-414D-915C-779D7CE87C09}"/>
    <cellStyle name="Comma 2 5 2 2 7 3" xfId="18654" xr:uid="{3695FFB6-D975-4D94-9F24-C0635AC1618C}"/>
    <cellStyle name="Comma 2 5 2 2 8" xfId="27378" xr:uid="{598226DA-700B-4ED5-B726-876D29CD2022}"/>
    <cellStyle name="Comma 2 5 2 2 9" xfId="20252" xr:uid="{2F742F19-9693-4305-A3E0-7D00BCF58399}"/>
    <cellStyle name="Comma 2 5 2 3" xfId="1151" xr:uid="{75666AB0-F38B-4940-934F-2257183DE375}"/>
    <cellStyle name="Comma 2 5 2 3 2" xfId="8355" xr:uid="{439628C1-F543-4814-9B9F-22D8181D593D}"/>
    <cellStyle name="Comma 2 5 2 3 2 2" xfId="23354" xr:uid="{57266BEF-5B19-40CE-8961-CDCC6BD53C8F}"/>
    <cellStyle name="Comma 2 5 2 3 2 3" xfId="15996" xr:uid="{77918ABE-4057-45B1-B2CD-D7F0C8C42AE2}"/>
    <cellStyle name="Comma 2 5 2 3 2 4" xfId="33807" xr:uid="{59B2822A-64E3-48E6-94F7-8E7641C7C898}"/>
    <cellStyle name="Comma 2 5 2 3 2 5" xfId="38571" xr:uid="{E44F0279-1149-4EA1-8E5A-0D40BD2B5276}"/>
    <cellStyle name="Comma 2 5 2 3 3" xfId="11676" xr:uid="{8D4A91A4-6663-461E-B6D3-279DF68711B2}"/>
    <cellStyle name="Comma 2 5 2 3 3 2" xfId="26534" xr:uid="{6DCBBE91-2E01-4C58-A473-C14D92AC9E58}"/>
    <cellStyle name="Comma 2 5 2 3 3 3" xfId="19183" xr:uid="{58A171B1-60ED-479A-9769-6E75980F08CC}"/>
    <cellStyle name="Comma 2 5 2 3 3 4" xfId="32424" xr:uid="{67EFA8D6-3C2C-49C4-B383-EA560D7ACC85}"/>
    <cellStyle name="Comma 2 5 2 3 3 5" xfId="37192" xr:uid="{3D079855-DBE6-473F-B4B8-C4553F00DAF4}"/>
    <cellStyle name="Comma 2 5 2 3 4" xfId="20671" xr:uid="{118D1D9D-48B0-4C7E-94A5-6A47B2FD47B9}"/>
    <cellStyle name="Comma 2 5 2 3 5" xfId="13307" xr:uid="{6B4132CA-AA4E-4093-84FE-672C8BAD552E}"/>
    <cellStyle name="Comma 2 5 2 3 6" xfId="5644" xr:uid="{202C4676-8263-4AA8-B455-85649FF3D5E4}"/>
    <cellStyle name="Comma 2 5 2 3 7" xfId="29199" xr:uid="{65A33126-9261-479D-9141-E20218AE06CE}"/>
    <cellStyle name="Comma 2 5 2 3 8" xfId="31117" xr:uid="{30D15B79-9498-4767-A9CC-52EA919E6D1B}"/>
    <cellStyle name="Comma 2 5 2 3 9" xfId="35885" xr:uid="{56AB919E-E91C-4EDD-8A7F-70635E3E424E}"/>
    <cellStyle name="Comma 2 5 2 4" xfId="428" xr:uid="{FD12156C-BAA7-41D3-8D70-E1503B748865}"/>
    <cellStyle name="Comma 2 5 2 4 2" xfId="8874" xr:uid="{CA77ADE5-D63D-4D4A-A603-90034BD2BBA9}"/>
    <cellStyle name="Comma 2 5 2 4 2 2" xfId="23873" xr:uid="{90C9F637-281D-47F8-95BF-8A69D53FEA3A}"/>
    <cellStyle name="Comma 2 5 2 4 2 3" xfId="16515" xr:uid="{8D9F9CAC-874F-4FCA-AD27-B891C2C3817D}"/>
    <cellStyle name="Comma 2 5 2 4 3" xfId="21102" xr:uid="{4836D0EC-6145-422B-A537-33DEE456D2D0}"/>
    <cellStyle name="Comma 2 5 2 4 4" xfId="13738" xr:uid="{FADBEEB3-F845-4A30-81E3-6AD6DBBA8131}"/>
    <cellStyle name="Comma 2 5 2 4 5" xfId="6075" xr:uid="{D237AF58-6D1F-4FDA-BC1E-A03C86CE563E}"/>
    <cellStyle name="Comma 2 5 2 4 6" xfId="28564" xr:uid="{6F370AB1-BED0-4D92-8F39-A68A158ADED3}"/>
    <cellStyle name="Comma 2 5 2 4 7" xfId="33174" xr:uid="{D4C14D3E-6F02-48D5-85C5-2096CF36CE3E}"/>
    <cellStyle name="Comma 2 5 2 4 8" xfId="37938" xr:uid="{F2CCDB85-8FF1-4195-8B06-09AFE9604FD6}"/>
    <cellStyle name="Comma 2 5 2 5" xfId="6602" xr:uid="{A430FF37-3E0C-40D4-931A-C5353F7288E6}"/>
    <cellStyle name="Comma 2 5 2 5 2" xfId="9455" xr:uid="{633599E8-EE21-4ED7-934F-2C5B665EF5F6}"/>
    <cellStyle name="Comma 2 5 2 5 2 2" xfId="24454" xr:uid="{CDFB6384-F484-4AA9-A9B9-4CF99AF4D0C8}"/>
    <cellStyle name="Comma 2 5 2 5 2 3" xfId="17095" xr:uid="{CB480E1D-FCA6-4F0C-A95C-7E445BCB0ECE}"/>
    <cellStyle name="Comma 2 5 2 5 3" xfId="21626" xr:uid="{170F21B4-2E16-4C79-ADED-ECEF88550EA5}"/>
    <cellStyle name="Comma 2 5 2 5 4" xfId="14262" xr:uid="{06906134-02B8-409C-9C1B-131639F687A4}"/>
    <cellStyle name="Comma 2 5 2 5 5" xfId="31791" xr:uid="{FE4247CD-C832-45CF-A9BD-A77301F0882C}"/>
    <cellStyle name="Comma 2 5 2 5 6" xfId="36559" xr:uid="{E42EFA55-964E-4B69-A0A0-1DAE6F3AD113}"/>
    <cellStyle name="Comma 2 5 2 6" xfId="7199" xr:uid="{953A6144-7E87-48C1-83E0-6830061BAED8}"/>
    <cellStyle name="Comma 2 5 2 6 2" xfId="10085" xr:uid="{171179A5-7E6F-428D-B5B4-02AA520125CD}"/>
    <cellStyle name="Comma 2 5 2 6 2 2" xfId="25084" xr:uid="{D8D9B94C-1969-47AE-B20E-F6BC35757EE6}"/>
    <cellStyle name="Comma 2 5 2 6 2 3" xfId="17725" xr:uid="{6EAFB084-3ABB-4527-BDB1-8FB3585FD2DA}"/>
    <cellStyle name="Comma 2 5 2 6 3" xfId="22223" xr:uid="{475AAB7B-EA94-410F-AE92-78B1E55CABF9}"/>
    <cellStyle name="Comma 2 5 2 6 4" xfId="14859" xr:uid="{CCE8E924-2996-4E42-9BB2-59CD07F4BBE1}"/>
    <cellStyle name="Comma 2 5 2 6 5" xfId="34487" xr:uid="{AA8D2BF0-C8AC-445D-87E1-A7D2458843DB}"/>
    <cellStyle name="Comma 2 5 2 6 6" xfId="39249" xr:uid="{8BFCE98A-E946-41FD-8D4D-05F9E6E4003B}"/>
    <cellStyle name="Comma 2 5 2 7" xfId="7843" xr:uid="{EC91656C-1BE7-4A29-8259-042D2FA3EE9A}"/>
    <cellStyle name="Comma 2 5 2 7 2" xfId="22843" xr:uid="{A1712AE3-054E-4BD5-8FA8-D359E672D5D4}"/>
    <cellStyle name="Comma 2 5 2 7 3" xfId="15485" xr:uid="{8DEBD49E-A374-4F1F-8524-C940DFF744AB}"/>
    <cellStyle name="Comma 2 5 2 8" xfId="10832" xr:uid="{C4B9F3A8-6913-40EB-B342-895809667A1C}"/>
    <cellStyle name="Comma 2 5 2 8 2" xfId="25805" xr:uid="{F4F58F92-1460-44B3-94BA-44EC3024C775}"/>
    <cellStyle name="Comma 2 5 2 8 3" xfId="18447" xr:uid="{126ADD41-AFC4-46C4-B069-6E4ACF946299}"/>
    <cellStyle name="Comma 2 5 2 9" xfId="4976" xr:uid="{40D9D675-42C4-4EB2-A2D3-D7CC82E3E428}"/>
    <cellStyle name="Comma 2 5 2 9 2" xfId="27171" xr:uid="{B776CFB9-C5BF-40C7-A141-B1524F3CA03A}"/>
    <cellStyle name="Comma 2 5 20" xfId="232" xr:uid="{103B34BC-051F-43F2-8057-50BDC9E14E2F}"/>
    <cellStyle name="Comma 2 5 21" xfId="30422" xr:uid="{A9D5F8FF-497E-4415-BBBF-6144BD48891B}"/>
    <cellStyle name="Comma 2 5 22" xfId="35190" xr:uid="{238F700D-D722-4E48-BDE0-179B11E025DB}"/>
    <cellStyle name="Comma 2 5 3" xfId="552" xr:uid="{E6727B1A-BC96-48DA-B200-AB3EE05022CA}"/>
    <cellStyle name="Comma 2 5 3 10" xfId="20139" xr:uid="{DADE0726-9FE5-4E0D-9CAD-3DD52B614B7D}"/>
    <cellStyle name="Comma 2 5 3 11" xfId="12740" xr:uid="{19EB5C1E-26AF-4BC9-A2B3-1C978ADFB444}"/>
    <cellStyle name="Comma 2 5 3 12" xfId="5084" xr:uid="{002EF5F2-CB78-4928-AF71-781BAD7E968E}"/>
    <cellStyle name="Comma 2 5 3 13" xfId="28659" xr:uid="{9ABFBD55-EE3E-44A2-8F90-7AD2441AEF48}"/>
    <cellStyle name="Comma 2 5 3 14" xfId="30578" xr:uid="{D82716CA-F12E-49C4-83E8-4B43AC75B99A}"/>
    <cellStyle name="Comma 2 5 3 15" xfId="35346" xr:uid="{0D47BAA6-C458-4B90-A62F-51B8C613034F}"/>
    <cellStyle name="Comma 2 5 3 2" xfId="761" xr:uid="{DE60163D-DF31-4BB4-A73E-9D4DB59213F8}"/>
    <cellStyle name="Comma 2 5 3 2 10" xfId="12948" xr:uid="{AFA7DE4C-4B19-4BEE-B244-6465C7D899A7}"/>
    <cellStyle name="Comma 2 5 3 2 11" xfId="5291" xr:uid="{6FD1B85D-B98B-4333-99A9-D0983218353C}"/>
    <cellStyle name="Comma 2 5 3 2 12" xfId="28866" xr:uid="{2D7ED582-4204-4698-91A4-162D7C0A6D67}"/>
    <cellStyle name="Comma 2 5 3 2 13" xfId="30785" xr:uid="{77742ADC-2458-45A1-9EC9-5DAA4EBF8DDA}"/>
    <cellStyle name="Comma 2 5 3 2 14" xfId="35553" xr:uid="{76BA7723-177C-4B5D-B05C-096DA6C2B888}"/>
    <cellStyle name="Comma 2 5 3 2 2" xfId="1452" xr:uid="{44090FC3-053C-4736-AB9E-F166CE066669}"/>
    <cellStyle name="Comma 2 5 3 2 2 2" xfId="8656" xr:uid="{B83926AC-4BDF-4CB8-9461-AB2869A22FB4}"/>
    <cellStyle name="Comma 2 5 3 2 2 2 2" xfId="23655" xr:uid="{7E11DC17-7AAF-4D26-A0D4-EC4CB89EFE94}"/>
    <cellStyle name="Comma 2 5 3 2 2 2 3" xfId="16297" xr:uid="{197A8CB6-6AC0-464B-B379-DB6D7C9075C3}"/>
    <cellStyle name="Comma 2 5 3 2 2 2 4" xfId="34108" xr:uid="{3C60B7F0-0871-4E04-A347-B0FD9B542A36}"/>
    <cellStyle name="Comma 2 5 3 2 2 2 5" xfId="38872" xr:uid="{58ABC757-B54A-49D3-8D61-152282B27D7D}"/>
    <cellStyle name="Comma 2 5 3 2 2 3" xfId="11977" xr:uid="{AE5ABD1F-47E8-4B35-9D2E-020764AF53BB}"/>
    <cellStyle name="Comma 2 5 3 2 2 3 2" xfId="26835" xr:uid="{BA21FF34-8780-4102-BDAB-35988B71F5F3}"/>
    <cellStyle name="Comma 2 5 3 2 2 3 3" xfId="19484" xr:uid="{3E81A560-CF24-419C-B606-5A5B3CE3496E}"/>
    <cellStyle name="Comma 2 5 3 2 2 3 4" xfId="32725" xr:uid="{640B3943-72C5-46B8-863C-4F1E7FC816CB}"/>
    <cellStyle name="Comma 2 5 3 2 2 3 5" xfId="37493" xr:uid="{14D68A84-31A5-4D54-B23D-9C9776820C5B}"/>
    <cellStyle name="Comma 2 5 3 2 2 4" xfId="20919" xr:uid="{BC7D58C0-896E-444E-B3CC-836DC11A4E82}"/>
    <cellStyle name="Comma 2 5 3 2 2 5" xfId="13555" xr:uid="{FE8A3B76-38BD-480F-ADF2-A48BDD907579}"/>
    <cellStyle name="Comma 2 5 3 2 2 6" xfId="5892" xr:uid="{FFEF74A1-F072-4E83-9FA6-A5CCC2C6996F}"/>
    <cellStyle name="Comma 2 5 3 2 2 7" xfId="29500" xr:uid="{72E16495-C291-4D84-84AF-6841370E62EF}"/>
    <cellStyle name="Comma 2 5 3 2 2 8" xfId="31418" xr:uid="{3CA224A3-253A-4362-8AA9-A45A5F76BDE4}"/>
    <cellStyle name="Comma 2 5 3 2 2 9" xfId="36186" xr:uid="{137EEF7D-B0EE-4C34-A4C8-48DB7A4CFC14}"/>
    <cellStyle name="Comma 2 5 3 2 3" xfId="6369" xr:uid="{84332FF2-888C-415D-9150-3E283E1B0B59}"/>
    <cellStyle name="Comma 2 5 3 2 3 2" xfId="9176" xr:uid="{B7EA424F-583E-400F-BD3F-C9E10D98BBEA}"/>
    <cellStyle name="Comma 2 5 3 2 3 2 2" xfId="24175" xr:uid="{7098C57D-DB3C-44AB-B5E5-BE5749797506}"/>
    <cellStyle name="Comma 2 5 3 2 3 2 3" xfId="16817" xr:uid="{2B286649-D1B1-4128-A60D-45D329F651D2}"/>
    <cellStyle name="Comma 2 5 3 2 3 3" xfId="21396" xr:uid="{5026E214-2EB4-4C1E-B600-6F8AB68D5A57}"/>
    <cellStyle name="Comma 2 5 3 2 3 4" xfId="14032" xr:uid="{0BFC5E6B-F265-452A-9552-50B62BCEE5E5}"/>
    <cellStyle name="Comma 2 5 3 2 3 5" xfId="33475" xr:uid="{47C11FA0-DA4F-4599-B27C-286287BC3CE3}"/>
    <cellStyle name="Comma 2 5 3 2 3 6" xfId="38239" xr:uid="{E3287F6D-7353-4A97-A617-BD3390501B05}"/>
    <cellStyle name="Comma 2 5 3 2 4" xfId="6897" xr:uid="{0AC4A656-520C-46A0-B444-D9B3BB1393E2}"/>
    <cellStyle name="Comma 2 5 3 2 4 2" xfId="9756" xr:uid="{7BDF8340-4082-4CD5-AD61-A1470A7C5650}"/>
    <cellStyle name="Comma 2 5 3 2 4 2 2" xfId="24755" xr:uid="{FEED692A-6722-4ABF-9AE9-367F94866389}"/>
    <cellStyle name="Comma 2 5 3 2 4 2 3" xfId="17396" xr:uid="{52BAF35C-D221-4CDB-8616-8B6C7ADD15F0}"/>
    <cellStyle name="Comma 2 5 3 2 4 3" xfId="21921" xr:uid="{9A9C1C78-EB47-49AD-AD26-0A04020ABE09}"/>
    <cellStyle name="Comma 2 5 3 2 4 4" xfId="14557" xr:uid="{670016EE-FCA0-4E02-9640-87D2F66687BF}"/>
    <cellStyle name="Comma 2 5 3 2 4 5" xfId="32092" xr:uid="{FF43E6D2-3F09-42AA-8680-74A716D93707}"/>
    <cellStyle name="Comma 2 5 3 2 4 6" xfId="36860" xr:uid="{FFB55775-218B-41C8-89AC-E34B195BDCD2}"/>
    <cellStyle name="Comma 2 5 3 2 5" xfId="7499" xr:uid="{3D35B7DD-DEB7-4B34-877C-CFDAE49276D9}"/>
    <cellStyle name="Comma 2 5 3 2 5 2" xfId="10386" xr:uid="{B5F03237-D354-410C-A027-1E71D3A2D68D}"/>
    <cellStyle name="Comma 2 5 3 2 5 2 2" xfId="25385" xr:uid="{4A4E72C8-28A4-4EA4-9ECD-0ACAC188A508}"/>
    <cellStyle name="Comma 2 5 3 2 5 2 3" xfId="18026" xr:uid="{C85C125E-2F03-4E7A-A839-E93124BF020B}"/>
    <cellStyle name="Comma 2 5 3 2 5 3" xfId="22523" xr:uid="{273996C1-A553-4AFC-9456-92E11243CEF8}"/>
    <cellStyle name="Comma 2 5 3 2 5 4" xfId="15159" xr:uid="{A4137A88-B5B6-416B-8A36-994C078E3780}"/>
    <cellStyle name="Comma 2 5 3 2 5 5" xfId="34788" xr:uid="{A9DCE234-41FC-433E-92BA-9018D75AF338}"/>
    <cellStyle name="Comma 2 5 3 2 5 6" xfId="39550" xr:uid="{B1B9734D-D65A-4977-B046-8F5793958286}"/>
    <cellStyle name="Comma 2 5 3 2 6" xfId="8144" xr:uid="{C8D43D3E-C76C-4525-874F-5D5FC823A569}"/>
    <cellStyle name="Comma 2 5 3 2 6 2" xfId="23144" xr:uid="{F6AAA2CD-6872-4154-B240-973804D60BF6}"/>
    <cellStyle name="Comma 2 5 3 2 6 3" xfId="15786" xr:uid="{A474AA1F-29DF-449B-8B26-F61A56D5CF38}"/>
    <cellStyle name="Comma 2 5 3 2 7" xfId="11138" xr:uid="{3B0C9779-6503-4183-B49B-112AC6F81D80}"/>
    <cellStyle name="Comma 2 5 3 2 7 2" xfId="26106" xr:uid="{D1E6D6C6-AA63-4A4C-80D6-F739D64B8BDE}"/>
    <cellStyle name="Comma 2 5 3 2 7 3" xfId="18748" xr:uid="{317E9922-401A-4E7B-8186-5525C8911AFC}"/>
    <cellStyle name="Comma 2 5 3 2 8" xfId="27472" xr:uid="{47F739D1-B958-4943-9A8C-CCC5C462B7E0}"/>
    <cellStyle name="Comma 2 5 3 2 9" xfId="20346" xr:uid="{1CA31A61-24D6-486A-9F57-19649C16A161}"/>
    <cellStyle name="Comma 2 5 3 3" xfId="1245" xr:uid="{DC60D25F-212F-4121-BAAC-8326ED9B2A12}"/>
    <cellStyle name="Comma 2 5 3 3 2" xfId="8449" xr:uid="{31AE7EBC-CEC6-4E38-A775-6DCA8E352F31}"/>
    <cellStyle name="Comma 2 5 3 3 2 2" xfId="23448" xr:uid="{A9BCAECE-0513-4362-BD6D-FF38A27576C7}"/>
    <cellStyle name="Comma 2 5 3 3 2 3" xfId="16090" xr:uid="{C3F51103-1154-400E-9F0A-89A66FB9599F}"/>
    <cellStyle name="Comma 2 5 3 3 2 4" xfId="33901" xr:uid="{ABB3F854-1535-457B-B33D-FC3B330C9D6D}"/>
    <cellStyle name="Comma 2 5 3 3 2 5" xfId="38665" xr:uid="{CA7E05B3-D12C-4DE3-A079-830377D7F2A4}"/>
    <cellStyle name="Comma 2 5 3 3 3" xfId="11770" xr:uid="{0FA21AE5-3D2B-4330-AFEB-B0B0990973C6}"/>
    <cellStyle name="Comma 2 5 3 3 3 2" xfId="26628" xr:uid="{A3397279-3A74-4AA2-8A11-1BF1F7AE3DCA}"/>
    <cellStyle name="Comma 2 5 3 3 3 3" xfId="19277" xr:uid="{0EE3AD18-B016-4AA7-8B46-1822C0A7EC87}"/>
    <cellStyle name="Comma 2 5 3 3 3 4" xfId="32518" xr:uid="{7DA57C02-DA61-4B24-839E-70B11314E82A}"/>
    <cellStyle name="Comma 2 5 3 3 3 5" xfId="37286" xr:uid="{7853D9CB-9C3A-4FA4-9D5F-01F830874FA1}"/>
    <cellStyle name="Comma 2 5 3 3 4" xfId="20732" xr:uid="{56CF6417-EB20-462F-BD5E-81843B2B9432}"/>
    <cellStyle name="Comma 2 5 3 3 5" xfId="13368" xr:uid="{C3588731-28AF-4C3A-9225-54FEB1C1CC16}"/>
    <cellStyle name="Comma 2 5 3 3 6" xfId="5705" xr:uid="{159DAB1D-1DA0-4CAF-875C-9956A92EAB7E}"/>
    <cellStyle name="Comma 2 5 3 3 7" xfId="29293" xr:uid="{59C78F5F-B8DE-49E2-817D-0A3FAB4EFDAB}"/>
    <cellStyle name="Comma 2 5 3 3 8" xfId="31211" xr:uid="{E7C84D53-4DA2-414A-8F97-0D280B23B77B}"/>
    <cellStyle name="Comma 2 5 3 3 9" xfId="35979" xr:uid="{6ED3C294-0ADD-4835-971E-DF74D01B572D}"/>
    <cellStyle name="Comma 2 5 3 4" xfId="6165" xr:uid="{0F89DB9F-BD13-4C55-B826-CDDCA0D9D143}"/>
    <cellStyle name="Comma 2 5 3 4 2" xfId="8969" xr:uid="{7551E6D3-37B4-4FCF-ADD4-45A1AF1C9E63}"/>
    <cellStyle name="Comma 2 5 3 4 2 2" xfId="23968" xr:uid="{6FBF4C34-FEAE-45C0-981B-635940BEB4AF}"/>
    <cellStyle name="Comma 2 5 3 4 2 3" xfId="16610" xr:uid="{7A197BCE-61E4-4295-AF4F-10490A36BA02}"/>
    <cellStyle name="Comma 2 5 3 4 3" xfId="21192" xr:uid="{CB402702-A30F-40E7-94AC-C712EA98CD77}"/>
    <cellStyle name="Comma 2 5 3 4 4" xfId="13828" xr:uid="{DE33AD48-6EC2-4151-923F-249A82602F51}"/>
    <cellStyle name="Comma 2 5 3 4 5" xfId="33268" xr:uid="{94F9F4AC-790D-426B-A84A-2C1993F1B41F}"/>
    <cellStyle name="Comma 2 5 3 4 6" xfId="38032" xr:uid="{E6EA66BA-D8B3-4C07-85FE-C1A658568EB6}"/>
    <cellStyle name="Comma 2 5 3 5" xfId="6692" xr:uid="{F47299B0-D408-40C9-8A01-B92E78F012A4}"/>
    <cellStyle name="Comma 2 5 3 5 2" xfId="9549" xr:uid="{56E43627-078F-4333-AE24-7A5754DDC0E5}"/>
    <cellStyle name="Comma 2 5 3 5 2 2" xfId="24548" xr:uid="{47123CBE-4B20-475E-AF4E-150AD9B6B3A9}"/>
    <cellStyle name="Comma 2 5 3 5 2 3" xfId="17189" xr:uid="{C0FB2DFE-F81B-46FA-8CFB-9055874ECC81}"/>
    <cellStyle name="Comma 2 5 3 5 3" xfId="21716" xr:uid="{A7CD0A7C-AE72-421B-96D2-48F6E0CE8143}"/>
    <cellStyle name="Comma 2 5 3 5 4" xfId="14352" xr:uid="{9B1D0DFF-E9BC-4C97-BEA3-7289F2885588}"/>
    <cellStyle name="Comma 2 5 3 5 5" xfId="31885" xr:uid="{3AD80B16-1FBA-44BE-AB9B-0FD3F3DA47DC}"/>
    <cellStyle name="Comma 2 5 3 5 6" xfId="36653" xr:uid="{DCE448AC-5E0D-475A-90D3-05599454329B}"/>
    <cellStyle name="Comma 2 5 3 6" xfId="7293" xr:uid="{7099A67A-C7A2-45F9-BFD8-B640126703C3}"/>
    <cellStyle name="Comma 2 5 3 6 2" xfId="10179" xr:uid="{3AF90203-81D3-4C90-A897-A9D90A278039}"/>
    <cellStyle name="Comma 2 5 3 6 2 2" xfId="25178" xr:uid="{5D4F1E08-502F-4EA1-9DDB-D9C5836F04E3}"/>
    <cellStyle name="Comma 2 5 3 6 2 3" xfId="17819" xr:uid="{F91A3E19-AB11-4D5D-847B-612CB6CF7199}"/>
    <cellStyle name="Comma 2 5 3 6 3" xfId="22317" xr:uid="{3A1D3EA7-2F38-44F6-B169-178A409BBAF4}"/>
    <cellStyle name="Comma 2 5 3 6 4" xfId="14953" xr:uid="{CA104A5F-4602-4684-A19E-09AC033D62D1}"/>
    <cellStyle name="Comma 2 5 3 6 5" xfId="34581" xr:uid="{B778791E-1496-45F0-9A7D-B0313D35E8EA}"/>
    <cellStyle name="Comma 2 5 3 6 6" xfId="39343" xr:uid="{AD796099-5EED-4864-847A-D0FFFEAD5E0D}"/>
    <cellStyle name="Comma 2 5 3 7" xfId="7937" xr:uid="{FD0B7ABB-E2FF-4A2C-9D2C-21F31211C27D}"/>
    <cellStyle name="Comma 2 5 3 7 2" xfId="22937" xr:uid="{5F568B17-FF8D-4463-97C1-E3688A784DD7}"/>
    <cellStyle name="Comma 2 5 3 7 3" xfId="15579" xr:uid="{3D91F70A-DD79-440E-B58C-BED7EFC0DFB3}"/>
    <cellStyle name="Comma 2 5 3 8" xfId="10931" xr:uid="{7BFF88E5-9ECB-422E-B928-1208DD192209}"/>
    <cellStyle name="Comma 2 5 3 8 2" xfId="25899" xr:uid="{3D31A786-F483-44F0-8115-8D37D0BA5479}"/>
    <cellStyle name="Comma 2 5 3 8 3" xfId="18541" xr:uid="{E042D429-4062-402B-BEB7-D0CA166FBB52}"/>
    <cellStyle name="Comma 2 5 3 9" xfId="27265" xr:uid="{4BDA41A7-B4B7-4937-9B4C-2896A20EB81A}"/>
    <cellStyle name="Comma 2 5 4" xfId="606" xr:uid="{7C8E3522-7388-41E8-840B-DC9E7F539ABD}"/>
    <cellStyle name="Comma 2 5 4 10" xfId="12792" xr:uid="{02CA3AE5-6317-478A-B9DD-12EC1588A5B5}"/>
    <cellStyle name="Comma 2 5 4 11" xfId="5135" xr:uid="{707D2E35-A10A-4757-9CA5-994E06001485}"/>
    <cellStyle name="Comma 2 5 4 12" xfId="28710" xr:uid="{C0CB142D-9BBB-40CD-AC75-15B95200DC7D}"/>
    <cellStyle name="Comma 2 5 4 13" xfId="30629" xr:uid="{7649DA06-0CBE-4CD5-B034-1C6A092C0579}"/>
    <cellStyle name="Comma 2 5 4 14" xfId="35397" xr:uid="{BF015568-860C-440A-AFE6-5117E9864343}"/>
    <cellStyle name="Comma 2 5 4 2" xfId="1296" xr:uid="{B44CCA57-41F3-4A3D-9CDF-79C3653F498F}"/>
    <cellStyle name="Comma 2 5 4 2 2" xfId="8500" xr:uid="{7950A521-6EA0-4B23-9760-4A82575308A4}"/>
    <cellStyle name="Comma 2 5 4 2 2 2" xfId="23499" xr:uid="{6B33DA29-698E-4751-94D3-4541046EB899}"/>
    <cellStyle name="Comma 2 5 4 2 2 3" xfId="16141" xr:uid="{FFF86DE9-6435-4AB4-8459-2216A33FB0BB}"/>
    <cellStyle name="Comma 2 5 4 2 2 4" xfId="33952" xr:uid="{A54C6710-AD74-403A-99E3-8A95EBAFBC65}"/>
    <cellStyle name="Comma 2 5 4 2 2 5" xfId="38716" xr:uid="{8FB41727-A8E8-4660-81CC-7DDDAC89C13E}"/>
    <cellStyle name="Comma 2 5 4 2 3" xfId="11821" xr:uid="{D0A446A9-0AA4-4059-B574-9B8935F58D2C}"/>
    <cellStyle name="Comma 2 5 4 2 3 2" xfId="26679" xr:uid="{169A01F5-85C2-43A2-8D0E-60FA37F09BF2}"/>
    <cellStyle name="Comma 2 5 4 2 3 3" xfId="19328" xr:uid="{00EC8E79-0549-4F7E-A5EA-D05A61604E85}"/>
    <cellStyle name="Comma 2 5 4 2 3 4" xfId="32569" xr:uid="{1B007FAD-5593-489A-A71F-EF5EE35C70E0}"/>
    <cellStyle name="Comma 2 5 4 2 3 5" xfId="37337" xr:uid="{F1764504-7B4B-4F2A-9A93-3E1826719DC8}"/>
    <cellStyle name="Comma 2 5 4 2 4" xfId="20778" xr:uid="{4B53B0C2-4A77-410D-8088-1A3454D68AEA}"/>
    <cellStyle name="Comma 2 5 4 2 5" xfId="13414" xr:uid="{019FCE38-5400-4153-8985-0E8497BFF348}"/>
    <cellStyle name="Comma 2 5 4 2 6" xfId="5751" xr:uid="{716113D4-99DA-4496-87B8-E7761E18B2C5}"/>
    <cellStyle name="Comma 2 5 4 2 7" xfId="29344" xr:uid="{15D37D3E-5909-4FB8-8375-D483457E7AF3}"/>
    <cellStyle name="Comma 2 5 4 2 8" xfId="31262" xr:uid="{EFF6F90C-6BA1-450F-A7A4-8D64F64CDDA9}"/>
    <cellStyle name="Comma 2 5 4 2 9" xfId="36030" xr:uid="{460F6580-BC68-4B35-A282-183741F45248}"/>
    <cellStyle name="Comma 2 5 4 3" xfId="6215" xr:uid="{4E9D7F44-7150-4356-9C1C-426C56C3E663}"/>
    <cellStyle name="Comma 2 5 4 3 2" xfId="9020" xr:uid="{111849C6-97BE-474E-B2F9-EC4B3306CF6C}"/>
    <cellStyle name="Comma 2 5 4 3 2 2" xfId="24019" xr:uid="{3C645A9E-6C86-400F-AAA6-B422942F4F0E}"/>
    <cellStyle name="Comma 2 5 4 3 2 3" xfId="16661" xr:uid="{D58785B6-C2C6-4EE0-90C2-2B84D6540FA4}"/>
    <cellStyle name="Comma 2 5 4 3 3" xfId="21242" xr:uid="{2CD6FDE5-2FDA-45A9-AE06-0C0249F0EB52}"/>
    <cellStyle name="Comma 2 5 4 3 4" xfId="13878" xr:uid="{D70D848C-BFCC-4F02-B00B-5D2F8D8AFAE5}"/>
    <cellStyle name="Comma 2 5 4 3 5" xfId="33319" xr:uid="{447E988E-BA09-4167-8D76-7DF645E7E8EE}"/>
    <cellStyle name="Comma 2 5 4 3 6" xfId="38083" xr:uid="{57A3FF46-53EE-45E0-A516-AFC787944059}"/>
    <cellStyle name="Comma 2 5 4 4" xfId="6742" xr:uid="{E35AC762-6016-4BFB-AA54-9CFC2948373A}"/>
    <cellStyle name="Comma 2 5 4 4 2" xfId="9600" xr:uid="{54667F9A-85A9-41C3-9CFF-2C9269F72EFE}"/>
    <cellStyle name="Comma 2 5 4 4 2 2" xfId="24599" xr:uid="{EC0BF746-6802-4943-9D70-42A9FBF0CCD6}"/>
    <cellStyle name="Comma 2 5 4 4 2 3" xfId="17240" xr:uid="{DC9674D4-5C38-47D0-8154-5EE95FC080D7}"/>
    <cellStyle name="Comma 2 5 4 4 3" xfId="21766" xr:uid="{B3569357-3EBA-4A1D-8C7B-4051928F23E0}"/>
    <cellStyle name="Comma 2 5 4 4 4" xfId="14402" xr:uid="{F751155C-F152-420E-BDBF-268179BA94AB}"/>
    <cellStyle name="Comma 2 5 4 4 5" xfId="31936" xr:uid="{79BB0401-F461-4E93-892B-9F99F9E8CDA3}"/>
    <cellStyle name="Comma 2 5 4 4 6" xfId="36704" xr:uid="{6B797319-22A1-4372-846A-8D3CCBA0E6AD}"/>
    <cellStyle name="Comma 2 5 4 5" xfId="7344" xr:uid="{AA3C5830-4424-41C3-A81D-C064454F0C9A}"/>
    <cellStyle name="Comma 2 5 4 5 2" xfId="10230" xr:uid="{9040E04C-D5FA-4C07-B9C0-3C3D3906D75E}"/>
    <cellStyle name="Comma 2 5 4 5 2 2" xfId="25229" xr:uid="{533CC7C7-2090-40AE-A68B-38BBB68E05F2}"/>
    <cellStyle name="Comma 2 5 4 5 2 3" xfId="17870" xr:uid="{A1CCECCD-EBA1-43D2-AF99-484A13DD4566}"/>
    <cellStyle name="Comma 2 5 4 5 3" xfId="22368" xr:uid="{8850BC7B-369C-4085-A3A9-16DD3FC112D8}"/>
    <cellStyle name="Comma 2 5 4 5 4" xfId="15004" xr:uid="{0B636A89-94E6-4BE7-A670-B5BAC8349DFD}"/>
    <cellStyle name="Comma 2 5 4 5 5" xfId="34632" xr:uid="{A3115C54-D93A-4B09-9E3C-256B658A3DC3}"/>
    <cellStyle name="Comma 2 5 4 5 6" xfId="39394" xr:uid="{46BBD505-A740-4B29-B977-02765252B950}"/>
    <cellStyle name="Comma 2 5 4 6" xfId="7988" xr:uid="{DD51234A-551A-44C1-B420-59690849242B}"/>
    <cellStyle name="Comma 2 5 4 6 2" xfId="22988" xr:uid="{FCDCF654-3A8A-4561-A807-58B96533B777}"/>
    <cellStyle name="Comma 2 5 4 6 3" xfId="15630" xr:uid="{9DB08F1D-FB18-49DA-82BC-1EB55FCED332}"/>
    <cellStyle name="Comma 2 5 4 7" xfId="10982" xr:uid="{14156C35-F543-4788-BC42-D9D1F206FCF7}"/>
    <cellStyle name="Comma 2 5 4 7 2" xfId="25950" xr:uid="{470920D4-4D3E-4534-951C-30FEBA74BDF2}"/>
    <cellStyle name="Comma 2 5 4 7 3" xfId="18592" xr:uid="{2B010339-2926-457E-A65B-0609193585FF}"/>
    <cellStyle name="Comma 2 5 4 8" xfId="27316" xr:uid="{8E6A60FA-5884-4F99-8460-3480907DDE2B}"/>
    <cellStyle name="Comma 2 5 4 9" xfId="20190" xr:uid="{4C084378-82A8-47B8-BC1C-3D4ADA7719AD}"/>
    <cellStyle name="Comma 2 5 5" xfId="862" xr:uid="{26DFB9B1-1EC2-489A-9387-5886BF544DB3}"/>
    <cellStyle name="Comma 2 5 5 10" xfId="13048" xr:uid="{97F3AC09-95E5-494C-8F4C-331B96C4009F}"/>
    <cellStyle name="Comma 2 5 5 11" xfId="5393" xr:uid="{9B3C3BCC-B37A-451D-917E-5C127723CEA7}"/>
    <cellStyle name="Comma 2 5 5 12" xfId="28964" xr:uid="{4C8C51D3-573C-4B8E-B8EF-C499EDC51C94}"/>
    <cellStyle name="Comma 2 5 5 13" xfId="30883" xr:uid="{1A927109-CA5A-4C89-99E0-434A0F989BBD}"/>
    <cellStyle name="Comma 2 5 5 14" xfId="35651" xr:uid="{8DFE43D8-77D0-4605-871E-ED5869427042}"/>
    <cellStyle name="Comma 2 5 5 2" xfId="1550" xr:uid="{7FA9B564-7BD6-4C90-A510-F86B3E97AF6E}"/>
    <cellStyle name="Comma 2 5 5 2 2" xfId="8754" xr:uid="{44061A0A-C809-4F1D-B29D-57286200CDF0}"/>
    <cellStyle name="Comma 2 5 5 2 2 2" xfId="23753" xr:uid="{E6E7797D-EE9B-4CE2-BA9B-ADD77956F349}"/>
    <cellStyle name="Comma 2 5 5 2 2 3" xfId="16395" xr:uid="{DE75188F-408A-4417-896F-497990F0F648}"/>
    <cellStyle name="Comma 2 5 5 2 2 4" xfId="34206" xr:uid="{AFE62801-C00A-4CCE-8696-BE25CE0B3948}"/>
    <cellStyle name="Comma 2 5 5 2 2 5" xfId="38970" xr:uid="{0F5B5179-C503-4BB4-87EB-2C8EC789CA29}"/>
    <cellStyle name="Comma 2 5 5 2 3" xfId="12075" xr:uid="{0ECD894A-8FB8-4E70-9771-2B05FB697D77}"/>
    <cellStyle name="Comma 2 5 5 2 3 2" xfId="26933" xr:uid="{2823C6C2-C51F-405E-A9A4-FCB147F42FB6}"/>
    <cellStyle name="Comma 2 5 5 2 3 3" xfId="19582" xr:uid="{07E5D886-E5F1-4CB6-BA4E-9F520EAB90C3}"/>
    <cellStyle name="Comma 2 5 5 2 3 4" xfId="32823" xr:uid="{9679F8C9-AB93-4C06-BCB0-316FF22DFFBF}"/>
    <cellStyle name="Comma 2 5 5 2 3 5" xfId="37591" xr:uid="{83E40B8C-8673-4F68-BFFD-9ABD7DC94A7E}"/>
    <cellStyle name="Comma 2 5 5 2 4" xfId="21004" xr:uid="{0CCCC5B9-4BC4-4B39-BC0A-4F3533AFD069}"/>
    <cellStyle name="Comma 2 5 5 2 5" xfId="13640" xr:uid="{16F4E762-6837-438A-9CA1-21D8C26A8BAF}"/>
    <cellStyle name="Comma 2 5 5 2 6" xfId="5977" xr:uid="{FEA2D434-223E-4D7B-9D2E-9FCA2C63DC34}"/>
    <cellStyle name="Comma 2 5 5 2 7" xfId="29598" xr:uid="{1A456FB7-506B-4F0F-8074-41BD0E6F3EC9}"/>
    <cellStyle name="Comma 2 5 5 2 8" xfId="31516" xr:uid="{ED764E90-F35F-4406-BF2B-F9FBA6484D0E}"/>
    <cellStyle name="Comma 2 5 5 2 9" xfId="36284" xr:uid="{1AD848D9-2E14-4630-9078-80E9D93C4D42}"/>
    <cellStyle name="Comma 2 5 5 3" xfId="6466" xr:uid="{8ABAEEC5-2179-45FB-910A-4F553D51D7F1}"/>
    <cellStyle name="Comma 2 5 5 3 2" xfId="9274" xr:uid="{E5FC888F-9B4B-4267-BCEC-4A00F0BD45B2}"/>
    <cellStyle name="Comma 2 5 5 3 2 2" xfId="24273" xr:uid="{05CBE2C0-0133-44A8-A320-57FBA2742AA5}"/>
    <cellStyle name="Comma 2 5 5 3 2 3" xfId="16915" xr:uid="{392067E8-6210-4134-8016-3FAF7B921252}"/>
    <cellStyle name="Comma 2 5 5 3 3" xfId="21493" xr:uid="{97C60614-C940-4300-8E7E-F939DCB65B1E}"/>
    <cellStyle name="Comma 2 5 5 3 4" xfId="14129" xr:uid="{0EBD9569-94EE-412C-947F-943FFB7513D4}"/>
    <cellStyle name="Comma 2 5 5 3 5" xfId="33573" xr:uid="{5DD3A1E3-1170-4E0E-92B1-BD00B01CD781}"/>
    <cellStyle name="Comma 2 5 5 3 6" xfId="38337" xr:uid="{FB858C95-BE37-4EDA-B1C5-14FEDCAA4165}"/>
    <cellStyle name="Comma 2 5 5 4" xfId="6994" xr:uid="{FD29B043-99E0-4B73-A67E-97696623C5FF}"/>
    <cellStyle name="Comma 2 5 5 4 2" xfId="9854" xr:uid="{49D76743-4192-42E4-8249-13305B66F98B}"/>
    <cellStyle name="Comma 2 5 5 4 2 2" xfId="24853" xr:uid="{26249A00-C8BD-47A1-9983-5202CF03DAF4}"/>
    <cellStyle name="Comma 2 5 5 4 2 3" xfId="17494" xr:uid="{28C2302F-91A8-4B69-BDD1-2D52938BA741}"/>
    <cellStyle name="Comma 2 5 5 4 3" xfId="22018" xr:uid="{7D9FCA80-96D3-493A-81C5-3D80E2BAFCF4}"/>
    <cellStyle name="Comma 2 5 5 4 4" xfId="14654" xr:uid="{6A88AF9F-9A52-4735-BEA2-2F4D4D163074}"/>
    <cellStyle name="Comma 2 5 5 4 5" xfId="32190" xr:uid="{51E5437E-09CC-47F2-A149-DEA5EE89F421}"/>
    <cellStyle name="Comma 2 5 5 4 6" xfId="36958" xr:uid="{CA67A76F-46F4-45BD-920C-E67BA7605CE1}"/>
    <cellStyle name="Comma 2 5 5 5" xfId="7597" xr:uid="{AA225E96-B043-4979-B46D-E4E3547AB4E2}"/>
    <cellStyle name="Comma 2 5 5 5 2" xfId="10484" xr:uid="{41FC0E83-4C77-4A03-AE8F-6EE61A51618A}"/>
    <cellStyle name="Comma 2 5 5 5 2 2" xfId="25483" xr:uid="{11527B7D-6778-464D-87F8-443A32BC768B}"/>
    <cellStyle name="Comma 2 5 5 5 2 3" xfId="18124" xr:uid="{1C06D1E8-BC6A-4CF9-9507-3B76BFC62C75}"/>
    <cellStyle name="Comma 2 5 5 5 3" xfId="22621" xr:uid="{216128B0-3C9D-41FB-924F-DEEDDEB38759}"/>
    <cellStyle name="Comma 2 5 5 5 4" xfId="15257" xr:uid="{231F4B47-21A7-461F-A1D8-F6B0856E79A6}"/>
    <cellStyle name="Comma 2 5 5 5 5" xfId="34886" xr:uid="{36BFEEE8-27E0-431A-BA52-B4838C4C2D99}"/>
    <cellStyle name="Comma 2 5 5 5 6" xfId="39648" xr:uid="{F5170989-66A0-45B2-894B-9E23D3F428F9}"/>
    <cellStyle name="Comma 2 5 5 6" xfId="8242" xr:uid="{98229428-0259-45F3-A369-FFBCA950359C}"/>
    <cellStyle name="Comma 2 5 5 6 2" xfId="23242" xr:uid="{6B361159-F424-40F2-A2E3-AF526F9265CF}"/>
    <cellStyle name="Comma 2 5 5 6 3" xfId="15884" xr:uid="{2E1C495B-36A4-4F28-8ABD-D79A39B53C93}"/>
    <cellStyle name="Comma 2 5 5 7" xfId="11238" xr:uid="{E4116CF7-EC10-4978-9C1B-C8143681AB82}"/>
    <cellStyle name="Comma 2 5 5 7 2" xfId="26204" xr:uid="{B6A6064B-335A-4E2A-92B3-E47EB79777EC}"/>
    <cellStyle name="Comma 2 5 5 7 3" xfId="18846" xr:uid="{5ABF85D1-8FED-4279-8FA8-82DE794C0277}"/>
    <cellStyle name="Comma 2 5 5 8" xfId="27570" xr:uid="{0A70E624-0105-4465-A9CF-B25DAE2591E0}"/>
    <cellStyle name="Comma 2 5 5 9" xfId="20444" xr:uid="{884CD130-6809-41A7-9452-F8A44CEDB1DE}"/>
    <cellStyle name="Comma 2 5 6" xfId="1089" xr:uid="{B541D3A0-665F-4BD5-8587-E782B7ADB0AA}"/>
    <cellStyle name="Comma 2 5 6 2" xfId="8293" xr:uid="{7C68E360-2666-4A6E-B902-D410179D5209}"/>
    <cellStyle name="Comma 2 5 6 2 2" xfId="11614" xr:uid="{D6B62B3E-F33F-4D25-9D6A-18F74A638DBA}"/>
    <cellStyle name="Comma 2 5 6 2 2 2" xfId="26472" xr:uid="{2FA8B878-DC83-442D-94FB-5E07472F7CE9}"/>
    <cellStyle name="Comma 2 5 6 2 2 3" xfId="19121" xr:uid="{D74504E1-93FE-40AB-B37A-58C701A03E58}"/>
    <cellStyle name="Comma 2 5 6 2 3" xfId="23292" xr:uid="{05F8F8A8-87EB-4C6F-B985-3935BCB3DDB0}"/>
    <cellStyle name="Comma 2 5 6 2 4" xfId="15934" xr:uid="{C2DDFFE8-9A72-408E-9046-FCE5961AB363}"/>
    <cellStyle name="Comma 2 5 6 2 5" xfId="33745" xr:uid="{4CB984AD-00B7-4A8D-9B45-E7A11AE16B34}"/>
    <cellStyle name="Comma 2 5 6 2 6" xfId="38509" xr:uid="{C9CF2225-BC9B-45D2-ADFC-2CBFFCE3C326}"/>
    <cellStyle name="Comma 2 5 6 3" xfId="10762" xr:uid="{0DD09535-74F5-4DAF-8F07-566B8E16F1A0}"/>
    <cellStyle name="Comma 2 5 6 3 2" xfId="25743" xr:uid="{0B61CECE-FE1C-497D-8187-7C5B2F8F56F5}"/>
    <cellStyle name="Comma 2 5 6 3 3" xfId="18385" xr:uid="{B8B383B8-9B82-4F7C-971A-25F1FB53D369}"/>
    <cellStyle name="Comma 2 5 6 3 4" xfId="32362" xr:uid="{4D5EE3E8-78B4-422F-BF2D-F590D2FCABB0}"/>
    <cellStyle name="Comma 2 5 6 3 5" xfId="37130" xr:uid="{D76CE7A8-42AA-4B9D-A9DE-2FC2FD107A31}"/>
    <cellStyle name="Comma 2 5 6 4" xfId="19983" xr:uid="{8B884D6B-6AC3-4F08-87DA-24B7FF618851}"/>
    <cellStyle name="Comma 2 5 6 5" xfId="12575" xr:uid="{96E80164-5F34-4390-9416-29B5ADD8382C}"/>
    <cellStyle name="Comma 2 5 6 6" xfId="4893" xr:uid="{9475612D-D7AA-439F-8034-03F07ABF2B0A}"/>
    <cellStyle name="Comma 2 5 6 7" xfId="29137" xr:uid="{C07CDC78-1AF0-447A-8B3A-CA2E600B26CC}"/>
    <cellStyle name="Comma 2 5 6 8" xfId="31055" xr:uid="{62CBAFD8-1DA1-4FF6-8EB3-1E23C99197BE}"/>
    <cellStyle name="Comma 2 5 6 9" xfId="35823" xr:uid="{D65F43FF-5D9A-4268-9D92-4286825210FA}"/>
    <cellStyle name="Comma 2 5 7" xfId="337" xr:uid="{3E210130-2483-4387-9548-E7CFB12E7056}"/>
    <cellStyle name="Comma 2 5 7 2" xfId="8812" xr:uid="{0839E100-18CA-4302-89A6-42CDB2FAC793}"/>
    <cellStyle name="Comma 2 5 7 2 2" xfId="23811" xr:uid="{4BD195D7-4C86-400D-824B-1E8118AFE884}"/>
    <cellStyle name="Comma 2 5 7 2 3" xfId="16453" xr:uid="{7B621DFE-3086-4E13-9951-F2C47485CE54}"/>
    <cellStyle name="Comma 2 5 7 3" xfId="11527" xr:uid="{0F292EA5-529D-4EF6-8600-E247153FE02B}"/>
    <cellStyle name="Comma 2 5 7 3 2" xfId="26385" xr:uid="{1FFBBF9F-46B9-47D7-A092-E46A01373D99}"/>
    <cellStyle name="Comma 2 5 7 3 3" xfId="19034" xr:uid="{EBEE82A0-5231-402A-8883-A49FC9FB3DAF}"/>
    <cellStyle name="Comma 2 5 7 4" xfId="21052" xr:uid="{AE5B8381-785F-4335-85F6-AEC3C5600AAB}"/>
    <cellStyle name="Comma 2 5 7 5" xfId="13688" xr:uid="{0272C0F4-1567-45E3-A047-DE8ECED67AA5}"/>
    <cellStyle name="Comma 2 5 7 6" xfId="6025" xr:uid="{711D6A83-2C96-4001-A5B6-84A5CE374C20}"/>
    <cellStyle name="Comma 2 5 7 7" xfId="28502" xr:uid="{B1BE7066-F9ED-4F6B-9F73-FF3EBA242F7A}"/>
    <cellStyle name="Comma 2 5 7 8" xfId="33112" xr:uid="{EB9BEB5E-23EE-4986-B7C6-9133D6DBCDB2}"/>
    <cellStyle name="Comma 2 5 7 9" xfId="37876" xr:uid="{A3DCBD5B-B5F4-47D6-8CEE-0B8F21AB50E8}"/>
    <cellStyle name="Comma 2 5 8" xfId="6555" xr:uid="{16B8A5B5-3AC6-42FB-A2FD-FF53825CD6AD}"/>
    <cellStyle name="Comma 2 5 8 2" xfId="9393" xr:uid="{F3F9042A-1762-4391-BE34-DA580814744D}"/>
    <cellStyle name="Comma 2 5 8 2 2" xfId="24392" xr:uid="{4AE36318-4411-4A79-8079-E384091695D0}"/>
    <cellStyle name="Comma 2 5 8 2 3" xfId="17033" xr:uid="{B2F0E2B5-7CFF-494D-9839-C92207207BE5}"/>
    <cellStyle name="Comma 2 5 8 3" xfId="21579" xr:uid="{F51F32D4-69EF-4F27-B809-EC22737E8CD0}"/>
    <cellStyle name="Comma 2 5 8 4" xfId="14215" xr:uid="{96D02C50-F67B-4E63-8EEE-71FDFD63976E}"/>
    <cellStyle name="Comma 2 5 8 5" xfId="31729" xr:uid="{148AAB01-7E68-4ED9-9C20-85D10C6AD825}"/>
    <cellStyle name="Comma 2 5 8 6" xfId="36497" xr:uid="{44CAF792-9450-4E95-B809-0E041440FAD5}"/>
    <cellStyle name="Comma 2 5 9" xfId="7140" xr:uid="{172F28E8-2940-458D-9335-74B6B332033E}"/>
    <cellStyle name="Comma 2 5 9 2" xfId="10023" xr:uid="{76CCE1A2-8A75-4889-9F4A-C5AD90E84C8E}"/>
    <cellStyle name="Comma 2 5 9 2 2" xfId="25022" xr:uid="{3B43B167-4C8D-4D61-8818-CE13F612E40D}"/>
    <cellStyle name="Comma 2 5 9 2 3" xfId="17663" xr:uid="{ACEBFEE7-ED31-4929-B1F1-0F4253C36F89}"/>
    <cellStyle name="Comma 2 5 9 3" xfId="22164" xr:uid="{1837961D-6EE5-438B-90BD-F7E81EB73951}"/>
    <cellStyle name="Comma 2 5 9 4" xfId="14800" xr:uid="{F3252DFC-6F3D-4690-A4FF-EE9C263BDA38}"/>
    <cellStyle name="Comma 2 5 9 5" xfId="34425" xr:uid="{6E9335A9-E83B-445D-AED7-21895F10A8F1}"/>
    <cellStyle name="Comma 2 5 9 6" xfId="39187" xr:uid="{98315ABB-3E0F-4389-AE70-8EB780BAC35E}"/>
    <cellStyle name="Comma 2 6" xfId="117" xr:uid="{10AB7CB5-876B-4D58-9E39-CA3698BE487F}"/>
    <cellStyle name="Comma 2 6 10" xfId="7876" xr:uid="{91808501-5DA2-4288-9F12-048C9240BD51}"/>
    <cellStyle name="Comma 2 6 10 2" xfId="22876" xr:uid="{0BBA80AC-DDE2-4B68-8174-B3ECB4FF680E}"/>
    <cellStyle name="Comma 2 6 10 3" xfId="15518" xr:uid="{FAB168FF-6D39-469B-AFDD-080E97C586AA}"/>
    <cellStyle name="Comma 2 6 11" xfId="10744" xr:uid="{90F6418E-0D0B-41EE-93A9-5E48C41AF164}"/>
    <cellStyle name="Comma 2 6 11 2" xfId="25728" xr:uid="{4A053626-75CF-4A15-AFDC-D66F34F88BB6}"/>
    <cellStyle name="Comma 2 6 11 3" xfId="18370" xr:uid="{9AA8846B-DE8F-4F66-9FA9-732B3B2F929E}"/>
    <cellStyle name="Comma 2 6 12" xfId="3567" xr:uid="{3E2E1C01-6A41-4ECC-89FD-2B41213B9002}"/>
    <cellStyle name="Comma 2 6 12 2" xfId="27204" xr:uid="{898D9BAE-A206-4E64-88E9-532B4EF1304A}"/>
    <cellStyle name="Comma 2 6 13" xfId="19801" xr:uid="{5C5FAE97-D186-4E97-8241-BBDEFD173BF9}"/>
    <cellStyle name="Comma 2 6 14" xfId="12372" xr:uid="{A4F06525-8A5E-4F44-AD53-48127F054EF0}"/>
    <cellStyle name="Comma 2 6 15" xfId="27830" xr:uid="{E0E4E1F0-1E1F-41CA-B6EA-459BDAF0A4E4}"/>
    <cellStyle name="Comma 2 6 16" xfId="28138" xr:uid="{44DA9CD2-BF06-4739-87C9-2C054E642884}"/>
    <cellStyle name="Comma 2 6 17" xfId="2096" xr:uid="{2ADE052E-6BA8-4FC6-A783-5D73710A8EBE}"/>
    <cellStyle name="Comma 2 6 18" xfId="30517" xr:uid="{AFEF32A3-93E9-4438-AF0B-1C2AACC5F479}"/>
    <cellStyle name="Comma 2 6 19" xfId="35285" xr:uid="{68C59ABD-E20C-4DC5-A135-915E2BC3F110}"/>
    <cellStyle name="Comma 2 6 2" xfId="585" xr:uid="{3B9C5BB3-72DD-4190-AA22-43DFC47E363C}"/>
    <cellStyle name="Comma 2 6 2 10" xfId="20172" xr:uid="{920773F2-C597-4E78-989F-DAF4A44AE225}"/>
    <cellStyle name="Comma 2 6 2 11" xfId="12773" xr:uid="{932B6C10-0E90-45A7-800F-A86DD540D9A2}"/>
    <cellStyle name="Comma 2 6 2 12" xfId="27989" xr:uid="{A0CC3D8B-BE84-472E-A016-1DAA7AE82A47}"/>
    <cellStyle name="Comma 2 6 2 13" xfId="28269" xr:uid="{B8E60A1B-BAD4-4EE5-BBB4-8CAFAD9E9657}"/>
    <cellStyle name="Comma 2 6 2 14" xfId="2294" xr:uid="{1625A3F9-3C30-4567-AC93-688115986757}"/>
    <cellStyle name="Comma 2 6 2 15" xfId="28692" xr:uid="{481B3FEB-34F2-4EEA-8387-8E0A9E1D4995}"/>
    <cellStyle name="Comma 2 6 2 16" xfId="30611" xr:uid="{A8453905-1115-4622-9C85-B89EB06F146C}"/>
    <cellStyle name="Comma 2 6 2 17" xfId="35379" xr:uid="{6FC209F0-2ABA-4FA9-85DC-D63C2FB960FB}"/>
    <cellStyle name="Comma 2 6 2 2" xfId="794" xr:uid="{DC9C40BE-4A2C-4500-8C51-966EA32F3810}"/>
    <cellStyle name="Comma 2 6 2 2 10" xfId="12981" xr:uid="{0F128D99-4B47-4AEB-9355-D31DF099C1BF}"/>
    <cellStyle name="Comma 2 6 2 2 11" xfId="5324" xr:uid="{459B73B5-A082-4997-BFDF-44AE6BDDE34C}"/>
    <cellStyle name="Comma 2 6 2 2 12" xfId="28899" xr:uid="{CCBBC607-AD82-4A25-85FB-26DF130755E4}"/>
    <cellStyle name="Comma 2 6 2 2 13" xfId="30818" xr:uid="{A9347D95-AE99-4201-83A8-FD891F32ABFB}"/>
    <cellStyle name="Comma 2 6 2 2 14" xfId="35586" xr:uid="{F9833149-55E2-41B3-917B-AB968ACF5943}"/>
    <cellStyle name="Comma 2 6 2 2 2" xfId="1485" xr:uid="{F0B373FA-91A3-4E3E-AF47-262A7CAA7EB6}"/>
    <cellStyle name="Comma 2 6 2 2 2 2" xfId="8689" xr:uid="{5E956C8C-65DF-44BC-A6D5-C5B8FFAD1BC1}"/>
    <cellStyle name="Comma 2 6 2 2 2 2 2" xfId="23688" xr:uid="{48BA7AAA-68B5-4382-BD19-3AE22F75DDBE}"/>
    <cellStyle name="Comma 2 6 2 2 2 2 3" xfId="16330" xr:uid="{CAF2D9D6-2FF7-4F18-ADA2-5F3B0F0A9A1D}"/>
    <cellStyle name="Comma 2 6 2 2 2 2 4" xfId="34141" xr:uid="{178E2BDF-C6E6-44B0-BBB7-D3900A8DCFD6}"/>
    <cellStyle name="Comma 2 6 2 2 2 2 5" xfId="38905" xr:uid="{6C0D6DC0-C479-4D78-9D64-004DE74837DA}"/>
    <cellStyle name="Comma 2 6 2 2 2 3" xfId="12010" xr:uid="{3DA64254-6B2F-4D41-82C8-B685A59BD3E5}"/>
    <cellStyle name="Comma 2 6 2 2 2 3 2" xfId="26868" xr:uid="{166725B1-8061-42CB-B28D-516B9F35D49C}"/>
    <cellStyle name="Comma 2 6 2 2 2 3 3" xfId="19517" xr:uid="{80BFEBD0-70FA-4D7D-8E66-CECC5B51FAA8}"/>
    <cellStyle name="Comma 2 6 2 2 2 3 4" xfId="32758" xr:uid="{49962767-6911-4EE9-8E50-BFA3BB9BF430}"/>
    <cellStyle name="Comma 2 6 2 2 2 3 5" xfId="37526" xr:uid="{0D1407A9-A656-49D9-AF05-FBCFE9F3DB47}"/>
    <cellStyle name="Comma 2 6 2 2 2 4" xfId="20952" xr:uid="{4FA38C19-61DF-492E-B9C6-05AC7F529B1F}"/>
    <cellStyle name="Comma 2 6 2 2 2 5" xfId="13588" xr:uid="{8329F0EC-ABFF-4582-B20E-BC642408FE1E}"/>
    <cellStyle name="Comma 2 6 2 2 2 6" xfId="5925" xr:uid="{AC959C1C-77E5-479B-BC63-08785C144863}"/>
    <cellStyle name="Comma 2 6 2 2 2 7" xfId="29533" xr:uid="{4549FDD6-3E54-4531-AA85-B5A2484EBAFC}"/>
    <cellStyle name="Comma 2 6 2 2 2 8" xfId="31451" xr:uid="{4BAD07C7-C16B-47A3-8ECD-777588EFD7E0}"/>
    <cellStyle name="Comma 2 6 2 2 2 9" xfId="36219" xr:uid="{52887CDE-7214-49E0-8E97-09A072D020E5}"/>
    <cellStyle name="Comma 2 6 2 2 3" xfId="6402" xr:uid="{B977A97D-2295-4272-9B11-3F28DD48B99F}"/>
    <cellStyle name="Comma 2 6 2 2 3 2" xfId="9209" xr:uid="{F10EC279-2509-4D50-B7F7-EE4001005B09}"/>
    <cellStyle name="Comma 2 6 2 2 3 2 2" xfId="24208" xr:uid="{9EE33900-DC05-461D-AE0C-B1798B236174}"/>
    <cellStyle name="Comma 2 6 2 2 3 2 3" xfId="16850" xr:uid="{965E36FD-B486-4827-AECF-A00938E5CABC}"/>
    <cellStyle name="Comma 2 6 2 2 3 3" xfId="21429" xr:uid="{C72485F5-D8FF-402E-9A65-F199AA1F8C58}"/>
    <cellStyle name="Comma 2 6 2 2 3 4" xfId="14065" xr:uid="{F5B01B2D-50A0-4082-9EF7-AA597556FF53}"/>
    <cellStyle name="Comma 2 6 2 2 3 5" xfId="33508" xr:uid="{2A905E48-EDD5-4895-94B7-DEB4B14CFC76}"/>
    <cellStyle name="Comma 2 6 2 2 3 6" xfId="38272" xr:uid="{3C88C30F-3E4F-44B8-B044-BC65F85EEE49}"/>
    <cellStyle name="Comma 2 6 2 2 4" xfId="6930" xr:uid="{45E266F3-9E7B-4D20-94D7-39FF68F8786B}"/>
    <cellStyle name="Comma 2 6 2 2 4 2" xfId="9789" xr:uid="{4CE83CD1-56C3-46F1-9ADF-191307CA6740}"/>
    <cellStyle name="Comma 2 6 2 2 4 2 2" xfId="24788" xr:uid="{7A1FAE75-5616-4D15-813E-F9C2FBBE0CD1}"/>
    <cellStyle name="Comma 2 6 2 2 4 2 3" xfId="17429" xr:uid="{7D62954F-6033-4F24-B0B3-77F86C21514B}"/>
    <cellStyle name="Comma 2 6 2 2 4 3" xfId="21954" xr:uid="{D801937F-AA75-4646-A4FD-4A964FCFCB98}"/>
    <cellStyle name="Comma 2 6 2 2 4 4" xfId="14590" xr:uid="{1312F90E-DF33-4E78-884F-F8076FC3190B}"/>
    <cellStyle name="Comma 2 6 2 2 4 5" xfId="32125" xr:uid="{6A226577-EEAD-46A1-A9B5-634F19426C9F}"/>
    <cellStyle name="Comma 2 6 2 2 4 6" xfId="36893" xr:uid="{F2E86841-A124-4B94-BAB0-45272670ACEE}"/>
    <cellStyle name="Comma 2 6 2 2 5" xfId="7532" xr:uid="{93D3A2C2-F01E-488B-9057-31A22FF12F12}"/>
    <cellStyle name="Comma 2 6 2 2 5 2" xfId="10419" xr:uid="{C9C85D1A-32A9-48B5-AE3E-DC32ACE222EA}"/>
    <cellStyle name="Comma 2 6 2 2 5 2 2" xfId="25418" xr:uid="{3CF83FCA-3A69-4596-8E0A-B3FD799DA235}"/>
    <cellStyle name="Comma 2 6 2 2 5 2 3" xfId="18059" xr:uid="{8232F02C-62D1-4E99-8449-7A77DFDDC60B}"/>
    <cellStyle name="Comma 2 6 2 2 5 3" xfId="22556" xr:uid="{EE3CDDD1-3304-42B4-8D9A-885398AA5CC4}"/>
    <cellStyle name="Comma 2 6 2 2 5 4" xfId="15192" xr:uid="{9C0E1739-6EC4-4C26-863D-49EDA5F13139}"/>
    <cellStyle name="Comma 2 6 2 2 5 5" xfId="34821" xr:uid="{35984C08-BB1B-4B77-A0B4-27DCEC51D5B1}"/>
    <cellStyle name="Comma 2 6 2 2 5 6" xfId="39583" xr:uid="{1E6744AE-F509-4DAF-A4B6-E19B81A8C8C1}"/>
    <cellStyle name="Comma 2 6 2 2 6" xfId="8177" xr:uid="{0F8DA880-EDC6-4D0D-B264-EB5175D537F3}"/>
    <cellStyle name="Comma 2 6 2 2 6 2" xfId="23177" xr:uid="{6D03C216-9AA4-4CD3-A453-597EE097AFA1}"/>
    <cellStyle name="Comma 2 6 2 2 6 3" xfId="15819" xr:uid="{79A430DC-AB72-450A-932A-057D9366D8F8}"/>
    <cellStyle name="Comma 2 6 2 2 7" xfId="11171" xr:uid="{EFE80882-5887-4132-B074-CEE44FC7EDF9}"/>
    <cellStyle name="Comma 2 6 2 2 7 2" xfId="26139" xr:uid="{67BB045F-7942-4763-B94F-2CB35F615032}"/>
    <cellStyle name="Comma 2 6 2 2 7 3" xfId="18781" xr:uid="{CF71E4FF-8E30-4BFC-96DB-49C0E71ABB73}"/>
    <cellStyle name="Comma 2 6 2 2 8" xfId="27505" xr:uid="{82EAA26A-EB67-443C-9624-7ABA0C27074B}"/>
    <cellStyle name="Comma 2 6 2 2 9" xfId="20379" xr:uid="{0677C826-C300-44B6-865E-FB4866CA050F}"/>
    <cellStyle name="Comma 2 6 2 3" xfId="1278" xr:uid="{1F9749BF-54FC-473C-88D0-B86D4010DC4F}"/>
    <cellStyle name="Comma 2 6 2 3 2" xfId="8482" xr:uid="{79973904-98FF-4FC1-B328-8024DBF90D4C}"/>
    <cellStyle name="Comma 2 6 2 3 2 2" xfId="23481" xr:uid="{24B519F9-04DA-40C7-8BA1-96C9E8CBFBB0}"/>
    <cellStyle name="Comma 2 6 2 3 2 3" xfId="16123" xr:uid="{D7F1810E-E817-4FE2-9C52-16CEA9FD2BAF}"/>
    <cellStyle name="Comma 2 6 2 3 2 4" xfId="33934" xr:uid="{B486B01D-728F-4FA1-8885-8E324708EDF3}"/>
    <cellStyle name="Comma 2 6 2 3 2 5" xfId="38698" xr:uid="{7E4E2251-D84C-4693-AE92-68F54C3525BE}"/>
    <cellStyle name="Comma 2 6 2 3 3" xfId="11803" xr:uid="{2DB31D0C-7F2A-45C6-9608-BA43277DC732}"/>
    <cellStyle name="Comma 2 6 2 3 3 2" xfId="26661" xr:uid="{477ABA4C-5E05-42A8-929E-C93443BBF998}"/>
    <cellStyle name="Comma 2 6 2 3 3 3" xfId="19310" xr:uid="{66EE3F46-7C39-4AEB-ABD2-D4220E2F1D41}"/>
    <cellStyle name="Comma 2 6 2 3 3 4" xfId="32551" xr:uid="{9C2964C6-49E8-4395-B013-008F8BF94FB9}"/>
    <cellStyle name="Comma 2 6 2 3 3 5" xfId="37319" xr:uid="{B986804D-0559-4546-87AA-429652B21908}"/>
    <cellStyle name="Comma 2 6 2 3 4" xfId="20764" xr:uid="{37D3EF46-D1D9-4877-9F32-D1965F130088}"/>
    <cellStyle name="Comma 2 6 2 3 5" xfId="13400" xr:uid="{8D721B66-7452-42FD-BA93-7A94F9236531}"/>
    <cellStyle name="Comma 2 6 2 3 6" xfId="5737" xr:uid="{66E5B90E-E67D-410E-B72D-6551971E23D3}"/>
    <cellStyle name="Comma 2 6 2 3 7" xfId="29326" xr:uid="{BC354BFC-F2CF-4107-B951-28B34FC5FB11}"/>
    <cellStyle name="Comma 2 6 2 3 8" xfId="31244" xr:uid="{D2C7DD07-C7D4-4739-85CF-FCF0E951164A}"/>
    <cellStyle name="Comma 2 6 2 3 9" xfId="36012" xr:uid="{EF268466-43C7-449B-9120-BECD3F0E7A1A}"/>
    <cellStyle name="Comma 2 6 2 4" xfId="6197" xr:uid="{6AFDE98C-0CDE-4890-9BD1-6DDC78D5040E}"/>
    <cellStyle name="Comma 2 6 2 4 2" xfId="9002" xr:uid="{0641054B-C709-479E-911C-ED1F538879AE}"/>
    <cellStyle name="Comma 2 6 2 4 2 2" xfId="24001" xr:uid="{33A070BB-E4EE-4BA9-8B91-9C70E68B537C}"/>
    <cellStyle name="Comma 2 6 2 4 2 3" xfId="16643" xr:uid="{FD5A857E-4AA8-4CE4-9BCB-9FFE0B7AE4E3}"/>
    <cellStyle name="Comma 2 6 2 4 3" xfId="21224" xr:uid="{C822FAED-BB16-422F-9DFC-FEEB73AF5AAF}"/>
    <cellStyle name="Comma 2 6 2 4 4" xfId="13860" xr:uid="{754DBA46-1FC8-461C-82F5-0C5A829EC239}"/>
    <cellStyle name="Comma 2 6 2 4 5" xfId="33301" xr:uid="{27223D13-BEE4-448A-835F-DC05DF629085}"/>
    <cellStyle name="Comma 2 6 2 4 6" xfId="38065" xr:uid="{D8524C5D-9EA7-47D3-A775-11C199C7203C}"/>
    <cellStyle name="Comma 2 6 2 5" xfId="6724" xr:uid="{2E41102C-0A62-47DE-B355-CADC733C0365}"/>
    <cellStyle name="Comma 2 6 2 5 2" xfId="9582" xr:uid="{EDD98EFC-D7C8-41B4-B99F-D4ED06EE60B8}"/>
    <cellStyle name="Comma 2 6 2 5 2 2" xfId="24581" xr:uid="{28FE1169-C4B9-48DE-983E-A39E481A6A0B}"/>
    <cellStyle name="Comma 2 6 2 5 2 3" xfId="17222" xr:uid="{F2E33CC2-1D8C-47FC-8850-B70576B3C13F}"/>
    <cellStyle name="Comma 2 6 2 5 3" xfId="21748" xr:uid="{AD85576E-13A1-451B-9512-787C72415D22}"/>
    <cellStyle name="Comma 2 6 2 5 4" xfId="14384" xr:uid="{A0BABD6D-8544-43D0-BAE1-D6B7FF2FF95B}"/>
    <cellStyle name="Comma 2 6 2 5 5" xfId="31918" xr:uid="{79884666-BF0F-4A7C-991F-CF53622D452E}"/>
    <cellStyle name="Comma 2 6 2 5 6" xfId="36686" xr:uid="{6B95734E-33DE-4EF0-8BB5-CD0B3E96AE1F}"/>
    <cellStyle name="Comma 2 6 2 6" xfId="7326" xr:uid="{A1152827-DF14-41C3-8124-02DCEF80DF3F}"/>
    <cellStyle name="Comma 2 6 2 6 2" xfId="10212" xr:uid="{F2A559E0-34C3-4120-9D12-D01B1D443E56}"/>
    <cellStyle name="Comma 2 6 2 6 2 2" xfId="25211" xr:uid="{7FBC3604-A63C-40FB-8E35-E6518CFFC429}"/>
    <cellStyle name="Comma 2 6 2 6 2 3" xfId="17852" xr:uid="{F7C86FA7-1C4E-4C0D-A43E-4B34D211CB11}"/>
    <cellStyle name="Comma 2 6 2 6 3" xfId="22350" xr:uid="{93F0202C-D67E-47D4-8CD3-061411683DA5}"/>
    <cellStyle name="Comma 2 6 2 6 4" xfId="14986" xr:uid="{24EDFDFE-FA10-4B7F-B223-7C9D3CD9F438}"/>
    <cellStyle name="Comma 2 6 2 6 5" xfId="34614" xr:uid="{55C52D76-CFFD-4F9B-8BE3-E9164BB3773D}"/>
    <cellStyle name="Comma 2 6 2 6 6" xfId="39376" xr:uid="{7F44B78C-361C-419A-9D24-3FCDA0F0ED70}"/>
    <cellStyle name="Comma 2 6 2 7" xfId="7970" xr:uid="{E8BE85B0-1D0F-4987-8C58-6E05ED17F480}"/>
    <cellStyle name="Comma 2 6 2 7 2" xfId="22970" xr:uid="{2580D142-046E-4083-A803-6DF33AD00325}"/>
    <cellStyle name="Comma 2 6 2 7 3" xfId="15612" xr:uid="{FB37A61F-E742-44CC-9DF2-BFDAA9C0709A}"/>
    <cellStyle name="Comma 2 6 2 8" xfId="10964" xr:uid="{394A7191-A7BB-4C0D-9AD0-8F87C7F892A5}"/>
    <cellStyle name="Comma 2 6 2 8 2" xfId="25932" xr:uid="{D298693C-48DA-4E46-90A1-7BBC67B126C5}"/>
    <cellStyle name="Comma 2 6 2 8 3" xfId="18574" xr:uid="{A39BA493-9EEF-46EC-A94C-116B3C775C7B}"/>
    <cellStyle name="Comma 2 6 2 9" xfId="5117" xr:uid="{ED1EAA6F-0129-4191-8511-87A4C5EC0FEC}"/>
    <cellStyle name="Comma 2 6 2 9 2" xfId="27298" xr:uid="{5600CFFF-64C7-44B9-9612-55E1805123C3}"/>
    <cellStyle name="Comma 2 6 3" xfId="700" xr:uid="{A19FF01A-13BD-496F-BED2-0E53E1811EB4}"/>
    <cellStyle name="Comma 2 6 3 10" xfId="12887" xr:uid="{4F1C9A23-271E-4C90-B307-8BEDE0DA4EB7}"/>
    <cellStyle name="Comma 2 6 3 11" xfId="5230" xr:uid="{FBAABFEF-7253-4FB6-B948-A87E5D961E3F}"/>
    <cellStyle name="Comma 2 6 3 12" xfId="28805" xr:uid="{368FEF0B-62FD-4124-8EC0-FD6258F72923}"/>
    <cellStyle name="Comma 2 6 3 13" xfId="30724" xr:uid="{73570F43-C79B-4579-BE6A-D2D72429E4D7}"/>
    <cellStyle name="Comma 2 6 3 14" xfId="35492" xr:uid="{F421E2E7-95F5-41DE-A1F6-0B50E106E7A4}"/>
    <cellStyle name="Comma 2 6 3 2" xfId="1391" xr:uid="{25D834F8-B719-496A-B944-8BA6A8AD5949}"/>
    <cellStyle name="Comma 2 6 3 2 2" xfId="8595" xr:uid="{94802513-6F45-4285-92C0-F3750419E2DF}"/>
    <cellStyle name="Comma 2 6 3 2 2 2" xfId="23594" xr:uid="{02ABAB42-ECBA-4AB9-A6B0-07324D2A807A}"/>
    <cellStyle name="Comma 2 6 3 2 2 3" xfId="16236" xr:uid="{51C799FB-3D32-4778-9D12-4A7ECED40D4C}"/>
    <cellStyle name="Comma 2 6 3 2 2 4" xfId="34047" xr:uid="{A26C2675-4230-466C-AE35-B956EC319E54}"/>
    <cellStyle name="Comma 2 6 3 2 2 5" xfId="38811" xr:uid="{F82732CA-C4F1-4759-BDE7-490C0B145124}"/>
    <cellStyle name="Comma 2 6 3 2 3" xfId="11916" xr:uid="{74467442-4F09-4437-BD42-80A8B0C48F8F}"/>
    <cellStyle name="Comma 2 6 3 2 3 2" xfId="26774" xr:uid="{E8B9C878-DA0D-4E02-B58B-14952FE2AF1E}"/>
    <cellStyle name="Comma 2 6 3 2 3 3" xfId="19423" xr:uid="{3B2477B6-70A3-4D1B-9B7F-DE31AFB56B08}"/>
    <cellStyle name="Comma 2 6 3 2 3 4" xfId="32664" xr:uid="{7DE9A0D5-535B-4DFA-BDB4-2A7E86D8F80F}"/>
    <cellStyle name="Comma 2 6 3 2 3 5" xfId="37432" xr:uid="{D798ABCF-F61C-4AE1-9786-28023D53247B}"/>
    <cellStyle name="Comma 2 6 3 2 4" xfId="20859" xr:uid="{244D197A-0928-468B-AEA9-F2E89D0C28A1}"/>
    <cellStyle name="Comma 2 6 3 2 5" xfId="13495" xr:uid="{54808E59-A101-4358-8C34-169B4229FCE7}"/>
    <cellStyle name="Comma 2 6 3 2 6" xfId="5832" xr:uid="{06748D56-0121-4B47-A198-01519C0E3708}"/>
    <cellStyle name="Comma 2 6 3 2 7" xfId="29439" xr:uid="{1774B2AE-16C3-40C9-A5EF-0D2F6B34D776}"/>
    <cellStyle name="Comma 2 6 3 2 8" xfId="31357" xr:uid="{9E5A9354-C662-4E04-81C1-084FDF05BF0C}"/>
    <cellStyle name="Comma 2 6 3 2 9" xfId="36125" xr:uid="{A80DA98A-E99E-428E-A190-8B1EC6833C6A}"/>
    <cellStyle name="Comma 2 6 3 3" xfId="6309" xr:uid="{81B3FFA8-8691-41D5-BA36-661F55DBA829}"/>
    <cellStyle name="Comma 2 6 3 3 2" xfId="9115" xr:uid="{669FC397-5B19-4754-A3D5-FEFD717ACA86}"/>
    <cellStyle name="Comma 2 6 3 3 2 2" xfId="24114" xr:uid="{CA563469-2526-4D18-B9B3-32D8C7126640}"/>
    <cellStyle name="Comma 2 6 3 3 2 3" xfId="16756" xr:uid="{6EAD63A5-E68F-43E7-BBF2-EBEEA6B06C80}"/>
    <cellStyle name="Comma 2 6 3 3 3" xfId="21336" xr:uid="{00FF2162-68AA-4D4C-9827-CFDC132FC422}"/>
    <cellStyle name="Comma 2 6 3 3 4" xfId="13972" xr:uid="{768A82F4-616E-4784-B742-696BAE815FBF}"/>
    <cellStyle name="Comma 2 6 3 3 5" xfId="33414" xr:uid="{5F05A7B1-EDD0-4ED1-A69C-0A60782A88B6}"/>
    <cellStyle name="Comma 2 6 3 3 6" xfId="38178" xr:uid="{AE8F78F0-2026-411B-89A1-728E917FAA27}"/>
    <cellStyle name="Comma 2 6 3 4" xfId="6836" xr:uid="{6EEA1745-2218-4B90-A3D7-8B3E42BDB64C}"/>
    <cellStyle name="Comma 2 6 3 4 2" xfId="9695" xr:uid="{77A68F8B-840C-41E7-A260-89206F2BCCAF}"/>
    <cellStyle name="Comma 2 6 3 4 2 2" xfId="24694" xr:uid="{F7ABC667-60FD-422D-92E4-387856AC2CA7}"/>
    <cellStyle name="Comma 2 6 3 4 2 3" xfId="17335" xr:uid="{42B23F13-611B-4249-8DBA-13F7838719ED}"/>
    <cellStyle name="Comma 2 6 3 4 3" xfId="21860" xr:uid="{DE73EAF8-362C-47D7-B39B-3EC9D3419985}"/>
    <cellStyle name="Comma 2 6 3 4 4" xfId="14496" xr:uid="{EEBCA8AA-457D-4EA7-A7E2-0D2096786426}"/>
    <cellStyle name="Comma 2 6 3 4 5" xfId="32031" xr:uid="{D8C6A3D4-4CB1-40E2-9C10-0802F2BCCAD1}"/>
    <cellStyle name="Comma 2 6 3 4 6" xfId="36799" xr:uid="{75AC1F69-D09F-4B11-ADB1-229284F9D732}"/>
    <cellStyle name="Comma 2 6 3 5" xfId="7439" xr:uid="{E3B62F23-41CA-4A5D-9D62-CCA5EFED7026}"/>
    <cellStyle name="Comma 2 6 3 5 2" xfId="10325" xr:uid="{E0481784-6DF9-4E0C-A312-9EE10D4F6FB7}"/>
    <cellStyle name="Comma 2 6 3 5 2 2" xfId="25324" xr:uid="{9A1615DB-2601-460B-8AE8-F09A4D63A728}"/>
    <cellStyle name="Comma 2 6 3 5 2 3" xfId="17965" xr:uid="{EACDB5FA-3CA6-467B-A67D-3BA144B835F8}"/>
    <cellStyle name="Comma 2 6 3 5 3" xfId="22463" xr:uid="{07ADF4BB-737E-471A-9106-7A0F16C35192}"/>
    <cellStyle name="Comma 2 6 3 5 4" xfId="15099" xr:uid="{F3033076-B700-4733-A1A8-F8BD3536C9A4}"/>
    <cellStyle name="Comma 2 6 3 5 5" xfId="34727" xr:uid="{F915A357-EA86-4014-8B22-077AC82FC4B4}"/>
    <cellStyle name="Comma 2 6 3 5 6" xfId="39489" xr:uid="{4B163019-A82E-4093-909C-BABEDD0C1B77}"/>
    <cellStyle name="Comma 2 6 3 6" xfId="8083" xr:uid="{D8119B30-0290-42F8-AE0E-8D9829A0A9EB}"/>
    <cellStyle name="Comma 2 6 3 6 2" xfId="23083" xr:uid="{DD11DE9C-C117-413E-A45B-A2DAA7B863F4}"/>
    <cellStyle name="Comma 2 6 3 6 3" xfId="15725" xr:uid="{55FC2A4C-ACF5-44DE-8FFA-9F33B524666D}"/>
    <cellStyle name="Comma 2 6 3 7" xfId="11077" xr:uid="{A9F0B22E-DD4F-44A5-99A9-B78608285530}"/>
    <cellStyle name="Comma 2 6 3 7 2" xfId="26045" xr:uid="{50B7697A-BB15-4B06-B7C9-4B10BB9130F8}"/>
    <cellStyle name="Comma 2 6 3 7 3" xfId="18687" xr:uid="{020C68A3-5E77-432C-A8F5-2531D88ED0BC}"/>
    <cellStyle name="Comma 2 6 3 8" xfId="27411" xr:uid="{A98A506C-6D13-4FAF-8794-815BFD646FB4}"/>
    <cellStyle name="Comma 2 6 3 9" xfId="20285" xr:uid="{B1369ED1-018B-4B3D-BB88-48C5E54808B1}"/>
    <cellStyle name="Comma 2 6 4" xfId="896" xr:uid="{1EEA023E-88C6-4DFA-AAA3-3791CD73E960}"/>
    <cellStyle name="Comma 2 6 4 10" xfId="13081" xr:uid="{069D865E-CA0C-4C23-8712-131B3BD2D596}"/>
    <cellStyle name="Comma 2 6 4 11" xfId="5426" xr:uid="{90D7D75D-83A2-4BA9-A93F-9CEA3116CF2A}"/>
    <cellStyle name="Comma 2 6 4 12" xfId="28998" xr:uid="{6D993402-369F-41FF-95E2-2E75C03FE9BC}"/>
    <cellStyle name="Comma 2 6 4 13" xfId="30916" xr:uid="{0CE28E62-2AB4-47F6-A8D4-A06D7A7FD974}"/>
    <cellStyle name="Comma 2 6 4 14" xfId="35684" xr:uid="{6C30538F-9ADC-4C57-AF95-E6E6D9766C70}"/>
    <cellStyle name="Comma 2 6 4 2" xfId="1583" xr:uid="{452A3D1E-21E9-4570-B25C-1EE2C304BA5D}"/>
    <cellStyle name="Comma 2 6 4 2 2" xfId="8787" xr:uid="{A2858183-2520-403A-B933-A0AEEAFC275A}"/>
    <cellStyle name="Comma 2 6 4 2 2 2" xfId="23786" xr:uid="{0C90D774-9255-4DE3-A978-B70E0CAB79FD}"/>
    <cellStyle name="Comma 2 6 4 2 2 3" xfId="16428" xr:uid="{5E7E844F-95F3-445F-8C26-65BC5288265C}"/>
    <cellStyle name="Comma 2 6 4 2 2 4" xfId="34239" xr:uid="{6EDEB804-DE81-4CAF-97F1-A3A768846B6A}"/>
    <cellStyle name="Comma 2 6 4 2 2 5" xfId="39003" xr:uid="{A91A43E1-55BC-4370-9BF9-C217FF58390B}"/>
    <cellStyle name="Comma 2 6 4 2 3" xfId="12108" xr:uid="{88C751A6-4094-4686-AB37-293170D9B2CC}"/>
    <cellStyle name="Comma 2 6 4 2 3 2" xfId="26966" xr:uid="{F46BD6A6-248C-440F-BD97-82318E135290}"/>
    <cellStyle name="Comma 2 6 4 2 3 3" xfId="19615" xr:uid="{0ED3558E-FA13-46E4-B9B3-241CCF0B907F}"/>
    <cellStyle name="Comma 2 6 4 2 3 4" xfId="32856" xr:uid="{5D3DCEF7-5C6F-4BC9-9119-FB354213EFF2}"/>
    <cellStyle name="Comma 2 6 4 2 3 5" xfId="37624" xr:uid="{2CF78592-7C5A-4AD6-AD11-7900A5B47623}"/>
    <cellStyle name="Comma 2 6 4 2 4" xfId="21036" xr:uid="{91115D63-97E4-4013-9715-CE85DDF925A4}"/>
    <cellStyle name="Comma 2 6 4 2 5" xfId="13672" xr:uid="{6E272FF7-ACF9-4C19-BE12-9CF74EE7F511}"/>
    <cellStyle name="Comma 2 6 4 2 6" xfId="6009" xr:uid="{151A09D5-8FCE-48D9-AF6B-2F96EEA880E7}"/>
    <cellStyle name="Comma 2 6 4 2 7" xfId="29631" xr:uid="{EDB33395-6ED0-45BE-9CBC-79F5C1A54AD8}"/>
    <cellStyle name="Comma 2 6 4 2 8" xfId="31549" xr:uid="{3D66811E-C230-4C26-99AC-5A77905F0FD1}"/>
    <cellStyle name="Comma 2 6 4 2 9" xfId="36317" xr:uid="{0B030880-3E1A-41AB-8D92-134BA86E02E9}"/>
    <cellStyle name="Comma 2 6 4 3" xfId="6499" xr:uid="{52F47EA2-FBF8-415B-AA94-6E032925B4DD}"/>
    <cellStyle name="Comma 2 6 4 3 2" xfId="9307" xr:uid="{65AAB1DF-02F5-433F-9397-F543B3766D1B}"/>
    <cellStyle name="Comma 2 6 4 3 2 2" xfId="24306" xr:uid="{E0C75F06-A715-41EA-BB36-7EB867E1F19C}"/>
    <cellStyle name="Comma 2 6 4 3 2 3" xfId="16948" xr:uid="{569209E7-C051-4A34-B333-34D88179EAAD}"/>
    <cellStyle name="Comma 2 6 4 3 3" xfId="21526" xr:uid="{9A508AF2-1F9F-4181-9B0F-D2E5F0D14FCF}"/>
    <cellStyle name="Comma 2 6 4 3 4" xfId="14162" xr:uid="{ED9BB21D-E331-43FC-8F89-FE463337ED9C}"/>
    <cellStyle name="Comma 2 6 4 3 5" xfId="33606" xr:uid="{4A6C18E3-953F-422A-B07F-1C974809A418}"/>
    <cellStyle name="Comma 2 6 4 3 6" xfId="38370" xr:uid="{A4FC563A-80C0-44BF-963E-4500167309AC}"/>
    <cellStyle name="Comma 2 6 4 4" xfId="7027" xr:uid="{C4505BDB-64DA-4882-83FC-E6EBC5717DB3}"/>
    <cellStyle name="Comma 2 6 4 4 2" xfId="9887" xr:uid="{6828D0EB-15B6-4E36-AC0C-BD421C55047D}"/>
    <cellStyle name="Comma 2 6 4 4 2 2" xfId="24886" xr:uid="{4C8E34F9-6327-4EA2-AA9C-257EEE5B4740}"/>
    <cellStyle name="Comma 2 6 4 4 2 3" xfId="17527" xr:uid="{5DA77D57-4B4A-4EE0-B48B-C5209583A77A}"/>
    <cellStyle name="Comma 2 6 4 4 3" xfId="22051" xr:uid="{A60A7136-F61E-4C88-A28B-632E04BDFDDC}"/>
    <cellStyle name="Comma 2 6 4 4 4" xfId="14687" xr:uid="{8B942017-5252-419C-958F-598B78740160}"/>
    <cellStyle name="Comma 2 6 4 4 5" xfId="32223" xr:uid="{DDC281DB-F88F-4349-8C30-11407C4AA750}"/>
    <cellStyle name="Comma 2 6 4 4 6" xfId="36991" xr:uid="{CBFAC73F-C4B2-4496-942C-759ACC1A6C57}"/>
    <cellStyle name="Comma 2 6 4 5" xfId="7630" xr:uid="{71173392-BF5B-412D-95E6-119880F4D5AF}"/>
    <cellStyle name="Comma 2 6 4 5 2" xfId="10517" xr:uid="{F113FE18-F10D-41EA-BBE3-49996168D6BC}"/>
    <cellStyle name="Comma 2 6 4 5 2 2" xfId="25516" xr:uid="{5DA20DFD-AAD6-4FF2-9F27-5C6D02DF23EA}"/>
    <cellStyle name="Comma 2 6 4 5 2 3" xfId="18157" xr:uid="{BC4CA8F2-5039-4467-BB90-233955A3A1F1}"/>
    <cellStyle name="Comma 2 6 4 5 3" xfId="22654" xr:uid="{3D1E889F-AB7B-437E-B828-5126105E9040}"/>
    <cellStyle name="Comma 2 6 4 5 4" xfId="15290" xr:uid="{27998BA5-F891-4626-9A8D-D9ED34B665B9}"/>
    <cellStyle name="Comma 2 6 4 5 5" xfId="34919" xr:uid="{06DD2F68-D7A0-4102-AFA1-C9941599B6A6}"/>
    <cellStyle name="Comma 2 6 4 5 6" xfId="39681" xr:uid="{665F648A-B918-42BB-88EC-8C52547666FF}"/>
    <cellStyle name="Comma 2 6 4 6" xfId="8276" xr:uid="{6A18ED2D-CBE8-4433-A9B1-A09ED7FDFE0A}"/>
    <cellStyle name="Comma 2 6 4 6 2" xfId="23275" xr:uid="{C61D0C85-64AA-4D21-82E8-55E91A095ECC}"/>
    <cellStyle name="Comma 2 6 4 6 3" xfId="15917" xr:uid="{57BC9872-B663-4DFC-8127-3B96CC021206}"/>
    <cellStyle name="Comma 2 6 4 7" xfId="11271" xr:uid="{69D457E2-BBEF-4449-B0C6-E8DC6DC6C4CB}"/>
    <cellStyle name="Comma 2 6 4 7 2" xfId="26237" xr:uid="{C3C4F79F-93DB-4B3E-8E88-22A7D1385E5A}"/>
    <cellStyle name="Comma 2 6 4 7 3" xfId="18879" xr:uid="{6048EB81-296B-4004-8D8E-A467F959E0B9}"/>
    <cellStyle name="Comma 2 6 4 8" xfId="27603" xr:uid="{FF58EF71-2A62-42BF-BFC0-2BD18F96E1FA}"/>
    <cellStyle name="Comma 2 6 4 9" xfId="20477" xr:uid="{68075615-0554-4605-94E0-91FB51E551E4}"/>
    <cellStyle name="Comma 2 6 5" xfId="1184" xr:uid="{F04B3134-1C84-4572-AF5A-88AA19690AF7}"/>
    <cellStyle name="Comma 2 6 5 2" xfId="8388" xr:uid="{7A6FAAD4-357D-455B-9699-902145DFC199}"/>
    <cellStyle name="Comma 2 6 5 2 2" xfId="11709" xr:uid="{E4BE532D-89A5-48B4-BFF4-D4B851990029}"/>
    <cellStyle name="Comma 2 6 5 2 2 2" xfId="26567" xr:uid="{F1F998AB-F195-4E70-A9F6-B781CEAF2876}"/>
    <cellStyle name="Comma 2 6 5 2 2 3" xfId="19216" xr:uid="{CFB5CFA3-6C5C-455C-9046-06BC4675AB78}"/>
    <cellStyle name="Comma 2 6 5 2 3" xfId="23387" xr:uid="{EB6722A4-00A8-4B9C-9999-0BDDE7D0847A}"/>
    <cellStyle name="Comma 2 6 5 2 4" xfId="16029" xr:uid="{B16D25D1-2C13-4B72-B3AC-62D8F270188A}"/>
    <cellStyle name="Comma 2 6 5 2 5" xfId="33840" xr:uid="{543668DF-131C-476A-8F2B-D832F16E6232}"/>
    <cellStyle name="Comma 2 6 5 2 6" xfId="38604" xr:uid="{065101D5-5F1B-427B-BD28-FE784D3AD921}"/>
    <cellStyle name="Comma 2 6 5 3" xfId="10869" xr:uid="{1E5B6B91-F782-4057-8FA7-70B198A5955B}"/>
    <cellStyle name="Comma 2 6 5 3 2" xfId="25838" xr:uid="{A182A736-3BD9-4942-9234-C25ECD3D7765}"/>
    <cellStyle name="Comma 2 6 5 3 3" xfId="18480" xr:uid="{277C11BC-5FF1-4CAB-ABC0-FA91E5766741}"/>
    <cellStyle name="Comma 2 6 5 3 4" xfId="32457" xr:uid="{1D3A6AD6-5CB5-4BE3-8D62-086478BCD8A5}"/>
    <cellStyle name="Comma 2 6 5 3 5" xfId="37225" xr:uid="{E9AFACD0-1FEA-41F2-850D-66FE019411E6}"/>
    <cellStyle name="Comma 2 6 5 4" xfId="20078" xr:uid="{3228D317-C1AF-4EA6-A98B-415033186C0E}"/>
    <cellStyle name="Comma 2 6 5 5" xfId="12677" xr:uid="{6FDAE0B0-4E68-4689-911E-5F6ADAC53B4E}"/>
    <cellStyle name="Comma 2 6 5 6" xfId="5020" xr:uid="{66A0638F-523C-4BD9-A9AC-9AADC251322E}"/>
    <cellStyle name="Comma 2 6 5 7" xfId="29232" xr:uid="{C1ED373E-D45B-4EEF-8F90-A3831424C316}"/>
    <cellStyle name="Comma 2 6 5 8" xfId="31150" xr:uid="{BC1770A3-6A54-49FB-8FC7-2EEF44F05DCD}"/>
    <cellStyle name="Comma 2 6 5 9" xfId="35918" xr:uid="{0BF389B3-F2CA-4662-89E5-61B4541540C5}"/>
    <cellStyle name="Comma 2 6 6" xfId="484" xr:uid="{FA706D4F-7779-4E8F-8DD7-29A2F7D83930}"/>
    <cellStyle name="Comma 2 6 6 2" xfId="8908" xr:uid="{4A776B41-583F-458B-A13C-66C51727DCF5}"/>
    <cellStyle name="Comma 2 6 6 2 2" xfId="23907" xr:uid="{205AAB95-A115-42CA-864B-79E80AE991C3}"/>
    <cellStyle name="Comma 2 6 6 2 3" xfId="16549" xr:uid="{CFF510CA-227C-401D-AF6F-3EF5A5A4C76B}"/>
    <cellStyle name="Comma 2 6 6 3" xfId="11599" xr:uid="{D3F1FB15-8F9A-4208-87CC-7A1AD89D0EF7}"/>
    <cellStyle name="Comma 2 6 6 3 2" xfId="26457" xr:uid="{B4BCE04F-8DE0-4390-8D36-C6153E28DC87}"/>
    <cellStyle name="Comma 2 6 6 3 3" xfId="19106" xr:uid="{510BD9F7-DBA6-4B71-B4C3-E39E3B1DF2D3}"/>
    <cellStyle name="Comma 2 6 6 4" xfId="21134" xr:uid="{976537FF-651F-4AE0-B086-F40460FBCD21}"/>
    <cellStyle name="Comma 2 6 6 5" xfId="13770" xr:uid="{F61F5586-E904-47BD-8A4F-44D85F0B835F}"/>
    <cellStyle name="Comma 2 6 6 6" xfId="6107" xr:uid="{D99FC1AD-8BDE-4568-AB5C-FE7259862078}"/>
    <cellStyle name="Comma 2 6 6 7" xfId="28598" xr:uid="{9262802C-20F0-4BC4-A6B2-64EC39FAACE3}"/>
    <cellStyle name="Comma 2 6 6 8" xfId="33207" xr:uid="{812B2E56-6C3C-4C67-A2E6-636A4FC10256}"/>
    <cellStyle name="Comma 2 6 6 9" xfId="37971" xr:uid="{33BB8CE8-D60D-42C7-A1F0-A3D1E4C8B4A2}"/>
    <cellStyle name="Comma 2 6 7" xfId="6634" xr:uid="{ADE1B667-C1C7-407C-8826-105F401A2DE1}"/>
    <cellStyle name="Comma 2 6 7 2" xfId="9488" xr:uid="{0EF04DA0-AE4C-443A-B0C6-DA2764840B01}"/>
    <cellStyle name="Comma 2 6 7 2 2" xfId="24487" xr:uid="{C2AF49BE-32A3-4E6D-874A-E110B653EFEF}"/>
    <cellStyle name="Comma 2 6 7 2 3" xfId="17128" xr:uid="{81D79DDC-83A9-4BCC-B5B3-5F622A4EBDA9}"/>
    <cellStyle name="Comma 2 6 7 3" xfId="21658" xr:uid="{234FC4D9-9C32-4ACE-BA75-D92FF9A79309}"/>
    <cellStyle name="Comma 2 6 7 4" xfId="14294" xr:uid="{26C4A79B-7544-4905-87A9-B4C105B5D7A0}"/>
    <cellStyle name="Comma 2 6 7 5" xfId="31824" xr:uid="{8A478EF8-6ADD-43B8-92EE-9F78356D2CC7}"/>
    <cellStyle name="Comma 2 6 7 6" xfId="36592" xr:uid="{432AA689-38D7-49AD-993B-E98C2EB840D6}"/>
    <cellStyle name="Comma 2 6 8" xfId="7232" xr:uid="{F30ECAAC-0F31-4F39-9053-A7AB025769A2}"/>
    <cellStyle name="Comma 2 6 8 2" xfId="10118" xr:uid="{C7BF821F-3B07-4345-B2B4-59C7D53978D8}"/>
    <cellStyle name="Comma 2 6 8 2 2" xfId="25117" xr:uid="{D19DEE0B-DDE9-4AE5-ACF3-00CE3EEABCA0}"/>
    <cellStyle name="Comma 2 6 8 2 3" xfId="17758" xr:uid="{3D087E91-E3A6-4D92-AFB9-0C759F972326}"/>
    <cellStyle name="Comma 2 6 8 3" xfId="22256" xr:uid="{C70B7C35-4AF9-4FCC-AAFD-A7F9AD2AEA97}"/>
    <cellStyle name="Comma 2 6 8 4" xfId="14892" xr:uid="{B563BAD6-2291-4278-BB9A-54DF67018BE7}"/>
    <cellStyle name="Comma 2 6 8 5" xfId="34520" xr:uid="{C133EEEB-E199-4DF9-9E8C-0E57B9BC5D96}"/>
    <cellStyle name="Comma 2 6 8 6" xfId="39282" xr:uid="{6DC57D52-7750-4929-9494-92CAE5961F1E}"/>
    <cellStyle name="Comma 2 6 9" xfId="5596" xr:uid="{D3941C25-3376-4B90-9D0E-981FEB7F96F0}"/>
    <cellStyle name="Comma 2 6 9 2" xfId="20623" xr:uid="{3C7C9B30-107D-44BF-A105-7AA02B6F9E41}"/>
    <cellStyle name="Comma 2 6 9 3" xfId="13259" xr:uid="{E7C3C8C0-262C-4376-946F-3C20ECFC258F}"/>
    <cellStyle name="Comma 2 6 9 4" xfId="40047" xr:uid="{0ACCE4C8-CD8B-45C5-A91A-96B601E7D1C6}"/>
    <cellStyle name="Comma 2 7" xfId="253" xr:uid="{CF87E982-57DF-4918-8C55-58205DA10E07}"/>
    <cellStyle name="Comma 2 7 10" xfId="7797" xr:uid="{016687E2-7C40-4358-AE79-1F7105228774}"/>
    <cellStyle name="Comma 2 7 10 2" xfId="22797" xr:uid="{7F6DF0C2-8523-4FC0-AE60-950D6312E53E}"/>
    <cellStyle name="Comma 2 7 10 3" xfId="15439" xr:uid="{8670628D-B3AA-4992-A9F5-759EA044573A}"/>
    <cellStyle name="Comma 2 7 10 4" xfId="34440" xr:uid="{B05E4F76-6077-4F69-8089-2832FEB01BD3}"/>
    <cellStyle name="Comma 2 7 10 5" xfId="39202" xr:uid="{143F39D5-5AA5-49EF-B90D-4C762AA16271}"/>
    <cellStyle name="Comma 2 7 11" xfId="10777" xr:uid="{18BB498A-9E8F-4FC1-8035-0E5BAC309C84}"/>
    <cellStyle name="Comma 2 7 11 2" xfId="25758" xr:uid="{D7793A84-46BA-47E4-A955-C6EA7ACA105B}"/>
    <cellStyle name="Comma 2 7 11 3" xfId="18400" xr:uid="{2EEAE512-DBB1-4A90-9E79-0A37E83A44F5}"/>
    <cellStyle name="Comma 2 7 11 4" xfId="40048" xr:uid="{BA29126F-7B16-455B-835B-2619FA5DD142}"/>
    <cellStyle name="Comma 2 7 12" xfId="3568" xr:uid="{B246E7B6-D45D-430D-8725-E4815FCEC137}"/>
    <cellStyle name="Comma 2 7 12 2" xfId="27124" xr:uid="{FEC7A50A-05D4-46B6-814A-4F56914F4C8E}"/>
    <cellStyle name="Comma 2 7 13" xfId="19802" xr:uid="{F50A1384-2BE3-4393-ADB6-EF925322EE35}"/>
    <cellStyle name="Comma 2 7 14" xfId="12373" xr:uid="{4F7E723F-B1D1-48C5-9A7B-4EB3635E24FE}"/>
    <cellStyle name="Comma 2 7 15" xfId="27867" xr:uid="{D7109DF1-F2CE-4866-AA99-06EF51C169CD}"/>
    <cellStyle name="Comma 2 7 16" xfId="28170" xr:uid="{0C63E52B-D963-4040-B9AB-43B9FD70B19A}"/>
    <cellStyle name="Comma 2 7 17" xfId="1938" xr:uid="{63361013-DFC4-4906-80CA-BE7D2CB1E3E7}"/>
    <cellStyle name="Comma 2 7 18" xfId="28445" xr:uid="{FD079997-FF37-4D05-B598-720962A23F0E}"/>
    <cellStyle name="Comma 2 7 19" xfId="30437" xr:uid="{5AF17B9F-859A-4618-B2B7-738F4BD40492}"/>
    <cellStyle name="Comma 2 7 2" xfId="499" xr:uid="{8DC5DD49-4EC7-4184-9561-121EE1F64087}"/>
    <cellStyle name="Comma 2 7 2 10" xfId="20089" xr:uid="{AC032B37-D42A-41AF-A52D-86D5694EBE81}"/>
    <cellStyle name="Comma 2 7 2 11" xfId="12688" xr:uid="{4AA87631-40EB-4646-B7E7-B3D62FCA6B88}"/>
    <cellStyle name="Comma 2 7 2 12" xfId="28021" xr:uid="{1E6E97DF-DD5E-4FE9-A35D-0F763C81FC8F}"/>
    <cellStyle name="Comma 2 7 2 13" xfId="28301" xr:uid="{A06EFCD1-00FE-45F7-BCEF-845FDC61B099}"/>
    <cellStyle name="Comma 2 7 2 14" xfId="2309" xr:uid="{973E50E9-4885-49E7-8227-7FC98C4F67A0}"/>
    <cellStyle name="Comma 2 7 2 15" xfId="28609" xr:uid="{277F676B-EA80-4A88-8AE2-4160384FCC1C}"/>
    <cellStyle name="Comma 2 7 2 16" xfId="30528" xr:uid="{0E85C7F0-417B-4146-AFCE-35A24EB0F9C5}"/>
    <cellStyle name="Comma 2 7 2 17" xfId="35296" xr:uid="{565D65BF-8361-4FC3-9CC1-92013B039975}"/>
    <cellStyle name="Comma 2 7 2 2" xfId="711" xr:uid="{B511B061-CE34-4B65-BAC3-1286D8A61995}"/>
    <cellStyle name="Comma 2 7 2 2 10" xfId="12898" xr:uid="{6354D52D-0A14-4CED-B0E4-729ECF8481B6}"/>
    <cellStyle name="Comma 2 7 2 2 11" xfId="5241" xr:uid="{3A8EFB75-7294-4DE0-8F5B-7F5D1D973A91}"/>
    <cellStyle name="Comma 2 7 2 2 12" xfId="28816" xr:uid="{707FC054-B86C-4486-AA97-1C36E24135EC}"/>
    <cellStyle name="Comma 2 7 2 2 13" xfId="30735" xr:uid="{CE11A3F1-E946-4D5D-887E-F7DEAD2F5901}"/>
    <cellStyle name="Comma 2 7 2 2 14" xfId="35503" xr:uid="{E35EDCC6-619E-4319-8995-9ECE995FC616}"/>
    <cellStyle name="Comma 2 7 2 2 2" xfId="1402" xr:uid="{8415A4C4-78FB-4BE5-85F6-9DE8FC17314A}"/>
    <cellStyle name="Comma 2 7 2 2 2 2" xfId="8606" xr:uid="{CE3B1FD7-ED05-4C2F-A858-1B5B41427FCD}"/>
    <cellStyle name="Comma 2 7 2 2 2 2 2" xfId="23605" xr:uid="{6B384491-2C14-49CB-9DD1-1A2587131CCB}"/>
    <cellStyle name="Comma 2 7 2 2 2 2 3" xfId="16247" xr:uid="{79C82636-0141-4CCA-96DC-A5A14E309920}"/>
    <cellStyle name="Comma 2 7 2 2 2 2 4" xfId="34058" xr:uid="{C64A976B-D42A-4485-BF11-810E89C93E3B}"/>
    <cellStyle name="Comma 2 7 2 2 2 2 5" xfId="38822" xr:uid="{51EED023-2A9B-4157-9820-C5A8B439ADB4}"/>
    <cellStyle name="Comma 2 7 2 2 2 3" xfId="11927" xr:uid="{09573604-BB48-47AE-A949-0B57B1E6BD07}"/>
    <cellStyle name="Comma 2 7 2 2 2 3 2" xfId="26785" xr:uid="{F663E8B8-DEB3-48D2-B5C1-0BAC66A5B787}"/>
    <cellStyle name="Comma 2 7 2 2 2 3 3" xfId="19434" xr:uid="{423E5887-DAC9-4738-948F-FCAFBFB13FA8}"/>
    <cellStyle name="Comma 2 7 2 2 2 3 4" xfId="32675" xr:uid="{BE8E2C8B-9EB5-4EEE-94AE-071843CE3FFD}"/>
    <cellStyle name="Comma 2 7 2 2 2 3 5" xfId="37443" xr:uid="{E2AE816D-9124-4CFA-8A1D-8B1BC7DC8BA5}"/>
    <cellStyle name="Comma 2 7 2 2 2 4" xfId="20870" xr:uid="{158872FD-155E-4F68-A78B-45D562A18472}"/>
    <cellStyle name="Comma 2 7 2 2 2 5" xfId="13506" xr:uid="{E9B2B7F8-FAE0-4F89-8280-06F83A3A1F8B}"/>
    <cellStyle name="Comma 2 7 2 2 2 6" xfId="5843" xr:uid="{D0DF8A5E-1CA2-43DC-A7AC-5C14A9978159}"/>
    <cellStyle name="Comma 2 7 2 2 2 7" xfId="29450" xr:uid="{34EF7FDA-FA40-4D28-8099-E839F0B161E5}"/>
    <cellStyle name="Comma 2 7 2 2 2 8" xfId="31368" xr:uid="{58971F56-B70D-421D-AC2F-7FDCD2CFED78}"/>
    <cellStyle name="Comma 2 7 2 2 2 9" xfId="36136" xr:uid="{6B083CBB-A9B0-4EA5-B867-2193DA3E509D}"/>
    <cellStyle name="Comma 2 7 2 2 3" xfId="6320" xr:uid="{3062E22E-D52C-4D39-9CE6-39FD0815751C}"/>
    <cellStyle name="Comma 2 7 2 2 3 2" xfId="9126" xr:uid="{A19D0160-624C-4777-9A00-155A388D4C46}"/>
    <cellStyle name="Comma 2 7 2 2 3 2 2" xfId="24125" xr:uid="{456E96C5-E543-4993-94C0-E55FB2E3D31C}"/>
    <cellStyle name="Comma 2 7 2 2 3 2 3" xfId="16767" xr:uid="{97E30B96-96AF-4F19-B953-FA486BD436E6}"/>
    <cellStyle name="Comma 2 7 2 2 3 3" xfId="21347" xr:uid="{724525AC-26A4-4A90-8F2D-65D1C9E93861}"/>
    <cellStyle name="Comma 2 7 2 2 3 4" xfId="13983" xr:uid="{084AB8E3-FE12-4B7F-9219-338F2975A34A}"/>
    <cellStyle name="Comma 2 7 2 2 3 5" xfId="33425" xr:uid="{F634E0AC-B38A-421E-9238-69868FF26AE2}"/>
    <cellStyle name="Comma 2 7 2 2 3 6" xfId="38189" xr:uid="{91DA5169-8EAC-4303-B08F-59710440B2B7}"/>
    <cellStyle name="Comma 2 7 2 2 4" xfId="6847" xr:uid="{46C3FED0-55D7-41F9-B3DE-686BA2C6D951}"/>
    <cellStyle name="Comma 2 7 2 2 4 2" xfId="9706" xr:uid="{C402DF07-7B06-466B-BBEF-3D55A0B3B7A2}"/>
    <cellStyle name="Comma 2 7 2 2 4 2 2" xfId="24705" xr:uid="{D40CEBEF-A838-44AB-816F-C7B899D032F1}"/>
    <cellStyle name="Comma 2 7 2 2 4 2 3" xfId="17346" xr:uid="{4ED62259-2DE7-4571-A0C7-ABC2388EDBF8}"/>
    <cellStyle name="Comma 2 7 2 2 4 3" xfId="21871" xr:uid="{B9C0570E-F266-49EE-81A1-12C559EA146C}"/>
    <cellStyle name="Comma 2 7 2 2 4 4" xfId="14507" xr:uid="{97C03332-09A4-48B1-8D2D-5202D77C2172}"/>
    <cellStyle name="Comma 2 7 2 2 4 5" xfId="32042" xr:uid="{0C95671D-4805-45CE-AD5B-6F1E3AC67433}"/>
    <cellStyle name="Comma 2 7 2 2 4 6" xfId="36810" xr:uid="{B18F2657-0225-4FF9-87FA-528B18827E7E}"/>
    <cellStyle name="Comma 2 7 2 2 5" xfId="7450" xr:uid="{0E7DCD64-86A5-4C7B-849F-25EAE9F777A4}"/>
    <cellStyle name="Comma 2 7 2 2 5 2" xfId="10336" xr:uid="{1834CD4D-00AF-4064-AB71-4C618ABDA48E}"/>
    <cellStyle name="Comma 2 7 2 2 5 2 2" xfId="25335" xr:uid="{FEEBB13D-B56F-47CC-82D4-D57E7A899FB8}"/>
    <cellStyle name="Comma 2 7 2 2 5 2 3" xfId="17976" xr:uid="{44851B25-7BB2-4CCF-8699-EB3057F70328}"/>
    <cellStyle name="Comma 2 7 2 2 5 3" xfId="22474" xr:uid="{273195AD-5C0C-4D17-B443-CBBE6ED1CC36}"/>
    <cellStyle name="Comma 2 7 2 2 5 4" xfId="15110" xr:uid="{043266DB-EA4B-4842-8861-BAE18F1896BF}"/>
    <cellStyle name="Comma 2 7 2 2 5 5" xfId="34738" xr:uid="{DD7D574F-5672-4EFC-B8EB-7DDF4C21A6BB}"/>
    <cellStyle name="Comma 2 7 2 2 5 6" xfId="39500" xr:uid="{D93D9985-5E08-4881-8A9E-72792AD31F24}"/>
    <cellStyle name="Comma 2 7 2 2 6" xfId="8094" xr:uid="{D304E4EA-3589-4B0E-BCAF-59AEEBDB42C9}"/>
    <cellStyle name="Comma 2 7 2 2 6 2" xfId="23094" xr:uid="{B27490D4-55DB-4E54-90C4-23FF824BC405}"/>
    <cellStyle name="Comma 2 7 2 2 6 3" xfId="15736" xr:uid="{02421F05-99DF-4CA7-8F39-F3C23577A981}"/>
    <cellStyle name="Comma 2 7 2 2 7" xfId="11088" xr:uid="{D71D87F6-1A35-4719-B8F7-122763DC8D83}"/>
    <cellStyle name="Comma 2 7 2 2 7 2" xfId="26056" xr:uid="{2802A617-35D6-4B4F-B12E-D3519BD38F4B}"/>
    <cellStyle name="Comma 2 7 2 2 7 3" xfId="18698" xr:uid="{4F1EB1C3-1340-4682-B32F-01286209D908}"/>
    <cellStyle name="Comma 2 7 2 2 8" xfId="27422" xr:uid="{8A3D3E62-15EA-44B6-91A9-4DAEF00DCB2E}"/>
    <cellStyle name="Comma 2 7 2 2 9" xfId="20296" xr:uid="{CD115705-F707-4766-90E0-5F425D3AB081}"/>
    <cellStyle name="Comma 2 7 2 3" xfId="1195" xr:uid="{3DAB7EAF-5D4F-4795-BAE8-0F5FE58CA9A7}"/>
    <cellStyle name="Comma 2 7 2 3 2" xfId="8399" xr:uid="{F449DF39-D249-4EB6-92B8-463BCA857BE5}"/>
    <cellStyle name="Comma 2 7 2 3 2 2" xfId="23398" xr:uid="{B7C45399-30DC-4316-953F-4E31716FBE7C}"/>
    <cellStyle name="Comma 2 7 2 3 2 3" xfId="16040" xr:uid="{8A1EFEAF-E1C0-44A0-84EF-08E02B6CFD7D}"/>
    <cellStyle name="Comma 2 7 2 3 2 4" xfId="33851" xr:uid="{0A06D8E8-64EA-48E9-A960-8F449D94AC08}"/>
    <cellStyle name="Comma 2 7 2 3 2 5" xfId="38615" xr:uid="{B43FE358-837B-4B71-8B33-A903E90C63C5}"/>
    <cellStyle name="Comma 2 7 2 3 3" xfId="11720" xr:uid="{9282A9B6-91FB-4B2B-A8AC-2D5900236C2B}"/>
    <cellStyle name="Comma 2 7 2 3 3 2" xfId="26578" xr:uid="{58F4BD0A-5000-431A-BD4C-09635790B8FB}"/>
    <cellStyle name="Comma 2 7 2 3 3 3" xfId="19227" xr:uid="{BCF780EB-48B7-46E0-8696-434B745016B5}"/>
    <cellStyle name="Comma 2 7 2 3 3 4" xfId="32468" xr:uid="{96BB64CC-F972-4A4C-9F3A-55D618280A49}"/>
    <cellStyle name="Comma 2 7 2 3 3 5" xfId="37236" xr:uid="{FA4DC2C1-AE1F-4AE8-BA52-9E0582C67FC6}"/>
    <cellStyle name="Comma 2 7 2 3 4" xfId="20697" xr:uid="{F7D775E9-CF80-42DC-9DBC-4C9E4BD143E9}"/>
    <cellStyle name="Comma 2 7 2 3 5" xfId="13333" xr:uid="{E454B12D-FAE7-4139-A7C3-6C6336D417EA}"/>
    <cellStyle name="Comma 2 7 2 3 6" xfId="5670" xr:uid="{F92D7228-24F7-4C2E-8D51-F65B4EF7465D}"/>
    <cellStyle name="Comma 2 7 2 3 7" xfId="29243" xr:uid="{779F8F74-0DC0-4A80-9981-EBAD6C50B6EE}"/>
    <cellStyle name="Comma 2 7 2 3 8" xfId="31161" xr:uid="{C2052B4B-B5B1-42EA-AD0E-0ED132175079}"/>
    <cellStyle name="Comma 2 7 2 3 9" xfId="35929" xr:uid="{F1D32B2B-8328-4538-B8E6-C8BC80DED8FB}"/>
    <cellStyle name="Comma 2 7 2 4" xfId="6118" xr:uid="{4638B374-6AAF-41D5-8991-449E3641567C}"/>
    <cellStyle name="Comma 2 7 2 4 2" xfId="8919" xr:uid="{CC8488A0-4DAF-45C2-AB80-A8A78959B546}"/>
    <cellStyle name="Comma 2 7 2 4 2 2" xfId="23918" xr:uid="{543BF1CF-49C0-4B87-A00A-6190E3E97A84}"/>
    <cellStyle name="Comma 2 7 2 4 2 3" xfId="16560" xr:uid="{14D92DAC-0A75-401A-8854-317054D0CCDE}"/>
    <cellStyle name="Comma 2 7 2 4 3" xfId="21145" xr:uid="{97B8120A-C852-4A4C-B186-3ADA58C28C58}"/>
    <cellStyle name="Comma 2 7 2 4 4" xfId="13781" xr:uid="{CC8B7F50-EF6B-4DF8-9116-58FABAA58E2E}"/>
    <cellStyle name="Comma 2 7 2 4 5" xfId="33218" xr:uid="{786D5BF5-5E44-4B12-9B11-76EFCABF00BD}"/>
    <cellStyle name="Comma 2 7 2 4 6" xfId="37982" xr:uid="{BBAF1D15-D5A5-4B64-A556-85EDE4E366B0}"/>
    <cellStyle name="Comma 2 7 2 5" xfId="6645" xr:uid="{6CDDC0F2-F64D-463C-A026-92B5E5B36D56}"/>
    <cellStyle name="Comma 2 7 2 5 2" xfId="9499" xr:uid="{C1B66FFB-2C55-4E3E-8C7C-C45E724A11F2}"/>
    <cellStyle name="Comma 2 7 2 5 2 2" xfId="24498" xr:uid="{B8AEB759-5C26-4A6A-8121-443B1943C193}"/>
    <cellStyle name="Comma 2 7 2 5 2 3" xfId="17139" xr:uid="{452D36A1-1846-45CB-B01F-5293B1C5FC30}"/>
    <cellStyle name="Comma 2 7 2 5 3" xfId="21669" xr:uid="{F99AE151-0817-4A87-874E-03D94F65987C}"/>
    <cellStyle name="Comma 2 7 2 5 4" xfId="14305" xr:uid="{4FBD1FE6-DA5F-4C92-9E31-E95935A83C84}"/>
    <cellStyle name="Comma 2 7 2 5 5" xfId="31835" xr:uid="{231935E2-7C76-48D3-92C2-FB150427BE17}"/>
    <cellStyle name="Comma 2 7 2 5 6" xfId="36603" xr:uid="{D158ED77-DD7F-4453-BE96-6F71C45585D3}"/>
    <cellStyle name="Comma 2 7 2 6" xfId="7243" xr:uid="{A82056B1-4C83-48D7-BF2D-3028449714C7}"/>
    <cellStyle name="Comma 2 7 2 6 2" xfId="10129" xr:uid="{6C3981E9-257F-4ED6-9A71-F78C4E0FA96F}"/>
    <cellStyle name="Comma 2 7 2 6 2 2" xfId="25128" xr:uid="{4BC2982C-0BC3-4444-B456-6058FFFA7EEE}"/>
    <cellStyle name="Comma 2 7 2 6 2 3" xfId="17769" xr:uid="{06BB2903-CC97-459D-A524-9D207AD0DFDA}"/>
    <cellStyle name="Comma 2 7 2 6 3" xfId="22267" xr:uid="{0A40D850-CDB1-464F-A97C-F23B9B218300}"/>
    <cellStyle name="Comma 2 7 2 6 4" xfId="14903" xr:uid="{584D6A9C-DB58-418F-B397-3737D97763F4}"/>
    <cellStyle name="Comma 2 7 2 6 5" xfId="34531" xr:uid="{682F99FB-517A-46DE-B1A1-F891486DE198}"/>
    <cellStyle name="Comma 2 7 2 6 6" xfId="39293" xr:uid="{8C2855FB-51CE-4C15-95D0-976E9C04C5FB}"/>
    <cellStyle name="Comma 2 7 2 7" xfId="7887" xr:uid="{3387F33F-55E9-47DA-8D15-6A8FE085F0B5}"/>
    <cellStyle name="Comma 2 7 2 7 2" xfId="22887" xr:uid="{3268B8BE-18A8-43C3-8841-EA8900C82E83}"/>
    <cellStyle name="Comma 2 7 2 7 3" xfId="15529" xr:uid="{2EFD520F-EDDB-4ACA-8755-CC9A961FADD4}"/>
    <cellStyle name="Comma 2 7 2 8" xfId="10880" xr:uid="{1618759E-6628-471C-B909-87D330588FE5}"/>
    <cellStyle name="Comma 2 7 2 8 2" xfId="25849" xr:uid="{609CDE79-5DED-4504-B307-85D55A46F797}"/>
    <cellStyle name="Comma 2 7 2 8 3" xfId="18491" xr:uid="{34AD513D-3BB2-4270-A344-3B4FC79BC882}"/>
    <cellStyle name="Comma 2 7 2 9" xfId="5031" xr:uid="{6446C327-60C5-4716-BC3C-6382862CEC0E}"/>
    <cellStyle name="Comma 2 7 2 9 2" xfId="27215" xr:uid="{9AAC59CC-2F46-4180-8B42-D200B363B120}"/>
    <cellStyle name="Comma 2 7 20" xfId="35205" xr:uid="{3316846E-B5BA-4F94-9857-BF6EBE69C8A8}"/>
    <cellStyle name="Comma 2 7 3" xfId="596" xr:uid="{2A83B8A7-AB86-4E3A-98FA-60ADBC36D0B4}"/>
    <cellStyle name="Comma 2 7 3 10" xfId="20183" xr:uid="{A36E78DD-7295-45DD-A1C9-E3C93E73911A}"/>
    <cellStyle name="Comma 2 7 3 11" xfId="12784" xr:uid="{0C6D0DDE-C2F9-495E-AE1F-4B6B5900F6A5}"/>
    <cellStyle name="Comma 2 7 3 12" xfId="5128" xr:uid="{1F30749E-CD02-4906-BD11-C877E7270F3A}"/>
    <cellStyle name="Comma 2 7 3 13" xfId="28703" xr:uid="{DA4312B1-3EC8-4F1B-A639-6D2CC5106136}"/>
    <cellStyle name="Comma 2 7 3 14" xfId="30622" xr:uid="{786FD4A2-7C62-4433-A0BF-0815E50163DA}"/>
    <cellStyle name="Comma 2 7 3 15" xfId="35390" xr:uid="{3343AA71-A876-4ED5-B955-41F91D7D49A6}"/>
    <cellStyle name="Comma 2 7 3 2" xfId="805" xr:uid="{F6379FEF-86DB-4EFD-8891-7C6143AD2E30}"/>
    <cellStyle name="Comma 2 7 3 2 10" xfId="12992" xr:uid="{ECE9B106-FB51-4A4A-B446-1425AE0CFE27}"/>
    <cellStyle name="Comma 2 7 3 2 11" xfId="5335" xr:uid="{4D899585-2A37-4038-B654-B76E970C0A7F}"/>
    <cellStyle name="Comma 2 7 3 2 12" xfId="28910" xr:uid="{9545E13D-B283-4D34-BDB7-687C123D7624}"/>
    <cellStyle name="Comma 2 7 3 2 13" xfId="30829" xr:uid="{D76F1B1C-1EC3-479C-AC31-082047F656CF}"/>
    <cellStyle name="Comma 2 7 3 2 14" xfId="35597" xr:uid="{AE39DE91-2C5C-47F0-94CF-5A8387849050}"/>
    <cellStyle name="Comma 2 7 3 2 2" xfId="1496" xr:uid="{4934EE30-7A29-40AD-8B06-D5B3C5A14B5C}"/>
    <cellStyle name="Comma 2 7 3 2 2 2" xfId="8700" xr:uid="{FB45B8C8-33B3-40CF-BB44-735D2E5D6A7C}"/>
    <cellStyle name="Comma 2 7 3 2 2 2 2" xfId="23699" xr:uid="{DC35BCFD-0DD2-4F00-8046-9C8252390BAC}"/>
    <cellStyle name="Comma 2 7 3 2 2 2 3" xfId="16341" xr:uid="{7E4156C6-9498-436E-8ED4-B0A8E2DD941E}"/>
    <cellStyle name="Comma 2 7 3 2 2 2 4" xfId="34152" xr:uid="{16039BC3-E64B-4CAA-92E2-188B7B1AD5AA}"/>
    <cellStyle name="Comma 2 7 3 2 2 2 5" xfId="38916" xr:uid="{6A7BFA1F-EAA0-4673-8F33-6D4C4F4B77AC}"/>
    <cellStyle name="Comma 2 7 3 2 2 3" xfId="12021" xr:uid="{B645A244-952F-4B33-A445-E28FC194D0DD}"/>
    <cellStyle name="Comma 2 7 3 2 2 3 2" xfId="26879" xr:uid="{B0E0E72E-7888-4BEC-AFF6-86BF84514744}"/>
    <cellStyle name="Comma 2 7 3 2 2 3 3" xfId="19528" xr:uid="{3EA325C4-A124-4872-A107-8AF6FC7A0A8F}"/>
    <cellStyle name="Comma 2 7 3 2 2 3 4" xfId="32769" xr:uid="{B0E719F5-99D3-4CF3-9361-269A018A5CCE}"/>
    <cellStyle name="Comma 2 7 3 2 2 3 5" xfId="37537" xr:uid="{A1B2AA86-49B0-4614-B174-8D158E71468F}"/>
    <cellStyle name="Comma 2 7 3 2 2 4" xfId="20963" xr:uid="{6ECB093E-83B1-4B4B-BF31-BD9C20ABCC69}"/>
    <cellStyle name="Comma 2 7 3 2 2 5" xfId="13599" xr:uid="{1EFCE3C3-BE9C-4823-A624-7484C6EBF1E3}"/>
    <cellStyle name="Comma 2 7 3 2 2 6" xfId="5936" xr:uid="{E2110E45-B20B-49F3-8A72-0C196EA4F508}"/>
    <cellStyle name="Comma 2 7 3 2 2 7" xfId="29544" xr:uid="{8B85FF28-25A4-4CBF-9294-39E1B202CEEF}"/>
    <cellStyle name="Comma 2 7 3 2 2 8" xfId="31462" xr:uid="{9B74EBBA-CEEB-4F31-9A80-30BD870977F9}"/>
    <cellStyle name="Comma 2 7 3 2 2 9" xfId="36230" xr:uid="{22B9040B-8D98-4D3A-800C-9AA2DA353411}"/>
    <cellStyle name="Comma 2 7 3 2 3" xfId="6413" xr:uid="{F95688DB-24A8-495D-A75D-602EFA71E1DF}"/>
    <cellStyle name="Comma 2 7 3 2 3 2" xfId="9220" xr:uid="{DB02E846-3176-4F09-B971-BE5CD07E5A36}"/>
    <cellStyle name="Comma 2 7 3 2 3 2 2" xfId="24219" xr:uid="{6DB8F4DE-9231-4749-969E-62E4F327F120}"/>
    <cellStyle name="Comma 2 7 3 2 3 2 3" xfId="16861" xr:uid="{EC0767EA-EC05-4341-B3F8-E4C669851D4E}"/>
    <cellStyle name="Comma 2 7 3 2 3 3" xfId="21440" xr:uid="{581C9141-ED95-43B1-BBE0-EC4DAD765E08}"/>
    <cellStyle name="Comma 2 7 3 2 3 4" xfId="14076" xr:uid="{5F40E522-E6F6-49C1-89C2-D4C868F6C716}"/>
    <cellStyle name="Comma 2 7 3 2 3 5" xfId="33519" xr:uid="{E12397A8-A170-483A-89D7-CCA66AC0D920}"/>
    <cellStyle name="Comma 2 7 3 2 3 6" xfId="38283" xr:uid="{EF9F1535-B3D6-4683-870D-0CA1135FEB63}"/>
    <cellStyle name="Comma 2 7 3 2 4" xfId="6941" xr:uid="{AEF82914-F5B6-42A4-A68B-33131C73C93F}"/>
    <cellStyle name="Comma 2 7 3 2 4 2" xfId="9800" xr:uid="{07BAE485-17B0-43CA-B16E-E02BF4986F7A}"/>
    <cellStyle name="Comma 2 7 3 2 4 2 2" xfId="24799" xr:uid="{D3F82F9F-6E73-4824-9610-4927F2B1A235}"/>
    <cellStyle name="Comma 2 7 3 2 4 2 3" xfId="17440" xr:uid="{2A51968B-11D1-4404-BE40-E856092AD9E4}"/>
    <cellStyle name="Comma 2 7 3 2 4 3" xfId="21965" xr:uid="{22496E12-4A9D-4620-8505-73C1CF1252F9}"/>
    <cellStyle name="Comma 2 7 3 2 4 4" xfId="14601" xr:uid="{52332306-5452-4304-9DD2-B937FB30385F}"/>
    <cellStyle name="Comma 2 7 3 2 4 5" xfId="32136" xr:uid="{AE0781EE-B2B1-4006-8105-352A4402F9B4}"/>
    <cellStyle name="Comma 2 7 3 2 4 6" xfId="36904" xr:uid="{54E152AE-6477-480B-B1B7-765B8FF310AE}"/>
    <cellStyle name="Comma 2 7 3 2 5" xfId="7543" xr:uid="{C038B101-B7FE-4779-B5E4-4672C852D9EE}"/>
    <cellStyle name="Comma 2 7 3 2 5 2" xfId="10430" xr:uid="{BA52422C-A6DD-4682-A98D-22A8152FED26}"/>
    <cellStyle name="Comma 2 7 3 2 5 2 2" xfId="25429" xr:uid="{F0DEE6DC-5366-429F-89D1-B04A25D41682}"/>
    <cellStyle name="Comma 2 7 3 2 5 2 3" xfId="18070" xr:uid="{20B8B3F3-C6A7-420B-A481-6642EEE7DAFD}"/>
    <cellStyle name="Comma 2 7 3 2 5 3" xfId="22567" xr:uid="{F7D65A0F-8D49-412F-B6C9-8EAD5910B63D}"/>
    <cellStyle name="Comma 2 7 3 2 5 4" xfId="15203" xr:uid="{5716F988-9683-43A4-8D58-03A124DECB78}"/>
    <cellStyle name="Comma 2 7 3 2 5 5" xfId="34832" xr:uid="{26019325-CA66-4966-A4C5-18639554351A}"/>
    <cellStyle name="Comma 2 7 3 2 5 6" xfId="39594" xr:uid="{BDE54559-E262-4695-BAE7-572CF52B67AC}"/>
    <cellStyle name="Comma 2 7 3 2 6" xfId="8188" xr:uid="{7D43A9C8-BD74-4D11-AD4E-9BFB8DC96A93}"/>
    <cellStyle name="Comma 2 7 3 2 6 2" xfId="23188" xr:uid="{237F4819-E21E-49F3-A9C9-7BC9D46570BE}"/>
    <cellStyle name="Comma 2 7 3 2 6 3" xfId="15830" xr:uid="{1838AE54-427E-4A7B-AD72-51604BCE475B}"/>
    <cellStyle name="Comma 2 7 3 2 7" xfId="11182" xr:uid="{E582A0C1-69AE-49D1-8D61-AA2C7FFD88C5}"/>
    <cellStyle name="Comma 2 7 3 2 7 2" xfId="26150" xr:uid="{B773367D-FE37-4ADC-9AA3-F0B54EF91B9B}"/>
    <cellStyle name="Comma 2 7 3 2 7 3" xfId="18792" xr:uid="{103FD2DB-70EE-4E14-A16D-FE78CD79B51D}"/>
    <cellStyle name="Comma 2 7 3 2 8" xfId="27516" xr:uid="{245CCF14-78A9-4EB5-AF95-348571C21C44}"/>
    <cellStyle name="Comma 2 7 3 2 9" xfId="20390" xr:uid="{2B4DAFC5-5A52-4B4C-857B-70E51C8BA772}"/>
    <cellStyle name="Comma 2 7 3 3" xfId="1289" xr:uid="{37C55260-82A2-432B-8EB8-17D3BFCC007A}"/>
    <cellStyle name="Comma 2 7 3 3 2" xfId="8493" xr:uid="{0206C844-E7A8-45CF-A359-DD0622A6DEF7}"/>
    <cellStyle name="Comma 2 7 3 3 2 2" xfId="23492" xr:uid="{1FFE4963-4FF4-42C5-A85F-838615B26450}"/>
    <cellStyle name="Comma 2 7 3 3 2 3" xfId="16134" xr:uid="{AB61DEE3-5253-4D8B-A600-B052BDCFDF19}"/>
    <cellStyle name="Comma 2 7 3 3 2 4" xfId="33945" xr:uid="{907B4CD0-56EB-4958-8B4A-EB996286F768}"/>
    <cellStyle name="Comma 2 7 3 3 2 5" xfId="38709" xr:uid="{0ECFEE93-83EB-4ECC-9085-A65D2AD7CD7D}"/>
    <cellStyle name="Comma 2 7 3 3 3" xfId="11814" xr:uid="{B87E1ADD-E8AB-46A9-8CAD-555D7FCF6372}"/>
    <cellStyle name="Comma 2 7 3 3 3 2" xfId="26672" xr:uid="{65AB35EB-47B5-4010-AB0C-A292390701F2}"/>
    <cellStyle name="Comma 2 7 3 3 3 3" xfId="19321" xr:uid="{9F89B786-D4EF-4CDE-A912-53B291D61244}"/>
    <cellStyle name="Comma 2 7 3 3 3 4" xfId="32562" xr:uid="{E5461B0E-A298-4700-8BE2-E27F28DFD6DD}"/>
    <cellStyle name="Comma 2 7 3 3 3 5" xfId="37330" xr:uid="{1853E554-E427-4956-B35A-C9E8D4827343}"/>
    <cellStyle name="Comma 2 7 3 3 4" xfId="20775" xr:uid="{C65678A2-09B4-462A-BCBA-2813711901C3}"/>
    <cellStyle name="Comma 2 7 3 3 5" xfId="13411" xr:uid="{F5311143-5DE6-4E54-814A-780E5EFACC34}"/>
    <cellStyle name="Comma 2 7 3 3 6" xfId="5748" xr:uid="{0411C42B-9285-4309-9644-6B3D995915D1}"/>
    <cellStyle name="Comma 2 7 3 3 7" xfId="29337" xr:uid="{56B7261D-8AD4-4ED9-9129-A68F8D492939}"/>
    <cellStyle name="Comma 2 7 3 3 8" xfId="31255" xr:uid="{12A9544C-FBAD-4A72-831C-84FC0346F35B}"/>
    <cellStyle name="Comma 2 7 3 3 9" xfId="36023" xr:uid="{0D8A97D3-4CA4-4972-A224-E32A28CFF925}"/>
    <cellStyle name="Comma 2 7 3 4" xfId="6208" xr:uid="{15DCE54F-E449-4551-A248-A1F3D18BB383}"/>
    <cellStyle name="Comma 2 7 3 4 2" xfId="9013" xr:uid="{45816FCA-D625-48EE-B7ED-0B3D635CBA84}"/>
    <cellStyle name="Comma 2 7 3 4 2 2" xfId="24012" xr:uid="{3EA669A5-9559-4F16-921D-0BE4FDB5661D}"/>
    <cellStyle name="Comma 2 7 3 4 2 3" xfId="16654" xr:uid="{2F20094F-91C2-4E0F-B3DE-EB7E271AAF3C}"/>
    <cellStyle name="Comma 2 7 3 4 3" xfId="21235" xr:uid="{1EFD7008-F1EF-484E-9567-F947B121B4C0}"/>
    <cellStyle name="Comma 2 7 3 4 4" xfId="13871" xr:uid="{352F8F68-4482-437E-A34E-2CD5BF043276}"/>
    <cellStyle name="Comma 2 7 3 4 5" xfId="33312" xr:uid="{F47072E4-E132-4B01-A32A-2039EC0F75BE}"/>
    <cellStyle name="Comma 2 7 3 4 6" xfId="38076" xr:uid="{54ADD2E4-9940-48C7-88E9-6C8000BCA15B}"/>
    <cellStyle name="Comma 2 7 3 5" xfId="6735" xr:uid="{48BC6231-D4F5-42FC-8223-049564B37E2C}"/>
    <cellStyle name="Comma 2 7 3 5 2" xfId="9593" xr:uid="{AFEC74C0-ED8B-4226-9FC8-D350154B725D}"/>
    <cellStyle name="Comma 2 7 3 5 2 2" xfId="24592" xr:uid="{F5EEDFF5-D612-4448-9A23-C87C741F8AE7}"/>
    <cellStyle name="Comma 2 7 3 5 2 3" xfId="17233" xr:uid="{C8C2C635-361A-4FC6-BBE2-03BC6F0FAA53}"/>
    <cellStyle name="Comma 2 7 3 5 3" xfId="21759" xr:uid="{DC49EA70-5A3C-4AD6-9DC6-E71C1C8623AD}"/>
    <cellStyle name="Comma 2 7 3 5 4" xfId="14395" xr:uid="{E3902989-CD75-48A9-907B-B3C9B811005D}"/>
    <cellStyle name="Comma 2 7 3 5 5" xfId="31929" xr:uid="{7D57EB99-17AB-49C2-B6DC-0934BBD7C019}"/>
    <cellStyle name="Comma 2 7 3 5 6" xfId="36697" xr:uid="{2B7FDE1A-C1A7-4C0C-BDCC-07C368F11EC5}"/>
    <cellStyle name="Comma 2 7 3 6" xfId="7337" xr:uid="{F7FDB282-08C4-4B16-9A26-01074EC46C93}"/>
    <cellStyle name="Comma 2 7 3 6 2" xfId="10223" xr:uid="{40750999-31D9-40D6-9D8E-9AC5EA08A500}"/>
    <cellStyle name="Comma 2 7 3 6 2 2" xfId="25222" xr:uid="{FBB06FD5-65AA-4B2E-959F-071AA78EE361}"/>
    <cellStyle name="Comma 2 7 3 6 2 3" xfId="17863" xr:uid="{A6B4DE0E-693B-40F4-9537-D0E8ED81CFF7}"/>
    <cellStyle name="Comma 2 7 3 6 3" xfId="22361" xr:uid="{DBF0C723-08FA-47B8-B834-E8B92D1530D7}"/>
    <cellStyle name="Comma 2 7 3 6 4" xfId="14997" xr:uid="{49601177-73CF-4C15-91CE-68D0F9F52227}"/>
    <cellStyle name="Comma 2 7 3 6 5" xfId="34625" xr:uid="{F0D18764-061B-43E9-9B20-017299E3FAEB}"/>
    <cellStyle name="Comma 2 7 3 6 6" xfId="39387" xr:uid="{306E88F2-ED77-4FB0-A69B-9067A0197A66}"/>
    <cellStyle name="Comma 2 7 3 7" xfId="7981" xr:uid="{BA7F74EF-DBD4-417F-9AB6-3D09E8E19275}"/>
    <cellStyle name="Comma 2 7 3 7 2" xfId="22981" xr:uid="{583A5443-C4A6-41AE-86D3-E3F63241C044}"/>
    <cellStyle name="Comma 2 7 3 7 3" xfId="15623" xr:uid="{2663D766-7700-48BD-8275-EA95A4280740}"/>
    <cellStyle name="Comma 2 7 3 8" xfId="10975" xr:uid="{30537BA3-B524-40B8-954F-F61EF2B0B322}"/>
    <cellStyle name="Comma 2 7 3 8 2" xfId="25943" xr:uid="{15AC7984-D00D-4018-BDB4-6F19057507A3}"/>
    <cellStyle name="Comma 2 7 3 8 3" xfId="18585" xr:uid="{CD192CBA-3FFA-425F-9DE5-96DFFE91C7CD}"/>
    <cellStyle name="Comma 2 7 3 9" xfId="27309" xr:uid="{12F8294B-25D2-4C15-9D84-E6AD7F0D1E1F}"/>
    <cellStyle name="Comma 2 7 4" xfId="621" xr:uid="{38966CBE-DFE1-4A1D-B399-4D38C8344874}"/>
    <cellStyle name="Comma 2 7 4 10" xfId="12807" xr:uid="{E35A2901-D3C4-4E9F-9D88-B2B0BB7B0185}"/>
    <cellStyle name="Comma 2 7 4 11" xfId="5150" xr:uid="{29094511-A34E-4BFB-9AD5-88865A10A483}"/>
    <cellStyle name="Comma 2 7 4 12" xfId="28725" xr:uid="{AD9C0BE2-4F4A-44CC-8ADC-11F7D8715CFC}"/>
    <cellStyle name="Comma 2 7 4 13" xfId="30644" xr:uid="{211C65B1-336A-433B-BA9C-C727043B0F97}"/>
    <cellStyle name="Comma 2 7 4 14" xfId="35412" xr:uid="{67304DEA-097C-4912-9027-7BBD61A64CF7}"/>
    <cellStyle name="Comma 2 7 4 2" xfId="1311" xr:uid="{2D36534F-C7C1-403E-9AD0-7AC9BAC91A33}"/>
    <cellStyle name="Comma 2 7 4 2 2" xfId="8515" xr:uid="{EC208B98-DA61-40BD-975F-0B1C752C0C1B}"/>
    <cellStyle name="Comma 2 7 4 2 2 2" xfId="23514" xr:uid="{3B7A3789-4CEC-4AE4-9549-51485CFE1E83}"/>
    <cellStyle name="Comma 2 7 4 2 2 3" xfId="16156" xr:uid="{70445B34-91CA-4357-90B8-0D7317690F1C}"/>
    <cellStyle name="Comma 2 7 4 2 2 4" xfId="33967" xr:uid="{59CEE2C7-07D8-4C18-9BB7-A7DBE0155E88}"/>
    <cellStyle name="Comma 2 7 4 2 2 5" xfId="38731" xr:uid="{3BE362AA-8F5F-45A7-A84D-E1771E4414AE}"/>
    <cellStyle name="Comma 2 7 4 2 3" xfId="11836" xr:uid="{7029F749-5655-49A5-82A0-F3F952086E6B}"/>
    <cellStyle name="Comma 2 7 4 2 3 2" xfId="26694" xr:uid="{0CA74221-F31C-490F-A925-4168BBBD19DB}"/>
    <cellStyle name="Comma 2 7 4 2 3 3" xfId="19343" xr:uid="{C2F79117-557B-4509-BF3F-02239615F8F7}"/>
    <cellStyle name="Comma 2 7 4 2 3 4" xfId="32584" xr:uid="{2366E61A-F107-4FCA-96D7-1DF538541A83}"/>
    <cellStyle name="Comma 2 7 4 2 3 5" xfId="37352" xr:uid="{0AAA8D87-63C3-400E-B90D-95ED5E858450}"/>
    <cellStyle name="Comma 2 7 4 2 4" xfId="20793" xr:uid="{7C8C8436-15B2-4397-9838-6625D5B91D1B}"/>
    <cellStyle name="Comma 2 7 4 2 5" xfId="13429" xr:uid="{4C1A18AD-5F07-4DAB-9BC6-1990176E4EF0}"/>
    <cellStyle name="Comma 2 7 4 2 6" xfId="5766" xr:uid="{E2E5FF0F-7809-4D6F-BAEC-58B1C0BFDD6A}"/>
    <cellStyle name="Comma 2 7 4 2 7" xfId="29359" xr:uid="{AAC72BB8-A344-43D4-8FB8-5356AEEBBCCA}"/>
    <cellStyle name="Comma 2 7 4 2 8" xfId="31277" xr:uid="{9799DE52-10A8-44E1-A542-99424DEB5C19}"/>
    <cellStyle name="Comma 2 7 4 2 9" xfId="36045" xr:uid="{10BDD3DD-78BA-446F-8036-2848B26E0E54}"/>
    <cellStyle name="Comma 2 7 4 3" xfId="6230" xr:uid="{44D9C2AE-9B54-4E91-A1DC-9443B3477DB7}"/>
    <cellStyle name="Comma 2 7 4 3 2" xfId="9035" xr:uid="{A3D512C1-2296-46DE-8313-801DFEB5207A}"/>
    <cellStyle name="Comma 2 7 4 3 2 2" xfId="24034" xr:uid="{E6528B19-8A08-46AF-90B1-43720C4BB8BA}"/>
    <cellStyle name="Comma 2 7 4 3 2 3" xfId="16676" xr:uid="{C0A54C74-F82E-4FC0-877C-3AB4A1299636}"/>
    <cellStyle name="Comma 2 7 4 3 3" xfId="21257" xr:uid="{E8392FB4-1297-4926-BB13-BBC4F175061E}"/>
    <cellStyle name="Comma 2 7 4 3 4" xfId="13893" xr:uid="{5E9E02F1-BE60-4555-AC90-E93A869B4082}"/>
    <cellStyle name="Comma 2 7 4 3 5" xfId="33334" xr:uid="{33357F29-6A45-4E3B-A2E8-1BFD233553A8}"/>
    <cellStyle name="Comma 2 7 4 3 6" xfId="38098" xr:uid="{BF7301F7-8DCC-4799-903A-00FAF5025D86}"/>
    <cellStyle name="Comma 2 7 4 4" xfId="6757" xr:uid="{56907441-6B9D-4909-AA95-57BB864B6F27}"/>
    <cellStyle name="Comma 2 7 4 4 2" xfId="9615" xr:uid="{645B0FEA-A0DE-4B43-A0A4-5E8B82B704A4}"/>
    <cellStyle name="Comma 2 7 4 4 2 2" xfId="24614" xr:uid="{CFF4343F-D2CF-4820-B997-61056AA783AA}"/>
    <cellStyle name="Comma 2 7 4 4 2 3" xfId="17255" xr:uid="{6302CC65-6C16-43C3-BDE4-94A70F97C18D}"/>
    <cellStyle name="Comma 2 7 4 4 3" xfId="21781" xr:uid="{C84FA753-FF9D-4AF5-8DF4-FA07C8092649}"/>
    <cellStyle name="Comma 2 7 4 4 4" xfId="14417" xr:uid="{DC0AE5BB-89C2-461A-BC2E-B9298C4B120C}"/>
    <cellStyle name="Comma 2 7 4 4 5" xfId="31951" xr:uid="{2F08E110-3D4C-454A-8835-1F05C2089624}"/>
    <cellStyle name="Comma 2 7 4 4 6" xfId="36719" xr:uid="{2C30D417-7F34-47A2-A578-B34D77E688E1}"/>
    <cellStyle name="Comma 2 7 4 5" xfId="7359" xr:uid="{7D5A34C9-733B-4715-BB4A-B1594052F75C}"/>
    <cellStyle name="Comma 2 7 4 5 2" xfId="10245" xr:uid="{4200EB39-4509-418B-B1D0-A4AD1E83B790}"/>
    <cellStyle name="Comma 2 7 4 5 2 2" xfId="25244" xr:uid="{2B85775C-905C-4F3A-BE8F-9EDB42BE3D97}"/>
    <cellStyle name="Comma 2 7 4 5 2 3" xfId="17885" xr:uid="{119370E3-97AC-4439-A978-1BC3A1A07787}"/>
    <cellStyle name="Comma 2 7 4 5 3" xfId="22383" xr:uid="{48738EEB-4E70-4F26-8841-B93C4B535084}"/>
    <cellStyle name="Comma 2 7 4 5 4" xfId="15019" xr:uid="{A777B9BD-55C8-474F-81D8-50EB51575104}"/>
    <cellStyle name="Comma 2 7 4 5 5" xfId="34647" xr:uid="{3699726B-EEC5-4D0D-982C-7E3EB44CDDCE}"/>
    <cellStyle name="Comma 2 7 4 5 6" xfId="39409" xr:uid="{76073D60-BDF9-4458-A25E-48C57C71BD18}"/>
    <cellStyle name="Comma 2 7 4 6" xfId="8003" xr:uid="{ECD685F3-2E0D-4968-8366-659271B5997E}"/>
    <cellStyle name="Comma 2 7 4 6 2" xfId="23003" xr:uid="{E3D95B10-B130-4E12-867D-AA4B9E26AE57}"/>
    <cellStyle name="Comma 2 7 4 6 3" xfId="15645" xr:uid="{4E84022B-38CF-4DA3-B63D-E3B115F4505B}"/>
    <cellStyle name="Comma 2 7 4 7" xfId="10997" xr:uid="{A857B826-E0C0-4860-8C57-29417F9EDBB7}"/>
    <cellStyle name="Comma 2 7 4 7 2" xfId="25965" xr:uid="{CF07B308-C819-4832-9C5E-03956DD92673}"/>
    <cellStyle name="Comma 2 7 4 7 3" xfId="18607" xr:uid="{DF043E0F-9650-4A54-8787-41A202B9B093}"/>
    <cellStyle name="Comma 2 7 4 8" xfId="27331" xr:uid="{F4678D05-05FE-4018-A45A-4BEC2B5D6E3A}"/>
    <cellStyle name="Comma 2 7 4 9" xfId="20205" xr:uid="{D901572E-0383-4EC2-AFE6-FB5E97C549F4}"/>
    <cellStyle name="Comma 2 7 5" xfId="907" xr:uid="{18316249-1B8E-4ADE-94BB-AC7D372C82A5}"/>
    <cellStyle name="Comma 2 7 5 10" xfId="13092" xr:uid="{13C447F7-AFBC-4F37-BDF7-21E9222FE00E}"/>
    <cellStyle name="Comma 2 7 5 11" xfId="5437" xr:uid="{51FFF5AE-56D4-47F7-A848-E9A52250686A}"/>
    <cellStyle name="Comma 2 7 5 12" xfId="29009" xr:uid="{DE7BB4ED-ED7B-476D-85DA-E47FB81EB1AA}"/>
    <cellStyle name="Comma 2 7 5 13" xfId="30927" xr:uid="{82FB41A9-D4C9-4362-A669-8744E7EAC5E8}"/>
    <cellStyle name="Comma 2 7 5 14" xfId="35695" xr:uid="{C198D573-BCCF-40D3-9E71-6639728417B5}"/>
    <cellStyle name="Comma 2 7 5 2" xfId="1594" xr:uid="{E70DF7BD-7E98-4B5F-AB24-0F82A36F952D}"/>
    <cellStyle name="Comma 2 7 5 2 2" xfId="8798" xr:uid="{A93E0103-D503-40EC-8645-D6ADE0226AAC}"/>
    <cellStyle name="Comma 2 7 5 2 2 2" xfId="23797" xr:uid="{697CFCF3-27F2-4D1F-8635-AA187BC88C9E}"/>
    <cellStyle name="Comma 2 7 5 2 2 3" xfId="16439" xr:uid="{751A3329-6AC9-4931-98E0-B05BDFD211BB}"/>
    <cellStyle name="Comma 2 7 5 2 2 4" xfId="34250" xr:uid="{B4F02B1B-3B65-4F06-A4CA-F414E5341DB3}"/>
    <cellStyle name="Comma 2 7 5 2 2 5" xfId="39014" xr:uid="{12B108B4-99BE-41FA-AC86-31BBFCC846EA}"/>
    <cellStyle name="Comma 2 7 5 2 3" xfId="12119" xr:uid="{CA755BDC-1999-4C9D-8455-FE5FCFA68A79}"/>
    <cellStyle name="Comma 2 7 5 2 3 2" xfId="26977" xr:uid="{3214921A-BB21-4A98-B0D7-72757EE11F1E}"/>
    <cellStyle name="Comma 2 7 5 2 3 3" xfId="19626" xr:uid="{CA36F72B-9406-4A1B-B94B-10E7275459F2}"/>
    <cellStyle name="Comma 2 7 5 2 3 4" xfId="32867" xr:uid="{8794CFE4-D4A5-42F8-898B-57FB666AA16D}"/>
    <cellStyle name="Comma 2 7 5 2 3 5" xfId="37635" xr:uid="{EC5DCE9D-D162-4FB2-A023-C013BF22F1C0}"/>
    <cellStyle name="Comma 2 7 5 2 4" xfId="21047" xr:uid="{7494C8AF-4465-4D1C-AE46-361D565DB11F}"/>
    <cellStyle name="Comma 2 7 5 2 5" xfId="13683" xr:uid="{77CFF53B-FFFF-4830-9760-B4CB1005EB1B}"/>
    <cellStyle name="Comma 2 7 5 2 6" xfId="6020" xr:uid="{57CF3A61-B6AD-4831-894E-64B8C7A96658}"/>
    <cellStyle name="Comma 2 7 5 2 7" xfId="29642" xr:uid="{AE68B208-44F6-4D5C-ABF1-B39331360D9D}"/>
    <cellStyle name="Comma 2 7 5 2 8" xfId="31560" xr:uid="{C9C7DB74-197F-4B09-AC65-FB48FEA8F7CC}"/>
    <cellStyle name="Comma 2 7 5 2 9" xfId="36328" xr:uid="{4F45B3AD-A6E8-4D22-A3EC-8272045EC662}"/>
    <cellStyle name="Comma 2 7 5 3" xfId="6510" xr:uid="{B0445B9A-6121-411D-9B47-33DD334B0E5C}"/>
    <cellStyle name="Comma 2 7 5 3 2" xfId="9318" xr:uid="{84B32B79-5863-442E-84A6-43583FFB4276}"/>
    <cellStyle name="Comma 2 7 5 3 2 2" xfId="24317" xr:uid="{A94294A7-30F7-4479-9C6B-442C8C2EB4E9}"/>
    <cellStyle name="Comma 2 7 5 3 2 3" xfId="16959" xr:uid="{06BF955B-7F46-4913-A487-EAA8C84B15C7}"/>
    <cellStyle name="Comma 2 7 5 3 3" xfId="21537" xr:uid="{3CC906A9-284A-472F-9994-FE0581600ABD}"/>
    <cellStyle name="Comma 2 7 5 3 4" xfId="14173" xr:uid="{45E7DA8C-F4CE-4644-B6E7-3FBB2DFD24C1}"/>
    <cellStyle name="Comma 2 7 5 3 5" xfId="33617" xr:uid="{857325CB-A033-445A-87D4-602D96CEC303}"/>
    <cellStyle name="Comma 2 7 5 3 6" xfId="38381" xr:uid="{363A0F4A-91AE-4DB0-94BF-F351D44F59CF}"/>
    <cellStyle name="Comma 2 7 5 4" xfId="7038" xr:uid="{6D212702-CEE3-456D-A577-B33E51AA2B01}"/>
    <cellStyle name="Comma 2 7 5 4 2" xfId="9898" xr:uid="{14F8EAFD-A842-45B0-910C-254CEE16B204}"/>
    <cellStyle name="Comma 2 7 5 4 2 2" xfId="24897" xr:uid="{99391FA7-3B94-40DD-9BCE-C65096BEE43A}"/>
    <cellStyle name="Comma 2 7 5 4 2 3" xfId="17538" xr:uid="{6ED36611-A255-43B0-A048-E309581014ED}"/>
    <cellStyle name="Comma 2 7 5 4 3" xfId="22062" xr:uid="{877A51C5-90E7-476A-A717-B8BF49D53FFA}"/>
    <cellStyle name="Comma 2 7 5 4 4" xfId="14698" xr:uid="{C53CC26C-22F2-4BDD-BCF1-920DC774D9C6}"/>
    <cellStyle name="Comma 2 7 5 4 5" xfId="32234" xr:uid="{1D9AAF3F-4A33-4042-8B43-0DBB9770C65B}"/>
    <cellStyle name="Comma 2 7 5 4 6" xfId="37002" xr:uid="{742B90E2-AE88-408E-A14F-29ADEB58FD8F}"/>
    <cellStyle name="Comma 2 7 5 5" xfId="7641" xr:uid="{C5B54070-F8AF-422B-92B6-2C6E156DE337}"/>
    <cellStyle name="Comma 2 7 5 5 2" xfId="10528" xr:uid="{2A04E0E6-8A0F-45EE-B57E-8A0E52DE5C9C}"/>
    <cellStyle name="Comma 2 7 5 5 2 2" xfId="25527" xr:uid="{CAF8747B-FA4C-4119-8983-A1F416AF3009}"/>
    <cellStyle name="Comma 2 7 5 5 2 3" xfId="18168" xr:uid="{CC20A438-2698-49A7-A92C-BA1CAA6DA3AA}"/>
    <cellStyle name="Comma 2 7 5 5 3" xfId="22665" xr:uid="{D535269D-33E3-4B5C-AE28-13ABD8EBD334}"/>
    <cellStyle name="Comma 2 7 5 5 4" xfId="15301" xr:uid="{C23C7998-DF81-409C-86BB-1F9DD62746AA}"/>
    <cellStyle name="Comma 2 7 5 5 5" xfId="34930" xr:uid="{A9D223C6-A43A-4EB8-9276-B54B73144F98}"/>
    <cellStyle name="Comma 2 7 5 5 6" xfId="39692" xr:uid="{2EBD10CF-BB3A-4A2E-8C42-16E7D65748AC}"/>
    <cellStyle name="Comma 2 7 5 6" xfId="8287" xr:uid="{3BF1AF35-EC2F-4353-ABC5-F254B417B95D}"/>
    <cellStyle name="Comma 2 7 5 6 2" xfId="23286" xr:uid="{1ED81AD2-C5AF-47AF-9112-57A56119AC36}"/>
    <cellStyle name="Comma 2 7 5 6 3" xfId="15928" xr:uid="{AF2547C3-221A-4EB1-B75B-79845C87AFC6}"/>
    <cellStyle name="Comma 2 7 5 7" xfId="11282" xr:uid="{B7B1CEB0-CED0-467A-9604-DCC426BC1CA8}"/>
    <cellStyle name="Comma 2 7 5 7 2" xfId="26248" xr:uid="{370ABDB5-F171-4B57-977B-33410AB5C591}"/>
    <cellStyle name="Comma 2 7 5 7 3" xfId="18890" xr:uid="{2A99CC57-E25B-44E0-921C-F615C8467A5E}"/>
    <cellStyle name="Comma 2 7 5 8" xfId="27614" xr:uid="{70394ACA-2FC2-4DAA-BBE5-D5CE3BD5F672}"/>
    <cellStyle name="Comma 2 7 5 9" xfId="20488" xr:uid="{63AE9F5D-8279-4486-B786-3DCAC0FF9021}"/>
    <cellStyle name="Comma 2 7 6" xfId="1104" xr:uid="{D7D80EA0-46C2-4268-8FFE-C9711CBE5D9A}"/>
    <cellStyle name="Comma 2 7 6 2" xfId="8308" xr:uid="{CB822808-82C4-49ED-B36A-1C1F415F9964}"/>
    <cellStyle name="Comma 2 7 6 2 2" xfId="23307" xr:uid="{BECCE7AE-6180-4253-9F6F-4BD1D12E99AF}"/>
    <cellStyle name="Comma 2 7 6 2 3" xfId="15949" xr:uid="{5502487B-C05D-4763-B368-A77112D2FDFD}"/>
    <cellStyle name="Comma 2 7 6 2 4" xfId="33760" xr:uid="{0CB35E3B-08DD-4FAD-B916-4A71FE208998}"/>
    <cellStyle name="Comma 2 7 6 2 5" xfId="38524" xr:uid="{371464F4-C5F6-4429-B9FC-1AD01DF0E070}"/>
    <cellStyle name="Comma 2 7 6 3" xfId="11629" xr:uid="{D1BBB283-D12C-4157-9C68-E691AFE40A7D}"/>
    <cellStyle name="Comma 2 7 6 3 2" xfId="26487" xr:uid="{0C31AE62-EBBD-4BFA-9362-84131CC511DB}"/>
    <cellStyle name="Comma 2 7 6 3 3" xfId="19136" xr:uid="{85537B65-14FD-49A4-A8C8-9B22E63707B4}"/>
    <cellStyle name="Comma 2 7 6 3 4" xfId="32377" xr:uid="{248685F0-3C41-4724-B5BE-1197DFB095F1}"/>
    <cellStyle name="Comma 2 7 6 3 5" xfId="37145" xr:uid="{4E389558-15BF-49D0-A856-9A34C0B623B2}"/>
    <cellStyle name="Comma 2 7 6 4" xfId="19998" xr:uid="{01CD6515-4661-42CC-950D-081D95D7C648}"/>
    <cellStyle name="Comma 2 7 6 5" xfId="12591" xr:uid="{D0EFB25C-3274-4C15-BD64-7CD5AB0AFE1E}"/>
    <cellStyle name="Comma 2 7 6 6" xfId="4914" xr:uid="{DE33B352-F734-43F6-BBBC-54826161B614}"/>
    <cellStyle name="Comma 2 7 6 7" xfId="29152" xr:uid="{275C4131-4B79-44CB-ADF8-E7773A027B29}"/>
    <cellStyle name="Comma 2 7 6 8" xfId="31070" xr:uid="{A515439C-D133-49CF-822A-80B549E1E641}"/>
    <cellStyle name="Comma 2 7 6 9" xfId="35838" xr:uid="{859CA7CA-9C48-4696-9584-016F44DB29EC}"/>
    <cellStyle name="Comma 2 7 7" xfId="360" xr:uid="{FF3DCE8D-6530-4AC8-BAFE-FD21F4508D63}"/>
    <cellStyle name="Comma 2 7 7 2" xfId="8827" xr:uid="{21EDE767-3C77-4F71-9269-60CCC4B2A949}"/>
    <cellStyle name="Comma 2 7 7 2 2" xfId="23826" xr:uid="{37E031C9-312D-4C45-8F86-CA3DC820AD58}"/>
    <cellStyle name="Comma 2 7 7 2 3" xfId="16468" xr:uid="{B3E040D8-F06A-4EA9-8804-7D994347163A}"/>
    <cellStyle name="Comma 2 7 7 3" xfId="21065" xr:uid="{B2C782D9-AEB1-4B87-B64D-F4C519102B48}"/>
    <cellStyle name="Comma 2 7 7 4" xfId="13701" xr:uid="{B22537CE-A812-4611-B732-B59FA4B8533F}"/>
    <cellStyle name="Comma 2 7 7 5" xfId="6038" xr:uid="{654FBE46-744F-498F-8DEB-87DBFCAB224C}"/>
    <cellStyle name="Comma 2 7 7 6" xfId="28517" xr:uid="{AB4FC6A0-BD37-44D1-970F-8EF3DA703DEC}"/>
    <cellStyle name="Comma 2 7 7 7" xfId="33127" xr:uid="{569C43FE-E937-4C90-83B0-E38EEFF98BF1}"/>
    <cellStyle name="Comma 2 7 7 8" xfId="37891" xr:uid="{AFAB0E00-D933-4F76-A18F-025D7C9330BD}"/>
    <cellStyle name="Comma 2 7 8" xfId="6569" xr:uid="{9DE879BA-4E26-42E0-8F7A-150222A97DE0}"/>
    <cellStyle name="Comma 2 7 8 2" xfId="9408" xr:uid="{A326073F-7A3B-4ACB-81A2-8FD2B7CCA99F}"/>
    <cellStyle name="Comma 2 7 8 2 2" xfId="24407" xr:uid="{651A3B6E-81D5-4E5B-99DA-8914F7FA2BB5}"/>
    <cellStyle name="Comma 2 7 8 2 3" xfId="17048" xr:uid="{5DC1E226-B3A5-43D6-B0FD-38F5FACC6AA6}"/>
    <cellStyle name="Comma 2 7 8 3" xfId="21593" xr:uid="{AF0EAA32-8727-45B7-B8B9-BB46C75655A5}"/>
    <cellStyle name="Comma 2 7 8 4" xfId="14229" xr:uid="{D9779B46-3DE2-4F40-B1E6-6D440CE1F97F}"/>
    <cellStyle name="Comma 2 7 8 5" xfId="33031" xr:uid="{8EB2192E-D38E-4275-979D-D8AC074A83FD}"/>
    <cellStyle name="Comma 2 7 8 6" xfId="37797" xr:uid="{83B8A1A7-67AD-4C07-B476-7B4077E93B8A}"/>
    <cellStyle name="Comma 2 7 9" xfId="7155" xr:uid="{4C9581A6-57BD-45E8-A01C-DF81C0EF4AB2}"/>
    <cellStyle name="Comma 2 7 9 2" xfId="10038" xr:uid="{6323916D-4648-4263-B970-1022074804C8}"/>
    <cellStyle name="Comma 2 7 9 2 2" xfId="25037" xr:uid="{470121EB-61E7-4174-8E48-51DCD7837541}"/>
    <cellStyle name="Comma 2 7 9 2 3" xfId="17678" xr:uid="{397DCF83-5D1F-4B35-B0AF-0317EB03C280}"/>
    <cellStyle name="Comma 2 7 9 3" xfId="22179" xr:uid="{F23F74FF-C5EB-4777-A28A-A917697A185E}"/>
    <cellStyle name="Comma 2 7 9 4" xfId="14815" xr:uid="{58F622D4-5922-4080-89BB-3C3D668CD4E7}"/>
    <cellStyle name="Comma 2 7 9 5" xfId="31744" xr:uid="{252E135C-B4CE-4028-844D-A386F5691198}"/>
    <cellStyle name="Comma 2 7 9 6" xfId="36512" xr:uid="{C77D73E4-FD12-44B2-984A-17AD3F964121}"/>
    <cellStyle name="Comma 2 8" xfId="600" xr:uid="{F359D3E2-0235-451B-A7F6-E9CA3E9F7DC6}"/>
    <cellStyle name="Comma 2 8 10" xfId="12256" xr:uid="{0310885D-E829-428D-90D6-7388A93867B4}"/>
    <cellStyle name="Comma 2 8 10 2" xfId="19803" xr:uid="{2FD36050-7CEF-474C-835D-F93B83B468E1}"/>
    <cellStyle name="Comma 2 8 11" xfId="12374" xr:uid="{D3075021-8105-48CD-BF96-5977919DF422}"/>
    <cellStyle name="Comma 2 8 12" xfId="27895" xr:uid="{E7888AA5-3086-4CF6-94B4-C8B544769704}"/>
    <cellStyle name="Comma 2 8 13" xfId="28194" xr:uid="{BB452CCE-55A0-4CB0-81AE-264C96A6EF7B}"/>
    <cellStyle name="Comma 2 8 14" xfId="1900" xr:uid="{03FBF2D2-F5F5-415B-8250-9A0ED731AEAB}"/>
    <cellStyle name="Comma 2 8 15" xfId="28706" xr:uid="{161AD869-DC84-43AB-A53C-6A5541713C3D}"/>
    <cellStyle name="Comma 2 8 16" xfId="30625" xr:uid="{92E1319C-37A0-48C6-AA46-05EA8A1C49C2}"/>
    <cellStyle name="Comma 2 8 17" xfId="35393" xr:uid="{9CCC8376-B347-4E0D-8C9E-A1C7E52DD646}"/>
    <cellStyle name="Comma 2 8 2" xfId="808" xr:uid="{DC879D46-8FB6-4AAB-A8EE-8CF72B0F8378}"/>
    <cellStyle name="Comma 2 8 2 10" xfId="12995" xr:uid="{1947FB46-D996-47C8-97C1-6CBB3EEE69B1}"/>
    <cellStyle name="Comma 2 8 2 11" xfId="28045" xr:uid="{22C69077-29DD-43EB-AFB5-FE593899A4B5}"/>
    <cellStyle name="Comma 2 8 2 12" xfId="28325" xr:uid="{9D2B5FF5-CBAE-4EAD-8AE7-72634D69D782}"/>
    <cellStyle name="Comma 2 8 2 13" xfId="5338" xr:uid="{CA5CAE65-0078-4B6C-9FE9-AE15EB931A77}"/>
    <cellStyle name="Comma 2 8 2 14" xfId="28913" xr:uid="{4FE18AF5-63D4-47C5-9C6D-E4DBB19EBA28}"/>
    <cellStyle name="Comma 2 8 2 15" xfId="30832" xr:uid="{9F67955F-140A-480C-9810-C221A98E7A58}"/>
    <cellStyle name="Comma 2 8 2 16" xfId="35600" xr:uid="{A8204ABE-1911-4ED3-A090-62CD2FDB4DAA}"/>
    <cellStyle name="Comma 2 8 2 2" xfId="1499" xr:uid="{8FEF16FD-A35D-4ADD-8A19-AF5E6A51AE09}"/>
    <cellStyle name="Comma 2 8 2 2 2" xfId="8703" xr:uid="{43C11627-E75D-41C6-9DEE-6019C52120C6}"/>
    <cellStyle name="Comma 2 8 2 2 2 2" xfId="23702" xr:uid="{97624C3E-765D-4B39-BA18-E90E1C5F6BD9}"/>
    <cellStyle name="Comma 2 8 2 2 2 3" xfId="16344" xr:uid="{F7AD8B97-EB7B-477E-BB4A-9C382AC2E534}"/>
    <cellStyle name="Comma 2 8 2 2 2 4" xfId="34155" xr:uid="{CC2E1A13-A6C8-4C7F-B393-659334D6E807}"/>
    <cellStyle name="Comma 2 8 2 2 2 5" xfId="38919" xr:uid="{D4311141-7D33-47F3-AE94-A3E49FBDC2C4}"/>
    <cellStyle name="Comma 2 8 2 2 3" xfId="12024" xr:uid="{35DDE708-BFA7-4A50-98A7-C16B6A7C6307}"/>
    <cellStyle name="Comma 2 8 2 2 3 2" xfId="26882" xr:uid="{11DFEC50-AE1D-452B-9FC9-8BFBB46CCF25}"/>
    <cellStyle name="Comma 2 8 2 2 3 3" xfId="19531" xr:uid="{291EAFBC-85B5-4BCB-9AF8-D90CAE124CEB}"/>
    <cellStyle name="Comma 2 8 2 2 3 4" xfId="32772" xr:uid="{D5E1A441-2FB6-4B61-9692-9A4C42B0AB21}"/>
    <cellStyle name="Comma 2 8 2 2 3 5" xfId="37540" xr:uid="{85DAC2D9-F0DD-407F-A1C6-C105D7FE527B}"/>
    <cellStyle name="Comma 2 8 2 2 4" xfId="20966" xr:uid="{41C36B1B-BFEE-43BC-AE50-2F306E488A36}"/>
    <cellStyle name="Comma 2 8 2 2 5" xfId="13602" xr:uid="{3626FCDA-D0BB-4263-AB1F-D8B04ACC4857}"/>
    <cellStyle name="Comma 2 8 2 2 6" xfId="5939" xr:uid="{704F2D28-60AF-449B-83AF-E6A63903163A}"/>
    <cellStyle name="Comma 2 8 2 2 7" xfId="29547" xr:uid="{F390F7F4-CE3A-4C97-A96A-12C94B443353}"/>
    <cellStyle name="Comma 2 8 2 2 8" xfId="31465" xr:uid="{31FBFA1B-7D23-4EF4-898D-A4A88A55B438}"/>
    <cellStyle name="Comma 2 8 2 2 9" xfId="36233" xr:uid="{AAF1B29A-16C8-4A5D-B233-2E8089778FC6}"/>
    <cellStyle name="Comma 2 8 2 3" xfId="6416" xr:uid="{433DFC4A-A7F1-40C8-B5AE-90FE036D41D6}"/>
    <cellStyle name="Comma 2 8 2 3 2" xfId="9223" xr:uid="{5B23A5AC-936B-4D47-A64A-C62D79917682}"/>
    <cellStyle name="Comma 2 8 2 3 2 2" xfId="24222" xr:uid="{9015253A-CD47-4537-9876-558780075665}"/>
    <cellStyle name="Comma 2 8 2 3 2 3" xfId="16864" xr:uid="{30DE02BC-13F1-4EDE-A5A6-77E873B5535E}"/>
    <cellStyle name="Comma 2 8 2 3 3" xfId="21443" xr:uid="{D1FAA08E-CAAB-4FD5-A490-00433EBC64A4}"/>
    <cellStyle name="Comma 2 8 2 3 4" xfId="14079" xr:uid="{791A617B-CBBB-402D-BB9C-FCDB46519951}"/>
    <cellStyle name="Comma 2 8 2 3 5" xfId="33522" xr:uid="{D199EE39-63BE-48C9-8149-DC21A5179672}"/>
    <cellStyle name="Comma 2 8 2 3 6" xfId="38286" xr:uid="{BE104DF8-E44C-44B5-BAED-708C786BD691}"/>
    <cellStyle name="Comma 2 8 2 4" xfId="6944" xr:uid="{9CEAAD6C-DAD0-4655-BD25-CDA88F86EFD4}"/>
    <cellStyle name="Comma 2 8 2 4 2" xfId="9803" xr:uid="{C520E5D9-87D6-405A-92DC-AEE9A7A798D5}"/>
    <cellStyle name="Comma 2 8 2 4 2 2" xfId="24802" xr:uid="{191EA1FE-DCE2-4969-A90A-60DEB10D7C10}"/>
    <cellStyle name="Comma 2 8 2 4 2 3" xfId="17443" xr:uid="{A574FBBB-2F8D-421C-82D7-DA86ED636112}"/>
    <cellStyle name="Comma 2 8 2 4 3" xfId="21968" xr:uid="{C7746115-2B70-4AB4-852C-4EE638BDBA5A}"/>
    <cellStyle name="Comma 2 8 2 4 4" xfId="14604" xr:uid="{9DDCC3B9-3515-485A-A68C-86DFA2D7C805}"/>
    <cellStyle name="Comma 2 8 2 4 5" xfId="32139" xr:uid="{F2C47879-F04F-49F2-9957-74880222373C}"/>
    <cellStyle name="Comma 2 8 2 4 6" xfId="36907" xr:uid="{5BB2EADE-AEFC-4A9D-A0EC-D7C00AA69513}"/>
    <cellStyle name="Comma 2 8 2 5" xfId="7546" xr:uid="{44F260E7-03E2-4626-AFDC-27812D25EB93}"/>
    <cellStyle name="Comma 2 8 2 5 2" xfId="10433" xr:uid="{1C1F4356-1B66-4437-8866-3C0339CCA484}"/>
    <cellStyle name="Comma 2 8 2 5 2 2" xfId="25432" xr:uid="{CC9E83C9-38E3-42F4-9899-EF6F906B59BD}"/>
    <cellStyle name="Comma 2 8 2 5 2 3" xfId="18073" xr:uid="{ECDAE48B-4BC3-4C53-975C-F6BDFCBC4C63}"/>
    <cellStyle name="Comma 2 8 2 5 3" xfId="22570" xr:uid="{4C8051CA-096F-4EA3-A941-E47F92C08917}"/>
    <cellStyle name="Comma 2 8 2 5 4" xfId="15206" xr:uid="{683E7228-5C76-465F-84F1-F3FB889FD40A}"/>
    <cellStyle name="Comma 2 8 2 5 5" xfId="34835" xr:uid="{10306431-8ABB-474F-9E62-38774ECE5F1A}"/>
    <cellStyle name="Comma 2 8 2 5 6" xfId="39597" xr:uid="{E4AAC2A5-C153-4B13-B896-22232121B54C}"/>
    <cellStyle name="Comma 2 8 2 6" xfId="8191" xr:uid="{C9228B9C-6EE2-4931-AB2D-C250E2195ED1}"/>
    <cellStyle name="Comma 2 8 2 6 2" xfId="23191" xr:uid="{89F61026-B492-4A18-A1C5-A5C39414784B}"/>
    <cellStyle name="Comma 2 8 2 6 3" xfId="15833" xr:uid="{53DF9BCB-46FD-4454-946A-875F5E44E886}"/>
    <cellStyle name="Comma 2 8 2 7" xfId="11185" xr:uid="{9F336414-65FC-44C8-9C0E-0892149C8E20}"/>
    <cellStyle name="Comma 2 8 2 7 2" xfId="26153" xr:uid="{06437196-98F8-476D-A1B2-54C9887F52EC}"/>
    <cellStyle name="Comma 2 8 2 7 3" xfId="18795" xr:uid="{566CF48C-AF2F-43CC-8659-4DBC63130FAB}"/>
    <cellStyle name="Comma 2 8 2 8" xfId="27519" xr:uid="{A6BF73E9-E95D-453F-8212-A93C278408F0}"/>
    <cellStyle name="Comma 2 8 2 9" xfId="20393" xr:uid="{7864506E-8946-4C9B-898A-00D84FDECFB3}"/>
    <cellStyle name="Comma 2 8 3" xfId="1292" xr:uid="{5AA42668-6421-4D44-8C64-44377472703F}"/>
    <cellStyle name="Comma 2 8 3 2" xfId="8496" xr:uid="{908F061F-A4C5-4D1A-AD55-161C7D1B2D95}"/>
    <cellStyle name="Comma 2 8 3 2 2" xfId="23495" xr:uid="{3A59D2A6-ADBC-4EC1-BF4A-F934C4560621}"/>
    <cellStyle name="Comma 2 8 3 2 3" xfId="16137" xr:uid="{2F9DDC95-7481-4A4C-BDD9-11138148CD1D}"/>
    <cellStyle name="Comma 2 8 3 2 4" xfId="33948" xr:uid="{43DD296F-6678-4536-878E-54F21D6AB96F}"/>
    <cellStyle name="Comma 2 8 3 2 5" xfId="38712" xr:uid="{C4D1F627-0470-4957-8BDD-A68838040CC6}"/>
    <cellStyle name="Comma 2 8 3 3" xfId="11817" xr:uid="{649B3660-CA73-4702-BCBD-D43DEA062CA7}"/>
    <cellStyle name="Comma 2 8 3 3 2" xfId="26675" xr:uid="{2CC277A3-1843-420A-BC46-B4BC223AD70B}"/>
    <cellStyle name="Comma 2 8 3 3 3" xfId="19324" xr:uid="{16597385-85DD-4805-980A-C5457A3282D1}"/>
    <cellStyle name="Comma 2 8 3 3 4" xfId="32565" xr:uid="{1195C5C5-FD44-422B-BFE7-014B5072FA90}"/>
    <cellStyle name="Comma 2 8 3 3 5" xfId="37333" xr:uid="{602A1782-C86C-46AB-B076-70EE1846312C}"/>
    <cellStyle name="Comma 2 8 3 4" xfId="20186" xr:uid="{30B42C57-6C5F-4A1A-A8A8-81179A203C38}"/>
    <cellStyle name="Comma 2 8 3 5" xfId="12787" xr:uid="{19F022E8-F355-4AB8-8D51-F2F28A291B37}"/>
    <cellStyle name="Comma 2 8 3 6" xfId="5131" xr:uid="{F287EC9E-81AF-49F9-BB7E-76FAF000D61C}"/>
    <cellStyle name="Comma 2 8 3 7" xfId="29340" xr:uid="{172A8761-E974-42C5-8F22-7011FE1AA577}"/>
    <cellStyle name="Comma 2 8 3 8" xfId="31258" xr:uid="{4A9CA9E4-850D-4E8B-AE13-3FBFB5C74DC2}"/>
    <cellStyle name="Comma 2 8 3 9" xfId="36026" xr:uid="{5E3689AA-A9A3-4DBC-9E74-28BC8E624799}"/>
    <cellStyle name="Comma 2 8 4" xfId="6211" xr:uid="{815025EE-E992-43CF-88E8-861123FBB157}"/>
    <cellStyle name="Comma 2 8 4 2" xfId="9016" xr:uid="{F9EFCCD5-6B28-440B-8724-7894EAAD113F}"/>
    <cellStyle name="Comma 2 8 4 2 2" xfId="24015" xr:uid="{B922565A-65D9-4723-A006-AF768E331B4E}"/>
    <cellStyle name="Comma 2 8 4 2 3" xfId="16657" xr:uid="{25405CAC-E1BC-4530-BB34-62C63585B60F}"/>
    <cellStyle name="Comma 2 8 4 3" xfId="21238" xr:uid="{2C7EE68F-F031-48C1-951C-794065B1EE91}"/>
    <cellStyle name="Comma 2 8 4 4" xfId="13874" xr:uid="{BA003746-F3EA-4ADE-BD9E-898566267783}"/>
    <cellStyle name="Comma 2 8 4 5" xfId="33315" xr:uid="{EE8B1E7E-173E-431A-9F6A-DB8D0EE23A77}"/>
    <cellStyle name="Comma 2 8 4 6" xfId="38079" xr:uid="{F1E16C0F-C364-4C93-90A5-DA7BDE742ACB}"/>
    <cellStyle name="Comma 2 8 5" xfId="6738" xr:uid="{8E7A0892-4F12-4205-B74D-C04A1DD04A05}"/>
    <cellStyle name="Comma 2 8 5 2" xfId="9596" xr:uid="{14D6649A-A5C4-4EA3-B9E2-D6D7E65A1891}"/>
    <cellStyle name="Comma 2 8 5 2 2" xfId="24595" xr:uid="{4AA3FC07-008E-4CBA-BAA3-90EB0911549A}"/>
    <cellStyle name="Comma 2 8 5 2 3" xfId="17236" xr:uid="{90E48560-C2CD-42D4-83CC-678F26577AA3}"/>
    <cellStyle name="Comma 2 8 5 3" xfId="21762" xr:uid="{9478D5E3-8A38-433A-82BC-2AB870294715}"/>
    <cellStyle name="Comma 2 8 5 4" xfId="14398" xr:uid="{8F0EBE59-2F55-4F2B-BA99-5E73EC284FB9}"/>
    <cellStyle name="Comma 2 8 5 5" xfId="33038" xr:uid="{0F75B4B2-D052-4ECA-A858-CD4AECAE6169}"/>
    <cellStyle name="Comma 2 8 5 6" xfId="37804" xr:uid="{352DF77A-33B6-4781-95BF-8B28C860AA01}"/>
    <cellStyle name="Comma 2 8 6" xfId="7340" xr:uid="{41B3F533-8B8B-4385-AF2A-DAC072C176CA}"/>
    <cellStyle name="Comma 2 8 6 2" xfId="10226" xr:uid="{16502C38-AC33-470F-B295-4B739D1A453E}"/>
    <cellStyle name="Comma 2 8 6 2 2" xfId="25225" xr:uid="{528684C2-8D3C-4C18-B097-18459C4450CC}"/>
    <cellStyle name="Comma 2 8 6 2 3" xfId="17866" xr:uid="{C084337A-517F-4E78-9FBA-A5300E432E34}"/>
    <cellStyle name="Comma 2 8 6 3" xfId="22364" xr:uid="{DC125F6C-6EBB-4E1A-B00F-F60AB417310D}"/>
    <cellStyle name="Comma 2 8 6 4" xfId="15000" xr:uid="{A6DBC4EA-0BA1-4D65-9D27-08492A465854}"/>
    <cellStyle name="Comma 2 8 6 5" xfId="31932" xr:uid="{BCDB5BAC-3298-4AF3-ACA6-66A70CA3BA96}"/>
    <cellStyle name="Comma 2 8 6 6" xfId="36700" xr:uid="{FCCF571D-C9CA-46D7-8324-FD8F994B9A77}"/>
    <cellStyle name="Comma 2 8 7" xfId="7984" xr:uid="{9175E65E-6C67-4154-A58D-D9E8188ADFA9}"/>
    <cellStyle name="Comma 2 8 7 2" xfId="22984" xr:uid="{58E5E90C-D1D0-4CF6-95CA-002EC156592D}"/>
    <cellStyle name="Comma 2 8 7 3" xfId="15626" xr:uid="{58F182B5-90C4-4951-A1C8-0A46BC0BBB5D}"/>
    <cellStyle name="Comma 2 8 7 4" xfId="34628" xr:uid="{F7019E51-E513-4F7E-8002-40CD5D5FBC47}"/>
    <cellStyle name="Comma 2 8 7 5" xfId="39390" xr:uid="{B15188D3-B976-4EDC-8B59-F5E104395EC2}"/>
    <cellStyle name="Comma 2 8 8" xfId="10978" xr:uid="{97AE3A51-0363-4184-B022-3907398F308D}"/>
    <cellStyle name="Comma 2 8 8 2" xfId="25946" xr:uid="{0350D28F-BE3C-48B8-AACC-C32E72B3F635}"/>
    <cellStyle name="Comma 2 8 8 3" xfId="18588" xr:uid="{6403F418-F41A-4E1E-BEA7-C6AE8FFC9557}"/>
    <cellStyle name="Comma 2 8 8 4" xfId="40049" xr:uid="{9709B31D-79A7-4217-977D-1D3FDCDC0695}"/>
    <cellStyle name="Comma 2 8 9" xfId="3569" xr:uid="{76B2FB5D-6A0B-4366-8B36-C4A27BED96FA}"/>
    <cellStyle name="Comma 2 8 9 2" xfId="27312" xr:uid="{C35B9993-9C39-4EF8-B3D6-0F83604A0F17}"/>
    <cellStyle name="Comma 2 9" xfId="329" xr:uid="{3192ADAA-BA91-4A17-8CE3-A3639E56E4AB}"/>
    <cellStyle name="Comma 2 9 2" xfId="4888" xr:uid="{6CA04E06-4501-45AC-A865-42B7B4133BE0}"/>
    <cellStyle name="Comma 2 9 2 2" xfId="28026" xr:uid="{82DCE064-EBB2-45DE-996D-8414DD8A0CFC}"/>
    <cellStyle name="Comma 2 9 2 3" xfId="28306" xr:uid="{575D91F0-6983-47F3-81E1-35811760B2CE}"/>
    <cellStyle name="Comma 2 9 3" xfId="19804" xr:uid="{315F9C01-0107-453A-BD24-B7CCA1402EF8}"/>
    <cellStyle name="Comma 2 9 3 2" xfId="33048" xr:uid="{9CF91078-1B25-4B80-84B2-AB582D3E73B6}"/>
    <cellStyle name="Comma 2 9 3 3" xfId="37814" xr:uid="{F5247D16-19D1-4A4A-99E3-B0301BED944D}"/>
    <cellStyle name="Comma 2 9 4" xfId="12375" xr:uid="{379BE3CD-2CB4-428C-BFD3-214812796D8E}"/>
    <cellStyle name="Comma 2 9 4 2" xfId="40050" xr:uid="{8AC9A617-6F9C-4935-AA44-32672A23B059}"/>
    <cellStyle name="Comma 2 9 5" xfId="27875" xr:uid="{97F6AD80-8D9E-499E-8479-16587B87384C}"/>
    <cellStyle name="Comma 2 9 6" xfId="28175" xr:uid="{85FBA1D6-AF32-4F12-BF84-54321FB833A2}"/>
    <cellStyle name="Comma 2 9 7" xfId="3570" xr:uid="{AE1F92AF-9ADE-4E98-8004-9DA51C8E8C2B}"/>
    <cellStyle name="Comma 2_38.Suppl_1" xfId="4432" xr:uid="{3FE42777-C211-4A8B-A6A1-C11D1B62E11B}"/>
    <cellStyle name="Comma 20" xfId="336" xr:uid="{679F0B84-B522-4261-87B8-0DED5CB3EF2B}"/>
    <cellStyle name="Comma 20 10" xfId="5579" xr:uid="{2CEA3D46-52C6-4602-BD59-E772A2C473A2}"/>
    <cellStyle name="Comma 20 10 2" xfId="20606" xr:uid="{68058FB2-23C6-4EAB-A1C6-AE7CEBA2EDF3}"/>
    <cellStyle name="Comma 20 10 3" xfId="13242" xr:uid="{4EFAF3A4-E706-4F0D-839D-D259AB3EBC8F}"/>
    <cellStyle name="Comma 20 10 4" xfId="40051" xr:uid="{728E80CF-09F7-416C-97C5-9623AFCF6A30}"/>
    <cellStyle name="Comma 20 11" xfId="7781" xr:uid="{3A960B87-8AD1-4A1C-AEB3-1352CC3517CE}"/>
    <cellStyle name="Comma 20 11 2" xfId="22781" xr:uid="{E14BD232-5F1D-44BC-945A-F29163F70D7C}"/>
    <cellStyle name="Comma 20 11 3" xfId="15423" xr:uid="{3394BD51-10AF-48FE-964E-CA977862A641}"/>
    <cellStyle name="Comma 20 12" xfId="10761" xr:uid="{2A514910-363D-4B6C-A997-A50099FF55E2}"/>
    <cellStyle name="Comma 20 12 2" xfId="25742" xr:uid="{EB9B48D1-58C5-427D-A38C-1D051A64D411}"/>
    <cellStyle name="Comma 20 12 3" xfId="18384" xr:uid="{708968F6-38C9-4AEF-873A-DA30D068FCD2}"/>
    <cellStyle name="Comma 20 13" xfId="3571" xr:uid="{D57E9348-F8E6-45FD-A385-333B3D10BE96}"/>
    <cellStyle name="Comma 20 13 2" xfId="27108" xr:uid="{7414D80A-B84E-4EE2-8882-5F61402ADF82}"/>
    <cellStyle name="Comma 20 14" xfId="19805" xr:uid="{44C6794A-119B-4AE1-AE04-C8888D49F112}"/>
    <cellStyle name="Comma 20 15" xfId="12376" xr:uid="{8A7A9D7E-1AA3-4E76-8D78-A0C3A0633C7B}"/>
    <cellStyle name="Comma 20 16" xfId="27940" xr:uid="{DCB0E2C9-528F-49A3-BA72-BC4A88ED019D}"/>
    <cellStyle name="Comma 20 17" xfId="28223" xr:uid="{0C236DEB-2C33-4C5D-B162-5984D4E09B92}"/>
    <cellStyle name="Comma 20 18" xfId="2112" xr:uid="{6BAEE3EE-C7CB-4FA5-8538-3B83E99FC126}"/>
    <cellStyle name="Comma 20 19" xfId="28501" xr:uid="{51DA4F7D-4511-4FD7-A8F5-707295266025}"/>
    <cellStyle name="Comma 20 2" xfId="429" xr:uid="{6C6AB8F4-1001-43ED-AE83-B5CC8723046B}"/>
    <cellStyle name="Comma 20 2 10" xfId="20046" xr:uid="{3959A747-9770-48F4-9771-ABFF5A5E2C74}"/>
    <cellStyle name="Comma 20 2 11" xfId="12641" xr:uid="{A83E4802-F5D1-46A3-9B00-B4A0DD34B60A}"/>
    <cellStyle name="Comma 20 2 12" xfId="2250" xr:uid="{8A922DB3-98D9-4747-95FD-7793BC9EBD15}"/>
    <cellStyle name="Comma 20 2 13" xfId="28565" xr:uid="{CD04858B-08A4-4432-B6FC-1672E5370CFA}"/>
    <cellStyle name="Comma 20 2 14" xfId="30485" xr:uid="{6FEF506C-6D57-40CB-A8E6-7EA34AA74E7D}"/>
    <cellStyle name="Comma 20 2 15" xfId="35253" xr:uid="{62FB0824-1000-468B-A51A-9B8CA0B163A0}"/>
    <cellStyle name="Comma 20 2 2" xfId="668" xr:uid="{F85EED42-EB7D-4673-A22F-D9D58DCA3B98}"/>
    <cellStyle name="Comma 20 2 2 10" xfId="12855" xr:uid="{6F8AD9ED-746E-4CA4-B495-6A281E5E721E}"/>
    <cellStyle name="Comma 20 2 2 11" xfId="5198" xr:uid="{B43714AA-BEB9-492D-94D6-C1BF3E33477F}"/>
    <cellStyle name="Comma 20 2 2 12" xfId="28773" xr:uid="{57A97D0E-B663-4AF4-AE19-032E9207D684}"/>
    <cellStyle name="Comma 20 2 2 13" xfId="30692" xr:uid="{9A456D36-E969-4FD0-823D-A89C568D8F2C}"/>
    <cellStyle name="Comma 20 2 2 14" xfId="35460" xr:uid="{C31993A3-75C7-45B5-8B06-C191B9C66129}"/>
    <cellStyle name="Comma 20 2 2 2" xfId="1359" xr:uid="{358BBB0B-504F-451F-8239-D761DE66B1D6}"/>
    <cellStyle name="Comma 20 2 2 2 2" xfId="8563" xr:uid="{F358C326-E36E-4383-8E1E-DDB87A39CDC8}"/>
    <cellStyle name="Comma 20 2 2 2 2 2" xfId="23562" xr:uid="{4B061F2F-2E86-42EB-8036-696252B8DCDC}"/>
    <cellStyle name="Comma 20 2 2 2 2 3" xfId="16204" xr:uid="{7BC2D873-A3A5-439E-91FC-DF370EE31C07}"/>
    <cellStyle name="Comma 20 2 2 2 2 4" xfId="34015" xr:uid="{5B67E565-FB65-4530-9013-D349EC891C49}"/>
    <cellStyle name="Comma 20 2 2 2 2 5" xfId="38779" xr:uid="{31EC6A01-139C-4AE8-809F-A132E07ABAB2}"/>
    <cellStyle name="Comma 20 2 2 2 3" xfId="11884" xr:uid="{46879BFB-7EC3-412C-A1D2-F84C0F6EF266}"/>
    <cellStyle name="Comma 20 2 2 2 3 2" xfId="26742" xr:uid="{04696344-D208-4A64-B042-9297BCD02A55}"/>
    <cellStyle name="Comma 20 2 2 2 3 3" xfId="19391" xr:uid="{CF721E0F-9C60-49C5-BF5E-A8DA93FA4311}"/>
    <cellStyle name="Comma 20 2 2 2 3 4" xfId="32632" xr:uid="{240FB89D-81F6-467D-B1CB-A274B83217F2}"/>
    <cellStyle name="Comma 20 2 2 2 3 5" xfId="37400" xr:uid="{6909F6FE-06D0-429C-AC6E-974C047D26C0}"/>
    <cellStyle name="Comma 20 2 2 2 4" xfId="20828" xr:uid="{F7B1A71D-987C-42A8-9B13-14BF9F2DA3B4}"/>
    <cellStyle name="Comma 20 2 2 2 5" xfId="13464" xr:uid="{5764EF06-AB39-46E9-9C3B-97A145F5E47F}"/>
    <cellStyle name="Comma 20 2 2 2 6" xfId="5801" xr:uid="{334DE6FB-4EE5-4DC8-B56D-6CB62A983B4B}"/>
    <cellStyle name="Comma 20 2 2 2 7" xfId="29407" xr:uid="{72B281E6-D0EF-4470-AA81-248C0F8F96D0}"/>
    <cellStyle name="Comma 20 2 2 2 8" xfId="31325" xr:uid="{CA49F02A-AF94-418E-8BC8-227F9A924330}"/>
    <cellStyle name="Comma 20 2 2 2 9" xfId="36093" xr:uid="{9D2EE880-E38F-42B3-A39E-FAA75ABC3B2B}"/>
    <cellStyle name="Comma 20 2 2 3" xfId="6277" xr:uid="{29F8BA2C-C8EA-4C77-9CBB-C5F2A9C3ED25}"/>
    <cellStyle name="Comma 20 2 2 3 2" xfId="9083" xr:uid="{6CD71BC7-5E2C-410B-90E7-820A7E11DB36}"/>
    <cellStyle name="Comma 20 2 2 3 2 2" xfId="24082" xr:uid="{7C2516FD-256B-4D57-8815-290FCCF952C6}"/>
    <cellStyle name="Comma 20 2 2 3 2 3" xfId="16724" xr:uid="{716D9820-3307-4290-BFF8-4113F5774050}"/>
    <cellStyle name="Comma 20 2 2 3 3" xfId="21304" xr:uid="{BA632899-C8B1-4C61-8008-1D1716BD744C}"/>
    <cellStyle name="Comma 20 2 2 3 4" xfId="13940" xr:uid="{EF55164E-61CC-424E-A571-7DCC7D90316C}"/>
    <cellStyle name="Comma 20 2 2 3 5" xfId="33382" xr:uid="{764C9C87-3A83-4A90-A82A-B622151AF05E}"/>
    <cellStyle name="Comma 20 2 2 3 6" xfId="38146" xr:uid="{47ACD7D5-2781-40B9-8C2B-77738AEBD75D}"/>
    <cellStyle name="Comma 20 2 2 4" xfId="6804" xr:uid="{02C480C6-FAE5-4ABA-863E-5339C2BEB11A}"/>
    <cellStyle name="Comma 20 2 2 4 2" xfId="9663" xr:uid="{1D539B7C-FA28-4652-A3F9-F376F40183D1}"/>
    <cellStyle name="Comma 20 2 2 4 2 2" xfId="24662" xr:uid="{49E96885-4043-4C40-8920-5192FC32A774}"/>
    <cellStyle name="Comma 20 2 2 4 2 3" xfId="17303" xr:uid="{181FA2AE-CBA3-4126-A102-A36C5748C21B}"/>
    <cellStyle name="Comma 20 2 2 4 3" xfId="21828" xr:uid="{546F4172-3301-4B42-9893-99A7469CF47A}"/>
    <cellStyle name="Comma 20 2 2 4 4" xfId="14464" xr:uid="{40A50132-5EBD-4F5B-9164-458AF6311758}"/>
    <cellStyle name="Comma 20 2 2 4 5" xfId="31999" xr:uid="{F680DBB7-DC1E-418A-A822-FD0C0F8C1A1D}"/>
    <cellStyle name="Comma 20 2 2 4 6" xfId="36767" xr:uid="{7930F3E7-7D25-4A48-BCB4-D1E87A9AC836}"/>
    <cellStyle name="Comma 20 2 2 5" xfId="7407" xr:uid="{8B03D7DA-3948-4668-B2E3-276280FBA222}"/>
    <cellStyle name="Comma 20 2 2 5 2" xfId="10293" xr:uid="{445C79B0-024D-4603-8229-383F19CFE8B4}"/>
    <cellStyle name="Comma 20 2 2 5 2 2" xfId="25292" xr:uid="{B42BDF33-D755-4A8C-AA8C-31665E9C325B}"/>
    <cellStyle name="Comma 20 2 2 5 2 3" xfId="17933" xr:uid="{3C987651-33A8-4CA2-B532-80A58776D423}"/>
    <cellStyle name="Comma 20 2 2 5 3" xfId="22431" xr:uid="{85CF17B8-2735-4510-B9B8-CFC97E5FCCC0}"/>
    <cellStyle name="Comma 20 2 2 5 4" xfId="15067" xr:uid="{2F471D6C-F08B-45A5-AF08-A3714ABE0B66}"/>
    <cellStyle name="Comma 20 2 2 5 5" xfId="34695" xr:uid="{5B46FB0F-30CB-4F9C-A9C5-5114F54C8E72}"/>
    <cellStyle name="Comma 20 2 2 5 6" xfId="39457" xr:uid="{2ECD5CB4-CD8F-4BFC-9928-4E3284D58C9C}"/>
    <cellStyle name="Comma 20 2 2 6" xfId="8051" xr:uid="{50A08A69-6037-4AA0-A1A8-58C9E2ABE51E}"/>
    <cellStyle name="Comma 20 2 2 6 2" xfId="23051" xr:uid="{AEA445EE-BE92-4EB5-92E5-DA3A48B2B879}"/>
    <cellStyle name="Comma 20 2 2 6 3" xfId="15693" xr:uid="{7C35E89F-D818-4D3D-8747-26D8C4792A1E}"/>
    <cellStyle name="Comma 20 2 2 7" xfId="11045" xr:uid="{27D9F8CE-B44A-4A36-87DD-B8796E2A2437}"/>
    <cellStyle name="Comma 20 2 2 7 2" xfId="26013" xr:uid="{E92AAF02-E108-4BB7-918B-EB7C727FCDA1}"/>
    <cellStyle name="Comma 20 2 2 7 3" xfId="18655" xr:uid="{3053A735-67F4-4847-A6F0-9F38CA8D654C}"/>
    <cellStyle name="Comma 20 2 2 8" xfId="27379" xr:uid="{335420E3-0444-4DD3-8F70-27BC233B4D20}"/>
    <cellStyle name="Comma 20 2 2 9" xfId="20253" xr:uid="{79DFA8CD-DD3B-4DC6-94CA-C9B269A73AB8}"/>
    <cellStyle name="Comma 20 2 3" xfId="1152" xr:uid="{A98DAF12-B67C-4AB4-8040-67444C9B62FE}"/>
    <cellStyle name="Comma 20 2 3 2" xfId="8356" xr:uid="{9200509A-5D72-4C5A-9E6E-95B11A4905D4}"/>
    <cellStyle name="Comma 20 2 3 2 2" xfId="23355" xr:uid="{B9131F67-F852-4E8E-B203-68E14CDEF4C3}"/>
    <cellStyle name="Comma 20 2 3 2 3" xfId="15997" xr:uid="{84A36686-5CB3-408F-A9C9-01AC67EE9A75}"/>
    <cellStyle name="Comma 20 2 3 2 4" xfId="33808" xr:uid="{C656CBC8-F545-444A-B3A4-5D69C86B190F}"/>
    <cellStyle name="Comma 20 2 3 2 5" xfId="38572" xr:uid="{5715DD68-4434-41A9-A0E4-40A2CC7BEE54}"/>
    <cellStyle name="Comma 20 2 3 3" xfId="11677" xr:uid="{7E9D0765-7283-4787-A59A-16856820064F}"/>
    <cellStyle name="Comma 20 2 3 3 2" xfId="26535" xr:uid="{8F3F1476-1B98-4D6D-ABE8-B72F7265B071}"/>
    <cellStyle name="Comma 20 2 3 3 3" xfId="19184" xr:uid="{C78878FF-0909-4698-AD40-8A11B37CD8AD}"/>
    <cellStyle name="Comma 20 2 3 3 4" xfId="32425" xr:uid="{BDDA704C-231F-476D-B00D-5CDC3A7BC955}"/>
    <cellStyle name="Comma 20 2 3 3 5" xfId="37193" xr:uid="{1649AE0D-1714-41F5-972D-9C3104EC9509}"/>
    <cellStyle name="Comma 20 2 3 4" xfId="20672" xr:uid="{65F846F6-2672-4520-903F-7C2D4E29A6DF}"/>
    <cellStyle name="Comma 20 2 3 5" xfId="13308" xr:uid="{FDE90DAD-168F-44C5-8F5A-CCC8515AA103}"/>
    <cellStyle name="Comma 20 2 3 6" xfId="5645" xr:uid="{A4CDA6B1-8849-41EF-9039-F956E5C8A61E}"/>
    <cellStyle name="Comma 20 2 3 7" xfId="29200" xr:uid="{79D424AF-76C1-4EC8-8179-B9BA69FD4A8F}"/>
    <cellStyle name="Comma 20 2 3 8" xfId="31118" xr:uid="{747DE029-E2F5-41E3-B4FF-652EF24A2B47}"/>
    <cellStyle name="Comma 20 2 3 9" xfId="35886" xr:uid="{4EF896CE-2959-42A0-A308-19E8CCCF188A}"/>
    <cellStyle name="Comma 20 2 4" xfId="6076" xr:uid="{4797EE8B-9468-47B6-9D58-DA5237518987}"/>
    <cellStyle name="Comma 20 2 4 2" xfId="8875" xr:uid="{BBA59AB5-4460-4E22-BD84-0C19277BA6E7}"/>
    <cellStyle name="Comma 20 2 4 2 2" xfId="23874" xr:uid="{C207E417-6B14-42E4-A672-59FF4CCC9FE8}"/>
    <cellStyle name="Comma 20 2 4 2 3" xfId="16516" xr:uid="{D32EE52D-0C97-4EAB-A02B-0FBB37C0C09D}"/>
    <cellStyle name="Comma 20 2 4 3" xfId="21103" xr:uid="{0488118B-2B5F-46DF-8CC1-EF019D024F01}"/>
    <cellStyle name="Comma 20 2 4 4" xfId="13739" xr:uid="{1D6E35B3-28B8-48E8-BAF1-DB335BABA642}"/>
    <cellStyle name="Comma 20 2 4 5" xfId="33175" xr:uid="{9D4EF218-018E-49F1-902F-8C964D26E143}"/>
    <cellStyle name="Comma 20 2 4 6" xfId="37939" xr:uid="{2A18FB23-4E9E-4E74-955F-7EDB079C780A}"/>
    <cellStyle name="Comma 20 2 5" xfId="6603" xr:uid="{C3791278-79D7-4433-8576-BB9006B58AC1}"/>
    <cellStyle name="Comma 20 2 5 2" xfId="9456" xr:uid="{4017E5A1-72A1-47E4-8854-BF8C46A50D44}"/>
    <cellStyle name="Comma 20 2 5 2 2" xfId="24455" xr:uid="{6807C060-13A1-4B39-849D-16FEE17A703C}"/>
    <cellStyle name="Comma 20 2 5 2 3" xfId="17096" xr:uid="{8FD2575A-F51A-4C39-81B1-A73171D36D66}"/>
    <cellStyle name="Comma 20 2 5 3" xfId="21627" xr:uid="{9C4866F9-8A44-4948-B788-1A9D14696B9A}"/>
    <cellStyle name="Comma 20 2 5 4" xfId="14263" xr:uid="{FB446810-26CF-4CD6-BBA7-BA14EA61CFDE}"/>
    <cellStyle name="Comma 20 2 5 5" xfId="31792" xr:uid="{AFCA92A9-5A5C-48B4-9F57-C195856314C4}"/>
    <cellStyle name="Comma 20 2 5 6" xfId="36560" xr:uid="{52779020-F77C-4B8E-9F4B-63C02EB9BC4A}"/>
    <cellStyle name="Comma 20 2 6" xfId="7200" xr:uid="{E1F9DB3C-C630-48D5-827A-33C77865B402}"/>
    <cellStyle name="Comma 20 2 6 2" xfId="10086" xr:uid="{5B16A905-3C83-426D-ADB8-E2680A9E0080}"/>
    <cellStyle name="Comma 20 2 6 2 2" xfId="25085" xr:uid="{75D89A03-7A87-4840-804C-66EBA23490C1}"/>
    <cellStyle name="Comma 20 2 6 2 3" xfId="17726" xr:uid="{CF2F1B6C-291D-40A0-8DC6-68CF8A2DD4AF}"/>
    <cellStyle name="Comma 20 2 6 3" xfId="22224" xr:uid="{7D2863D3-3313-4AF3-8C1F-1F6FAB289307}"/>
    <cellStyle name="Comma 20 2 6 4" xfId="14860" xr:uid="{89AC9075-1C4B-4B7A-A9D8-83B808FC61E5}"/>
    <cellStyle name="Comma 20 2 6 5" xfId="34488" xr:uid="{D73DB248-F989-43BD-A29D-C5F3D0882842}"/>
    <cellStyle name="Comma 20 2 6 6" xfId="39250" xr:uid="{6475F13C-CAAA-4F8F-B3E9-5534E9E08F6A}"/>
    <cellStyle name="Comma 20 2 7" xfId="7844" xr:uid="{1E2B1532-214D-4F5B-A6E6-87DF03C4833A}"/>
    <cellStyle name="Comma 20 2 7 2" xfId="22844" xr:uid="{27509CC5-2D79-4B5A-8947-9939F1EB5A2B}"/>
    <cellStyle name="Comma 20 2 7 3" xfId="15486" xr:uid="{E3C78D14-A71B-446C-862B-2D072BC9094D}"/>
    <cellStyle name="Comma 20 2 8" xfId="10833" xr:uid="{2880B380-E1F6-4048-90FC-3AD3FAA74DA9}"/>
    <cellStyle name="Comma 20 2 8 2" xfId="25806" xr:uid="{158C54B8-CD4B-4688-A47F-39D5C76674AF}"/>
    <cellStyle name="Comma 20 2 8 3" xfId="18448" xr:uid="{0FCA46D3-2288-45AA-B96C-22CD7C8A7C62}"/>
    <cellStyle name="Comma 20 2 9" xfId="4977" xr:uid="{456ABA3B-BFC6-4A37-B3C8-BFB1252AB664}"/>
    <cellStyle name="Comma 20 2 9 2" xfId="27172" xr:uid="{B8B65B68-B0AC-4B2A-BEC2-E368E554A202}"/>
    <cellStyle name="Comma 20 20" xfId="30421" xr:uid="{AB17B7CC-F0FF-43F5-8E4F-F8096AA752F3}"/>
    <cellStyle name="Comma 20 21" xfId="35189" xr:uid="{2C36DF67-026C-4371-8D7B-ACAEB164B50C}"/>
    <cellStyle name="Comma 20 3" xfId="553" xr:uid="{B5714153-828D-4A82-B4B0-A07D7F34A209}"/>
    <cellStyle name="Comma 20 3 10" xfId="20140" xr:uid="{F834E692-127E-4220-9490-F298AB6C73AE}"/>
    <cellStyle name="Comma 20 3 11" xfId="12741" xr:uid="{33BF1912-A433-4215-846D-1B24213AB770}"/>
    <cellStyle name="Comma 20 3 12" xfId="5085" xr:uid="{43E7DA5A-B1E3-4699-9B47-5594F62AF038}"/>
    <cellStyle name="Comma 20 3 13" xfId="28660" xr:uid="{F4B1CDFB-4E64-4B05-9ED7-84A2C806A265}"/>
    <cellStyle name="Comma 20 3 14" xfId="30579" xr:uid="{62C855E2-2645-4FA3-9BAD-B3869D9E4238}"/>
    <cellStyle name="Comma 20 3 15" xfId="35347" xr:uid="{09660033-1D38-4517-A5E9-62DC427A12A2}"/>
    <cellStyle name="Comma 20 3 2" xfId="762" xr:uid="{8887C5B8-E04F-4641-B8BD-C5E256D9F24A}"/>
    <cellStyle name="Comma 20 3 2 10" xfId="12949" xr:uid="{68C5A973-D53E-4AC9-827D-C20CD1BD7CC5}"/>
    <cellStyle name="Comma 20 3 2 11" xfId="5292" xr:uid="{9190CECD-03E9-4287-9631-AE55638FF935}"/>
    <cellStyle name="Comma 20 3 2 12" xfId="28867" xr:uid="{1ADCA3AC-F1B6-48AB-AE94-C6AE24420CA3}"/>
    <cellStyle name="Comma 20 3 2 13" xfId="30786" xr:uid="{3E5BF8ED-812F-4ED0-80AC-9EB458446A4A}"/>
    <cellStyle name="Comma 20 3 2 14" xfId="35554" xr:uid="{F709660D-DB89-49DF-BF05-D68221CC601E}"/>
    <cellStyle name="Comma 20 3 2 2" xfId="1453" xr:uid="{3F1C33C9-61F2-4058-A3E7-0625964654C1}"/>
    <cellStyle name="Comma 20 3 2 2 2" xfId="8657" xr:uid="{0093AD84-F77D-48FA-8148-8FB816E499C1}"/>
    <cellStyle name="Comma 20 3 2 2 2 2" xfId="23656" xr:uid="{16C09A60-FF81-41B5-9719-02D9C6410169}"/>
    <cellStyle name="Comma 20 3 2 2 2 3" xfId="16298" xr:uid="{91018B7D-8D20-486B-946F-E25F8A6B10B9}"/>
    <cellStyle name="Comma 20 3 2 2 2 4" xfId="34109" xr:uid="{B43ED689-8732-464A-A42D-F251C4677071}"/>
    <cellStyle name="Comma 20 3 2 2 2 5" xfId="38873" xr:uid="{A430E156-BC05-4996-9BFE-B292A8A2691A}"/>
    <cellStyle name="Comma 20 3 2 2 3" xfId="11978" xr:uid="{96A57B6A-429C-4603-9B15-64D82C086F5A}"/>
    <cellStyle name="Comma 20 3 2 2 3 2" xfId="26836" xr:uid="{B6C17EB6-6FEA-49BE-A578-608FE1CD9B4E}"/>
    <cellStyle name="Comma 20 3 2 2 3 3" xfId="19485" xr:uid="{B8387BB8-AFF1-4963-91FC-B712A028665A}"/>
    <cellStyle name="Comma 20 3 2 2 3 4" xfId="32726" xr:uid="{5EEAE5E3-0F97-4A01-9BE6-70190325E9FA}"/>
    <cellStyle name="Comma 20 3 2 2 3 5" xfId="37494" xr:uid="{B32DF2A4-E065-41C3-B33A-E31393ADC73B}"/>
    <cellStyle name="Comma 20 3 2 2 4" xfId="20920" xr:uid="{03B231AA-9AA2-4FFF-817F-EF2AD3F02518}"/>
    <cellStyle name="Comma 20 3 2 2 5" xfId="13556" xr:uid="{9CD3C16F-96B9-48C4-A54B-947858D1376B}"/>
    <cellStyle name="Comma 20 3 2 2 6" xfId="5893" xr:uid="{D28C36C3-F5A9-49F7-98CA-F3E0A86C5384}"/>
    <cellStyle name="Comma 20 3 2 2 7" xfId="29501" xr:uid="{91AF2292-2129-4C20-9673-8DB6D43C700D}"/>
    <cellStyle name="Comma 20 3 2 2 8" xfId="31419" xr:uid="{850B7FF9-9787-40E0-B1ED-470EB33ADAF6}"/>
    <cellStyle name="Comma 20 3 2 2 9" xfId="36187" xr:uid="{55DDABED-D6A7-4E7C-AA95-5FD9022D99C6}"/>
    <cellStyle name="Comma 20 3 2 3" xfId="6370" xr:uid="{BD47EA9A-0D23-45A9-BE2B-2D73AA64E206}"/>
    <cellStyle name="Comma 20 3 2 3 2" xfId="9177" xr:uid="{4FDB9D05-630A-4555-BB6E-E41FF49AD9F6}"/>
    <cellStyle name="Comma 20 3 2 3 2 2" xfId="24176" xr:uid="{AE3CA393-EA47-4228-916F-BBDEFA94685D}"/>
    <cellStyle name="Comma 20 3 2 3 2 3" xfId="16818" xr:uid="{2879D252-54CC-4A4B-B871-01BF7FC99770}"/>
    <cellStyle name="Comma 20 3 2 3 3" xfId="21397" xr:uid="{BB5594C6-172B-4345-B028-B4E91DE2EE96}"/>
    <cellStyle name="Comma 20 3 2 3 4" xfId="14033" xr:uid="{65F6FA8C-3D2A-4955-BE06-49547DC46BB5}"/>
    <cellStyle name="Comma 20 3 2 3 5" xfId="33476" xr:uid="{DB23F5C9-49BA-4FBF-83E4-5B6188B26238}"/>
    <cellStyle name="Comma 20 3 2 3 6" xfId="38240" xr:uid="{301359C2-C0D0-4E2C-9311-0EF97B848255}"/>
    <cellStyle name="Comma 20 3 2 4" xfId="6898" xr:uid="{D84348DB-453B-49D9-8854-18442632EAD8}"/>
    <cellStyle name="Comma 20 3 2 4 2" xfId="9757" xr:uid="{BBB91DE8-6FEB-4325-8A4F-33209CE244E3}"/>
    <cellStyle name="Comma 20 3 2 4 2 2" xfId="24756" xr:uid="{BDBFAD81-C9DE-4D55-B406-84C7B55EEE59}"/>
    <cellStyle name="Comma 20 3 2 4 2 3" xfId="17397" xr:uid="{C732A933-0C0F-4FB9-A960-5302005579AB}"/>
    <cellStyle name="Comma 20 3 2 4 3" xfId="21922" xr:uid="{37892F91-2A27-4E93-AB3F-23248A5A2E24}"/>
    <cellStyle name="Comma 20 3 2 4 4" xfId="14558" xr:uid="{C42D5BB1-9487-439E-9182-4B82C44F2797}"/>
    <cellStyle name="Comma 20 3 2 4 5" xfId="32093" xr:uid="{DBB58BFC-778D-401B-B7AC-8AAEFF8A9E8D}"/>
    <cellStyle name="Comma 20 3 2 4 6" xfId="36861" xr:uid="{4209665A-720C-4F4E-AA6B-446726CB0615}"/>
    <cellStyle name="Comma 20 3 2 5" xfId="7500" xr:uid="{002DC1F4-4EF3-46BC-858B-AC51AC568EDE}"/>
    <cellStyle name="Comma 20 3 2 5 2" xfId="10387" xr:uid="{D0DC5906-C4F4-4524-BFB5-94C6E3F55F26}"/>
    <cellStyle name="Comma 20 3 2 5 2 2" xfId="25386" xr:uid="{4399F54A-53BC-43A4-8855-BF706E84421B}"/>
    <cellStyle name="Comma 20 3 2 5 2 3" xfId="18027" xr:uid="{1DA1567F-C232-4DCE-8011-53A7584CDA7D}"/>
    <cellStyle name="Comma 20 3 2 5 3" xfId="22524" xr:uid="{943B8B49-36C9-4B7A-89E2-08F73C1F6DB6}"/>
    <cellStyle name="Comma 20 3 2 5 4" xfId="15160" xr:uid="{437F4130-1191-425E-9AF0-1E38B83A5903}"/>
    <cellStyle name="Comma 20 3 2 5 5" xfId="34789" xr:uid="{B915C4DD-C05E-42CC-83BF-1629A967FCE2}"/>
    <cellStyle name="Comma 20 3 2 5 6" xfId="39551" xr:uid="{66F735D7-546D-4CCE-A73D-33424E0A0F04}"/>
    <cellStyle name="Comma 20 3 2 6" xfId="8145" xr:uid="{A671E21B-C3DF-4A24-A733-176D4E4775A3}"/>
    <cellStyle name="Comma 20 3 2 6 2" xfId="23145" xr:uid="{E6B0EB05-96A7-4F1F-8DC9-30DAA71E563E}"/>
    <cellStyle name="Comma 20 3 2 6 3" xfId="15787" xr:uid="{E28206C4-7B57-4AA9-98C6-C53138503D67}"/>
    <cellStyle name="Comma 20 3 2 7" xfId="11139" xr:uid="{5549B95E-D4FB-4242-A928-952CBD3C98AA}"/>
    <cellStyle name="Comma 20 3 2 7 2" xfId="26107" xr:uid="{919C232F-F5C4-4CE1-BF3C-748CD8A90CE8}"/>
    <cellStyle name="Comma 20 3 2 7 3" xfId="18749" xr:uid="{75139362-31B9-4E01-B50B-7FCFDA591D32}"/>
    <cellStyle name="Comma 20 3 2 8" xfId="27473" xr:uid="{58F974DF-2D6C-43F5-8EFC-4BFD24F4FBA4}"/>
    <cellStyle name="Comma 20 3 2 9" xfId="20347" xr:uid="{8F707A2F-B0BD-4114-8C44-97A4CAF3C3F3}"/>
    <cellStyle name="Comma 20 3 3" xfId="1246" xr:uid="{DDD739BD-A842-4139-8714-BA78978FA12A}"/>
    <cellStyle name="Comma 20 3 3 2" xfId="8450" xr:uid="{AE3E3E8E-36BF-497E-9C2F-02A97EC84823}"/>
    <cellStyle name="Comma 20 3 3 2 2" xfId="23449" xr:uid="{F0A565B3-26AD-403B-A153-1D9D7DAD1FCB}"/>
    <cellStyle name="Comma 20 3 3 2 3" xfId="16091" xr:uid="{E4D55C48-6D2B-423A-B9F7-1D32A62D02C7}"/>
    <cellStyle name="Comma 20 3 3 2 4" xfId="33902" xr:uid="{8A75543D-8ED2-4CC5-85D0-5FB76E8A90A2}"/>
    <cellStyle name="Comma 20 3 3 2 5" xfId="38666" xr:uid="{2476FC0C-C777-42CD-BAAF-52D5A474F8E8}"/>
    <cellStyle name="Comma 20 3 3 3" xfId="11771" xr:uid="{B23A7264-B650-4831-8402-F8EEE98AFD34}"/>
    <cellStyle name="Comma 20 3 3 3 2" xfId="26629" xr:uid="{8A7682A1-2CA9-4226-986B-1D338B032127}"/>
    <cellStyle name="Comma 20 3 3 3 3" xfId="19278" xr:uid="{B2875563-5FFB-43AB-8C6A-D93126CC7AFB}"/>
    <cellStyle name="Comma 20 3 3 3 4" xfId="32519" xr:uid="{CB5A9AED-6037-4A73-8872-7B92C91FB350}"/>
    <cellStyle name="Comma 20 3 3 3 5" xfId="37287" xr:uid="{17D45095-A780-4BD1-8075-455EC28A645B}"/>
    <cellStyle name="Comma 20 3 3 4" xfId="20733" xr:uid="{428B9A5E-BB09-4B07-802B-7CC6B1D5D1DD}"/>
    <cellStyle name="Comma 20 3 3 5" xfId="13369" xr:uid="{30E656CA-B742-4F24-8243-47EBAA53765B}"/>
    <cellStyle name="Comma 20 3 3 6" xfId="5706" xr:uid="{82900036-7540-49F7-8D31-09E445EF717C}"/>
    <cellStyle name="Comma 20 3 3 7" xfId="29294" xr:uid="{DB340ED0-CC8E-4C7D-92BD-570F113D6DC8}"/>
    <cellStyle name="Comma 20 3 3 8" xfId="31212" xr:uid="{DBA1E3B6-490C-49A7-9D88-D953A0AEE8BD}"/>
    <cellStyle name="Comma 20 3 3 9" xfId="35980" xr:uid="{12C664ED-3762-4AB2-9EDF-54EBF29CA476}"/>
    <cellStyle name="Comma 20 3 4" xfId="6166" xr:uid="{20433284-2C8A-4E2C-9B6B-056F66FDE157}"/>
    <cellStyle name="Comma 20 3 4 2" xfId="8970" xr:uid="{445F5458-B473-4E8B-B3F0-C344861AF1E2}"/>
    <cellStyle name="Comma 20 3 4 2 2" xfId="23969" xr:uid="{CE534E70-BF12-4D6D-BD33-F93CE50E5FB4}"/>
    <cellStyle name="Comma 20 3 4 2 3" xfId="16611" xr:uid="{E2144597-A368-43B2-86E4-C309831F6F7F}"/>
    <cellStyle name="Comma 20 3 4 3" xfId="21193" xr:uid="{DBCA7855-1328-4C6C-9FED-421DF7563183}"/>
    <cellStyle name="Comma 20 3 4 4" xfId="13829" xr:uid="{68D46073-EB69-4AB0-BBBA-98673E526596}"/>
    <cellStyle name="Comma 20 3 4 5" xfId="33269" xr:uid="{AE9736EA-BD10-4344-A8E6-61AAFDAEBEA7}"/>
    <cellStyle name="Comma 20 3 4 6" xfId="38033" xr:uid="{2AFFED46-002A-45B9-B240-15555DDB7F2A}"/>
    <cellStyle name="Comma 20 3 5" xfId="6693" xr:uid="{217903B7-ECC1-48F3-8844-4D6C53D4756A}"/>
    <cellStyle name="Comma 20 3 5 2" xfId="9550" xr:uid="{78E9C7CE-0B93-4C0E-B32E-A4885EC72740}"/>
    <cellStyle name="Comma 20 3 5 2 2" xfId="24549" xr:uid="{DAEC4EA6-FF0C-4E98-80E5-98BC1CD907CA}"/>
    <cellStyle name="Comma 20 3 5 2 3" xfId="17190" xr:uid="{EDEECF83-7FD4-4386-8FE8-8741B82A15FF}"/>
    <cellStyle name="Comma 20 3 5 3" xfId="21717" xr:uid="{710EFB7D-F13D-44EB-AB2E-BBE0D11621DF}"/>
    <cellStyle name="Comma 20 3 5 4" xfId="14353" xr:uid="{E431E7ED-DC50-46B2-98A9-2D5C602DFAFB}"/>
    <cellStyle name="Comma 20 3 5 5" xfId="31886" xr:uid="{614550E2-C20A-491C-B79E-C34A202431F3}"/>
    <cellStyle name="Comma 20 3 5 6" xfId="36654" xr:uid="{78F05427-C1B5-4C7E-BFB0-B93586C49080}"/>
    <cellStyle name="Comma 20 3 6" xfId="7294" xr:uid="{BCCAA3B0-49AE-45C4-9AEE-DD92A97E002B}"/>
    <cellStyle name="Comma 20 3 6 2" xfId="10180" xr:uid="{E6A34009-4BA1-405D-A1B6-752CA4CDF179}"/>
    <cellStyle name="Comma 20 3 6 2 2" xfId="25179" xr:uid="{B26324B0-6508-48AC-B4AC-371831AECD24}"/>
    <cellStyle name="Comma 20 3 6 2 3" xfId="17820" xr:uid="{F277C4FE-FD13-4622-B326-FB145EFC150D}"/>
    <cellStyle name="Comma 20 3 6 3" xfId="22318" xr:uid="{75DA5613-F278-4F34-BF1C-32895978AA24}"/>
    <cellStyle name="Comma 20 3 6 4" xfId="14954" xr:uid="{D4C09861-47ED-46D6-B897-088648377150}"/>
    <cellStyle name="Comma 20 3 6 5" xfId="34582" xr:uid="{9C6724A3-40A9-44D8-80F8-8F69BA297697}"/>
    <cellStyle name="Comma 20 3 6 6" xfId="39344" xr:uid="{855DE78C-486F-4A46-A1DA-40418209256A}"/>
    <cellStyle name="Comma 20 3 7" xfId="7938" xr:uid="{56A6E940-90E5-4EB6-8586-7DF0D01EC5A9}"/>
    <cellStyle name="Comma 20 3 7 2" xfId="22938" xr:uid="{F402B062-3964-4E37-996D-A257D9668AF8}"/>
    <cellStyle name="Comma 20 3 7 3" xfId="15580" xr:uid="{847C199C-F505-46D5-A4D1-C6E37E639C9B}"/>
    <cellStyle name="Comma 20 3 8" xfId="10932" xr:uid="{8E6573AE-A25E-4E19-87DB-F54049AB8558}"/>
    <cellStyle name="Comma 20 3 8 2" xfId="25900" xr:uid="{58D7F2E2-EAFD-4C9A-A6C3-4887A66FF21F}"/>
    <cellStyle name="Comma 20 3 8 3" xfId="18542" xr:uid="{642BA47D-4516-4643-BD85-5A8B99B4183A}"/>
    <cellStyle name="Comma 20 3 9" xfId="27266" xr:uid="{81E93D6B-F5CF-45DE-864D-B174D2779E1B}"/>
    <cellStyle name="Comma 20 4" xfId="605" xr:uid="{355EAB9D-D481-4DE6-A232-18D7B49808C0}"/>
    <cellStyle name="Comma 20 4 10" xfId="12791" xr:uid="{4E6D9AE7-860F-47E2-B4D2-3BDC7CA6A385}"/>
    <cellStyle name="Comma 20 4 11" xfId="5134" xr:uid="{37AB5F33-4F23-4012-93E9-12A918EACEA8}"/>
    <cellStyle name="Comma 20 4 12" xfId="28709" xr:uid="{6534580D-05CB-48A8-9C8C-C62465D0F683}"/>
    <cellStyle name="Comma 20 4 13" xfId="30628" xr:uid="{4B3CC5D1-6276-4EA5-9544-87910494DC7E}"/>
    <cellStyle name="Comma 20 4 14" xfId="35396" xr:uid="{4E9F6F29-B2C0-4483-B201-5F9DD42C7B40}"/>
    <cellStyle name="Comma 20 4 2" xfId="1295" xr:uid="{305B7C4A-1E61-4143-A9F4-98CDA7A4AB3E}"/>
    <cellStyle name="Comma 20 4 2 2" xfId="8499" xr:uid="{A5145F60-57C8-4BBE-AA5B-64480505F432}"/>
    <cellStyle name="Comma 20 4 2 2 2" xfId="23498" xr:uid="{C79C8CB9-3D35-4806-B108-6E0AF9AC2F5D}"/>
    <cellStyle name="Comma 20 4 2 2 3" xfId="16140" xr:uid="{E64E069F-D298-4FE8-B95C-175E1C4FC401}"/>
    <cellStyle name="Comma 20 4 2 2 4" xfId="33951" xr:uid="{40F297B7-CD80-47E4-A60C-222784CB1688}"/>
    <cellStyle name="Comma 20 4 2 2 5" xfId="38715" xr:uid="{115B5CC2-3C9D-4D04-BB32-2F743577FE0D}"/>
    <cellStyle name="Comma 20 4 2 3" xfId="11820" xr:uid="{671A510D-1962-4D89-A390-F6DAF0F35273}"/>
    <cellStyle name="Comma 20 4 2 3 2" xfId="26678" xr:uid="{5C7D24C3-2A3C-4D27-A23E-8AEC03A20944}"/>
    <cellStyle name="Comma 20 4 2 3 3" xfId="19327" xr:uid="{6A465EBB-2B4D-4FF4-B4AF-DB6F522AACA0}"/>
    <cellStyle name="Comma 20 4 2 3 4" xfId="32568" xr:uid="{34B0DF3D-2AB4-437E-8EEF-BB73DEC08D71}"/>
    <cellStyle name="Comma 20 4 2 3 5" xfId="37336" xr:uid="{0FA5B8BE-BD7C-440B-AF1A-78DCB00D8D59}"/>
    <cellStyle name="Comma 20 4 2 4" xfId="20777" xr:uid="{5EE63FF0-BE48-4D7C-B267-2BE8BF0374AA}"/>
    <cellStyle name="Comma 20 4 2 5" xfId="13413" xr:uid="{B3D70239-9BE4-4DC3-998D-8DA630BD6FD9}"/>
    <cellStyle name="Comma 20 4 2 6" xfId="5750" xr:uid="{BC7CCB4C-6108-412A-A031-E4E1DA02A859}"/>
    <cellStyle name="Comma 20 4 2 7" xfId="29343" xr:uid="{BF5CB8E4-8188-4CDB-8C5B-77CB334C9158}"/>
    <cellStyle name="Comma 20 4 2 8" xfId="31261" xr:uid="{6C51A9D2-21BB-4EFB-BB0E-211967045753}"/>
    <cellStyle name="Comma 20 4 2 9" xfId="36029" xr:uid="{1C3A0EB8-BC3F-4358-88CF-5746FDB3EACF}"/>
    <cellStyle name="Comma 20 4 3" xfId="6214" xr:uid="{9D625020-D904-45A0-AB41-80A71910C36A}"/>
    <cellStyle name="Comma 20 4 3 2" xfId="9019" xr:uid="{1022C9BE-6A9E-4A70-BADA-DC464AD84B48}"/>
    <cellStyle name="Comma 20 4 3 2 2" xfId="24018" xr:uid="{DDB0EF07-495F-4A89-AB88-B8FDB57DD367}"/>
    <cellStyle name="Comma 20 4 3 2 3" xfId="16660" xr:uid="{D41310F9-AB57-45DA-A763-A8977A5501BB}"/>
    <cellStyle name="Comma 20 4 3 3" xfId="21241" xr:uid="{FD748CF4-EAEA-475E-B28F-676C117557AB}"/>
    <cellStyle name="Comma 20 4 3 4" xfId="13877" xr:uid="{2078C890-335B-4B0F-9E6D-D278E07D9907}"/>
    <cellStyle name="Comma 20 4 3 5" xfId="33318" xr:uid="{6191C3D1-F29C-4FBA-8CFA-2554EC7DFB0B}"/>
    <cellStyle name="Comma 20 4 3 6" xfId="38082" xr:uid="{250B8B41-2061-4EC8-8368-6909C818BB63}"/>
    <cellStyle name="Comma 20 4 4" xfId="6741" xr:uid="{3F3BB115-404B-4DB2-8B8E-ED390888AA52}"/>
    <cellStyle name="Comma 20 4 4 2" xfId="9599" xr:uid="{7DB015D4-49FD-438F-9F6B-ACE6EEABFAC6}"/>
    <cellStyle name="Comma 20 4 4 2 2" xfId="24598" xr:uid="{D621F735-1260-47FC-A3EE-8DD3564AC630}"/>
    <cellStyle name="Comma 20 4 4 2 3" xfId="17239" xr:uid="{6EA22D71-834A-4E37-83C4-F6823CC22F88}"/>
    <cellStyle name="Comma 20 4 4 3" xfId="21765" xr:uid="{8F441B00-197E-4179-887F-92F009179E58}"/>
    <cellStyle name="Comma 20 4 4 4" xfId="14401" xr:uid="{6E81B830-6E4D-4C6D-A4A7-A0E9F3C2C34D}"/>
    <cellStyle name="Comma 20 4 4 5" xfId="31935" xr:uid="{C65D212F-CD88-40A5-8E4F-3E591CE7418E}"/>
    <cellStyle name="Comma 20 4 4 6" xfId="36703" xr:uid="{0A9627C7-0548-4AB9-A76B-C7BDBFDF53E5}"/>
    <cellStyle name="Comma 20 4 5" xfId="7343" xr:uid="{BC193504-4BEC-423C-98C0-38C72261F954}"/>
    <cellStyle name="Comma 20 4 5 2" xfId="10229" xr:uid="{06EB4FE2-DAAD-44D2-A9FD-7CF87E6A0F57}"/>
    <cellStyle name="Comma 20 4 5 2 2" xfId="25228" xr:uid="{C323EE66-6501-4647-90F1-796FCBDDE009}"/>
    <cellStyle name="Comma 20 4 5 2 3" xfId="17869" xr:uid="{962030BC-C043-48C6-9BE8-AEF3EA76E28A}"/>
    <cellStyle name="Comma 20 4 5 3" xfId="22367" xr:uid="{D54DA09D-525B-41E7-971C-2DA992B6629A}"/>
    <cellStyle name="Comma 20 4 5 4" xfId="15003" xr:uid="{A29BA1A9-02BC-4BE1-908C-127AAF2330AF}"/>
    <cellStyle name="Comma 20 4 5 5" xfId="34631" xr:uid="{0B2674E9-C0A7-4BF5-8507-5EBED0882245}"/>
    <cellStyle name="Comma 20 4 5 6" xfId="39393" xr:uid="{D0B8CD7C-7BF5-482E-8C36-8C475673231B}"/>
    <cellStyle name="Comma 20 4 6" xfId="7987" xr:uid="{3717D5C5-F327-479F-9CEB-86F6CCCC4F54}"/>
    <cellStyle name="Comma 20 4 6 2" xfId="22987" xr:uid="{E3A933D9-1B0D-4C24-BD9C-02D1E87808F4}"/>
    <cellStyle name="Comma 20 4 6 3" xfId="15629" xr:uid="{C58B3E3E-1D47-4F47-B7AB-CCD0BB7AA2C0}"/>
    <cellStyle name="Comma 20 4 7" xfId="10981" xr:uid="{014796DB-52EB-4FE3-AA65-70B0C3D3354F}"/>
    <cellStyle name="Comma 20 4 7 2" xfId="25949" xr:uid="{FCE6726C-4117-4D19-B86E-7C86B55EED67}"/>
    <cellStyle name="Comma 20 4 7 3" xfId="18591" xr:uid="{25BA0B03-4392-475A-A307-C0B222B2DB7F}"/>
    <cellStyle name="Comma 20 4 8" xfId="27315" xr:uid="{977BDFE8-2CE8-4B58-8127-70104CA875DB}"/>
    <cellStyle name="Comma 20 4 9" xfId="20189" xr:uid="{80E55C40-42E9-497E-BA18-883B85843C6C}"/>
    <cellStyle name="Comma 20 5" xfId="863" xr:uid="{20EBE0DB-C2A3-4A60-A9AC-38D4D39A4B2F}"/>
    <cellStyle name="Comma 20 5 10" xfId="13049" xr:uid="{564E7B4D-68B9-408D-9868-171CFD9F26EF}"/>
    <cellStyle name="Comma 20 5 11" xfId="5394" xr:uid="{057856AC-C6F8-4C52-95B5-1D28BB37B35F}"/>
    <cellStyle name="Comma 20 5 12" xfId="28965" xr:uid="{3014F09F-068B-440F-BE14-E93E87640029}"/>
    <cellStyle name="Comma 20 5 13" xfId="30884" xr:uid="{41870AA3-4C28-4B06-9731-61EE20303AF7}"/>
    <cellStyle name="Comma 20 5 14" xfId="35652" xr:uid="{33BDA960-CB48-4DBC-9B76-B4912EC68AE6}"/>
    <cellStyle name="Comma 20 5 2" xfId="1551" xr:uid="{4B3B3F7A-CD1B-4668-B40E-17C95DF80190}"/>
    <cellStyle name="Comma 20 5 2 2" xfId="8755" xr:uid="{396E960D-CF8D-4732-9AD8-2F064587A136}"/>
    <cellStyle name="Comma 20 5 2 2 2" xfId="23754" xr:uid="{C6DEBA0F-4E15-4DCA-B231-188E2E0F4636}"/>
    <cellStyle name="Comma 20 5 2 2 3" xfId="16396" xr:uid="{93A53823-9D68-4552-9165-81CF92CD0993}"/>
    <cellStyle name="Comma 20 5 2 2 4" xfId="34207" xr:uid="{B3AC3589-1625-4DE9-8097-FEB23D039279}"/>
    <cellStyle name="Comma 20 5 2 2 5" xfId="38971" xr:uid="{E53884E2-D51D-4E40-9C1D-BA0229ED10FB}"/>
    <cellStyle name="Comma 20 5 2 3" xfId="12076" xr:uid="{EED379B6-067E-43B0-A94C-1509B9B5C52D}"/>
    <cellStyle name="Comma 20 5 2 3 2" xfId="26934" xr:uid="{A8F221E6-9AA3-4BE6-B967-404D19A902D7}"/>
    <cellStyle name="Comma 20 5 2 3 3" xfId="19583" xr:uid="{DDDF881E-7C47-4AC2-9007-E8AB898F5134}"/>
    <cellStyle name="Comma 20 5 2 3 4" xfId="32824" xr:uid="{F341B8A8-9406-4E01-9D86-AB4FEF0AF114}"/>
    <cellStyle name="Comma 20 5 2 3 5" xfId="37592" xr:uid="{AD1B9167-D24E-4A34-8C13-C90820AB41F3}"/>
    <cellStyle name="Comma 20 5 2 4" xfId="21005" xr:uid="{F0CA7290-E22A-4800-815C-7E44F0864584}"/>
    <cellStyle name="Comma 20 5 2 5" xfId="13641" xr:uid="{243298FA-3005-43CB-B325-864ACC7B73CE}"/>
    <cellStyle name="Comma 20 5 2 6" xfId="5978" xr:uid="{E647281E-0E30-4805-B24E-A37623D78544}"/>
    <cellStyle name="Comma 20 5 2 7" xfId="29599" xr:uid="{DCB060FF-FA18-447C-A60C-CBD91D4050CC}"/>
    <cellStyle name="Comma 20 5 2 8" xfId="31517" xr:uid="{0173E6C4-8FB5-4773-A797-04BF353E5318}"/>
    <cellStyle name="Comma 20 5 2 9" xfId="36285" xr:uid="{90CFAAB0-C61B-4AD9-A5BC-0D82CFC048FD}"/>
    <cellStyle name="Comma 20 5 3" xfId="6467" xr:uid="{9B05F453-9EB5-4F53-9AA5-C8C9E836F217}"/>
    <cellStyle name="Comma 20 5 3 2" xfId="9275" xr:uid="{DF1D02BD-E655-4945-9176-30CD3D292C56}"/>
    <cellStyle name="Comma 20 5 3 2 2" xfId="24274" xr:uid="{F4EEA83B-A46E-4B4C-81B0-04D8A52BD679}"/>
    <cellStyle name="Comma 20 5 3 2 3" xfId="16916" xr:uid="{C7DE9C70-B51D-433E-99DC-90BB899A769F}"/>
    <cellStyle name="Comma 20 5 3 3" xfId="21494" xr:uid="{459F6AAC-4697-4649-847B-3ADF77C4F51B}"/>
    <cellStyle name="Comma 20 5 3 4" xfId="14130" xr:uid="{2904CF4C-4511-4D15-B903-5BD8A29A8414}"/>
    <cellStyle name="Comma 20 5 3 5" xfId="33574" xr:uid="{2F4CB507-C722-46DB-86AD-3892DB3A1293}"/>
    <cellStyle name="Comma 20 5 3 6" xfId="38338" xr:uid="{5CA73090-D9EC-443A-B27F-10931511B5B8}"/>
    <cellStyle name="Comma 20 5 4" xfId="6995" xr:uid="{2F8BD864-AE98-4BD2-86EE-5E3AC6DB6F06}"/>
    <cellStyle name="Comma 20 5 4 2" xfId="9855" xr:uid="{3BCD0B47-44F8-42A5-A382-47CB7904652B}"/>
    <cellStyle name="Comma 20 5 4 2 2" xfId="24854" xr:uid="{E0B3561B-A97A-4976-9C7D-7AED235114DE}"/>
    <cellStyle name="Comma 20 5 4 2 3" xfId="17495" xr:uid="{B7923133-5DA8-4AED-9819-720F085FD2BF}"/>
    <cellStyle name="Comma 20 5 4 3" xfId="22019" xr:uid="{9058B719-A1AE-4001-95BE-080EFFD7A1EF}"/>
    <cellStyle name="Comma 20 5 4 4" xfId="14655" xr:uid="{B9FCA89F-BE25-45D4-85EB-2F1C2BA97CC1}"/>
    <cellStyle name="Comma 20 5 4 5" xfId="32191" xr:uid="{11DF4805-A044-431E-833B-4C53E50DFCDB}"/>
    <cellStyle name="Comma 20 5 4 6" xfId="36959" xr:uid="{939F2CB6-9815-4423-A19F-D0B25D2897AF}"/>
    <cellStyle name="Comma 20 5 5" xfId="7598" xr:uid="{E59AE913-1585-432B-B396-BED7EDFE9D66}"/>
    <cellStyle name="Comma 20 5 5 2" xfId="10485" xr:uid="{9BC65AEF-497A-4127-95D4-87C7EDC35A52}"/>
    <cellStyle name="Comma 20 5 5 2 2" xfId="25484" xr:uid="{644430A5-65A0-48CF-B446-701503E9C0F8}"/>
    <cellStyle name="Comma 20 5 5 2 3" xfId="18125" xr:uid="{E485EBAC-65D7-46B9-957D-7BF13CE96E3C}"/>
    <cellStyle name="Comma 20 5 5 3" xfId="22622" xr:uid="{4272D1C0-916F-4DC7-86C2-857BEAC0AC3D}"/>
    <cellStyle name="Comma 20 5 5 4" xfId="15258" xr:uid="{F07B3C05-B459-4A09-9125-BE08BCF31C25}"/>
    <cellStyle name="Comma 20 5 5 5" xfId="34887" xr:uid="{CE32E5EF-8DA4-461D-8A67-FDCF8A68D9C1}"/>
    <cellStyle name="Comma 20 5 5 6" xfId="39649" xr:uid="{0C9B3CF0-249F-499B-B7C8-3E2DF97876A1}"/>
    <cellStyle name="Comma 20 5 6" xfId="8243" xr:uid="{88EFE559-525C-41F2-889E-A7B1B54F31AB}"/>
    <cellStyle name="Comma 20 5 6 2" xfId="23243" xr:uid="{C32CD4AD-5B6A-4463-AD66-08E53C615B48}"/>
    <cellStyle name="Comma 20 5 6 3" xfId="15885" xr:uid="{F72F2CBF-F130-4779-B204-0FF33F751C67}"/>
    <cellStyle name="Comma 20 5 7" xfId="11239" xr:uid="{931AD713-4D75-4205-82DC-1C83820EC6C5}"/>
    <cellStyle name="Comma 20 5 7 2" xfId="26205" xr:uid="{2953FB24-FAC4-4A1F-B523-4B587D321A33}"/>
    <cellStyle name="Comma 20 5 7 3" xfId="18847" xr:uid="{3C14CA31-AF56-48A2-8070-EB30A1E9014E}"/>
    <cellStyle name="Comma 20 5 8" xfId="27571" xr:uid="{F2069E55-E732-46EB-86EC-CF67731C6094}"/>
    <cellStyle name="Comma 20 5 9" xfId="20445" xr:uid="{2AEF937A-C5BC-45D7-80AF-88741ADD95F9}"/>
    <cellStyle name="Comma 20 6" xfId="1088" xr:uid="{9929D768-18FC-4FE2-A684-525DA0BD452F}"/>
    <cellStyle name="Comma 20 6 2" xfId="8292" xr:uid="{AFFEEEE3-6AA8-49D9-A1E8-0CBC0A20B722}"/>
    <cellStyle name="Comma 20 6 2 2" xfId="23291" xr:uid="{E08FB990-A352-443E-8B19-C0273C4B9654}"/>
    <cellStyle name="Comma 20 6 2 3" xfId="15933" xr:uid="{073704CC-88C0-48A6-87C3-37B21FF2FEC3}"/>
    <cellStyle name="Comma 20 6 2 4" xfId="33744" xr:uid="{655878B7-AB97-4003-92E4-71707256CC47}"/>
    <cellStyle name="Comma 20 6 2 5" xfId="38508" xr:uid="{DA9FF57F-E471-4D25-A18C-02D01F654E2D}"/>
    <cellStyle name="Comma 20 6 3" xfId="11613" xr:uid="{4E3E2332-7CB1-4388-ABFC-B2ADDD356947}"/>
    <cellStyle name="Comma 20 6 3 2" xfId="26471" xr:uid="{8EB971AF-7958-4ADD-9B4F-7365114E4C01}"/>
    <cellStyle name="Comma 20 6 3 3" xfId="19120" xr:uid="{E2F3FBAF-CAF9-4490-B51D-CF78A74074F5}"/>
    <cellStyle name="Comma 20 6 3 4" xfId="32361" xr:uid="{524285CC-D0DF-4638-A080-FAFC22AE5290}"/>
    <cellStyle name="Comma 20 6 3 5" xfId="37129" xr:uid="{F0D9C2F8-C15A-484E-83F9-10D8027D0124}"/>
    <cellStyle name="Comma 20 6 4" xfId="19982" xr:uid="{D526D8D6-2517-41BC-AB71-B537DBAA8FE3}"/>
    <cellStyle name="Comma 20 6 5" xfId="12574" xr:uid="{74E1BE53-CB78-4235-A15B-6A0262DE1D37}"/>
    <cellStyle name="Comma 20 6 6" xfId="4892" xr:uid="{4D86DDD2-EE7A-40ED-A75A-CE9D54A9FAF8}"/>
    <cellStyle name="Comma 20 6 7" xfId="29136" xr:uid="{AA66C9DA-0399-4F3F-9658-2276D5C779B2}"/>
    <cellStyle name="Comma 20 6 8" xfId="31054" xr:uid="{17104D5E-792F-4D55-8AD1-CC3B8F49DF1E}"/>
    <cellStyle name="Comma 20 6 9" xfId="35822" xr:uid="{7063AFE7-47A6-45DA-AFB4-E830A5E24C77}"/>
    <cellStyle name="Comma 20 7" xfId="6024" xr:uid="{465D069D-45E8-4CF7-B6C0-BE24CEE18A31}"/>
    <cellStyle name="Comma 20 7 2" xfId="8811" xr:uid="{942925BB-479C-47D8-A4FE-781ED98CB0B0}"/>
    <cellStyle name="Comma 20 7 2 2" xfId="23810" xr:uid="{423EB12F-DA19-4787-BCE5-E32A6A9EEA4D}"/>
    <cellStyle name="Comma 20 7 2 3" xfId="16452" xr:uid="{3FA6ED73-B94A-4C85-A82F-30E28372C21B}"/>
    <cellStyle name="Comma 20 7 3" xfId="21051" xr:uid="{5E81B894-E59A-4231-984C-10366651C447}"/>
    <cellStyle name="Comma 20 7 4" xfId="13687" xr:uid="{13898268-98D7-4467-9900-EF9AC2505CA2}"/>
    <cellStyle name="Comma 20 7 5" xfId="33111" xr:uid="{016F1BAA-8E48-4165-A2A2-0F1C1A9F8861}"/>
    <cellStyle name="Comma 20 7 6" xfId="37875" xr:uid="{11951AA3-B2D9-4172-9CB5-41D63CD2695F}"/>
    <cellStyle name="Comma 20 8" xfId="6554" xr:uid="{D35B824D-7078-4A3F-B2C5-002203093954}"/>
    <cellStyle name="Comma 20 8 2" xfId="9392" xr:uid="{5D843C14-34F1-46A7-BFBA-6994ECB250F3}"/>
    <cellStyle name="Comma 20 8 2 2" xfId="24391" xr:uid="{4016F434-C641-407C-8044-B6F3655916CA}"/>
    <cellStyle name="Comma 20 8 2 3" xfId="17032" xr:uid="{1D9A4FBA-F3A3-488E-A4AC-EEA5ECF30B68}"/>
    <cellStyle name="Comma 20 8 3" xfId="21578" xr:uid="{D4C61830-D0BD-47CA-8610-B9821AC1B5CC}"/>
    <cellStyle name="Comma 20 8 4" xfId="14214" xr:uid="{21A3BC17-6FE9-49D1-925B-D09D3B5B5AF6}"/>
    <cellStyle name="Comma 20 8 5" xfId="31728" xr:uid="{3C49F89C-238A-4A77-BC00-9E3E5BA59E23}"/>
    <cellStyle name="Comma 20 8 6" xfId="36496" xr:uid="{8141E8F3-4C6C-4F9B-B0FE-E6DFBE3823E5}"/>
    <cellStyle name="Comma 20 9" xfId="7139" xr:uid="{6B3100E8-8E83-4BD1-9E2E-DC1D530138A8}"/>
    <cellStyle name="Comma 20 9 2" xfId="10022" xr:uid="{843230C3-9C26-414D-8416-69201DF0F99B}"/>
    <cellStyle name="Comma 20 9 2 2" xfId="25021" xr:uid="{3574B116-9A13-4248-819A-77DE29F64758}"/>
    <cellStyle name="Comma 20 9 2 3" xfId="17662" xr:uid="{02CB8390-F407-493A-A96E-E49DEA34E734}"/>
    <cellStyle name="Comma 20 9 3" xfId="22163" xr:uid="{C2A10AB2-22CD-4F02-8099-178BB7FA28AD}"/>
    <cellStyle name="Comma 20 9 4" xfId="14799" xr:uid="{D1B5AF2F-3B8C-4B2F-ADA9-685352E62C60}"/>
    <cellStyle name="Comma 20 9 5" xfId="34424" xr:uid="{780201B7-9FB8-4C48-8267-8CDDEDFE35C0}"/>
    <cellStyle name="Comma 20 9 6" xfId="39186" xr:uid="{EF6129C9-132A-4942-8163-45D712DA587A}"/>
    <cellStyle name="Comma 21" xfId="823" xr:uid="{A970013B-1874-4CA9-AC50-D58DBB1944C4}"/>
    <cellStyle name="Comma 21 10" xfId="19806" xr:uid="{AB9CD03F-4B4C-494A-9E94-70792C1336B1}"/>
    <cellStyle name="Comma 21 11" xfId="12377" xr:uid="{B3354793-F2B4-4AEF-BF37-81A75F16D6C3}"/>
    <cellStyle name="Comma 21 12" xfId="28076" xr:uid="{681B5B23-969E-4063-ABD5-04661B5413EC}"/>
    <cellStyle name="Comma 21 13" xfId="28354" xr:uid="{D4EC327F-7F59-4A0D-9460-D40840811D14}"/>
    <cellStyle name="Comma 21 14" xfId="2089" xr:uid="{D94FA524-EC33-4870-9040-CC6C0724A1AC}"/>
    <cellStyle name="Comma 21 15" xfId="28924" xr:uid="{80B9FB74-FCC0-40F0-B5FE-31C8B203C19C}"/>
    <cellStyle name="Comma 21 16" xfId="30843" xr:uid="{A44748A4-8A21-4362-880C-C7BDD471FD42}"/>
    <cellStyle name="Comma 21 17" xfId="35611" xr:uid="{CC8F2FE6-C430-4D58-990A-CEB80197CEB8}"/>
    <cellStyle name="Comma 21 2" xfId="814" xr:uid="{961E1C82-85C9-42DF-865D-32D457316000}"/>
    <cellStyle name="Comma 21 2 10" xfId="20396" xr:uid="{72B3B727-BD2E-481D-A7DC-EA302EDC7AA0}"/>
    <cellStyle name="Comma 21 2 11" xfId="13000" xr:uid="{FA232857-B228-48B5-A138-B932C01CCAB5}"/>
    <cellStyle name="Comma 21 2 12" xfId="2186" xr:uid="{8BE3F493-B6DE-4BC0-972B-59EA0F6C3A0B}"/>
    <cellStyle name="Comma 21 2 13" xfId="28916" xr:uid="{46339B94-ACC4-4205-A151-F6E792FC6FCA}"/>
    <cellStyle name="Comma 21 2 14" xfId="30835" xr:uid="{3C809607-9A10-487A-A8C2-EDC4DF72EB60}"/>
    <cellStyle name="Comma 21 2 15" xfId="35603" xr:uid="{F9B4159C-C2D6-43EC-812A-F6E04AC251A7}"/>
    <cellStyle name="Comma 21 2 2" xfId="1502" xr:uid="{7ADEFD49-C01E-40EA-BB16-6D344EEC5B16}"/>
    <cellStyle name="Comma 21 2 2 2" xfId="8706" xr:uid="{3C9F0792-2A90-44F7-A251-BB543E594C5A}"/>
    <cellStyle name="Comma 21 2 2 2 2" xfId="23705" xr:uid="{29401A22-3822-4618-AFD7-DD6E68DCAE34}"/>
    <cellStyle name="Comma 21 2 2 2 3" xfId="16347" xr:uid="{BD01016D-A8F8-42F5-822F-820F825AA336}"/>
    <cellStyle name="Comma 21 2 2 2 4" xfId="34158" xr:uid="{0668E2BB-9F2C-4389-B1E0-73729A6B96F5}"/>
    <cellStyle name="Comma 21 2 2 2 5" xfId="38922" xr:uid="{A6298F84-2A1D-4EC8-BD40-EE0B21096618}"/>
    <cellStyle name="Comma 21 2 2 3" xfId="12027" xr:uid="{26AB16CC-F1C4-47AE-8757-A6A774523FC4}"/>
    <cellStyle name="Comma 21 2 2 3 2" xfId="26885" xr:uid="{A63D0B53-2C8A-4AF9-A8B0-F91D27E47173}"/>
    <cellStyle name="Comma 21 2 2 3 3" xfId="19534" xr:uid="{15339828-AB99-4156-BA20-EDB18C547F7D}"/>
    <cellStyle name="Comma 21 2 2 3 4" xfId="32775" xr:uid="{3905BC48-5B90-48CE-B708-C9AFE61012D7}"/>
    <cellStyle name="Comma 21 2 2 3 5" xfId="37543" xr:uid="{A542A6E4-B4CC-4151-A6D0-8B6ABBE68211}"/>
    <cellStyle name="Comma 21 2 2 4" xfId="5941" xr:uid="{CEBDE9B7-124E-463E-A0FB-0B04AFC52E72}"/>
    <cellStyle name="Comma 21 2 2 4 2" xfId="20968" xr:uid="{856D76C7-5354-412D-8583-A599072376AC}"/>
    <cellStyle name="Comma 21 2 2 5" xfId="13604" xr:uid="{2C03BEAB-F69E-4D18-873C-81AEE4DF335C}"/>
    <cellStyle name="Comma 21 2 2 6" xfId="2338" xr:uid="{0F4F6755-B101-4B71-9A42-7F17B73AE8CB}"/>
    <cellStyle name="Comma 21 2 2 7" xfId="29550" xr:uid="{629861FE-9C4A-4BBE-B5A0-6E8B56F5BE1A}"/>
    <cellStyle name="Comma 21 2 2 8" xfId="31468" xr:uid="{06743D08-B27D-417F-8F63-D5EA3F54ABB1}"/>
    <cellStyle name="Comma 21 2 2 9" xfId="36236" xr:uid="{06EA156E-1488-4E43-B821-8DD45843AFD3}"/>
    <cellStyle name="Comma 21 2 3" xfId="6419" xr:uid="{966D4353-2B96-49AB-B481-4C4982A8F502}"/>
    <cellStyle name="Comma 21 2 3 2" xfId="9226" xr:uid="{4025002E-FDED-4B33-9F51-8780B220A6FD}"/>
    <cellStyle name="Comma 21 2 3 2 2" xfId="24225" xr:uid="{F97DBD15-B1D7-46D8-B7A3-F9A31C24D1F2}"/>
    <cellStyle name="Comma 21 2 3 2 3" xfId="16867" xr:uid="{A6745C7C-F53D-4F88-AD53-09E7192C0DE6}"/>
    <cellStyle name="Comma 21 2 3 3" xfId="21446" xr:uid="{AD52E7A1-7979-4C82-8889-6F30876FB19E}"/>
    <cellStyle name="Comma 21 2 3 4" xfId="14082" xr:uid="{7C7CE4FA-00D6-4607-A180-BB36121FE5E4}"/>
    <cellStyle name="Comma 21 2 3 5" xfId="33525" xr:uid="{535FD33D-28D3-431B-8F89-ED9C4590432F}"/>
    <cellStyle name="Comma 21 2 3 6" xfId="38289" xr:uid="{BC1D8CCB-A614-4790-8F6C-6BDCFBA4F566}"/>
    <cellStyle name="Comma 21 2 4" xfId="6947" xr:uid="{4B802068-E7AC-4B24-B92A-B9AB40D4864C}"/>
    <cellStyle name="Comma 21 2 4 2" xfId="9806" xr:uid="{6811DCE1-F269-41F3-A31D-6E09A4774003}"/>
    <cellStyle name="Comma 21 2 4 2 2" xfId="24805" xr:uid="{EDC2B89D-3C9E-4D51-B232-A479B0A85CFE}"/>
    <cellStyle name="Comma 21 2 4 2 3" xfId="17446" xr:uid="{5400DFF5-CD11-4D6F-A442-956D9737FCD5}"/>
    <cellStyle name="Comma 21 2 4 3" xfId="21971" xr:uid="{150C4E79-6BDA-448D-A926-02BDF1881818}"/>
    <cellStyle name="Comma 21 2 4 4" xfId="14607" xr:uid="{6E558C17-0F59-4EFA-AA95-399C8A3166E0}"/>
    <cellStyle name="Comma 21 2 4 5" xfId="32142" xr:uid="{C3520ED6-4E38-4C44-8320-D798154AC2D3}"/>
    <cellStyle name="Comma 21 2 4 6" xfId="36910" xr:uid="{511EDC21-ED44-469A-A235-E76398411527}"/>
    <cellStyle name="Comma 21 2 5" xfId="7549" xr:uid="{E4AD020F-F864-4988-A189-DE7D89DFCA28}"/>
    <cellStyle name="Comma 21 2 5 2" xfId="10436" xr:uid="{A0F43AE4-E22F-48DF-B460-02C7C4317326}"/>
    <cellStyle name="Comma 21 2 5 2 2" xfId="25435" xr:uid="{DDE4D24A-E455-4283-B806-853799493A88}"/>
    <cellStyle name="Comma 21 2 5 2 3" xfId="18076" xr:uid="{E30D325E-8CD5-4D91-872A-FA64F638C90B}"/>
    <cellStyle name="Comma 21 2 5 3" xfId="22573" xr:uid="{CD3BCE81-C160-4F83-BCBA-EBBD602BF717}"/>
    <cellStyle name="Comma 21 2 5 4" xfId="15209" xr:uid="{536FB718-731A-4E8F-82A5-89ABECE7AA85}"/>
    <cellStyle name="Comma 21 2 5 5" xfId="34838" xr:uid="{0329BCED-D5B8-4D59-8DE0-EF42C1DAEB13}"/>
    <cellStyle name="Comma 21 2 5 6" xfId="39600" xr:uid="{2319DE2D-34DB-437C-BA43-F1A63A5F5B44}"/>
    <cellStyle name="Comma 21 2 6" xfId="5602" xr:uid="{6ED54F86-535C-4629-8648-B7E85E3AFF14}"/>
    <cellStyle name="Comma 21 2 6 2" xfId="20629" xr:uid="{D59BBC3B-132F-4ADD-97B6-D146D1BB1E65}"/>
    <cellStyle name="Comma 21 2 6 3" xfId="13265" xr:uid="{6BB8653C-DB1E-48A5-B080-9509AAF48663}"/>
    <cellStyle name="Comma 21 2 7" xfId="8194" xr:uid="{7BAEF16F-9A73-4920-A9EF-F7E79B6AAFB3}"/>
    <cellStyle name="Comma 21 2 7 2" xfId="23194" xr:uid="{984A6D52-4859-48F9-B36F-D172168153B4}"/>
    <cellStyle name="Comma 21 2 7 3" xfId="15836" xr:uid="{71489500-26A1-4D62-BB87-867A0F921434}"/>
    <cellStyle name="Comma 21 2 8" xfId="11189" xr:uid="{85FACB31-CF08-4F83-B0D3-36961545546E}"/>
    <cellStyle name="Comma 21 2 8 2" xfId="26156" xr:uid="{2D5F3C6C-51BC-4B52-97DE-99DFDC7E5541}"/>
    <cellStyle name="Comma 21 2 8 3" xfId="18798" xr:uid="{393BADA9-6A6D-4929-A50A-C428C1D05E00}"/>
    <cellStyle name="Comma 21 2 9" xfId="5344" xr:uid="{5232EB06-348E-4B87-B556-1ED3B25666F1}"/>
    <cellStyle name="Comma 21 2 9 2" xfId="27522" xr:uid="{6F87E7B0-1061-44E6-BFEC-33D8556B0FE8}"/>
    <cellStyle name="Comma 21 3" xfId="1510" xr:uid="{7C538821-866D-4DD8-AC8C-DCF57B656B1E}"/>
    <cellStyle name="Comma 21 3 2" xfId="8714" xr:uid="{B324B285-0338-4AEA-8A07-048973A77D9D}"/>
    <cellStyle name="Comma 21 3 2 2" xfId="23713" xr:uid="{67F08012-3B57-4AF4-9843-38B888834A9B}"/>
    <cellStyle name="Comma 21 3 2 3" xfId="16355" xr:uid="{6FFFE7FE-0B73-4C7C-925F-44A8015AB49E}"/>
    <cellStyle name="Comma 21 3 2 4" xfId="34166" xr:uid="{4DDAC2D6-3626-47DC-9D78-9DF7952E512A}"/>
    <cellStyle name="Comma 21 3 2 5" xfId="38930" xr:uid="{03EBB3B5-B046-4203-8A49-CC750BC52EFF}"/>
    <cellStyle name="Comma 21 3 3" xfId="12035" xr:uid="{4FF7F214-2B27-4298-BF22-1E530328DEFC}"/>
    <cellStyle name="Comma 21 3 3 2" xfId="26893" xr:uid="{B16D52D7-74DF-4345-8B44-A7E3990C1C71}"/>
    <cellStyle name="Comma 21 3 3 3" xfId="19542" xr:uid="{4534C2DE-D210-4BD5-87F8-E1DBE59283BC}"/>
    <cellStyle name="Comma 21 3 3 4" xfId="32783" xr:uid="{962D01E8-931A-4530-ACC0-BCBA52276382}"/>
    <cellStyle name="Comma 21 3 3 5" xfId="37551" xr:uid="{9DCD63C6-A690-4A41-B3EF-37BD34E70B52}"/>
    <cellStyle name="Comma 21 3 4" xfId="20404" xr:uid="{7C8E2B9C-3920-46AB-9AD5-2AFFB869574D}"/>
    <cellStyle name="Comma 21 3 5" xfId="13008" xr:uid="{25656CFF-A4D6-4543-956C-68D8E095B399}"/>
    <cellStyle name="Comma 21 3 6" xfId="5353" xr:uid="{E25A6EB6-822D-485B-8E58-6BDDCE10F694}"/>
    <cellStyle name="Comma 21 3 7" xfId="29558" xr:uid="{D8E706A1-3CB6-4CAD-A4EC-4983E44F7A92}"/>
    <cellStyle name="Comma 21 3 8" xfId="31476" xr:uid="{86EBD7CF-76A6-4B2E-8066-9DCA098AA351}"/>
    <cellStyle name="Comma 21 3 9" xfId="36244" xr:uid="{6549DEFA-9891-41AC-BFD7-CB83B6582CC0}"/>
    <cellStyle name="Comma 21 4" xfId="6427" xr:uid="{963369C9-E06A-432A-850D-71BBB961AA85}"/>
    <cellStyle name="Comma 21 4 2" xfId="9234" xr:uid="{63DDC8F4-73A5-42DD-A4CB-B1D50986FB3F}"/>
    <cellStyle name="Comma 21 4 2 2" xfId="24233" xr:uid="{F5C54585-2971-4D3A-A504-046454BD2908}"/>
    <cellStyle name="Comma 21 4 2 3" xfId="16875" xr:uid="{13C39E96-B2D4-438D-B220-369DEA4835CD}"/>
    <cellStyle name="Comma 21 4 3" xfId="21454" xr:uid="{4343D38C-599F-41FA-928F-146C5E35FD63}"/>
    <cellStyle name="Comma 21 4 4" xfId="14090" xr:uid="{5526539A-FB72-4104-B16B-A34FE50C709D}"/>
    <cellStyle name="Comma 21 4 5" xfId="33533" xr:uid="{03B5AC97-C957-4320-8CCD-5BE9BD4F357B}"/>
    <cellStyle name="Comma 21 4 6" xfId="38297" xr:uid="{A84DC9B9-7096-4AF7-AE88-80991B1B18F9}"/>
    <cellStyle name="Comma 21 5" xfId="6955" xr:uid="{E2EF6A43-B641-4689-A65B-8E5EEF26E61B}"/>
    <cellStyle name="Comma 21 5 2" xfId="9814" xr:uid="{C27F5716-2A35-45A2-8A9D-AFF0605B5DAA}"/>
    <cellStyle name="Comma 21 5 2 2" xfId="24813" xr:uid="{E6EF0EFF-DCB9-4113-A303-F0EAE5DB9C8E}"/>
    <cellStyle name="Comma 21 5 2 3" xfId="17454" xr:uid="{EC8D151E-1EE4-4AB4-86BD-473CBC21BB30}"/>
    <cellStyle name="Comma 21 5 3" xfId="21979" xr:uid="{8C2D1732-78AE-42EC-AC6D-CCF709DCDCBE}"/>
    <cellStyle name="Comma 21 5 4" xfId="14615" xr:uid="{0830BD6F-3DB1-425D-A6DE-5B0BE9496FE3}"/>
    <cellStyle name="Comma 21 5 5" xfId="32150" xr:uid="{438A0B72-278D-4A89-A260-0D55E8D48426}"/>
    <cellStyle name="Comma 21 5 6" xfId="36918" xr:uid="{BE6BAF3A-6F0E-4C2F-9869-70ED432B688D}"/>
    <cellStyle name="Comma 21 6" xfId="7557" xr:uid="{D9E35190-066E-4489-9A5B-D7200A06B736}"/>
    <cellStyle name="Comma 21 6 2" xfId="10444" xr:uid="{D1E2E486-F390-4FA6-BFED-719933216923}"/>
    <cellStyle name="Comma 21 6 2 2" xfId="25443" xr:uid="{875D7859-012F-4CF2-BF42-4976A9E6B26E}"/>
    <cellStyle name="Comma 21 6 2 3" xfId="18084" xr:uid="{0F0AB40E-D803-4AB8-A6D1-9DD679E0122A}"/>
    <cellStyle name="Comma 21 6 3" xfId="22581" xr:uid="{ECE5DDC4-BAC2-4432-A189-85B6C0DDC6AC}"/>
    <cellStyle name="Comma 21 6 4" xfId="15217" xr:uid="{70C8C2AD-6513-40BA-8DB3-CB5A753A1A5E}"/>
    <cellStyle name="Comma 21 6 5" xfId="34846" xr:uid="{1E148289-1329-4C3B-81D7-A84D0E8CC2DA}"/>
    <cellStyle name="Comma 21 6 6" xfId="39608" xr:uid="{80053E25-7BB8-4CDC-A137-A42706AEBD4C}"/>
    <cellStyle name="Comma 21 7" xfId="8202" xr:uid="{B5BB3BD2-D6C9-4AF0-BF74-0CBC9D278A79}"/>
    <cellStyle name="Comma 21 7 2" xfId="23202" xr:uid="{FC44E257-91F8-4077-B6DC-BFA19D7641D7}"/>
    <cellStyle name="Comma 21 7 3" xfId="15844" xr:uid="{50B21556-E6C3-4B27-9EFF-A723966B2AE6}"/>
    <cellStyle name="Comma 21 7 4" xfId="40052" xr:uid="{F018A260-D8BD-4376-9205-CBBFD18FE6A0}"/>
    <cellStyle name="Comma 21 8" xfId="11198" xr:uid="{5C730C75-EC94-440E-A444-49CA9FA0AE00}"/>
    <cellStyle name="Comma 21 8 2" xfId="26164" xr:uid="{48EC2782-913F-4EFD-8066-CE2CEA880CFD}"/>
    <cellStyle name="Comma 21 8 3" xfId="18806" xr:uid="{17CE51B6-EC18-4F9E-A16D-8A259A565A68}"/>
    <cellStyle name="Comma 21 9" xfId="3572" xr:uid="{B8640881-D7D3-42B4-A44F-3659B7E6F740}"/>
    <cellStyle name="Comma 21 9 2" xfId="27530" xr:uid="{D87F287B-356F-4C76-BE97-02B20E54BCEB}"/>
    <cellStyle name="Comma 22" xfId="909" xr:uid="{092F3F14-ED92-4A11-825D-38D402EE10B2}"/>
    <cellStyle name="Comma 22 10" xfId="19807" xr:uid="{0FD43926-EEB3-43FF-A937-D07DA9678554}"/>
    <cellStyle name="Comma 22 11" xfId="12378" xr:uid="{14332E59-8430-42DF-BA67-40F90C674DA7}"/>
    <cellStyle name="Comma 22 12" xfId="28082" xr:uid="{5DBEC486-0CA5-4CF2-96DB-2A16A34A00E0}"/>
    <cellStyle name="Comma 22 13" xfId="28360" xr:uid="{734BE5AD-16A0-4363-A127-84C79F8A904E}"/>
    <cellStyle name="Comma 22 14" xfId="2088" xr:uid="{74802FC8-551D-41DF-B26A-F2F9585AA3D7}"/>
    <cellStyle name="Comma 22 15" xfId="29011" xr:uid="{F88803D3-52B0-484C-A532-C19D1C70397F}"/>
    <cellStyle name="Comma 22 16" xfId="30929" xr:uid="{460C6F40-9285-4461-ADB8-4741406B00E4}"/>
    <cellStyle name="Comma 22 17" xfId="35697" xr:uid="{825596DA-A991-4EB9-BE93-31C4D4D90A70}"/>
    <cellStyle name="Comma 22 2" xfId="1596" xr:uid="{CFA3A6D9-BBF2-4F72-A79C-709AC8E9A977}"/>
    <cellStyle name="Comma 22 2 2" xfId="8800" xr:uid="{1E058B1F-7947-4F4B-892F-2726D06250E7}"/>
    <cellStyle name="Comma 22 2 2 2" xfId="23799" xr:uid="{1738E088-4AC5-4C6A-9951-2C2DD70BBB20}"/>
    <cellStyle name="Comma 22 2 2 3" xfId="16441" xr:uid="{833EA878-37FC-4D82-B3A9-DD209FC50618}"/>
    <cellStyle name="Comma 22 2 2 4" xfId="34252" xr:uid="{4DA46D54-55E5-4272-BE12-8147452223AC}"/>
    <cellStyle name="Comma 22 2 2 5" xfId="39016" xr:uid="{2B1748E6-4F04-4285-BEF6-B06FA18B041C}"/>
    <cellStyle name="Comma 22 2 3" xfId="12121" xr:uid="{FF84E9B8-5B83-4E5D-9562-CBCC1EA9807F}"/>
    <cellStyle name="Comma 22 2 3 2" xfId="26979" xr:uid="{A059D385-BA32-4A48-B50A-17E97521DD17}"/>
    <cellStyle name="Comma 22 2 3 3" xfId="19628" xr:uid="{C3DFB358-8D97-47B3-84A2-2E32A1E34A2E}"/>
    <cellStyle name="Comma 22 2 3 4" xfId="32869" xr:uid="{BF998D55-79E4-4E2F-AE23-9A854C55A56E}"/>
    <cellStyle name="Comma 22 2 3 5" xfId="37637" xr:uid="{A9DF9AAD-8400-41E6-9664-EFA8504F128F}"/>
    <cellStyle name="Comma 22 2 4" xfId="20490" xr:uid="{94A3A02C-3F00-4F63-944B-373A29D3FF90}"/>
    <cellStyle name="Comma 22 2 5" xfId="13094" xr:uid="{3BBD6B43-3DE0-4F71-81A3-3CFCD5C47E53}"/>
    <cellStyle name="Comma 22 2 6" xfId="5439" xr:uid="{74AD3964-EF3A-4DB3-AF47-28C7CE0E7422}"/>
    <cellStyle name="Comma 22 2 7" xfId="29644" xr:uid="{76A94ACB-387A-4C07-94FE-5CBBD11A6A51}"/>
    <cellStyle name="Comma 22 2 8" xfId="31562" xr:uid="{8E6755F9-0328-4A3D-AAC2-EC80F679DACD}"/>
    <cellStyle name="Comma 22 2 9" xfId="36330" xr:uid="{DEF185AE-2BA2-406D-A889-49CE0748FA7E}"/>
    <cellStyle name="Comma 22 3" xfId="6512" xr:uid="{14FDA5A6-9666-4388-9444-C4DE27C6E3D4}"/>
    <cellStyle name="Comma 22 3 2" xfId="9320" xr:uid="{FE2EB0B0-8D0D-4605-854D-A726F1A0E37D}"/>
    <cellStyle name="Comma 22 3 2 2" xfId="24319" xr:uid="{F472C9FF-1E1F-4FD6-963E-33D475C6C17A}"/>
    <cellStyle name="Comma 22 3 2 3" xfId="16961" xr:uid="{EC3BC3DD-EE1E-4FB8-AA7F-8A4B8AC26663}"/>
    <cellStyle name="Comma 22 3 3" xfId="21539" xr:uid="{727A5AE1-8692-4E7F-8CA1-AD40E89FAE1F}"/>
    <cellStyle name="Comma 22 3 4" xfId="14175" xr:uid="{94EDE048-ADE8-42C1-AAA1-5F54588D8104}"/>
    <cellStyle name="Comma 22 3 5" xfId="33619" xr:uid="{5FA8830B-2C21-43AA-8AE7-03AFA7EA9BE2}"/>
    <cellStyle name="Comma 22 3 6" xfId="38383" xr:uid="{9F0E30CA-F0FC-4698-AB32-DBC39820E200}"/>
    <cellStyle name="Comma 22 4" xfId="7040" xr:uid="{774CE16A-7555-4F97-A130-D801E8DAB8AB}"/>
    <cellStyle name="Comma 22 4 2" xfId="9900" xr:uid="{DA1D486E-9915-4094-A71B-ED9B16A9DDBB}"/>
    <cellStyle name="Comma 22 4 2 2" xfId="24899" xr:uid="{2AEE9961-B011-4E49-8971-975C5E0F49B2}"/>
    <cellStyle name="Comma 22 4 2 3" xfId="17540" xr:uid="{E0214BC5-921B-4751-9300-5BC6B218149A}"/>
    <cellStyle name="Comma 22 4 3" xfId="22064" xr:uid="{2C52D46E-BF3F-4F50-BE51-78CCB14FE6B6}"/>
    <cellStyle name="Comma 22 4 4" xfId="14700" xr:uid="{62D3F39D-3F9F-484F-A641-D9A4DBE2CD61}"/>
    <cellStyle name="Comma 22 4 5" xfId="32236" xr:uid="{BE483630-1638-4110-8714-B0CF1F688777}"/>
    <cellStyle name="Comma 22 4 6" xfId="37004" xr:uid="{E167740C-B151-47A6-BBA7-D3AA48EAF3E0}"/>
    <cellStyle name="Comma 22 5" xfId="7643" xr:uid="{71CC3041-2DA6-477D-BD15-76882209E59E}"/>
    <cellStyle name="Comma 22 5 2" xfId="10530" xr:uid="{34A094F0-A9FC-46C5-912B-790380A515DE}"/>
    <cellStyle name="Comma 22 5 2 2" xfId="25529" xr:uid="{BAB99DB0-EC3B-4C2C-9B59-7F8BEDEC066A}"/>
    <cellStyle name="Comma 22 5 2 3" xfId="18170" xr:uid="{E0098727-1092-4003-AF9E-4CA18174750B}"/>
    <cellStyle name="Comma 22 5 3" xfId="22667" xr:uid="{2AA92ACA-2D6C-401C-B8BC-CCD8F1883A4A}"/>
    <cellStyle name="Comma 22 5 4" xfId="15303" xr:uid="{BFAFF524-CEC6-4C06-8752-2EDEA318B3BF}"/>
    <cellStyle name="Comma 22 5 5" xfId="34932" xr:uid="{4657067B-0E93-451F-974E-9880B32153FE}"/>
    <cellStyle name="Comma 22 5 6" xfId="39694" xr:uid="{52A0293C-B644-4C60-B9DE-AF2DCE3B5C30}"/>
    <cellStyle name="Comma 22 6" xfId="5603" xr:uid="{EDC8D213-9FD1-4789-834A-56508360D9D3}"/>
    <cellStyle name="Comma 22 6 2" xfId="20630" xr:uid="{B0A2A625-042F-427A-9068-2885AFC1103B}"/>
    <cellStyle name="Comma 22 6 3" xfId="13266" xr:uid="{AA24D3DA-E24C-4F40-9DD8-8D52DF93875C}"/>
    <cellStyle name="Comma 22 6 4" xfId="40053" xr:uid="{21CBD36D-C6FE-4FC6-B2C9-9A52858683E7}"/>
    <cellStyle name="Comma 22 7" xfId="8289" xr:uid="{06D4FE25-5E1C-4D80-B17B-9AE4E251418B}"/>
    <cellStyle name="Comma 22 7 2" xfId="23288" xr:uid="{8A54E86B-3792-45A9-B9AD-E823C416098A}"/>
    <cellStyle name="Comma 22 7 3" xfId="15930" xr:uid="{D05B29C8-E311-4CC3-BCC3-D5A35E2B0225}"/>
    <cellStyle name="Comma 22 8" xfId="11284" xr:uid="{4B220EEC-B859-42B1-9A89-EEE3A1D3B27A}"/>
    <cellStyle name="Comma 22 8 2" xfId="26250" xr:uid="{05E97C1D-519F-4373-8781-3C637E37E46B}"/>
    <cellStyle name="Comma 22 8 3" xfId="18892" xr:uid="{65E536FF-22A8-4A07-BC96-3BFE18A42E54}"/>
    <cellStyle name="Comma 22 9" xfId="3573" xr:uid="{9AE4E454-CCCC-43D7-A592-4EF0081AEC61}"/>
    <cellStyle name="Comma 22 9 2" xfId="27616" xr:uid="{D072FE99-91C1-4853-9755-FB8797530C88}"/>
    <cellStyle name="Comma 23" xfId="912" xr:uid="{243E5321-61C1-463D-8A39-D6984EDF5AB8}"/>
    <cellStyle name="Comma 23 10" xfId="2092" xr:uid="{4A95BF75-2AC2-403D-BEDB-29F3611FA58A}"/>
    <cellStyle name="Comma 23 11" xfId="29014" xr:uid="{91826EBD-C55C-4424-B7B9-527CABF44FF5}"/>
    <cellStyle name="Comma 23 12" xfId="30932" xr:uid="{72C4851F-C28A-4FD8-AB0E-21DE37FB5428}"/>
    <cellStyle name="Comma 23 13" xfId="35700" xr:uid="{5A11CBF5-8C82-4F25-8B65-441D37CBAB72}"/>
    <cellStyle name="Comma 23 2" xfId="1599" xr:uid="{23DF8D10-0A25-4370-8888-78F7D4F7B799}"/>
    <cellStyle name="Comma 23 2 2" xfId="9323" xr:uid="{CE4F995E-C7CA-4A82-BA0C-22F7FE74F89F}"/>
    <cellStyle name="Comma 23 2 2 2" xfId="24322" xr:uid="{211D9B38-C641-43B9-BBEC-7507AF96C1B7}"/>
    <cellStyle name="Comma 23 2 2 3" xfId="16964" xr:uid="{6D6A847F-1778-43AB-8EBB-E351A0250AD9}"/>
    <cellStyle name="Comma 23 2 2 4" xfId="34255" xr:uid="{FDC42CAA-298E-42C2-8920-80D16C9E34DC}"/>
    <cellStyle name="Comma 23 2 2 5" xfId="39019" xr:uid="{F5FD8069-1CC6-4E2D-B9B6-2198E537B0C7}"/>
    <cellStyle name="Comma 23 2 3" xfId="12124" xr:uid="{7B67E857-3667-4BCD-AEF8-EB6B563A862B}"/>
    <cellStyle name="Comma 23 2 3 2" xfId="26982" xr:uid="{18506FBD-63B2-42DE-A933-FF3322A84150}"/>
    <cellStyle name="Comma 23 2 3 3" xfId="19631" xr:uid="{B3497E77-BC37-4EB0-8500-0122661957DC}"/>
    <cellStyle name="Comma 23 2 3 4" xfId="32872" xr:uid="{C1693141-60AD-4B3A-A7BE-1C28B6A55CEA}"/>
    <cellStyle name="Comma 23 2 3 5" xfId="37640" xr:uid="{ADAAE6F7-F27B-423F-983C-EDB115466C23}"/>
    <cellStyle name="Comma 23 2 4" xfId="20493" xr:uid="{5F5E9F85-5F7B-4397-9EE8-316629C834AE}"/>
    <cellStyle name="Comma 23 2 5" xfId="13097" xr:uid="{0AD9EA14-F976-4B60-8A9F-C9D6D8FB3476}"/>
    <cellStyle name="Comma 23 2 6" xfId="5442" xr:uid="{B44DFDA6-5D88-4E82-B8AA-5C16BB9952EA}"/>
    <cellStyle name="Comma 23 2 7" xfId="29647" xr:uid="{DCF38839-EDCF-403E-A0CE-8BC2947C8C47}"/>
    <cellStyle name="Comma 23 2 8" xfId="31565" xr:uid="{4404CAA1-BC15-476C-A3A6-272DFA0F3B02}"/>
    <cellStyle name="Comma 23 2 9" xfId="36333" xr:uid="{2C6A56E9-FBFB-4D62-8076-DB67A2F4DEDA}"/>
    <cellStyle name="Comma 23 3" xfId="7043" xr:uid="{6809C331-924C-457F-A0D3-2586785516BC}"/>
    <cellStyle name="Comma 23 3 2" xfId="9903" xr:uid="{CBF679AD-EC44-4EE2-AEAB-BAAE4C347409}"/>
    <cellStyle name="Comma 23 3 2 2" xfId="24902" xr:uid="{6C7A3AF0-2E46-40C2-8F7B-FE14078F6F21}"/>
    <cellStyle name="Comma 23 3 2 3" xfId="17543" xr:uid="{0D93FEF8-0FC7-4D29-9772-69F323C40244}"/>
    <cellStyle name="Comma 23 3 3" xfId="22067" xr:uid="{68402CDB-2AC0-40D5-91C8-5D554D1BE979}"/>
    <cellStyle name="Comma 23 3 4" xfId="14703" xr:uid="{06C4390E-1995-4A04-BC64-DC41A8840A81}"/>
    <cellStyle name="Comma 23 3 5" xfId="33622" xr:uid="{A171CCD4-44D4-48DC-A06B-10320D393FF7}"/>
    <cellStyle name="Comma 23 3 6" xfId="38386" xr:uid="{3F9C2F34-B36A-4FF3-84CD-236846D2C191}"/>
    <cellStyle name="Comma 23 4" xfId="7646" xr:uid="{2C25A021-86EA-4280-B334-7DE787B3DD94}"/>
    <cellStyle name="Comma 23 4 2" xfId="10533" xr:uid="{36BFA649-BA90-45D2-A035-5904F24CB395}"/>
    <cellStyle name="Comma 23 4 2 2" xfId="25532" xr:uid="{3BCAB3A6-BB5D-45D7-B618-B5BC4E0084B5}"/>
    <cellStyle name="Comma 23 4 2 3" xfId="18173" xr:uid="{0C2C8611-8809-4736-A2D8-F901F8B66DFA}"/>
    <cellStyle name="Comma 23 4 3" xfId="22670" xr:uid="{B2DB6B04-1464-400D-952D-BDE7EEA18816}"/>
    <cellStyle name="Comma 23 4 4" xfId="15306" xr:uid="{466036D4-EBB7-4D34-9BD9-D978F587E4EE}"/>
    <cellStyle name="Comma 23 4 5" xfId="32239" xr:uid="{F4AD6D47-AB3F-4404-B472-40FC29FDA0C9}"/>
    <cellStyle name="Comma 23 4 6" xfId="37007" xr:uid="{27B99CBF-6F28-4169-ADE4-75542246F437}"/>
    <cellStyle name="Comma 23 5" xfId="8801" xr:uid="{BA98A4ED-4804-4850-AAE6-AEC3415BD53D}"/>
    <cellStyle name="Comma 23 5 2" xfId="23800" xr:uid="{DF6D3458-7EE2-4356-89C9-6ED881FC17A0}"/>
    <cellStyle name="Comma 23 5 3" xfId="16442" xr:uid="{BC058E7A-B0DD-4F62-B703-9B87BB865CAE}"/>
    <cellStyle name="Comma 23 5 4" xfId="34935" xr:uid="{FBA00308-38B3-409E-AD7B-1811E9ACEDE2}"/>
    <cellStyle name="Comma 23 5 5" xfId="39697" xr:uid="{041E14E0-34D4-4787-A186-1340DA38E488}"/>
    <cellStyle name="Comma 23 6" xfId="11287" xr:uid="{3100CCF3-55BE-4F2C-B8D2-6150627E6391}"/>
    <cellStyle name="Comma 23 6 2" xfId="26253" xr:uid="{F09E3D06-6DD5-4ABC-8E4E-F5C43734C94C}"/>
    <cellStyle name="Comma 23 6 3" xfId="18895" xr:uid="{AACFCF5D-8A92-46EB-8A07-659DAC33EF6A}"/>
    <cellStyle name="Comma 23 6 4" xfId="40054" xr:uid="{D7F88DBF-1E42-4375-9B43-3A016F9E548B}"/>
    <cellStyle name="Comma 23 7" xfId="3574" xr:uid="{68FE94FF-C7B4-49DA-83C7-4C179F48B085}"/>
    <cellStyle name="Comma 23 7 2" xfId="27617" xr:uid="{45432DB9-6791-423C-8C62-DB37EF1180ED}"/>
    <cellStyle name="Comma 23 8" xfId="19808" xr:uid="{A85D5A9A-2B08-4E27-A764-AA99CED4773A}"/>
    <cellStyle name="Comma 23 9" xfId="12379" xr:uid="{6EC5F213-01A6-49C8-A20B-DE9EA5B7E0F7}"/>
    <cellStyle name="Comma 24" xfId="968" xr:uid="{55B28494-5C14-4328-907A-41C60E7D9DC8}"/>
    <cellStyle name="Comma 24 10" xfId="2144" xr:uid="{E0D8C432-B2D3-43C9-A0B8-4CE24BCED8DC}"/>
    <cellStyle name="Comma 24 11" xfId="29045" xr:uid="{3822AC95-E3A1-4FE3-B9AD-56C32B0ADCC8}"/>
    <cellStyle name="Comma 24 12" xfId="30963" xr:uid="{88E32A7D-8D47-4768-AB0A-A860FE3C9A3F}"/>
    <cellStyle name="Comma 24 13" xfId="35731" xr:uid="{968636AA-B441-44C7-A212-A38171AA1FBF}"/>
    <cellStyle name="Comma 24 2" xfId="1055" xr:uid="{A4052508-E125-4F01-877E-04BDE210868A}"/>
    <cellStyle name="Comma 24 2 10" xfId="29103" xr:uid="{D0665DA0-458A-472C-A5FD-CEBF3956C3EE}"/>
    <cellStyle name="Comma 24 2 11" xfId="31021" xr:uid="{6A44D4E0-CC74-49CF-BDBB-0518388511B4}"/>
    <cellStyle name="Comma 24 2 12" xfId="35789" xr:uid="{E1B82159-9F21-46A2-8911-775BB06D50CB}"/>
    <cellStyle name="Comma 24 2 2" xfId="1688" xr:uid="{C4A58D08-DEFE-43A6-8E1F-8F79E5DC8F71}"/>
    <cellStyle name="Comma 24 2 2 2" xfId="9992" xr:uid="{057B2EC4-FE7E-41EC-A9BB-E0D503EEF906}"/>
    <cellStyle name="Comma 24 2 2 2 2" xfId="24991" xr:uid="{3C17E508-3D0D-49F4-9760-893B5AE5C67A}"/>
    <cellStyle name="Comma 24 2 2 2 3" xfId="17632" xr:uid="{1308AEC3-0A58-48CE-8804-0DC488F545FC}"/>
    <cellStyle name="Comma 24 2 2 2 4" xfId="34344" xr:uid="{E71E3C0D-BBD5-47CF-BA0A-011A622D6860}"/>
    <cellStyle name="Comma 24 2 2 2 5" xfId="39108" xr:uid="{51C0C909-1CD6-4BAC-9BDB-D4254586392B}"/>
    <cellStyle name="Comma 24 2 2 3" xfId="12213" xr:uid="{0E77674E-8105-4000-99F9-15B17C0FB04E}"/>
    <cellStyle name="Comma 24 2 2 3 2" xfId="27071" xr:uid="{528C08DE-841A-4069-B7A7-134F2058EF55}"/>
    <cellStyle name="Comma 24 2 2 3 3" xfId="19720" xr:uid="{44B385DF-F045-402F-A74B-BE193D8C5904}"/>
    <cellStyle name="Comma 24 2 2 3 4" xfId="32961" xr:uid="{DD10046F-A3DF-4DCA-907C-7A7C79B21A8B}"/>
    <cellStyle name="Comma 24 2 2 3 5" xfId="37729" xr:uid="{D4D44B9F-C417-4741-BD9A-B59CB3BBFF81}"/>
    <cellStyle name="Comma 24 2 2 4" xfId="22141" xr:uid="{F1D393CB-6750-4652-B38A-5D3E10702351}"/>
    <cellStyle name="Comma 24 2 2 5" xfId="14777" xr:uid="{2DC8FDB2-47DF-4A7E-8526-703C34962385}"/>
    <cellStyle name="Comma 24 2 2 6" xfId="7117" xr:uid="{BC59EF2A-ABD8-40F6-8A8A-74DC72F09C01}"/>
    <cellStyle name="Comma 24 2 2 7" xfId="29736" xr:uid="{9F399FD6-13E0-467B-B374-9861B17BCDF7}"/>
    <cellStyle name="Comma 24 2 2 8" xfId="31654" xr:uid="{FDB95275-C2AB-488A-9333-D00A22C66BB0}"/>
    <cellStyle name="Comma 24 2 2 9" xfId="36422" xr:uid="{F3F0BE3D-1E28-4CA7-9B5B-C2711F954DB5}"/>
    <cellStyle name="Comma 24 2 3" xfId="7734" xr:uid="{F1E6599F-D4D5-448C-8EC1-E9F42C5C8AA1}"/>
    <cellStyle name="Comma 24 2 3 2" xfId="10622" xr:uid="{BADF103C-87D1-4545-B968-1FC62ADAEBD9}"/>
    <cellStyle name="Comma 24 2 3 2 2" xfId="25621" xr:uid="{2A6BF8D8-AF22-4315-BA9B-5977DAD6C897}"/>
    <cellStyle name="Comma 24 2 3 2 3" xfId="18262" xr:uid="{1936B8BC-97F1-45F5-A67D-149409218AC4}"/>
    <cellStyle name="Comma 24 2 3 3" xfId="22758" xr:uid="{2213F7BD-C7E3-4748-B6BE-405C5513F1F4}"/>
    <cellStyle name="Comma 24 2 3 4" xfId="15394" xr:uid="{5854B703-7E57-429C-A6C5-9D02EB3587E4}"/>
    <cellStyle name="Comma 24 2 3 5" xfId="33711" xr:uid="{16F9EDAF-0407-44A5-A8AA-F2A913F1682D}"/>
    <cellStyle name="Comma 24 2 3 6" xfId="38475" xr:uid="{746F5416-BFD9-42CE-AAC5-E85F46E35610}"/>
    <cellStyle name="Comma 24 2 4" xfId="9355" xr:uid="{2B892DD0-3870-4B37-ACFF-73C6317F6D54}"/>
    <cellStyle name="Comma 24 2 4 2" xfId="24354" xr:uid="{2A052914-2809-43EA-8049-FEC344389D28}"/>
    <cellStyle name="Comma 24 2 4 3" xfId="16995" xr:uid="{3D97DBFA-9B01-4AFF-B7F5-78C467089468}"/>
    <cellStyle name="Comma 24 2 4 4" xfId="32328" xr:uid="{E2995E39-51C1-43C3-96D3-6D0B98220E19}"/>
    <cellStyle name="Comma 24 2 4 5" xfId="37096" xr:uid="{EB6C94D4-28E8-40F4-92C7-4BC3022EE614}"/>
    <cellStyle name="Comma 24 2 5" xfId="11377" xr:uid="{F43BA440-F0F7-4620-A252-BD4CBF82F7EB}"/>
    <cellStyle name="Comma 24 2 5 2" xfId="26342" xr:uid="{07AC3F49-F3EE-455D-B298-AF05C13E3E1A}"/>
    <cellStyle name="Comma 24 2 5 3" xfId="18984" xr:uid="{5F402109-56BF-411D-8D27-852670F7EDD3}"/>
    <cellStyle name="Comma 24 2 5 4" xfId="35024" xr:uid="{30804023-D647-4DEE-AC4F-0EDFD3BDE0AC}"/>
    <cellStyle name="Comma 24 2 5 5" xfId="39786" xr:uid="{70E31712-21D3-4018-A765-8FFBBC05F779}"/>
    <cellStyle name="Comma 24 2 6" xfId="27705" xr:uid="{4A7ED1F0-28FA-4E3F-955F-B532641B2A68}"/>
    <cellStyle name="Comma 24 2 7" xfId="20582" xr:uid="{70D07947-54B6-4684-B041-0DE239442141}"/>
    <cellStyle name="Comma 24 2 8" xfId="13218" xr:uid="{771FE5EF-2D5E-4485-ACF2-808E517D7C05}"/>
    <cellStyle name="Comma 24 2 9" xfId="5554" xr:uid="{C4696649-6C2D-400F-9998-000E7073FA88}"/>
    <cellStyle name="Comma 24 3" xfId="1630" xr:uid="{DA03C460-43E1-4CAA-9D5F-8AA95A75D53F}"/>
    <cellStyle name="Comma 24 3 2" xfId="9934" xr:uid="{794EA151-48CF-426A-AA13-DD803AECE8A4}"/>
    <cellStyle name="Comma 24 3 2 2" xfId="12155" xr:uid="{0047B003-7719-47D3-8F05-9B516D9EEF5C}"/>
    <cellStyle name="Comma 24 3 2 2 2" xfId="27013" xr:uid="{422D1088-C735-4B9A-BC5D-950F338BBBFC}"/>
    <cellStyle name="Comma 24 3 2 2 3" xfId="19662" xr:uid="{D71C9DDA-787A-4384-A32E-38965DF2A8D5}"/>
    <cellStyle name="Comma 24 3 2 3" xfId="24933" xr:uid="{2F2E5090-73F3-4E0C-A9EB-5D9937D18845}"/>
    <cellStyle name="Comma 24 3 2 4" xfId="17574" xr:uid="{DAACF9C1-C7CC-4EF9-823B-BE1DB1F41413}"/>
    <cellStyle name="Comma 24 3 2 5" xfId="34286" xr:uid="{4D4AFE5F-095C-47C7-9046-C996A3A60546}"/>
    <cellStyle name="Comma 24 3 2 6" xfId="39050" xr:uid="{6E775F8F-1E53-4DFC-A1A7-B3FD53B3F5EA}"/>
    <cellStyle name="Comma 24 3 3" xfId="11318" xr:uid="{A13F1BF4-1D3A-4DEE-80A1-DE94098EE2C0}"/>
    <cellStyle name="Comma 24 3 3 2" xfId="26284" xr:uid="{0A9F5C8D-F4FC-47F1-8F32-7804E47E32F9}"/>
    <cellStyle name="Comma 24 3 3 3" xfId="18926" xr:uid="{AD9B5B6F-CAF4-432E-B832-039E06944320}"/>
    <cellStyle name="Comma 24 3 3 4" xfId="32903" xr:uid="{77EF80B8-B5F3-42DA-9ABD-102AD8D6AA6A}"/>
    <cellStyle name="Comma 24 3 3 5" xfId="37671" xr:uid="{24982C01-72A4-4285-BBC3-B22BB4A2BF20}"/>
    <cellStyle name="Comma 24 3 4" xfId="20524" xr:uid="{06ECE73F-63C4-4712-A1F3-1743279F3038}"/>
    <cellStyle name="Comma 24 3 5" xfId="13144" xr:uid="{B53246ED-3286-416E-ABB8-5C22A83A8E92}"/>
    <cellStyle name="Comma 24 3 6" xfId="5485" xr:uid="{D3D2C529-77AC-4534-8595-F4FE8CE6CFAC}"/>
    <cellStyle name="Comma 24 3 7" xfId="29678" xr:uid="{4DE8FB7F-3494-470F-925F-3F0F11F2A85E}"/>
    <cellStyle name="Comma 24 3 8" xfId="31596" xr:uid="{4BB97A20-7BA3-4FD8-B7E0-514F90050154}"/>
    <cellStyle name="Comma 24 3 9" xfId="36364" xr:uid="{921C8247-3920-4570-ADCD-D4EF9514DCA3}"/>
    <cellStyle name="Comma 24 4" xfId="7677" xr:uid="{C03DA49C-FF8E-4CDF-8EFD-1E351F326241}"/>
    <cellStyle name="Comma 24 4 2" xfId="10564" xr:uid="{23196DA0-1059-40B1-AE15-0D27D0ABE39D}"/>
    <cellStyle name="Comma 24 4 2 2" xfId="25563" xr:uid="{564B4EDB-70A4-43F1-B102-AE5DD4A4B45D}"/>
    <cellStyle name="Comma 24 4 2 3" xfId="18204" xr:uid="{C55069C1-4780-4445-8BA2-FE2912F4F5F6}"/>
    <cellStyle name="Comma 24 4 3" xfId="11562" xr:uid="{33E96476-0507-4C14-A973-D77080EBB34B}"/>
    <cellStyle name="Comma 24 4 3 2" xfId="26420" xr:uid="{4AEF8DF9-2637-4E80-A6CC-4A53415BD724}"/>
    <cellStyle name="Comma 24 4 3 3" xfId="19069" xr:uid="{DDC15847-368A-4618-A587-FEDDE856DF16}"/>
    <cellStyle name="Comma 24 4 4" xfId="22701" xr:uid="{7EDFBAFD-0CA8-476E-BA4A-DFDDA1B5ABF7}"/>
    <cellStyle name="Comma 24 4 5" xfId="15337" xr:uid="{4D1017B0-A74B-4EA3-8F0E-C98BC55F1DFE}"/>
    <cellStyle name="Comma 24 4 6" xfId="33653" xr:uid="{62A45336-D50D-446B-A97C-123BBBE0E85C}"/>
    <cellStyle name="Comma 24 4 7" xfId="38417" xr:uid="{61F33C6F-FAF4-4D94-A011-416301563B8E}"/>
    <cellStyle name="Comma 24 5" xfId="8291" xr:uid="{D11FB98F-6FF5-4DC6-A7F8-6CB360054D15}"/>
    <cellStyle name="Comma 24 5 2" xfId="23290" xr:uid="{56E30E8F-EBEB-4A10-8F26-8828236C4B3B}"/>
    <cellStyle name="Comma 24 5 3" xfId="15932" xr:uid="{D475FF84-B4F5-44F5-95ED-59776EBFC512}"/>
    <cellStyle name="Comma 24 5 4" xfId="32270" xr:uid="{542F512C-EA7B-4E2C-95FA-70972032DB96}"/>
    <cellStyle name="Comma 24 5 5" xfId="37038" xr:uid="{B7814B75-57B6-4A78-A0C2-39BCD459CBFE}"/>
    <cellStyle name="Comma 24 6" xfId="10706" xr:uid="{65BE368C-9774-4991-BF34-833719D24ECA}"/>
    <cellStyle name="Comma 24 6 2" xfId="25691" xr:uid="{8C096D3F-B903-4EBC-BD7F-4B76CEB6AEAE}"/>
    <cellStyle name="Comma 24 6 3" xfId="18333" xr:uid="{FC8FD1B1-3632-4049-B933-12BE0DF7E8A7}"/>
    <cellStyle name="Comma 24 6 4" xfId="34966" xr:uid="{A8245E6B-CD4A-45C1-A677-22B0A5A6C0F0}"/>
    <cellStyle name="Comma 24 6 5" xfId="39728" xr:uid="{858A950A-BC28-4BC7-8178-1B3A5DB003FA}"/>
    <cellStyle name="Comma 24 7" xfId="3575" xr:uid="{9AF005E4-95AB-4575-B305-1EF82F6EF497}"/>
    <cellStyle name="Comma 24 7 2" xfId="27648" xr:uid="{B9CC77B3-AB76-4AB2-AD75-A59AB75D83F5}"/>
    <cellStyle name="Comma 24 7 3" xfId="40055" xr:uid="{CD667C45-9588-4E73-81CA-126DED65AC6B}"/>
    <cellStyle name="Comma 24 8" xfId="19809" xr:uid="{14E4498B-3CB5-46F1-AF4F-38C0F2AEE733}"/>
    <cellStyle name="Comma 24 9" xfId="12380" xr:uid="{BB24818A-2B34-4A6A-BE43-85E975AB97B4}"/>
    <cellStyle name="Comma 25" xfId="1025" xr:uid="{3866A212-410F-47BC-95FC-7A62E309E370}"/>
    <cellStyle name="Comma 25 10" xfId="29076" xr:uid="{676A252B-2395-4124-B42B-4B800A0AD279}"/>
    <cellStyle name="Comma 25 11" xfId="30994" xr:uid="{11C0AF55-BBB4-4A63-AE7E-141782D4C423}"/>
    <cellStyle name="Comma 25 12" xfId="35762" xr:uid="{77DA3117-5062-45D6-8464-61F8223010A2}"/>
    <cellStyle name="Comma 25 2" xfId="1661" xr:uid="{90F35E4C-1931-40FC-ACAD-7426296CF7A2}"/>
    <cellStyle name="Comma 25 2 2" xfId="9965" xr:uid="{282CD388-5BF9-4250-BD53-5189A0BD0A88}"/>
    <cellStyle name="Comma 25 2 2 2" xfId="24964" xr:uid="{62298DE9-0294-4B65-BCB5-A7945510DA28}"/>
    <cellStyle name="Comma 25 2 2 3" xfId="17605" xr:uid="{EBEA6000-1268-48CB-B211-8D664374FB81}"/>
    <cellStyle name="Comma 25 2 2 4" xfId="34317" xr:uid="{B38323C0-F920-4474-AEA4-4D694EB59AB6}"/>
    <cellStyle name="Comma 25 2 2 5" xfId="39081" xr:uid="{0F1D9A00-238A-41B3-AAF7-52F29FA316E9}"/>
    <cellStyle name="Comma 25 2 3" xfId="12186" xr:uid="{5C925B42-F1FC-40FC-916A-DF3028B3D462}"/>
    <cellStyle name="Comma 25 2 3 2" xfId="27044" xr:uid="{07F0888A-CFA5-4E7A-B4BC-80ED5A4676FC}"/>
    <cellStyle name="Comma 25 2 3 3" xfId="19693" xr:uid="{01A08C4B-69F0-44F6-B187-2F6846C5B570}"/>
    <cellStyle name="Comma 25 2 3 4" xfId="32934" xr:uid="{DE97ABAC-443E-44AC-8487-204C3C134D50}"/>
    <cellStyle name="Comma 25 2 3 5" xfId="37702" xr:uid="{D0814491-1BF3-4270-9945-61E924C1F6F6}"/>
    <cellStyle name="Comma 25 2 4" xfId="20555" xr:uid="{797D1615-C834-49E1-B3C5-D4E12DFA7BDC}"/>
    <cellStyle name="Comma 25 2 5" xfId="13191" xr:uid="{AB2A4938-1E20-40CB-890E-0AD5FE36E1AB}"/>
    <cellStyle name="Comma 25 2 6" xfId="5527" xr:uid="{D8E23CCC-49F8-40AC-ACF5-A9109CA4D2AA}"/>
    <cellStyle name="Comma 25 2 7" xfId="29709" xr:uid="{A5C4297D-96C6-4A39-9F80-2659EC51C8FB}"/>
    <cellStyle name="Comma 25 2 8" xfId="31627" xr:uid="{42272EE2-B79C-4B1B-A407-8D8009E12B3F}"/>
    <cellStyle name="Comma 25 2 9" xfId="36395" xr:uid="{7DAB1314-E9C3-4FF2-ACEB-D5E3CF68F208}"/>
    <cellStyle name="Comma 25 3" xfId="7708" xr:uid="{0077D495-9159-4300-BC2C-7EB3387789BF}"/>
    <cellStyle name="Comma 25 3 2" xfId="10595" xr:uid="{6A9C50CD-62A4-46F4-A298-2B09F1486726}"/>
    <cellStyle name="Comma 25 3 2 2" xfId="25594" xr:uid="{6F664AC1-C9E2-499E-93FD-718D1C9D568A}"/>
    <cellStyle name="Comma 25 3 2 3" xfId="18235" xr:uid="{6E157F6F-D1EC-4224-B1CE-42EF096C2436}"/>
    <cellStyle name="Comma 25 3 3" xfId="22732" xr:uid="{CED92B5D-6B1B-45D8-8B28-96B54D8B4723}"/>
    <cellStyle name="Comma 25 3 4" xfId="15368" xr:uid="{BD386F1B-0857-41F1-A7C3-0097E151D5CF}"/>
    <cellStyle name="Comma 25 3 5" xfId="33684" xr:uid="{032BE063-6441-4CE1-83E0-5911097EC5A4}"/>
    <cellStyle name="Comma 25 3 6" xfId="38448" xr:uid="{AC1A4736-870E-4A44-AE25-761E5A0255F1}"/>
    <cellStyle name="Comma 25 4" xfId="8803" xr:uid="{2B82CC82-EE9F-4DEE-9BC5-73BD9A4150F0}"/>
    <cellStyle name="Comma 25 4 2" xfId="23802" xr:uid="{51C9BD32-348D-4813-854F-B8D42BE52741}"/>
    <cellStyle name="Comma 25 4 3" xfId="16444" xr:uid="{0F7BFC8E-5073-451B-8901-248223178528}"/>
    <cellStyle name="Comma 25 4 4" xfId="32301" xr:uid="{DB072299-FB3D-40EC-A369-5D8B48B36575}"/>
    <cellStyle name="Comma 25 4 5" xfId="37069" xr:uid="{11E22077-4892-4A4A-BEE3-98FA7840929F}"/>
    <cellStyle name="Comma 25 5" xfId="11350" xr:uid="{06390A84-F6A2-40FF-A673-31E0E4CAD401}"/>
    <cellStyle name="Comma 25 5 2" xfId="26315" xr:uid="{FF145F03-3DC5-4FDB-95D5-75B19FC5926E}"/>
    <cellStyle name="Comma 25 5 3" xfId="18957" xr:uid="{E715588C-D8EB-46EC-96CD-2AFDF5825199}"/>
    <cellStyle name="Comma 25 5 4" xfId="34997" xr:uid="{669CA75E-663D-4C1B-97A4-806046AEEC39}"/>
    <cellStyle name="Comma 25 5 5" xfId="39759" xr:uid="{F8FF3524-6381-4E94-885C-A3E91819A614}"/>
    <cellStyle name="Comma 25 6" xfId="3576" xr:uid="{E604F88B-640F-459C-B705-969F46E5BB86}"/>
    <cellStyle name="Comma 25 6 2" xfId="27678" xr:uid="{5E7BD5B1-B016-493E-BC39-A965324A3D3A}"/>
    <cellStyle name="Comma 25 6 3" xfId="40056" xr:uid="{9C94DE5B-FCE1-4C3F-A6ED-8A8E49F217E1}"/>
    <cellStyle name="Comma 25 7" xfId="19810" xr:uid="{AF93E192-B1E6-4160-8B0D-178E7C438295}"/>
    <cellStyle name="Comma 25 8" xfId="12381" xr:uid="{A4877902-6E6E-4686-8755-EB2458FC063A}"/>
    <cellStyle name="Comma 25 9" xfId="2091" xr:uid="{7EA745C7-B0F5-470E-ADEC-4F834414AB75}"/>
    <cellStyle name="Comma 26" xfId="319" xr:uid="{76AD086E-48A6-4E2F-8E58-DB0A5307FAC7}"/>
    <cellStyle name="Comma 26 10" xfId="35181" xr:uid="{ECBBB28D-1B76-4D99-A510-D73B3EEDAF40}"/>
    <cellStyle name="Comma 26 2" xfId="1080" xr:uid="{26982A39-0402-4F15-8C21-F3838D9ECC61}"/>
    <cellStyle name="Comma 26 2 2" xfId="11605" xr:uid="{2E311B06-7C91-4ABB-AFB4-5A93341C05E9}"/>
    <cellStyle name="Comma 26 2 2 2" xfId="26463" xr:uid="{0F65CF44-3A34-43A4-98D2-A31E9A2A55E0}"/>
    <cellStyle name="Comma 26 2 2 3" xfId="19112" xr:uid="{DD07B1A7-36F4-4603-BC31-207CE401BA1E}"/>
    <cellStyle name="Comma 26 2 2 4" xfId="33736" xr:uid="{95E0E277-11C5-4F6A-BA6E-EEDCE10FC5AE}"/>
    <cellStyle name="Comma 26 2 2 5" xfId="38500" xr:uid="{8A15E3E0-E0B2-4441-99E6-CCB88F59D8EB}"/>
    <cellStyle name="Comma 26 2 3" xfId="24383" xr:uid="{AA75F945-0431-4D51-BBD9-F774746BAE60}"/>
    <cellStyle name="Comma 26 2 3 2" xfId="32353" xr:uid="{F7F3804A-EB15-49D5-9278-9AA04E9AFDB9}"/>
    <cellStyle name="Comma 26 2 3 3" xfId="37121" xr:uid="{01D87142-2DA1-4134-B1A6-A7F35E7E6CBE}"/>
    <cellStyle name="Comma 26 2 4" xfId="17024" xr:uid="{BE2E5B28-C5B6-4742-99B3-54A5B8A40691}"/>
    <cellStyle name="Comma 26 2 5" xfId="9384" xr:uid="{5116F9AA-D49E-44DB-B84F-C764037A8976}"/>
    <cellStyle name="Comma 26 2 6" xfId="29128" xr:uid="{1142B029-B1B5-480C-93C7-C02893B760AC}"/>
    <cellStyle name="Comma 26 2 7" xfId="31046" xr:uid="{053EDD77-EBB6-47DF-85CF-B807C19C9769}"/>
    <cellStyle name="Comma 26 2 8" xfId="35814" xr:uid="{9080E580-1657-4C65-8941-65F885A0ED7A}"/>
    <cellStyle name="Comma 26 3" xfId="10753" xr:uid="{6944011A-F428-4DBC-8206-9436B9AD5111}"/>
    <cellStyle name="Comma 26 3 2" xfId="25734" xr:uid="{7210587D-E6EF-4C1A-83BF-9379755D3521}"/>
    <cellStyle name="Comma 26 3 3" xfId="18376" xr:uid="{B6749E8E-2A93-4BC9-A3BC-E39C041BDFAF}"/>
    <cellStyle name="Comma 26 3 4" xfId="33103" xr:uid="{05CE9503-CCFD-4988-8507-1A9DCDDEF366}"/>
    <cellStyle name="Comma 26 3 5" xfId="37867" xr:uid="{ACC888AF-1780-4178-9A93-6CC5C8ECD900}"/>
    <cellStyle name="Comma 26 4" xfId="6547" xr:uid="{F206CCFB-111A-43E4-A4DD-5E58D7B9317B}"/>
    <cellStyle name="Comma 26 4 2" xfId="21571" xr:uid="{4C3CCEDD-974B-4F3D-8B67-4F1620E16DD9}"/>
    <cellStyle name="Comma 26 4 3" xfId="14207" xr:uid="{BC6DCDFF-BBDF-4971-8425-26545E0E7945}"/>
    <cellStyle name="Comma 26 4 4" xfId="31720" xr:uid="{2BAB3A4D-9376-4AC7-97ED-EF0596917C8C}"/>
    <cellStyle name="Comma 26 4 5" xfId="36488" xr:uid="{29ED18C5-91C4-4142-A303-DC3DC6E15C34}"/>
    <cellStyle name="Comma 26 5" xfId="3577" xr:uid="{21A0BF25-AA70-49D6-9F7C-306A14A75F89}"/>
    <cellStyle name="Comma 26 5 2" xfId="19811" xr:uid="{8B938C54-C2C6-4870-9816-D600482EDD92}"/>
    <cellStyle name="Comma 26 5 3" xfId="34416" xr:uid="{66FB112F-BD65-4FC8-82F8-5C35957430C2}"/>
    <cellStyle name="Comma 26 5 4" xfId="39178" xr:uid="{9B2252D6-6D5D-483B-9A74-B6C8E9E2F9AE}"/>
    <cellStyle name="Comma 26 6" xfId="12382" xr:uid="{FCD19C00-7A2A-4930-A070-FE2BADEFEA97}"/>
    <cellStyle name="Comma 26 6 2" xfId="40057" xr:uid="{D1C75114-A8C2-421F-90B0-96C942994B27}"/>
    <cellStyle name="Comma 26 7" xfId="2093" xr:uid="{078BFEF9-2DE3-4DFE-B8F6-F50E838F63CE}"/>
    <cellStyle name="Comma 26 8" xfId="28493" xr:uid="{883CC82F-B034-439A-BEAD-3EB3748AC32D}"/>
    <cellStyle name="Comma 26 9" xfId="30411" xr:uid="{19CFF3E6-0DEF-436F-A7D5-444114015F55}"/>
    <cellStyle name="Comma 27" xfId="1076" xr:uid="{1DAE84F8-5932-4351-92DE-6F2E9CBDA229}"/>
    <cellStyle name="Comma 27 10" xfId="35810" xr:uid="{45063870-73A1-46DF-99D1-29D78FE576D4}"/>
    <cellStyle name="Comma 27 2" xfId="10013" xr:uid="{12DCA439-7331-430F-A661-2DF7B291F1FE}"/>
    <cellStyle name="Comma 27 2 2" xfId="12234" xr:uid="{E5A766B9-311D-4887-977F-AF5F0CA084F8}"/>
    <cellStyle name="Comma 27 2 2 2" xfId="27092" xr:uid="{F7DBDEE0-1D2C-40EC-8492-85A77ABA9E10}"/>
    <cellStyle name="Comma 27 2 2 3" xfId="19741" xr:uid="{786D1D39-1711-45F6-9A2A-E6E276D5A2D5}"/>
    <cellStyle name="Comma 27 2 3" xfId="25012" xr:uid="{C74DFC30-28C3-4005-BF23-0068487A8B0A}"/>
    <cellStyle name="Comma 27 2 4" xfId="17653" xr:uid="{DFF278FC-44C8-47F1-BD2A-23C1F53516D3}"/>
    <cellStyle name="Comma 27 2 5" xfId="33732" xr:uid="{207079E2-897C-4E0A-85FA-166F323F011F}"/>
    <cellStyle name="Comma 27 2 6" xfId="38496" xr:uid="{5C70062E-B9F6-48D1-966A-62E6FB750D96}"/>
    <cellStyle name="Comma 27 3" xfId="11399" xr:uid="{25118BE5-02A9-4F50-A734-792BC0A15CE9}"/>
    <cellStyle name="Comma 27 3 2" xfId="26363" xr:uid="{15AA6157-0E6D-49AA-8CFF-FA2135ABAE6F}"/>
    <cellStyle name="Comma 27 3 3" xfId="19005" xr:uid="{071F2C6D-58E0-44DE-917C-D8A74C1B5239}"/>
    <cellStyle name="Comma 27 3 4" xfId="32349" xr:uid="{C5BF9EAF-E523-4CCB-B2BF-C07F52C2FF20}"/>
    <cellStyle name="Comma 27 3 5" xfId="37117" xr:uid="{876E3AF1-A5BF-4E92-B753-7D822BBBAEF9}"/>
    <cellStyle name="Comma 27 4" xfId="7130" xr:uid="{B8F121A7-366A-40B4-BEFC-C8681A6CED2F}"/>
    <cellStyle name="Comma 27 4 2" xfId="22154" xr:uid="{9F3862CD-DE42-4F6F-847A-156F14102E59}"/>
    <cellStyle name="Comma 27 4 3" xfId="14790" xr:uid="{3D8EABC7-B021-471C-8880-8FBB272341A0}"/>
    <cellStyle name="Comma 27 4 4" xfId="40058" xr:uid="{B8610295-C8C1-4E30-99F1-F34E9DC7D8D4}"/>
    <cellStyle name="Comma 27 5" xfId="3578" xr:uid="{97A48D8A-71DC-4D81-89A7-F37D795E3171}"/>
    <cellStyle name="Comma 27 5 2" xfId="19812" xr:uid="{833B7DED-F5E0-4A32-8047-5CA82650A9F6}"/>
    <cellStyle name="Comma 27 6" xfId="12383" xr:uid="{81F74EBD-5024-4855-8C35-4B12519192A6}"/>
    <cellStyle name="Comma 27 7" xfId="2201" xr:uid="{F5730A9D-4D20-4ED3-8E9D-BD25864B6006}"/>
    <cellStyle name="Comma 27 8" xfId="29124" xr:uid="{7E6FB75C-D240-4FB2-A46A-34BF3893351E}"/>
    <cellStyle name="Comma 27 9" xfId="31042" xr:uid="{92D4AFD7-7D98-40A2-9A2F-1E2BD4A26146}"/>
    <cellStyle name="Comma 28" xfId="1032" xr:uid="{5411CD7B-F004-4D28-A69E-64E1A1C97130}"/>
    <cellStyle name="Comma 28 10" xfId="30998" xr:uid="{84D481D4-BAF0-4930-90C6-003D4EB3C11C}"/>
    <cellStyle name="Comma 28 11" xfId="35766" xr:uid="{414D7A03-1FAE-4FDA-9B53-C13305536F0C}"/>
    <cellStyle name="Comma 28 2" xfId="1665" xr:uid="{DE044214-1580-4E6A-A681-E81ECB14B41D}"/>
    <cellStyle name="Comma 28 2 2" xfId="10599" xr:uid="{0CC3D48B-C7C7-4004-B8EE-12C62E2174AB}"/>
    <cellStyle name="Comma 28 2 2 2" xfId="11603" xr:uid="{194C2780-9A61-4608-94D3-F3F04AED34C3}"/>
    <cellStyle name="Comma 28 2 2 2 2" xfId="26461" xr:uid="{A14DB590-E142-46C3-B434-B2B2DFF07D19}"/>
    <cellStyle name="Comma 28 2 2 2 3" xfId="19110" xr:uid="{6D971CD2-9A7D-4579-A69B-2FCFE5EF6BF4}"/>
    <cellStyle name="Comma 28 2 2 3" xfId="25598" xr:uid="{EDB39D1F-4B5E-468E-852E-F46365F0271A}"/>
    <cellStyle name="Comma 28 2 2 4" xfId="18239" xr:uid="{0F84B7D5-EC4F-43EE-85A8-F1E68D293867}"/>
    <cellStyle name="Comma 28 2 2 5" xfId="34321" xr:uid="{FC70DC31-2ED4-48E5-A178-BB1E37505A5E}"/>
    <cellStyle name="Comma 28 2 2 6" xfId="39085" xr:uid="{C7679043-E4C3-4B39-B731-0920DF3D588F}"/>
    <cellStyle name="Comma 28 2 3" xfId="10751" xr:uid="{1485D568-A159-40C8-964F-8B71731BBD27}"/>
    <cellStyle name="Comma 28 2 3 2" xfId="25732" xr:uid="{8DC6FCD0-66AD-475E-82B8-42C5290C2A77}"/>
    <cellStyle name="Comma 28 2 3 3" xfId="18374" xr:uid="{290BA1D8-0415-4516-9ED9-3B045467D4E6}"/>
    <cellStyle name="Comma 28 2 3 4" xfId="32938" xr:uid="{DC335B95-C2AB-4B35-AAB8-82F097347636}"/>
    <cellStyle name="Comma 28 2 3 5" xfId="37706" xr:uid="{17688A4F-2004-4506-805D-61C60BB1767F}"/>
    <cellStyle name="Comma 28 2 4" xfId="20559" xr:uid="{FF346F37-71E9-4298-A073-6EC69042F739}"/>
    <cellStyle name="Comma 28 2 5" xfId="13195" xr:uid="{8B316A3B-4F28-4C81-B09D-093214C265C2}"/>
    <cellStyle name="Comma 28 2 6" xfId="5531" xr:uid="{1A7A72B7-855B-4C29-90DC-7BF7C8D5A6F4}"/>
    <cellStyle name="Comma 28 2 7" xfId="29713" xr:uid="{247A9C88-47AF-47F2-9FCF-AFE738969704}"/>
    <cellStyle name="Comma 28 2 8" xfId="31631" xr:uid="{469F5684-5DBA-4D3E-9791-09DF8BC5BF86}"/>
    <cellStyle name="Comma 28 2 9" xfId="36399" xr:uid="{E300FF36-DAC4-4DAB-B7BE-8392D50C8BD7}"/>
    <cellStyle name="Comma 28 3" xfId="9969" xr:uid="{04523875-2473-4ED6-BCB6-A9EB1FCDAFF2}"/>
    <cellStyle name="Comma 28 3 2" xfId="11354" xr:uid="{6FA75462-D401-4E47-B412-1B3258B741A0}"/>
    <cellStyle name="Comma 28 3 2 2" xfId="12190" xr:uid="{928BCEF6-6D7E-4E8E-8556-4270CDE57A69}"/>
    <cellStyle name="Comma 28 3 2 2 2" xfId="27048" xr:uid="{577055EF-23D1-4912-8402-FE4654AECDE5}"/>
    <cellStyle name="Comma 28 3 2 2 3" xfId="19697" xr:uid="{4EFC9197-D2BB-46E1-AA48-E3D23DFC721E}"/>
    <cellStyle name="Comma 28 3 2 3" xfId="26319" xr:uid="{003A1792-AA22-4518-A1E2-0DF7D9D99316}"/>
    <cellStyle name="Comma 28 3 2 4" xfId="18961" xr:uid="{4C01F9EF-0A79-4CC9-9B84-A2F775218C54}"/>
    <cellStyle name="Comma 28 3 3" xfId="24968" xr:uid="{8F5F1F54-AAE7-4BB9-997D-2808E381A038}"/>
    <cellStyle name="Comma 28 3 4" xfId="17609" xr:uid="{27117255-CDBA-4734-9211-0FCE5F1D4DEA}"/>
    <cellStyle name="Comma 28 3 5" xfId="33688" xr:uid="{172C6953-00BC-4A65-9E1A-6E7B2D5DCAFB}"/>
    <cellStyle name="Comma 28 3 6" xfId="38452" xr:uid="{BE3BF297-C004-4240-9A5F-8E05C68F18FA}"/>
    <cellStyle name="Comma 28 4" xfId="10663" xr:uid="{268E1EDB-C226-4E7C-BA02-BA9310F645EE}"/>
    <cellStyle name="Comma 28 4 2" xfId="11522" xr:uid="{3A8C22E2-46F7-4A0A-A565-BF515BB43448}"/>
    <cellStyle name="Comma 28 4 2 2" xfId="26380" xr:uid="{B23DEBD6-C554-47C5-A8CC-C586E4685196}"/>
    <cellStyle name="Comma 28 4 2 3" xfId="19029" xr:uid="{8D938CDA-E986-4480-B8F8-7C4C6F6769DC}"/>
    <cellStyle name="Comma 28 4 3" xfId="25652" xr:uid="{0CA65926-E481-460C-AAFE-45A31296715E}"/>
    <cellStyle name="Comma 28 4 4" xfId="18293" xr:uid="{6D01B687-777F-44B1-8C53-08EC8ABB4A89}"/>
    <cellStyle name="Comma 28 4 5" xfId="32305" xr:uid="{3B75DCE3-5613-4380-B228-01F970620522}"/>
    <cellStyle name="Comma 28 4 6" xfId="37073" xr:uid="{D1756741-D31F-4257-858A-E61B127FFA20}"/>
    <cellStyle name="Comma 28 5" xfId="3579" xr:uid="{294A384A-E872-4DA7-A516-5FC7D7C012C8}"/>
    <cellStyle name="Comma 28 5 2" xfId="27682" xr:uid="{1C60B4D8-7201-4EF6-BF25-CB6C04D60991}"/>
    <cellStyle name="Comma 28 5 3" xfId="35001" xr:uid="{E14E8598-6202-4D59-9FED-674A12CC68F1}"/>
    <cellStyle name="Comma 28 5 4" xfId="39763" xr:uid="{12C69971-822F-4358-A153-6E2E0CF99FC5}"/>
    <cellStyle name="Comma 28 6" xfId="19813" xr:uid="{2CBB4281-82D9-4F44-900D-53805447B5A6}"/>
    <cellStyle name="Comma 28 6 2" xfId="40059" xr:uid="{F59E2C6B-4FE1-4403-AA4E-C6E33D54C0E0}"/>
    <cellStyle name="Comma 28 7" xfId="12384" xr:uid="{C7709744-761A-45AD-9626-537CCB04B412}"/>
    <cellStyle name="Comma 28 8" xfId="2314" xr:uid="{C4FBC0C3-B36C-4534-80C9-24CE115D024D}"/>
    <cellStyle name="Comma 28 9" xfId="29080" xr:uid="{03EF12A9-74A1-4F61-A641-BE067033360E}"/>
    <cellStyle name="Comma 29" xfId="1711" xr:uid="{F3B36361-B637-4547-B097-EFA88EA291FD}"/>
    <cellStyle name="Comma 29 10" xfId="31677" xr:uid="{F902257E-81BB-4B93-B4D7-9EBBC5686BE2}"/>
    <cellStyle name="Comma 29 11" xfId="36445" xr:uid="{46000354-A892-4ACE-A896-92002258680F}"/>
    <cellStyle name="Comma 29 2" xfId="1757" xr:uid="{19A4B9FB-65B3-459F-84FB-8F2BF0C80B45}"/>
    <cellStyle name="Comma 29 2 2" xfId="12244" xr:uid="{6090E28B-ACEE-4F91-AEC3-620AD3FB15B2}"/>
    <cellStyle name="Comma 29 2 2 2" xfId="27102" xr:uid="{01459CFE-D1BA-463C-B5D5-7A2F9D050F46}"/>
    <cellStyle name="Comma 29 2 2 3" xfId="19751" xr:uid="{26C593C2-E76D-4064-BB4E-F73BEFA7C4FA}"/>
    <cellStyle name="Comma 29 2 2 4" xfId="34378" xr:uid="{6DE906C4-6AA6-492A-8472-CEEB6EBA8B1A}"/>
    <cellStyle name="Comma 29 2 2 5" xfId="39142" xr:uid="{86A7DF01-B532-4BC0-B5FD-6E1424095E5B}"/>
    <cellStyle name="Comma 29 2 3" xfId="10014" xr:uid="{2C10C92B-359C-4946-8323-A635BC690D04}"/>
    <cellStyle name="Comma 29 2 3 2" xfId="25013" xr:uid="{AB9C0278-99D1-4A34-AD31-280662216FC3}"/>
    <cellStyle name="Comma 29 2 3 3" xfId="32995" xr:uid="{A1B7863A-591D-4300-AFBB-014B28E8AB9F}"/>
    <cellStyle name="Comma 29 2 3 4" xfId="37763" xr:uid="{A9A4A455-7426-4B7D-87D4-0B7A9A5292E7}"/>
    <cellStyle name="Comma 29 2 4" xfId="17654" xr:uid="{CE2ED7AB-7DDF-4B54-BCE8-7FBE7C56BBD6}"/>
    <cellStyle name="Comma 29 2 5" xfId="2341" xr:uid="{43ECFBCD-A315-4A85-9095-B539A06A523B}"/>
    <cellStyle name="Comma 29 2 6" xfId="29770" xr:uid="{5605B8BC-AD2E-43B7-B8FA-3418601BE3C8}"/>
    <cellStyle name="Comma 29 2 7" xfId="31688" xr:uid="{F6B71FFB-1D83-4F61-93DF-F04C9F079A90}"/>
    <cellStyle name="Comma 29 2 8" xfId="36456" xr:uid="{B102AE56-ABCA-4184-A3E8-D7F97B927B6D}"/>
    <cellStyle name="Comma 29 3" xfId="11513" xr:uid="{1DB5E9FD-52CD-4D87-BD1C-CA48D00494E7}"/>
    <cellStyle name="Comma 29 3 2" xfId="26373" xr:uid="{00FC31C3-D898-412D-9990-397BDC94BA9A}"/>
    <cellStyle name="Comma 29 3 3" xfId="19022" xr:uid="{40C3506F-0714-4529-A775-450F73AC751B}"/>
    <cellStyle name="Comma 29 3 4" xfId="34367" xr:uid="{C1877002-61AE-4375-AB0D-85F93F9EBC0E}"/>
    <cellStyle name="Comma 29 3 5" xfId="39131" xr:uid="{33B3C0FD-B62B-483E-BB18-69E0E368A274}"/>
    <cellStyle name="Comma 29 4" xfId="7131" xr:uid="{F68EA4E0-E5E3-4B98-B6FE-234C6E8D5DEF}"/>
    <cellStyle name="Comma 29 4 2" xfId="22155" xr:uid="{0F9C7581-E68E-41DA-A79F-ED0F20143CFB}"/>
    <cellStyle name="Comma 29 4 3" xfId="14791" xr:uid="{FE757C53-B188-4CD8-AF7F-0B0725E80F79}"/>
    <cellStyle name="Comma 29 4 4" xfId="32984" xr:uid="{A5C89D17-BAA2-4EB1-A323-BDD020F7525D}"/>
    <cellStyle name="Comma 29 4 5" xfId="37752" xr:uid="{9FF5E5DC-8BC1-4DCD-861E-F0B130A04F43}"/>
    <cellStyle name="Comma 29 5" xfId="3580" xr:uid="{80A7C8AC-D53F-48BC-AF48-2C93C0172760}"/>
    <cellStyle name="Comma 29 5 2" xfId="19814" xr:uid="{FAEC097C-7140-4070-81BA-34E63818B175}"/>
    <cellStyle name="Comma 29 5 3" xfId="30398" xr:uid="{08C708A6-4F4F-4836-9527-7F03BFE015CE}"/>
    <cellStyle name="Comma 29 5 4" xfId="35168" xr:uid="{E38BBC63-3846-4842-BD6B-1D140A63F5F8}"/>
    <cellStyle name="Comma 29 6" xfId="12385" xr:uid="{B25F3E3C-466F-4D8B-8484-BD21C6895BC1}"/>
    <cellStyle name="Comma 29 6 2" xfId="40060" xr:uid="{E57806C7-7C67-4A5A-8F17-0F0AC75BFBF1}"/>
    <cellStyle name="Comma 29 7" xfId="2316" xr:uid="{96814C57-42BD-40CE-AC50-0E96F48366EF}"/>
    <cellStyle name="Comma 29 8" xfId="28413" xr:uid="{7BA29F40-93C1-48F0-83AD-F7BD28DF70D3}"/>
    <cellStyle name="Comma 29 9" xfId="29759" xr:uid="{C11065E5-857D-48ED-BC4F-BD2DB06C1EF2}"/>
    <cellStyle name="Comma 3" xfId="50" xr:uid="{140730E5-8155-4B9A-86EE-D3821581006C}"/>
    <cellStyle name="Comma 3 10" xfId="500" xr:uid="{BAF77F71-1D29-4B81-A806-45ACBF370FA6}"/>
    <cellStyle name="Comma 3 10 10" xfId="7888" xr:uid="{6CD71529-6CB4-4D30-9B85-A50C5C7B8C3A}"/>
    <cellStyle name="Comma 3 10 10 2" xfId="22888" xr:uid="{F236C97D-7CBD-4846-BE2D-754874A93F0A}"/>
    <cellStyle name="Comma 3 10 10 3" xfId="15530" xr:uid="{A853635A-117B-4107-93F7-F426F1FF3627}"/>
    <cellStyle name="Comma 3 10 11" xfId="10881" xr:uid="{98620BA5-CA19-41B8-A8E5-D98CF8E4189D}"/>
    <cellStyle name="Comma 3 10 11 2" xfId="25850" xr:uid="{381D0E57-2287-4CA3-ADC4-393249B49B2E}"/>
    <cellStyle name="Comma 3 10 11 3" xfId="18492" xr:uid="{62787D60-6A1C-4519-895A-388F6E940655}"/>
    <cellStyle name="Comma 3 10 12" xfId="4406" xr:uid="{CD9A49EB-5D37-4BAC-B712-D6F75930D845}"/>
    <cellStyle name="Comma 3 10 12 2" xfId="27216" xr:uid="{3FCC863A-503D-43FD-BCC0-C91B05E5918D}"/>
    <cellStyle name="Comma 3 10 13" xfId="19907" xr:uid="{F1B8AA58-49E6-4A5F-A4FD-248365066995}"/>
    <cellStyle name="Comma 3 10 14" xfId="12478" xr:uid="{D65A0EE6-4497-41AE-B9AC-4721A27A4932}"/>
    <cellStyle name="Comma 3 10 15" xfId="28088" xr:uid="{8AB3B880-CE33-49A4-9448-9152118A26F8}"/>
    <cellStyle name="Comma 3 10 16" xfId="28365" xr:uid="{6CF29F20-902E-4F1A-A544-36BE1F29A78D}"/>
    <cellStyle name="Comma 3 10 17" xfId="2181" xr:uid="{C550D748-2D20-46B0-905D-8A186C89E96C}"/>
    <cellStyle name="Comma 3 10 18" xfId="28610" xr:uid="{ED9D6CE9-A771-457D-BC84-5C9B8CF8F4C8}"/>
    <cellStyle name="Comma 3 10 19" xfId="30529" xr:uid="{FE5CCC9E-DC6F-4A87-83A9-62D9D541D939}"/>
    <cellStyle name="Comma 3 10 2" xfId="597" xr:uid="{83A8ABB0-706F-4BF6-8C63-610E0B1BF035}"/>
    <cellStyle name="Comma 3 10 2 10" xfId="20184" xr:uid="{B486EF98-E992-41FA-826B-1AFF97E9519C}"/>
    <cellStyle name="Comma 3 10 2 11" xfId="12785" xr:uid="{EEFB9BDC-9205-4E8E-8E41-E2DB4E2C2544}"/>
    <cellStyle name="Comma 3 10 2 12" xfId="2311" xr:uid="{CA93ACEE-3C8E-4F03-ABF6-589F1B79BDC9}"/>
    <cellStyle name="Comma 3 10 2 13" xfId="28704" xr:uid="{F11840CC-C08A-4E92-B6B2-6C4A8BABE9F5}"/>
    <cellStyle name="Comma 3 10 2 14" xfId="30623" xr:uid="{7DE8593B-AE93-4FFD-A578-9EFE255DF788}"/>
    <cellStyle name="Comma 3 10 2 15" xfId="35391" xr:uid="{7A908273-CB54-4149-8008-0D1002D69B98}"/>
    <cellStyle name="Comma 3 10 2 2" xfId="806" xr:uid="{619D7712-907B-4797-9BE3-AF697E01A3C3}"/>
    <cellStyle name="Comma 3 10 2 2 10" xfId="12993" xr:uid="{A1B2A902-9E1A-412D-B528-08E4422F3C13}"/>
    <cellStyle name="Comma 3 10 2 2 11" xfId="5336" xr:uid="{248B9CAF-3908-4536-BE6D-2B23BF3E14D2}"/>
    <cellStyle name="Comma 3 10 2 2 12" xfId="28911" xr:uid="{58B81B9F-A6E7-4EA1-8645-70DAF8EB76EF}"/>
    <cellStyle name="Comma 3 10 2 2 13" xfId="30830" xr:uid="{1EF88600-A952-42C1-9921-5DF3689103AC}"/>
    <cellStyle name="Comma 3 10 2 2 14" xfId="35598" xr:uid="{A679390E-3CFC-4D7E-975B-DFAC12728628}"/>
    <cellStyle name="Comma 3 10 2 2 2" xfId="1497" xr:uid="{C6733763-542A-4563-92AF-D6E952F45C1B}"/>
    <cellStyle name="Comma 3 10 2 2 2 2" xfId="8701" xr:uid="{3713C9E9-E1F7-4FD6-875F-B0A4E25F1751}"/>
    <cellStyle name="Comma 3 10 2 2 2 2 2" xfId="23700" xr:uid="{B9FA92C8-807F-4230-BEC3-CEA308E86DF3}"/>
    <cellStyle name="Comma 3 10 2 2 2 2 3" xfId="16342" xr:uid="{2F0EAF53-11F9-4817-8101-AF5BB9DC6F4C}"/>
    <cellStyle name="Comma 3 10 2 2 2 2 4" xfId="34153" xr:uid="{0CE4C938-0CC2-46C6-A2CD-C96E2B4F5751}"/>
    <cellStyle name="Comma 3 10 2 2 2 2 5" xfId="38917" xr:uid="{295A8BD3-391A-43CC-9755-A8596C0EB4C9}"/>
    <cellStyle name="Comma 3 10 2 2 2 3" xfId="12022" xr:uid="{2BE35DFE-48E9-4F33-A735-37F8A3A019A5}"/>
    <cellStyle name="Comma 3 10 2 2 2 3 2" xfId="26880" xr:uid="{61FB6EA8-441F-4BD0-884C-ECE50E10E5AD}"/>
    <cellStyle name="Comma 3 10 2 2 2 3 3" xfId="19529" xr:uid="{D449E812-C4B8-4F0F-8A20-5CBF4E11EE60}"/>
    <cellStyle name="Comma 3 10 2 2 2 3 4" xfId="32770" xr:uid="{7A85B002-2E7A-4EF5-99AD-D94C222A6375}"/>
    <cellStyle name="Comma 3 10 2 2 2 3 5" xfId="37538" xr:uid="{30DCA0F7-3A6D-466F-A525-A71907622E00}"/>
    <cellStyle name="Comma 3 10 2 2 2 4" xfId="20964" xr:uid="{CBD11DE5-A389-4561-85E5-201B1BBB3AB2}"/>
    <cellStyle name="Comma 3 10 2 2 2 5" xfId="13600" xr:uid="{807F74DF-7FCD-42E1-BF6A-D2A98252CCB8}"/>
    <cellStyle name="Comma 3 10 2 2 2 6" xfId="5937" xr:uid="{4757EDCA-9B0A-4D95-8723-0C24060BB6CD}"/>
    <cellStyle name="Comma 3 10 2 2 2 7" xfId="29545" xr:uid="{78EA7993-4260-4DBE-B737-3AE770D0036D}"/>
    <cellStyle name="Comma 3 10 2 2 2 8" xfId="31463" xr:uid="{F0A949AA-0B8E-43DF-9D53-27ECD82D992B}"/>
    <cellStyle name="Comma 3 10 2 2 2 9" xfId="36231" xr:uid="{225F9B50-EE64-431F-8987-CE07A54BDFB2}"/>
    <cellStyle name="Comma 3 10 2 2 3" xfId="6414" xr:uid="{3B77427A-7BAA-4793-AFA8-009D849BC081}"/>
    <cellStyle name="Comma 3 10 2 2 3 2" xfId="9221" xr:uid="{B18036B7-43CB-4BF3-AB9F-52A10344A186}"/>
    <cellStyle name="Comma 3 10 2 2 3 2 2" xfId="24220" xr:uid="{C04950C8-1390-441B-A7A8-CD0C2021CE4D}"/>
    <cellStyle name="Comma 3 10 2 2 3 2 3" xfId="16862" xr:uid="{7E666FE7-1719-41F2-9F7D-B4ECD366C189}"/>
    <cellStyle name="Comma 3 10 2 2 3 3" xfId="21441" xr:uid="{56A43A18-D2A2-4A01-8B4F-7E76C31F2B7B}"/>
    <cellStyle name="Comma 3 10 2 2 3 4" xfId="14077" xr:uid="{1E549255-15E5-4C5E-BD53-79766678A03E}"/>
    <cellStyle name="Comma 3 10 2 2 3 5" xfId="33520" xr:uid="{F000640D-C7CD-4357-84A6-5ADA69CBD45A}"/>
    <cellStyle name="Comma 3 10 2 2 3 6" xfId="38284" xr:uid="{0E9D0FB9-307F-4911-9BD9-F6E73BDB7A8A}"/>
    <cellStyle name="Comma 3 10 2 2 4" xfId="6942" xr:uid="{C23FF85E-B7A6-4F76-AD73-CD1C69D5683E}"/>
    <cellStyle name="Comma 3 10 2 2 4 2" xfId="9801" xr:uid="{E0D86765-CD2B-4FF4-813A-CD257E688CEB}"/>
    <cellStyle name="Comma 3 10 2 2 4 2 2" xfId="24800" xr:uid="{60522BE1-8E18-40C9-8C36-ABDE8972E9BD}"/>
    <cellStyle name="Comma 3 10 2 2 4 2 3" xfId="17441" xr:uid="{FCADD0F4-65B2-4756-B290-ABB04A7763BF}"/>
    <cellStyle name="Comma 3 10 2 2 4 3" xfId="21966" xr:uid="{47C5BE03-AD38-4096-A819-B903B367FFF6}"/>
    <cellStyle name="Comma 3 10 2 2 4 4" xfId="14602" xr:uid="{449039AB-5D6F-4156-ADF0-145249DB981B}"/>
    <cellStyle name="Comma 3 10 2 2 4 5" xfId="32137" xr:uid="{F836208E-5446-4020-B093-5F7B7305CCD0}"/>
    <cellStyle name="Comma 3 10 2 2 4 6" xfId="36905" xr:uid="{5436A288-F802-462B-B07A-EEBB0786B2C9}"/>
    <cellStyle name="Comma 3 10 2 2 5" xfId="7544" xr:uid="{2324586D-966B-4D6F-8B05-16D030DBCABD}"/>
    <cellStyle name="Comma 3 10 2 2 5 2" xfId="10431" xr:uid="{EEA11B61-A171-4A4A-BF8A-253C4B03311C}"/>
    <cellStyle name="Comma 3 10 2 2 5 2 2" xfId="25430" xr:uid="{BBF5C1DC-7B2E-48AE-A484-109BC44E443D}"/>
    <cellStyle name="Comma 3 10 2 2 5 2 3" xfId="18071" xr:uid="{D18F930B-0217-4FC9-A619-5A70637441BB}"/>
    <cellStyle name="Comma 3 10 2 2 5 3" xfId="22568" xr:uid="{C010EECC-3F67-42B8-BF78-38014CA28F77}"/>
    <cellStyle name="Comma 3 10 2 2 5 4" xfId="15204" xr:uid="{F5A30BBD-36A8-4B2D-817B-E04B8FD175AE}"/>
    <cellStyle name="Comma 3 10 2 2 5 5" xfId="34833" xr:uid="{11C1DD29-C30C-47C4-9F8C-005E9E1DF91C}"/>
    <cellStyle name="Comma 3 10 2 2 5 6" xfId="39595" xr:uid="{5556C528-77FE-4159-97D1-E508161216E4}"/>
    <cellStyle name="Comma 3 10 2 2 6" xfId="8189" xr:uid="{DE9A94AA-D07D-40A4-B497-5D9616326148}"/>
    <cellStyle name="Comma 3 10 2 2 6 2" xfId="23189" xr:uid="{C33EE10A-4A56-4C24-A808-D99F13E43EE6}"/>
    <cellStyle name="Comma 3 10 2 2 6 3" xfId="15831" xr:uid="{86DC2E62-838C-4D21-A3A9-ECC78275B7F9}"/>
    <cellStyle name="Comma 3 10 2 2 7" xfId="11183" xr:uid="{115327A9-09D5-4F77-A634-0A3094B349E3}"/>
    <cellStyle name="Comma 3 10 2 2 7 2" xfId="26151" xr:uid="{62C0D478-FC9D-44C6-AB22-47C4A98CD417}"/>
    <cellStyle name="Comma 3 10 2 2 7 3" xfId="18793" xr:uid="{ADC5BE23-C6FA-4128-972C-EEFFD2FA9C94}"/>
    <cellStyle name="Comma 3 10 2 2 8" xfId="27517" xr:uid="{01F5F9BF-E3F2-49BC-827B-565C6B58B175}"/>
    <cellStyle name="Comma 3 10 2 2 9" xfId="20391" xr:uid="{03431336-03FC-46CF-9D91-01A47714C3D9}"/>
    <cellStyle name="Comma 3 10 2 3" xfId="1290" xr:uid="{1070D99C-22BE-459A-99F9-1B87B0CD6E9C}"/>
    <cellStyle name="Comma 3 10 2 3 2" xfId="8494" xr:uid="{51974E3A-2EA5-416E-99C5-0A99EE40EA28}"/>
    <cellStyle name="Comma 3 10 2 3 2 2" xfId="23493" xr:uid="{EF2C1BD7-9B43-4C53-B710-64185321CB5C}"/>
    <cellStyle name="Comma 3 10 2 3 2 3" xfId="16135" xr:uid="{C0B009FF-97FA-4940-A38F-1E8CE781EE8F}"/>
    <cellStyle name="Comma 3 10 2 3 2 4" xfId="33946" xr:uid="{0D1E9A04-67D5-417C-8B9C-59770D2AEBF7}"/>
    <cellStyle name="Comma 3 10 2 3 2 5" xfId="38710" xr:uid="{23A9F588-B49E-43EE-8D56-E800FDFE5FA5}"/>
    <cellStyle name="Comma 3 10 2 3 3" xfId="11815" xr:uid="{2582E53F-A49C-49CF-9BA0-0F4DF8E9E92E}"/>
    <cellStyle name="Comma 3 10 2 3 3 2" xfId="26673" xr:uid="{E3093FE8-02BF-4AAB-AF5D-34FB7C2CCE3D}"/>
    <cellStyle name="Comma 3 10 2 3 3 3" xfId="19322" xr:uid="{9E91D16A-1B58-41F0-A971-FEA084C92670}"/>
    <cellStyle name="Comma 3 10 2 3 3 4" xfId="32563" xr:uid="{13FB9E1F-0794-44C5-95D7-1A2EEA3A9CB3}"/>
    <cellStyle name="Comma 3 10 2 3 3 5" xfId="37331" xr:uid="{47E3A8E5-5B2C-4869-AEC0-D654A35FB286}"/>
    <cellStyle name="Comma 3 10 2 3 4" xfId="20776" xr:uid="{BC337993-093E-4820-A555-045B75555905}"/>
    <cellStyle name="Comma 3 10 2 3 5" xfId="13412" xr:uid="{33469610-EC19-47D2-8EF7-00093F150B94}"/>
    <cellStyle name="Comma 3 10 2 3 6" xfId="5749" xr:uid="{FC81ACA8-9AEA-4403-A451-1D85DD74F37A}"/>
    <cellStyle name="Comma 3 10 2 3 7" xfId="29338" xr:uid="{7DCF7906-5863-44C4-A653-CFFDC7FB318D}"/>
    <cellStyle name="Comma 3 10 2 3 8" xfId="31256" xr:uid="{BBCFB12D-1F2F-48A6-A2FF-1172E7E8AD27}"/>
    <cellStyle name="Comma 3 10 2 3 9" xfId="36024" xr:uid="{072D95A9-36A9-43CC-A9C6-F26125EBD008}"/>
    <cellStyle name="Comma 3 10 2 4" xfId="6209" xr:uid="{8CB1948D-3E08-4227-9011-6DABAEF4DDBF}"/>
    <cellStyle name="Comma 3 10 2 4 2" xfId="9014" xr:uid="{9E6A7B13-6048-4681-8937-B470CA875D77}"/>
    <cellStyle name="Comma 3 10 2 4 2 2" xfId="24013" xr:uid="{3D10D5D1-C6E9-4A17-84FE-2C6B12A1A0A3}"/>
    <cellStyle name="Comma 3 10 2 4 2 3" xfId="16655" xr:uid="{672CD475-E4BB-402E-9218-AE4A26308E13}"/>
    <cellStyle name="Comma 3 10 2 4 3" xfId="21236" xr:uid="{8B8C3EDB-1D75-4200-90F5-05BAB66970C0}"/>
    <cellStyle name="Comma 3 10 2 4 4" xfId="13872" xr:uid="{E37F9F97-6492-4DD3-ADDA-F97261E25909}"/>
    <cellStyle name="Comma 3 10 2 4 5" xfId="33313" xr:uid="{73F58510-5A8E-4A34-9C07-DE71D563E6E8}"/>
    <cellStyle name="Comma 3 10 2 4 6" xfId="38077" xr:uid="{9FCB054E-E4A1-4BED-97E4-1B28ADE029BB}"/>
    <cellStyle name="Comma 3 10 2 5" xfId="6736" xr:uid="{3D02CD8F-A42B-4100-8433-E9B230456E62}"/>
    <cellStyle name="Comma 3 10 2 5 2" xfId="9594" xr:uid="{728D0856-B6D8-4731-A136-F2DD4464C6F8}"/>
    <cellStyle name="Comma 3 10 2 5 2 2" xfId="24593" xr:uid="{A1341F59-B9CE-4BE2-A0ED-73097997B3B1}"/>
    <cellStyle name="Comma 3 10 2 5 2 3" xfId="17234" xr:uid="{7AF1F56C-0041-4A43-9EE8-F4A0B949B6C1}"/>
    <cellStyle name="Comma 3 10 2 5 3" xfId="21760" xr:uid="{75771EF1-C17E-4AE1-9215-40C4C64A1BFF}"/>
    <cellStyle name="Comma 3 10 2 5 4" xfId="14396" xr:uid="{8209749D-497D-44AA-8B0A-A9AE0BEE7A89}"/>
    <cellStyle name="Comma 3 10 2 5 5" xfId="31930" xr:uid="{DAB8E92B-17BA-447C-B168-1A5E53191DD3}"/>
    <cellStyle name="Comma 3 10 2 5 6" xfId="36698" xr:uid="{23F49211-6CD7-43AA-9E48-F8571EC444D1}"/>
    <cellStyle name="Comma 3 10 2 6" xfId="7338" xr:uid="{2C031F86-A49C-47D0-83C1-B090F6D80EAF}"/>
    <cellStyle name="Comma 3 10 2 6 2" xfId="10224" xr:uid="{5AF74F76-3198-4B6B-99A0-F6971B507892}"/>
    <cellStyle name="Comma 3 10 2 6 2 2" xfId="25223" xr:uid="{E6FA05A5-2290-4E74-B9AD-2AF313398429}"/>
    <cellStyle name="Comma 3 10 2 6 2 3" xfId="17864" xr:uid="{D61E2189-ED27-4545-B470-A7F73C6182F4}"/>
    <cellStyle name="Comma 3 10 2 6 3" xfId="22362" xr:uid="{E25694B5-F0DE-40FF-97A6-2EF0239CC9E1}"/>
    <cellStyle name="Comma 3 10 2 6 4" xfId="14998" xr:uid="{305DEB80-C884-436A-A87A-EA97BE51D369}"/>
    <cellStyle name="Comma 3 10 2 6 5" xfId="34626" xr:uid="{9A4B0865-24CC-4FE1-981D-2998E892E492}"/>
    <cellStyle name="Comma 3 10 2 6 6" xfId="39388" xr:uid="{064AE9B7-BFD6-410B-B6C5-01210107388A}"/>
    <cellStyle name="Comma 3 10 2 7" xfId="7982" xr:uid="{840EB4CE-3F70-4051-B036-7DE88C2FDD48}"/>
    <cellStyle name="Comma 3 10 2 7 2" xfId="22982" xr:uid="{0260689A-66CE-4149-B307-0D7110EABE82}"/>
    <cellStyle name="Comma 3 10 2 7 3" xfId="15624" xr:uid="{C463FDA8-4A6D-4FA7-9C5B-E90EDFF23FA5}"/>
    <cellStyle name="Comma 3 10 2 8" xfId="10976" xr:uid="{1B9952E1-A545-4040-8EC0-12BF01686F30}"/>
    <cellStyle name="Comma 3 10 2 8 2" xfId="25944" xr:uid="{5A872255-6734-47B9-B1CB-CE6D7E65359F}"/>
    <cellStyle name="Comma 3 10 2 8 3" xfId="18586" xr:uid="{4F402505-DF7E-433F-BE1E-6FEA03EA358D}"/>
    <cellStyle name="Comma 3 10 2 9" xfId="5129" xr:uid="{22EE2719-F764-4975-848D-C84ED502467C}"/>
    <cellStyle name="Comma 3 10 2 9 2" xfId="27310" xr:uid="{A6E3F970-241A-4F91-ABCD-090521FBD26C}"/>
    <cellStyle name="Comma 3 10 20" xfId="35297" xr:uid="{707736E6-5408-4372-9966-ADCE434DB100}"/>
    <cellStyle name="Comma 3 10 3" xfId="712" xr:uid="{96B7BC79-9E75-4DCE-BC1B-69C46A05B43F}"/>
    <cellStyle name="Comma 3 10 3 10" xfId="12899" xr:uid="{D301F26D-5F90-4E3A-907F-11AB9E99CC14}"/>
    <cellStyle name="Comma 3 10 3 11" xfId="2331" xr:uid="{D66E1296-DE16-44F9-9C0C-9BD77C758BC5}"/>
    <cellStyle name="Comma 3 10 3 12" xfId="28817" xr:uid="{20ED0E24-66BB-486D-B850-AFC149908B78}"/>
    <cellStyle name="Comma 3 10 3 13" xfId="30736" xr:uid="{548AB19D-6EBB-47A4-8703-6293790B8455}"/>
    <cellStyle name="Comma 3 10 3 14" xfId="35504" xr:uid="{770A1D29-B64D-44F0-AB4C-2B6D84A30456}"/>
    <cellStyle name="Comma 3 10 3 2" xfId="76" xr:uid="{7C56F6EC-44C8-43E5-920A-40F443AB043A}"/>
    <cellStyle name="Comma 3 10 3 2 10" xfId="36137" xr:uid="{73DD10D1-D0D3-4FD4-8CAD-F84D863761C7}"/>
    <cellStyle name="Comma 3 10 3 2 2" xfId="8607" xr:uid="{B78BDB65-23D4-44BF-8F38-19CD6427C38F}"/>
    <cellStyle name="Comma 3 10 3 2 2 2" xfId="23606" xr:uid="{007E9DB6-F3D9-4A43-84D1-F5419267299B}"/>
    <cellStyle name="Comma 3 10 3 2 2 3" xfId="16248" xr:uid="{BF92C189-3E21-48C1-AF8D-1D6EBA2765DA}"/>
    <cellStyle name="Comma 3 10 3 2 2 4" xfId="34059" xr:uid="{612589A2-7E13-45CA-BE1F-FDEEBC26FFFD}"/>
    <cellStyle name="Comma 3 10 3 2 2 5" xfId="38823" xr:uid="{7BE35414-BD8B-4B25-9D35-AD148A08195E}"/>
    <cellStyle name="Comma 3 10 3 2 3" xfId="11928" xr:uid="{743529E2-EA37-413B-9C5A-8B60549ADCB2}"/>
    <cellStyle name="Comma 3 10 3 2 3 2" xfId="26786" xr:uid="{C84C108A-12D6-4BD0-822C-DDAA16E2A3F1}"/>
    <cellStyle name="Comma 3 10 3 2 3 3" xfId="19435" xr:uid="{856E83AD-2B94-414C-A11A-A2CFBF2C88E1}"/>
    <cellStyle name="Comma 3 10 3 2 3 4" xfId="32676" xr:uid="{8B2D94C9-FA02-41B1-9CF5-E15F9C5588A1}"/>
    <cellStyle name="Comma 3 10 3 2 3 5" xfId="37444" xr:uid="{974DEFD6-A4EA-4488-A713-8B91516D0D03}"/>
    <cellStyle name="Comma 3 10 3 2 4" xfId="20871" xr:uid="{A3519E11-BE4A-4D2D-9170-BAB0690AB1FB}"/>
    <cellStyle name="Comma 3 10 3 2 5" xfId="13507" xr:uid="{05F071FB-703C-4CEE-A501-A322E03D301E}"/>
    <cellStyle name="Comma 3 10 3 2 6" xfId="5844" xr:uid="{6C4AF196-62F9-40FF-8931-D0C5D3A42624}"/>
    <cellStyle name="Comma 3 10 3 2 7" xfId="29451" xr:uid="{550A161D-7A33-4EC2-8A47-0FF04C42C529}"/>
    <cellStyle name="Comma 3 10 3 2 8" xfId="1403" xr:uid="{3737AB72-B7B7-4AFA-8E9A-057D3498024D}"/>
    <cellStyle name="Comma 3 10 3 2 9" xfId="31369" xr:uid="{E6CECBEC-9FD0-4ACA-8C6D-DBFD2DBA6CD9}"/>
    <cellStyle name="Comma 3 10 3 3" xfId="6321" xr:uid="{8C76ED98-CC57-44AF-B271-D31F5BCE3E07}"/>
    <cellStyle name="Comma 3 10 3 3 2" xfId="9127" xr:uid="{67B2C0EC-8B1B-49A0-8D2C-24894D63CEE8}"/>
    <cellStyle name="Comma 3 10 3 3 2 2" xfId="24126" xr:uid="{7D0DDC92-D928-491B-9688-9CEEC4EACD76}"/>
    <cellStyle name="Comma 3 10 3 3 2 3" xfId="16768" xr:uid="{8FE3B8D2-F8BA-4DE6-9964-4C8ECADAA2F6}"/>
    <cellStyle name="Comma 3 10 3 3 3" xfId="21348" xr:uid="{7A059157-B944-4CE8-8206-F29CF7D905CE}"/>
    <cellStyle name="Comma 3 10 3 3 4" xfId="13984" xr:uid="{23C4FA6D-4B42-4193-94BD-47B5D3FC4540}"/>
    <cellStyle name="Comma 3 10 3 3 5" xfId="33426" xr:uid="{AF9FF0D2-7D20-4E56-8FB2-DF4BACD9ECA5}"/>
    <cellStyle name="Comma 3 10 3 3 6" xfId="38190" xr:uid="{38B9B5C7-7748-433F-A1BD-C5B2EE0BC509}"/>
    <cellStyle name="Comma 3 10 3 4" xfId="6848" xr:uid="{87E607A5-5F8C-48C2-8F43-35BC97D78D36}"/>
    <cellStyle name="Comma 3 10 3 4 2" xfId="9707" xr:uid="{FBE424B7-029E-4978-9609-29AE67A0D532}"/>
    <cellStyle name="Comma 3 10 3 4 2 2" xfId="24706" xr:uid="{E485F511-70D1-47FB-A24B-000644BCFD78}"/>
    <cellStyle name="Comma 3 10 3 4 2 3" xfId="17347" xr:uid="{3CEF6231-182E-433D-B86D-644491E7DCFC}"/>
    <cellStyle name="Comma 3 10 3 4 3" xfId="21872" xr:uid="{1934D60D-790D-45DC-8254-88EDE42E0022}"/>
    <cellStyle name="Comma 3 10 3 4 4" xfId="14508" xr:uid="{2C14E5A7-E0D4-4EF1-A770-EFC15DF3AF50}"/>
    <cellStyle name="Comma 3 10 3 4 5" xfId="32043" xr:uid="{2C167F03-AB5E-4C74-898E-E8190B5A3A1D}"/>
    <cellStyle name="Comma 3 10 3 4 6" xfId="36811" xr:uid="{A2DEFC56-5570-4939-8312-37A4BB4D2C7E}"/>
    <cellStyle name="Comma 3 10 3 5" xfId="7451" xr:uid="{2A4BCE61-6A54-4698-AEB1-A894D223750B}"/>
    <cellStyle name="Comma 3 10 3 5 2" xfId="10337" xr:uid="{29C7CF7F-77A0-43A9-B611-F7FE8FC8DE65}"/>
    <cellStyle name="Comma 3 10 3 5 2 2" xfId="25336" xr:uid="{CBCE4E29-CE98-427C-8768-E0367AED51C4}"/>
    <cellStyle name="Comma 3 10 3 5 2 3" xfId="17977" xr:uid="{98DC1DC2-13E2-4256-9D7A-6F6AAA5BDEE4}"/>
    <cellStyle name="Comma 3 10 3 5 3" xfId="22475" xr:uid="{4F6E17C9-B636-431C-8DB2-BE0F432CB9E9}"/>
    <cellStyle name="Comma 3 10 3 5 4" xfId="15111" xr:uid="{FB40E4A9-EC58-486D-8472-9C2090FF2941}"/>
    <cellStyle name="Comma 3 10 3 5 5" xfId="34739" xr:uid="{81E67F2F-4164-4DE3-A976-A25BCF7AAF92}"/>
    <cellStyle name="Comma 3 10 3 5 6" xfId="39501" xr:uid="{D4098676-7E47-49EF-BAC7-CBF0C496E76B}"/>
    <cellStyle name="Comma 3 10 3 6" xfId="8095" xr:uid="{8F0856B7-4476-42C3-93A9-E9B39C03A1CB}"/>
    <cellStyle name="Comma 3 10 3 6 2" xfId="23095" xr:uid="{53A50785-A7B4-4489-A43E-810041C3DB01}"/>
    <cellStyle name="Comma 3 10 3 6 3" xfId="15737" xr:uid="{7D0D2693-744A-4B2C-B9E1-01601F9575BF}"/>
    <cellStyle name="Comma 3 10 3 7" xfId="11089" xr:uid="{C9E0D51A-129E-4E07-8DC6-F2E6442B1722}"/>
    <cellStyle name="Comma 3 10 3 7 2" xfId="26057" xr:uid="{3B2183D3-E302-45EF-8A8D-5B5C1FB116F9}"/>
    <cellStyle name="Comma 3 10 3 7 3" xfId="18699" xr:uid="{4782DA80-C455-4AC6-9274-C4C27CC20F3B}"/>
    <cellStyle name="Comma 3 10 3 8" xfId="5242" xr:uid="{29535EE9-8A76-42C4-9D9C-0027A7575E77}"/>
    <cellStyle name="Comma 3 10 3 8 2" xfId="27423" xr:uid="{0B247899-BDDC-4A45-9BDE-D8DABC54DE68}"/>
    <cellStyle name="Comma 3 10 3 9" xfId="20297" xr:uid="{B1186160-14B8-4096-8A55-F9E1D1F424AB}"/>
    <cellStyle name="Comma 3 10 4" xfId="908" xr:uid="{FB08EDAC-274F-47FE-B13A-21ECB2AA71DC}"/>
    <cellStyle name="Comma 3 10 4 10" xfId="13093" xr:uid="{84CECF76-0F87-4578-9E44-EB70E69614E9}"/>
    <cellStyle name="Comma 3 10 4 11" xfId="5438" xr:uid="{B4D64FF2-3184-4E79-8D1E-7DA45F1B6685}"/>
    <cellStyle name="Comma 3 10 4 12" xfId="29010" xr:uid="{9AC55676-C13C-4966-8977-86FE27A45F89}"/>
    <cellStyle name="Comma 3 10 4 13" xfId="30928" xr:uid="{8E409690-6DAC-45A7-8CF2-0FB34A7B6EAC}"/>
    <cellStyle name="Comma 3 10 4 14" xfId="35696" xr:uid="{D2E4F895-CF29-4CEB-ADCD-F8206C0CBBB2}"/>
    <cellStyle name="Comma 3 10 4 2" xfId="1595" xr:uid="{33BC2B19-49C5-4071-A559-7F03283CFE92}"/>
    <cellStyle name="Comma 3 10 4 2 2" xfId="8799" xr:uid="{4BBF8D3A-110E-4566-BE83-42D241BAB518}"/>
    <cellStyle name="Comma 3 10 4 2 2 2" xfId="23798" xr:uid="{3BB80D10-A118-4B2B-B7D3-5D15B886359C}"/>
    <cellStyle name="Comma 3 10 4 2 2 3" xfId="16440" xr:uid="{BF35DD16-99F2-40F9-94D8-6373E537104F}"/>
    <cellStyle name="Comma 3 10 4 2 2 4" xfId="34251" xr:uid="{0CE265BE-2699-4DAD-B44C-B3533777D63B}"/>
    <cellStyle name="Comma 3 10 4 2 2 5" xfId="39015" xr:uid="{64330C60-C2A0-485C-B1F5-51F50EF59C7F}"/>
    <cellStyle name="Comma 3 10 4 2 3" xfId="12120" xr:uid="{E34779BC-B5D6-4812-8BB1-B145BF3D4D1D}"/>
    <cellStyle name="Comma 3 10 4 2 3 2" xfId="26978" xr:uid="{61D2CEC5-7D78-4456-A537-A99356283614}"/>
    <cellStyle name="Comma 3 10 4 2 3 3" xfId="19627" xr:uid="{1E06E518-44E2-415B-A55B-D6226A4F27BF}"/>
    <cellStyle name="Comma 3 10 4 2 3 4" xfId="32868" xr:uid="{C0643744-128D-47C1-BEA4-3DD0EF15C625}"/>
    <cellStyle name="Comma 3 10 4 2 3 5" xfId="37636" xr:uid="{DCF8348F-52D7-4307-9FFE-161FFA698B0D}"/>
    <cellStyle name="Comma 3 10 4 2 4" xfId="21048" xr:uid="{367971C0-FC12-459A-A6B2-AE68B898C445}"/>
    <cellStyle name="Comma 3 10 4 2 5" xfId="13684" xr:uid="{DBF55A01-0C01-4984-81E2-C91BE48A911E}"/>
    <cellStyle name="Comma 3 10 4 2 6" xfId="6021" xr:uid="{F7092488-5BD0-4BDB-BB79-6330B220EED9}"/>
    <cellStyle name="Comma 3 10 4 2 7" xfId="29643" xr:uid="{D7717B86-D5E4-4CB0-AAAA-38A32BF486FE}"/>
    <cellStyle name="Comma 3 10 4 2 8" xfId="31561" xr:uid="{43548F6A-1079-476F-96CE-6C4341492F4D}"/>
    <cellStyle name="Comma 3 10 4 2 9" xfId="36329" xr:uid="{6814ED48-A57A-4130-BE29-80B4981DFEF8}"/>
    <cellStyle name="Comma 3 10 4 3" xfId="6511" xr:uid="{EE7C1248-388F-4754-BE08-9A65F1EFF987}"/>
    <cellStyle name="Comma 3 10 4 3 2" xfId="9319" xr:uid="{734646DE-21C7-4112-BD4E-7E1B6C95B797}"/>
    <cellStyle name="Comma 3 10 4 3 2 2" xfId="24318" xr:uid="{573FE336-0D1A-4D75-B1D5-B95BAF72FF54}"/>
    <cellStyle name="Comma 3 10 4 3 2 3" xfId="16960" xr:uid="{517EE9CC-6013-48EB-B427-C4978CD9B93D}"/>
    <cellStyle name="Comma 3 10 4 3 3" xfId="21538" xr:uid="{1B9ADAA2-B3C3-46D0-9CCD-F93D0FDFD2F0}"/>
    <cellStyle name="Comma 3 10 4 3 4" xfId="14174" xr:uid="{7F1EB1DE-A730-4EF0-BA18-96F72973DC0C}"/>
    <cellStyle name="Comma 3 10 4 3 5" xfId="33618" xr:uid="{9F92CEA8-2507-4876-B8C9-A832069AEC1E}"/>
    <cellStyle name="Comma 3 10 4 3 6" xfId="38382" xr:uid="{1469E628-552E-48CE-8F41-F950EC29D78B}"/>
    <cellStyle name="Comma 3 10 4 4" xfId="7039" xr:uid="{9F67F87C-522D-497C-A034-EF6BBC221F98}"/>
    <cellStyle name="Comma 3 10 4 4 2" xfId="9899" xr:uid="{6B659C8C-098A-43C3-A8B7-D828D3BF96C9}"/>
    <cellStyle name="Comma 3 10 4 4 2 2" xfId="24898" xr:uid="{FD84DE99-5205-43B1-B3FC-15272E7507CA}"/>
    <cellStyle name="Comma 3 10 4 4 2 3" xfId="17539" xr:uid="{B6F9C9CA-6C92-431C-B358-80741B65DC80}"/>
    <cellStyle name="Comma 3 10 4 4 3" xfId="22063" xr:uid="{BA4D3BB7-E520-4C41-9CE9-4C517DC36B27}"/>
    <cellStyle name="Comma 3 10 4 4 4" xfId="14699" xr:uid="{6892A2E5-8D5B-41A7-9AEB-D5C18768AC10}"/>
    <cellStyle name="Comma 3 10 4 4 5" xfId="32235" xr:uid="{DE9CC345-244A-4733-A51B-1733F16F7C17}"/>
    <cellStyle name="Comma 3 10 4 4 6" xfId="37003" xr:uid="{CCBA540C-D00C-4F16-92D2-9A0E82E3CAFF}"/>
    <cellStyle name="Comma 3 10 4 5" xfId="7642" xr:uid="{A6808ECC-552C-4FAF-B722-C21B360D77FE}"/>
    <cellStyle name="Comma 3 10 4 5 2" xfId="10529" xr:uid="{EA30E709-F4AC-4D40-950F-605D75D28490}"/>
    <cellStyle name="Comma 3 10 4 5 2 2" xfId="25528" xr:uid="{6B031E8B-6D0A-4241-9466-69D5E9B9E972}"/>
    <cellStyle name="Comma 3 10 4 5 2 3" xfId="18169" xr:uid="{90CF340A-B4CC-4237-A1F9-8F6E5012F3C9}"/>
    <cellStyle name="Comma 3 10 4 5 3" xfId="22666" xr:uid="{52143E14-C704-42CA-85E5-1BDDFA67666E}"/>
    <cellStyle name="Comma 3 10 4 5 4" xfId="15302" xr:uid="{60B6019E-562C-4B72-AB6E-3AF0D716DB03}"/>
    <cellStyle name="Comma 3 10 4 5 5" xfId="34931" xr:uid="{4C8A06C7-699E-44D5-84FE-2DA9784D918B}"/>
    <cellStyle name="Comma 3 10 4 5 6" xfId="39693" xr:uid="{EF340BDA-1F80-4DB6-BA65-00443ECC571A}"/>
    <cellStyle name="Comma 3 10 4 6" xfId="8288" xr:uid="{1B8762E4-A6F7-469E-A51B-FBF0A4F54E66}"/>
    <cellStyle name="Comma 3 10 4 6 2" xfId="23287" xr:uid="{FE639F40-E9C4-4347-8BAA-5A0AD6A39409}"/>
    <cellStyle name="Comma 3 10 4 6 3" xfId="15929" xr:uid="{020762C1-27F7-4B76-87DE-FAC693D9A68E}"/>
    <cellStyle name="Comma 3 10 4 7" xfId="11283" xr:uid="{15608F7D-DDCD-4C72-8C4D-4AC0A928F002}"/>
    <cellStyle name="Comma 3 10 4 7 2" xfId="26249" xr:uid="{EA1A419B-ABFC-49A2-8D3C-F6FB43FD769D}"/>
    <cellStyle name="Comma 3 10 4 7 3" xfId="18891" xr:uid="{78B645A5-B544-48F8-B4DC-252F4F98B20B}"/>
    <cellStyle name="Comma 3 10 4 8" xfId="27615" xr:uid="{FCC45A0F-09E8-4A23-AEA4-B5704B69875F}"/>
    <cellStyle name="Comma 3 10 4 9" xfId="20489" xr:uid="{FC0A4B5B-8870-4B59-8D3B-7D053BEC0637}"/>
    <cellStyle name="Comma 3 10 5" xfId="1196" xr:uid="{E11B54B3-A2BF-4706-8BAB-4C668929B3BA}"/>
    <cellStyle name="Comma 3 10 5 2" xfId="8400" xr:uid="{50DEFA62-2FC0-41FC-B039-1A514B190294}"/>
    <cellStyle name="Comma 3 10 5 2 2" xfId="23399" xr:uid="{8B3E1974-CC2B-4801-8EC8-6F3897F447DD}"/>
    <cellStyle name="Comma 3 10 5 2 3" xfId="16041" xr:uid="{554EA3A1-B100-4093-B136-D50FCC2D744C}"/>
    <cellStyle name="Comma 3 10 5 2 4" xfId="33852" xr:uid="{102C1B3E-CC28-41E6-9545-9A52FF6A92FC}"/>
    <cellStyle name="Comma 3 10 5 2 5" xfId="38616" xr:uid="{66F91188-02E6-4B91-B6C0-9DB4F837EA95}"/>
    <cellStyle name="Comma 3 10 5 3" xfId="11721" xr:uid="{1BA13FF8-36D2-466C-8372-3F3248A6B91A}"/>
    <cellStyle name="Comma 3 10 5 3 2" xfId="26579" xr:uid="{B1F4F58D-3063-44FF-B04B-8CE1161950D5}"/>
    <cellStyle name="Comma 3 10 5 3 3" xfId="19228" xr:uid="{806D2C6F-9233-4F24-9607-1CC246A11EE2}"/>
    <cellStyle name="Comma 3 10 5 3 4" xfId="32469" xr:uid="{17F479BC-95E0-455E-83CC-F014C207E18E}"/>
    <cellStyle name="Comma 3 10 5 3 5" xfId="37237" xr:uid="{0E4416E4-F01A-4A2F-80C9-44F7310AC039}"/>
    <cellStyle name="Comma 3 10 5 4" xfId="20090" xr:uid="{5661E024-84A8-41DD-A3A7-100A69A5A88F}"/>
    <cellStyle name="Comma 3 10 5 5" xfId="12689" xr:uid="{EFB2A514-23A7-44E3-8A0E-01DF0778C613}"/>
    <cellStyle name="Comma 3 10 5 6" xfId="5032" xr:uid="{FC45D7B5-BBD3-4151-BC9C-7BCEBDF47297}"/>
    <cellStyle name="Comma 3 10 5 7" xfId="29244" xr:uid="{220DD0F5-CA2F-47A1-82A3-43AACFF771AE}"/>
    <cellStyle name="Comma 3 10 5 8" xfId="31162" xr:uid="{4ABE0BFB-261E-4ED7-AD3D-F267FB320AEA}"/>
    <cellStyle name="Comma 3 10 5 9" xfId="35930" xr:uid="{B83E5F9C-46C9-4D14-8A6F-3C7F4D2EA4A0}"/>
    <cellStyle name="Comma 3 10 6" xfId="6119" xr:uid="{7045D7F1-E364-49F6-92AD-01B82BA58DAB}"/>
    <cellStyle name="Comma 3 10 6 2" xfId="8920" xr:uid="{77FE316D-A089-48FC-820E-948F590AFF1F}"/>
    <cellStyle name="Comma 3 10 6 2 2" xfId="23919" xr:uid="{98AD4E02-50D9-41C5-B72E-FB27760144AB}"/>
    <cellStyle name="Comma 3 10 6 2 3" xfId="16561" xr:uid="{DC1E0599-F73B-4572-8649-2B477B1FB271}"/>
    <cellStyle name="Comma 3 10 6 3" xfId="21146" xr:uid="{C8B733FC-E67F-4811-A257-3A062DEA5F12}"/>
    <cellStyle name="Comma 3 10 6 4" xfId="13782" xr:uid="{3D8BE27B-BED3-4FDA-8002-F70248E5D64A}"/>
    <cellStyle name="Comma 3 10 6 5" xfId="33219" xr:uid="{CD804AAC-9931-4BEE-9F4C-4976A2EEFD8A}"/>
    <cellStyle name="Comma 3 10 6 6" xfId="37983" xr:uid="{6EA1FAD5-0DEC-4485-A6F5-0DAE6C5D52C7}"/>
    <cellStyle name="Comma 3 10 7" xfId="6646" xr:uid="{F9803F53-747B-49DA-A6D5-DF9F75C2AD2E}"/>
    <cellStyle name="Comma 3 10 7 2" xfId="9500" xr:uid="{DD9DA48A-0D4E-4D83-A1AC-ED40C7B18ACD}"/>
    <cellStyle name="Comma 3 10 7 2 2" xfId="24499" xr:uid="{B0AA5783-FC84-44C4-B863-EF581CBC969F}"/>
    <cellStyle name="Comma 3 10 7 2 3" xfId="17140" xr:uid="{AABC4A7E-B896-4D87-97A4-A2E273E12486}"/>
    <cellStyle name="Comma 3 10 7 3" xfId="21670" xr:uid="{FC82380E-27B3-43B9-BC62-74D6F1FBB3B2}"/>
    <cellStyle name="Comma 3 10 7 4" xfId="14306" xr:uid="{D00A3034-F3A4-4789-A6CF-A2B30CF80DC3}"/>
    <cellStyle name="Comma 3 10 7 5" xfId="31836" xr:uid="{B67B7259-DBFC-466E-8169-7353C331BE85}"/>
    <cellStyle name="Comma 3 10 7 6" xfId="36604" xr:uid="{B1C1EB88-37FF-460F-9A0F-4B260330D8EF}"/>
    <cellStyle name="Comma 3 10 8" xfId="7244" xr:uid="{760E43A7-59C8-499A-9784-5FA6FA862EB0}"/>
    <cellStyle name="Comma 3 10 8 2" xfId="10130" xr:uid="{9943D943-9C4B-40A4-9370-E238E39CD1F1}"/>
    <cellStyle name="Comma 3 10 8 2 2" xfId="25129" xr:uid="{7A0FB87E-2227-4879-B18C-A96031F9A8B4}"/>
    <cellStyle name="Comma 3 10 8 2 3" xfId="17770" xr:uid="{B91BFE96-7EAA-41C3-BEEF-F6A650E45DB0}"/>
    <cellStyle name="Comma 3 10 8 3" xfId="22268" xr:uid="{6ECA7C4F-1D4C-4AC5-9117-80A017A8C8D4}"/>
    <cellStyle name="Comma 3 10 8 4" xfId="14904" xr:uid="{407587AC-8713-4C95-8334-478203181F50}"/>
    <cellStyle name="Comma 3 10 8 5" xfId="34532" xr:uid="{504AEC7E-FA7B-4498-91EB-47AA9BBC258B}"/>
    <cellStyle name="Comma 3 10 8 6" xfId="39294" xr:uid="{D83C0E6F-FEE2-4A47-9866-6C7A0A5F6CCC}"/>
    <cellStyle name="Comma 3 10 9" xfId="5597" xr:uid="{2BC1A706-DB1A-4AB9-BDBC-04C920BAC699}"/>
    <cellStyle name="Comma 3 10 9 2" xfId="20624" xr:uid="{493FCC2A-CF6C-43F0-88A2-3D74E3CAB2AD}"/>
    <cellStyle name="Comma 3 10 9 3" xfId="13260" xr:uid="{DC63EDFC-0524-43CC-8E00-BFAD78D99C5E}"/>
    <cellStyle name="Comma 3 10 9 4" xfId="40209" xr:uid="{FC21CB17-A2AD-49E4-85B1-F7C3DE7464E3}"/>
    <cellStyle name="Comma 3 11" xfId="365" xr:uid="{0F0791CA-269F-4A82-905D-803972A56222}"/>
    <cellStyle name="Comma 3 11 10" xfId="19909" xr:uid="{2BDB0852-9107-437D-A934-ACD8083E8940}"/>
    <cellStyle name="Comma 3 11 11" xfId="12480" xr:uid="{8541E920-43CF-4215-A3A3-7FC6AB019A3D}"/>
    <cellStyle name="Comma 3 11 12" xfId="2194" xr:uid="{09F8E616-14D5-45DB-B12C-6844327E6BB3}"/>
    <cellStyle name="Comma 3 11 13" xfId="28518" xr:uid="{E9DCF1A6-2035-4E2D-AEDD-B0D20F1E93EA}"/>
    <cellStyle name="Comma 3 11 14" xfId="30438" xr:uid="{7D9B896B-C84B-4320-8806-0D5573B160FB}"/>
    <cellStyle name="Comma 3 11 15" xfId="35206" xr:uid="{31BE802F-5A14-4563-BEA5-CA4DD5684E49}"/>
    <cellStyle name="Comma 3 11 2" xfId="622" xr:uid="{B56623EB-9A77-4AEE-BE53-E04C25C5F059}"/>
    <cellStyle name="Comma 3 11 2 10" xfId="12808" xr:uid="{A23E0032-9311-4A16-9188-9FE576240D5A}"/>
    <cellStyle name="Comma 3 11 2 11" xfId="5151" xr:uid="{9D914913-4845-458B-839F-2333A9ACE4AD}"/>
    <cellStyle name="Comma 3 11 2 12" xfId="28726" xr:uid="{E5D6F48D-CE94-45E7-A7C4-3885C6E2EFEF}"/>
    <cellStyle name="Comma 3 11 2 13" xfId="30645" xr:uid="{506C2DE5-7A3A-4471-8F8D-011C7C79050E}"/>
    <cellStyle name="Comma 3 11 2 14" xfId="35413" xr:uid="{949758AD-1CFC-4C76-BCB2-71E3DAF30171}"/>
    <cellStyle name="Comma 3 11 2 2" xfId="1312" xr:uid="{4E883A77-B622-4FD5-A6E1-221B6117122B}"/>
    <cellStyle name="Comma 3 11 2 2 2" xfId="8516" xr:uid="{BC0D795A-47DE-4F82-B8DD-2D98D66DBE84}"/>
    <cellStyle name="Comma 3 11 2 2 2 2" xfId="23515" xr:uid="{1A2B9FE5-A483-4972-AB82-D045C49BE7EA}"/>
    <cellStyle name="Comma 3 11 2 2 2 3" xfId="16157" xr:uid="{E4629522-F2E2-4813-BEDD-978A9CA2DB05}"/>
    <cellStyle name="Comma 3 11 2 2 2 4" xfId="33968" xr:uid="{B2FF858C-A80C-4A2D-9BBC-160608E5A5AC}"/>
    <cellStyle name="Comma 3 11 2 2 2 5" xfId="38732" xr:uid="{63AE1373-EB49-4C6D-BE0B-4AD0C9D873D1}"/>
    <cellStyle name="Comma 3 11 2 2 3" xfId="11837" xr:uid="{3F61532A-1D85-4BD8-AC96-0420CC2FEA24}"/>
    <cellStyle name="Comma 3 11 2 2 3 2" xfId="26695" xr:uid="{CAEF1558-8ACD-4178-98C6-8C381C49BEEF}"/>
    <cellStyle name="Comma 3 11 2 2 3 3" xfId="19344" xr:uid="{2CA1B022-7818-44F5-A82C-841FCFFE96CF}"/>
    <cellStyle name="Comma 3 11 2 2 3 4" xfId="32585" xr:uid="{56FF4A75-D924-406B-ABF7-DAAE0051A9AC}"/>
    <cellStyle name="Comma 3 11 2 2 3 5" xfId="37353" xr:uid="{B11D0B86-630D-4FE0-B7FF-EF6EE258CE3C}"/>
    <cellStyle name="Comma 3 11 2 2 4" xfId="20794" xr:uid="{FADD15D1-81F9-46ED-8DEF-012D13C34F29}"/>
    <cellStyle name="Comma 3 11 2 2 5" xfId="13430" xr:uid="{64E7B700-CBBC-4833-BC28-A8EC0D0E3635}"/>
    <cellStyle name="Comma 3 11 2 2 6" xfId="5767" xr:uid="{3E7A8117-6C3D-4344-AEAC-CB3B57F89BF2}"/>
    <cellStyle name="Comma 3 11 2 2 7" xfId="29360" xr:uid="{5D80C9C5-2157-4DFD-9467-45E680CD4224}"/>
    <cellStyle name="Comma 3 11 2 2 8" xfId="31278" xr:uid="{C19F76EC-9C59-4EEE-99DC-821A77E25703}"/>
    <cellStyle name="Comma 3 11 2 2 9" xfId="36046" xr:uid="{7AF87733-F592-40F9-AAF2-A5F222F2F0EC}"/>
    <cellStyle name="Comma 3 11 2 3" xfId="6231" xr:uid="{1D471EC7-84B2-4DC0-B274-1A99A40EF723}"/>
    <cellStyle name="Comma 3 11 2 3 2" xfId="9036" xr:uid="{FCEF4D59-0D5A-41FB-B0D6-269DB6D1A1D6}"/>
    <cellStyle name="Comma 3 11 2 3 2 2" xfId="24035" xr:uid="{26BAC8DA-84DB-4B43-848B-CBE0C81D4F63}"/>
    <cellStyle name="Comma 3 11 2 3 2 3" xfId="16677" xr:uid="{080DC373-D1B6-4B28-88DC-D14914FFA0B8}"/>
    <cellStyle name="Comma 3 11 2 3 3" xfId="21258" xr:uid="{DDB787A8-039F-45BF-9D71-788D7743C7F2}"/>
    <cellStyle name="Comma 3 11 2 3 4" xfId="13894" xr:uid="{02CB194D-11A9-4AFB-98BF-5F0B731FDC28}"/>
    <cellStyle name="Comma 3 11 2 3 5" xfId="33335" xr:uid="{07733B6E-F4C5-4ACD-BF06-BD4886CD32B7}"/>
    <cellStyle name="Comma 3 11 2 3 6" xfId="38099" xr:uid="{6437AAAC-E722-4075-9286-D4264A28F047}"/>
    <cellStyle name="Comma 3 11 2 4" xfId="6758" xr:uid="{3D2A6A20-FDC3-473C-8811-BB86EDA27843}"/>
    <cellStyle name="Comma 3 11 2 4 2" xfId="9616" xr:uid="{298AE4AE-5DC6-4365-BC62-E9F06A71A139}"/>
    <cellStyle name="Comma 3 11 2 4 2 2" xfId="24615" xr:uid="{88428CD1-6522-4D6E-9D8B-EF2D3F7F49A6}"/>
    <cellStyle name="Comma 3 11 2 4 2 3" xfId="17256" xr:uid="{0F7FF4E1-5A56-4836-BA96-B5521E025FFD}"/>
    <cellStyle name="Comma 3 11 2 4 3" xfId="21782" xr:uid="{3AD0437E-1D0A-4B5D-9B82-5EA48320B5AE}"/>
    <cellStyle name="Comma 3 11 2 4 4" xfId="14418" xr:uid="{4AC8AFD2-377E-4F81-B183-C5621F787A2C}"/>
    <cellStyle name="Comma 3 11 2 4 5" xfId="31952" xr:uid="{F2B7A321-3629-4DB8-BC77-B674285FF99F}"/>
    <cellStyle name="Comma 3 11 2 4 6" xfId="36720" xr:uid="{D1D840F8-6260-4143-91DE-AAF8810A722D}"/>
    <cellStyle name="Comma 3 11 2 5" xfId="7360" xr:uid="{636B9FB5-FBD9-40F6-8F25-DD754F628780}"/>
    <cellStyle name="Comma 3 11 2 5 2" xfId="10246" xr:uid="{4856D85C-7674-42D0-8E44-369A5AFA551F}"/>
    <cellStyle name="Comma 3 11 2 5 2 2" xfId="25245" xr:uid="{6B27404A-799A-4420-A3A7-C60723E0C973}"/>
    <cellStyle name="Comma 3 11 2 5 2 3" xfId="17886" xr:uid="{E6FF44F4-EB93-4277-9ED6-722795B72971}"/>
    <cellStyle name="Comma 3 11 2 5 3" xfId="22384" xr:uid="{979EC7A5-C183-43DA-9901-D5B597FF7973}"/>
    <cellStyle name="Comma 3 11 2 5 4" xfId="15020" xr:uid="{83644FA1-D561-42E7-9D0C-62E538B1D78C}"/>
    <cellStyle name="Comma 3 11 2 5 5" xfId="34648" xr:uid="{7CE37762-CDBC-420A-A2A3-B2CB8B48F976}"/>
    <cellStyle name="Comma 3 11 2 5 6" xfId="39410" xr:uid="{78A35C5C-EDF5-42EB-A79F-0C4FE573F5B7}"/>
    <cellStyle name="Comma 3 11 2 6" xfId="8004" xr:uid="{EA04AA07-313A-4070-AA95-B7FAFFDC624E}"/>
    <cellStyle name="Comma 3 11 2 6 2" xfId="23004" xr:uid="{450E8DD4-434C-4AB5-BB79-789E6A1C9AFD}"/>
    <cellStyle name="Comma 3 11 2 6 3" xfId="15646" xr:uid="{91E5B686-FAA6-4994-B8F4-9795145158E9}"/>
    <cellStyle name="Comma 3 11 2 7" xfId="10998" xr:uid="{C5154D91-35CB-48DF-B5B7-4CC21F8A458B}"/>
    <cellStyle name="Comma 3 11 2 7 2" xfId="25966" xr:uid="{C9F1AAF3-8C8C-48B8-B5CB-6C89D680283F}"/>
    <cellStyle name="Comma 3 11 2 7 3" xfId="18608" xr:uid="{28FBE95A-2EC7-466B-83C7-A0BA62030E59}"/>
    <cellStyle name="Comma 3 11 2 8" xfId="27332" xr:uid="{620FA422-DAB6-4DD0-9676-66FAAE987525}"/>
    <cellStyle name="Comma 3 11 2 9" xfId="20206" xr:uid="{D22248B1-7448-4DEB-891B-41C35F080BCE}"/>
    <cellStyle name="Comma 3 11 3" xfId="1105" xr:uid="{CCCF65B5-40C2-48FC-9687-8B0AF16AE549}"/>
    <cellStyle name="Comma 3 11 3 2" xfId="8309" xr:uid="{3CD75B33-3664-4ED4-8715-B6C78FCD1426}"/>
    <cellStyle name="Comma 3 11 3 2 2" xfId="23308" xr:uid="{75600C5A-850C-4FFE-901D-58BA0EE97966}"/>
    <cellStyle name="Comma 3 11 3 2 3" xfId="15950" xr:uid="{60DEFBF9-A97A-450F-8002-C51B8924D5B5}"/>
    <cellStyle name="Comma 3 11 3 2 4" xfId="33761" xr:uid="{E059B132-7308-461F-AB01-5F8D98E3E1B8}"/>
    <cellStyle name="Comma 3 11 3 2 5" xfId="38525" xr:uid="{516515B6-212D-4A94-AEEB-D2AC121C842C}"/>
    <cellStyle name="Comma 3 11 3 3" xfId="11630" xr:uid="{002E19E4-C60B-4FB7-9FE7-5E28926D67E9}"/>
    <cellStyle name="Comma 3 11 3 3 2" xfId="26488" xr:uid="{8251E5EC-D38B-4EC7-98E3-E4ED8F1D7E21}"/>
    <cellStyle name="Comma 3 11 3 3 3" xfId="19137" xr:uid="{09E7334C-02CB-45B6-AD93-7C360FA79D5C}"/>
    <cellStyle name="Comma 3 11 3 3 4" xfId="32378" xr:uid="{D67BE24C-9755-4332-8F3B-74DF449758A4}"/>
    <cellStyle name="Comma 3 11 3 3 5" xfId="37146" xr:uid="{25A35CBC-F104-4D61-8503-5EF21038D231}"/>
    <cellStyle name="Comma 3 11 3 4" xfId="19999" xr:uid="{50C36A26-5CD2-467C-8595-ECC03DA6E86A}"/>
    <cellStyle name="Comma 3 11 3 5" xfId="12592" xr:uid="{658FFF5B-4209-4475-B6D6-32154EFEC006}"/>
    <cellStyle name="Comma 3 11 3 6" xfId="4917" xr:uid="{C79B9A45-B093-4F4A-BA20-C83DE825D38B}"/>
    <cellStyle name="Comma 3 11 3 7" xfId="29153" xr:uid="{BB694329-67AD-42C8-B00F-CA1460195BB4}"/>
    <cellStyle name="Comma 3 11 3 8" xfId="31071" xr:uid="{E322097A-12EA-4E4E-AC72-E395B7F274F7}"/>
    <cellStyle name="Comma 3 11 3 9" xfId="35839" xr:uid="{11006015-8067-4A18-82A2-2D2117165701}"/>
    <cellStyle name="Comma 3 11 4" xfId="6039" xr:uid="{190D8062-BFDB-4F72-A928-237BA0EA132B}"/>
    <cellStyle name="Comma 3 11 4 2" xfId="8828" xr:uid="{639DA210-8496-4086-9B1E-2992394CB539}"/>
    <cellStyle name="Comma 3 11 4 2 2" xfId="23827" xr:uid="{9DECFDEB-95F0-4AE0-A3A7-35161E8F5B7D}"/>
    <cellStyle name="Comma 3 11 4 2 3" xfId="16469" xr:uid="{321338B7-95AA-49F1-BE88-46CCE7D87554}"/>
    <cellStyle name="Comma 3 11 4 3" xfId="21066" xr:uid="{85B2C097-5E11-4FE5-8938-43F8A9166D79}"/>
    <cellStyle name="Comma 3 11 4 4" xfId="13702" xr:uid="{79C4C07F-3C7D-43F5-B53E-BB78C776B5FA}"/>
    <cellStyle name="Comma 3 11 4 5" xfId="33128" xr:uid="{D36D8A56-1397-4581-83AA-C2D9373A0660}"/>
    <cellStyle name="Comma 3 11 4 6" xfId="37892" xr:uid="{41C22F10-910B-4DCE-B9CF-146C19A0EB6D}"/>
    <cellStyle name="Comma 3 11 5" xfId="6570" xr:uid="{D322D6D7-BCC4-4923-8007-C786B073729D}"/>
    <cellStyle name="Comma 3 11 5 2" xfId="9409" xr:uid="{FAB5F3EA-9A1A-454E-991B-C726BB49C7CB}"/>
    <cellStyle name="Comma 3 11 5 2 2" xfId="24408" xr:uid="{EC81D28D-2E0F-432D-98E8-E7925C73D3D4}"/>
    <cellStyle name="Comma 3 11 5 2 3" xfId="17049" xr:uid="{8955B932-7FA1-4A38-89C2-AB39775E5DD0}"/>
    <cellStyle name="Comma 3 11 5 3" xfId="21594" xr:uid="{B2C994A6-0A4D-40C5-9DEF-355CB6F8688E}"/>
    <cellStyle name="Comma 3 11 5 4" xfId="14230" xr:uid="{AE09BFED-6798-4E85-B08F-A796450AC159}"/>
    <cellStyle name="Comma 3 11 5 5" xfId="31745" xr:uid="{A6A50E93-1972-4BB7-AE6C-E5F952D08325}"/>
    <cellStyle name="Comma 3 11 5 6" xfId="36513" xr:uid="{B1F35F5F-7272-4A8A-852E-8B68654DEB69}"/>
    <cellStyle name="Comma 3 11 6" xfId="7156" xr:uid="{1358F002-DF1B-4ABE-8931-85F8A3EBB9CD}"/>
    <cellStyle name="Comma 3 11 6 2" xfId="10039" xr:uid="{4CD83EA7-125A-40CF-8CE7-B7F6E87D1487}"/>
    <cellStyle name="Comma 3 11 6 2 2" xfId="25038" xr:uid="{3A69F7D5-D9CD-4995-86CD-9C77F0422C69}"/>
    <cellStyle name="Comma 3 11 6 2 3" xfId="17679" xr:uid="{E2327A4C-B145-49D9-8B82-3FCAB10F6405}"/>
    <cellStyle name="Comma 3 11 6 3" xfId="22180" xr:uid="{8276CDEB-2E07-49A3-8D2F-DD67DE2A43CF}"/>
    <cellStyle name="Comma 3 11 6 4" xfId="14816" xr:uid="{7769E37E-70D8-49F0-B4AD-3F90C2B7E4D7}"/>
    <cellStyle name="Comma 3 11 6 5" xfId="34441" xr:uid="{D6E14510-5BB2-4F46-A01C-278F892F1345}"/>
    <cellStyle name="Comma 3 11 6 6" xfId="39203" xr:uid="{1E5B0DF2-9CA2-46F1-B27C-EA7DAAEBC4B1}"/>
    <cellStyle name="Comma 3 11 7" xfId="7798" xr:uid="{2177DE4D-F89A-4CB5-8A64-43DB927B3EDF}"/>
    <cellStyle name="Comma 3 11 7 2" xfId="22798" xr:uid="{A47337C2-A3D1-442B-9DBA-37BC2F6094A2}"/>
    <cellStyle name="Comma 3 11 7 3" xfId="15440" xr:uid="{0ED902E0-9DC8-45C3-B6E0-AD82BD61D87A}"/>
    <cellStyle name="Comma 3 11 7 4" xfId="40212" xr:uid="{1D1EDE2B-8320-4AD0-9807-9237E38F0396}"/>
    <cellStyle name="Comma 3 11 8" xfId="10779" xr:uid="{B5F5EEE0-6D47-4141-9F0E-97E0AF350BED}"/>
    <cellStyle name="Comma 3 11 8 2" xfId="25759" xr:uid="{1C8692DC-7255-4707-B0D9-F7F167331150}"/>
    <cellStyle name="Comma 3 11 8 3" xfId="18401" xr:uid="{EB415BCC-62F9-478E-AD72-CAA175647935}"/>
    <cellStyle name="Comma 3 11 9" xfId="4412" xr:uid="{508B9B90-3A57-49C3-80F6-36A73EDB89EA}"/>
    <cellStyle name="Comma 3 11 9 2" xfId="27125" xr:uid="{660DB82B-8CF6-4DC5-94B8-0FD312568241}"/>
    <cellStyle name="Comma 3 12" xfId="506" xr:uid="{43AD6C61-27A1-4C57-9DBD-1DA71B3DFFE7}"/>
    <cellStyle name="Comma 3 12 10" xfId="19916" xr:uid="{15652ECD-B0B4-4A1D-85F2-6F447D64B3FE}"/>
    <cellStyle name="Comma 3 12 11" xfId="12488" xr:uid="{181BB668-B554-4591-973A-8B7EB7717139}"/>
    <cellStyle name="Comma 3 12 12" xfId="4433" xr:uid="{367AA1B1-D174-4258-9AFB-4970ED94347C}"/>
    <cellStyle name="Comma 3 12 13" xfId="28612" xr:uid="{74EA39A6-D9D5-4632-8EB6-6128531CD5FD}"/>
    <cellStyle name="Comma 3 12 14" xfId="30531" xr:uid="{BB825AC4-7C82-411F-93E0-4AFDFA257C2F}"/>
    <cellStyle name="Comma 3 12 15" xfId="35299" xr:uid="{B26A3135-607C-4BA9-B8DB-CD7B377BFE29}"/>
    <cellStyle name="Comma 3 12 2" xfId="714" xr:uid="{2851D8C6-87A0-4068-98E3-F3BB64CDF6F4}"/>
    <cellStyle name="Comma 3 12 2 10" xfId="12901" xr:uid="{D1A230CF-1488-41DA-8C96-AC8BB259EAD5}"/>
    <cellStyle name="Comma 3 12 2 11" xfId="5244" xr:uid="{606E803F-972D-40BF-83CA-3DBFFCF44EC6}"/>
    <cellStyle name="Comma 3 12 2 12" xfId="28819" xr:uid="{A93CE292-D4CD-433E-BC11-B493679B7F03}"/>
    <cellStyle name="Comma 3 12 2 13" xfId="30738" xr:uid="{02F5F866-3F30-48AD-95C2-250FCB96DB44}"/>
    <cellStyle name="Comma 3 12 2 14" xfId="35506" xr:uid="{92787F67-FF87-4E74-8899-8B4FA2E081EC}"/>
    <cellStyle name="Comma 3 12 2 2" xfId="1405" xr:uid="{C4FA74A1-8622-4BE9-9FB2-0A62D3CC451A}"/>
    <cellStyle name="Comma 3 12 2 2 2" xfId="8609" xr:uid="{E7764439-C71A-457D-942D-23AE1F8FBD37}"/>
    <cellStyle name="Comma 3 12 2 2 2 2" xfId="23608" xr:uid="{C0B7F22D-F648-4D13-8E9B-D64CAFBC8160}"/>
    <cellStyle name="Comma 3 12 2 2 2 3" xfId="16250" xr:uid="{3EFC2A20-8AF0-431E-80C0-B3986C3493D1}"/>
    <cellStyle name="Comma 3 12 2 2 2 4" xfId="34061" xr:uid="{A2A86D99-844B-43C7-9A71-AA8AB6E8CCE8}"/>
    <cellStyle name="Comma 3 12 2 2 2 5" xfId="38825" xr:uid="{B2D84451-FA16-490D-8FE0-56FA81548F2B}"/>
    <cellStyle name="Comma 3 12 2 2 3" xfId="11930" xr:uid="{CBA18FBB-E2FF-4CA7-9F9C-6FEFD46CF5DA}"/>
    <cellStyle name="Comma 3 12 2 2 3 2" xfId="26788" xr:uid="{01B25AA1-281A-411D-8407-50D4B07825BA}"/>
    <cellStyle name="Comma 3 12 2 2 3 3" xfId="19437" xr:uid="{1B955D1F-AEF0-4AD0-82DF-1637E4ECCC49}"/>
    <cellStyle name="Comma 3 12 2 2 3 4" xfId="32678" xr:uid="{C521BA86-5064-4755-AAE5-3248624FEE57}"/>
    <cellStyle name="Comma 3 12 2 2 3 5" xfId="37446" xr:uid="{56F0946F-A61B-4508-B1DE-F4DE6B9430D5}"/>
    <cellStyle name="Comma 3 12 2 2 4" xfId="20873" xr:uid="{2BBE8766-DBD4-4D11-B67F-A055154CC9BA}"/>
    <cellStyle name="Comma 3 12 2 2 5" xfId="13509" xr:uid="{18E10972-5AA8-4EA1-B41C-283839BFD655}"/>
    <cellStyle name="Comma 3 12 2 2 6" xfId="5846" xr:uid="{F6521F37-56FD-49A9-9FE3-BD56988396F9}"/>
    <cellStyle name="Comma 3 12 2 2 7" xfId="29453" xr:uid="{1408228A-F683-46FD-A394-28D8FC887F6C}"/>
    <cellStyle name="Comma 3 12 2 2 8" xfId="31371" xr:uid="{88FA0CA1-C7D8-42DB-AB18-CEDA894E28D9}"/>
    <cellStyle name="Comma 3 12 2 2 9" xfId="36139" xr:uid="{5A15E372-DE99-4134-8443-71BC71599B87}"/>
    <cellStyle name="Comma 3 12 2 3" xfId="6323" xr:uid="{96A4666A-FEDF-4753-966F-B6456011C831}"/>
    <cellStyle name="Comma 3 12 2 3 2" xfId="9129" xr:uid="{3DA869AA-4034-4039-8E40-FD9450ED6697}"/>
    <cellStyle name="Comma 3 12 2 3 2 2" xfId="24128" xr:uid="{856E0358-83B7-4B56-B1D0-05826AD5077A}"/>
    <cellStyle name="Comma 3 12 2 3 2 3" xfId="16770" xr:uid="{7C0E0651-9724-437F-B03A-D579B2A5BE13}"/>
    <cellStyle name="Comma 3 12 2 3 3" xfId="21350" xr:uid="{81DB9475-E0DC-48BF-9599-122ECB66E81E}"/>
    <cellStyle name="Comma 3 12 2 3 4" xfId="13986" xr:uid="{8EBCAF31-3518-4B1F-B66C-B4BA522C7774}"/>
    <cellStyle name="Comma 3 12 2 3 5" xfId="33428" xr:uid="{1FED9AC7-1748-4C90-A5CD-BE466EF017CF}"/>
    <cellStyle name="Comma 3 12 2 3 6" xfId="38192" xr:uid="{1223E5BD-3144-4B20-85D4-AFEF7E10D78E}"/>
    <cellStyle name="Comma 3 12 2 4" xfId="6850" xr:uid="{FC2D3585-BA07-42E4-A5F2-6EE97D8ED3B5}"/>
    <cellStyle name="Comma 3 12 2 4 2" xfId="9709" xr:uid="{85C55257-4823-4A51-A47F-56E00145D8D5}"/>
    <cellStyle name="Comma 3 12 2 4 2 2" xfId="24708" xr:uid="{85A1F48B-F26B-4B9F-AAAF-C5CC65780EFF}"/>
    <cellStyle name="Comma 3 12 2 4 2 3" xfId="17349" xr:uid="{B9159ADC-53F0-481E-A06A-021BD1813EAB}"/>
    <cellStyle name="Comma 3 12 2 4 3" xfId="21874" xr:uid="{FED9EB2F-EC71-4321-9DAF-FFE557808D7B}"/>
    <cellStyle name="Comma 3 12 2 4 4" xfId="14510" xr:uid="{7C04329D-7D06-404F-82D3-A748D115E4C4}"/>
    <cellStyle name="Comma 3 12 2 4 5" xfId="32045" xr:uid="{4EF45D6B-1E5F-4F91-BBBD-5CC04EACB93E}"/>
    <cellStyle name="Comma 3 12 2 4 6" xfId="36813" xr:uid="{C38C51EE-0878-48AC-9C8F-FEAE39F2A006}"/>
    <cellStyle name="Comma 3 12 2 5" xfId="7453" xr:uid="{4164293A-9A86-464B-88AA-5144BCF7F385}"/>
    <cellStyle name="Comma 3 12 2 5 2" xfId="10339" xr:uid="{EE349180-FB35-476F-8C97-9A95AB4163AF}"/>
    <cellStyle name="Comma 3 12 2 5 2 2" xfId="25338" xr:uid="{4113AA40-237B-4A91-9C31-BF1DC34C2B3A}"/>
    <cellStyle name="Comma 3 12 2 5 2 3" xfId="17979" xr:uid="{CF0FD2E8-CB99-4860-B4BF-60E37FEB4A4C}"/>
    <cellStyle name="Comma 3 12 2 5 3" xfId="22477" xr:uid="{30515278-A703-4BC8-B13E-40ABB23BE8E2}"/>
    <cellStyle name="Comma 3 12 2 5 4" xfId="15113" xr:uid="{2DB78448-86EF-4BF2-932C-29F35C2EDFD9}"/>
    <cellStyle name="Comma 3 12 2 5 5" xfId="34741" xr:uid="{C0AB53DE-FB05-4835-A8E0-E8B6661039F4}"/>
    <cellStyle name="Comma 3 12 2 5 6" xfId="39503" xr:uid="{346C8868-C6F0-43E8-8D6D-C9094853556F}"/>
    <cellStyle name="Comma 3 12 2 6" xfId="8097" xr:uid="{A56B0A31-B3BF-4B58-99FA-4776D409A8D2}"/>
    <cellStyle name="Comma 3 12 2 6 2" xfId="23097" xr:uid="{C6F2A969-4B5A-496F-BFEB-95678924BF44}"/>
    <cellStyle name="Comma 3 12 2 6 3" xfId="15739" xr:uid="{75411EDA-1EA3-4FF4-BA3C-14AF76D3B137}"/>
    <cellStyle name="Comma 3 12 2 7" xfId="11091" xr:uid="{B509CC9E-7BBD-4023-A1E6-488BCEFD42BD}"/>
    <cellStyle name="Comma 3 12 2 7 2" xfId="26059" xr:uid="{250F9D6C-090E-4FD9-B77A-F36D4DF44ACC}"/>
    <cellStyle name="Comma 3 12 2 7 3" xfId="18701" xr:uid="{5C71D060-85D7-4BA6-8F6F-323653D958D7}"/>
    <cellStyle name="Comma 3 12 2 8" xfId="27425" xr:uid="{C065CE28-DFC0-43B3-97A9-02A7A2061F8B}"/>
    <cellStyle name="Comma 3 12 2 9" xfId="20299" xr:uid="{1FBC837D-BE3C-4A29-8B7B-5A096E4BEB84}"/>
    <cellStyle name="Comma 3 12 3" xfId="1198" xr:uid="{48ACD4C4-F274-4788-89AA-03F077EFA5F9}"/>
    <cellStyle name="Comma 3 12 3 2" xfId="8402" xr:uid="{D481804B-4C1E-408A-ACBA-FC527D98CB12}"/>
    <cellStyle name="Comma 3 12 3 2 2" xfId="23401" xr:uid="{147A4CE6-5DB3-460A-A15E-5721EE8DFF9C}"/>
    <cellStyle name="Comma 3 12 3 2 3" xfId="16043" xr:uid="{1DD9ADE4-BFDC-4F75-9656-2B716B68DD40}"/>
    <cellStyle name="Comma 3 12 3 2 4" xfId="33854" xr:uid="{5CFAE1A0-D65C-4BA0-8387-89C40DF259FB}"/>
    <cellStyle name="Comma 3 12 3 2 5" xfId="38618" xr:uid="{5607DE78-8F8B-40F0-962C-CCB3B0893136}"/>
    <cellStyle name="Comma 3 12 3 3" xfId="11723" xr:uid="{BB838612-CCFE-4C23-9155-B547CA0DA19A}"/>
    <cellStyle name="Comma 3 12 3 3 2" xfId="26581" xr:uid="{BA1A215B-139F-4353-B70C-3D19B6D8F583}"/>
    <cellStyle name="Comma 3 12 3 3 3" xfId="19230" xr:uid="{0B1DDCB0-A31A-482B-8E9F-F7D8A24A43AE}"/>
    <cellStyle name="Comma 3 12 3 3 4" xfId="32471" xr:uid="{55F365DD-35B1-4C28-9577-71EDEC02CB36}"/>
    <cellStyle name="Comma 3 12 3 3 5" xfId="37239" xr:uid="{EF143F39-32D4-4EF4-ACF0-CD6A0A6D23C8}"/>
    <cellStyle name="Comma 3 12 3 4" xfId="20092" xr:uid="{2F60E342-EADF-41A6-AAA8-D7DEB9164A0D}"/>
    <cellStyle name="Comma 3 12 3 5" xfId="12693" xr:uid="{CC5563C6-596E-4C5D-9C1C-30A16AE2548B}"/>
    <cellStyle name="Comma 3 12 3 6" xfId="5037" xr:uid="{A6DE58D5-4468-4915-8452-97A3D372E0BB}"/>
    <cellStyle name="Comma 3 12 3 7" xfId="29246" xr:uid="{02B30A7D-1B86-44DB-B346-0084E75BF13D}"/>
    <cellStyle name="Comma 3 12 3 8" xfId="31164" xr:uid="{8EC0DEDE-D489-48B1-9B06-80AEE004E82F}"/>
    <cellStyle name="Comma 3 12 3 9" xfId="35932" xr:uid="{9169C75C-03F1-47D9-8455-1F1D5663E2C1}"/>
    <cellStyle name="Comma 3 12 4" xfId="6121" xr:uid="{EC879B1C-B2FB-4736-A20E-EE32C021134F}"/>
    <cellStyle name="Comma 3 12 4 2" xfId="8922" xr:uid="{C8F33A76-5983-4672-B533-8F3488A403EF}"/>
    <cellStyle name="Comma 3 12 4 2 2" xfId="23921" xr:uid="{DA851E1D-5D43-422E-A49B-62E1770E2AFF}"/>
    <cellStyle name="Comma 3 12 4 2 3" xfId="16563" xr:uid="{97E98073-C703-416F-B359-542095F16612}"/>
    <cellStyle name="Comma 3 12 4 3" xfId="21148" xr:uid="{581AC310-843D-4FD1-89FF-40E8C57C332D}"/>
    <cellStyle name="Comma 3 12 4 4" xfId="13784" xr:uid="{806EE92A-1DC9-434F-9346-6A2A218ABDEA}"/>
    <cellStyle name="Comma 3 12 4 5" xfId="33221" xr:uid="{A573D561-7532-47A6-A743-74A9A47A603D}"/>
    <cellStyle name="Comma 3 12 4 6" xfId="37985" xr:uid="{1CF4D8ED-1BED-454C-9E62-95A132182887}"/>
    <cellStyle name="Comma 3 12 5" xfId="6648" xr:uid="{75F75186-DEC3-4664-A8B4-6D3A238F1BD0}"/>
    <cellStyle name="Comma 3 12 5 2" xfId="9502" xr:uid="{1EAF455B-6AE9-48FE-B17B-A01ABCCB2F0C}"/>
    <cellStyle name="Comma 3 12 5 2 2" xfId="24501" xr:uid="{F4E19DDF-D886-4524-9E55-9BE514D8C53F}"/>
    <cellStyle name="Comma 3 12 5 2 3" xfId="17142" xr:uid="{44450533-0DEF-4DF9-874F-FC66352C0BE3}"/>
    <cellStyle name="Comma 3 12 5 3" xfId="21672" xr:uid="{50890BF7-093B-48FA-810C-EEA5B217C7D7}"/>
    <cellStyle name="Comma 3 12 5 4" xfId="14308" xr:uid="{5BC25CDF-1063-45B5-81D5-315619AA1C40}"/>
    <cellStyle name="Comma 3 12 5 5" xfId="31838" xr:uid="{85294540-F996-4273-858E-9067EB14278E}"/>
    <cellStyle name="Comma 3 12 5 6" xfId="36606" xr:uid="{A4E4B444-4834-48D6-8DBC-7565A695A18D}"/>
    <cellStyle name="Comma 3 12 6" xfId="7246" xr:uid="{2DD603B4-C3CD-4A4E-87E4-6E0C0EB6E66E}"/>
    <cellStyle name="Comma 3 12 6 2" xfId="10132" xr:uid="{7C4F771F-D0E3-4061-8D49-5F53F739C2B9}"/>
    <cellStyle name="Comma 3 12 6 2 2" xfId="25131" xr:uid="{A87DD355-4A7D-41D3-A727-F6B0B1967734}"/>
    <cellStyle name="Comma 3 12 6 2 3" xfId="17772" xr:uid="{FA39F48A-AAF5-4BFE-82BC-B5A49D0F772A}"/>
    <cellStyle name="Comma 3 12 6 3" xfId="22270" xr:uid="{8C821680-9C45-4AD3-BE8F-6528D5D08BFF}"/>
    <cellStyle name="Comma 3 12 6 4" xfId="14906" xr:uid="{1AC039EE-09BC-4683-BB71-D7D04687254D}"/>
    <cellStyle name="Comma 3 12 6 5" xfId="34534" xr:uid="{DB3A8630-8F4D-4A87-BBE2-ED9CF0C03DD3}"/>
    <cellStyle name="Comma 3 12 6 6" xfId="39296" xr:uid="{A12A9870-98B7-408C-87AD-A22318FDDBB1}"/>
    <cellStyle name="Comma 3 12 7" xfId="7890" xr:uid="{6ED62990-9A12-41A4-A3BB-5572CFB5E569}"/>
    <cellStyle name="Comma 3 12 7 2" xfId="22890" xr:uid="{3ED89059-9625-441B-925F-A59D9C618199}"/>
    <cellStyle name="Comma 3 12 7 3" xfId="15532" xr:uid="{AD8A5F42-3A22-4BAA-93D8-C515D1C888B5}"/>
    <cellStyle name="Comma 3 12 7 4" xfId="40224" xr:uid="{CD1C6180-7ECF-4DD6-9CE9-E6FB0EB0463A}"/>
    <cellStyle name="Comma 3 12 8" xfId="10884" xr:uid="{99C93099-A33C-4229-A36D-46A57A94FF5F}"/>
    <cellStyle name="Comma 3 12 8 2" xfId="25852" xr:uid="{40C9D864-236D-43E3-9BCF-6246B045F5D6}"/>
    <cellStyle name="Comma 3 12 8 3" xfId="18494" xr:uid="{E03D9E38-67E6-4680-B866-F4B5FBAC2818}"/>
    <cellStyle name="Comma 3 12 9" xfId="27218" xr:uid="{DCE5BB2F-5493-43BB-A9A9-F559D7F8616C}"/>
    <cellStyle name="Comma 3 13" xfId="604" xr:uid="{B7AD79A7-AAFB-4905-87BE-73F0C97D1D59}"/>
    <cellStyle name="Comma 3 13 10" xfId="12525" xr:uid="{C24E9894-F0DF-4C86-9F4A-A5D4C537AAAB}"/>
    <cellStyle name="Comma 3 13 11" xfId="4625" xr:uid="{7562BFCC-7659-45CC-B77C-FC85272158E7}"/>
    <cellStyle name="Comma 3 13 12" xfId="28708" xr:uid="{288B1389-215B-421E-8DBF-84F28131CBB8}"/>
    <cellStyle name="Comma 3 13 13" xfId="30627" xr:uid="{A0BA9C5A-D213-4E8C-92F2-812A450E1857}"/>
    <cellStyle name="Comma 3 13 14" xfId="35395" xr:uid="{08711025-7D7C-4CB5-A9DD-202FEA828E8D}"/>
    <cellStyle name="Comma 3 13 2" xfId="1294" xr:uid="{D08155CE-55A1-4C5F-AB0E-059878877CB6}"/>
    <cellStyle name="Comma 3 13 2 2" xfId="8498" xr:uid="{ACCCA455-8E19-40FD-AACB-BB87BE28201D}"/>
    <cellStyle name="Comma 3 13 2 2 2" xfId="23497" xr:uid="{AAB2FF16-4A33-4182-81C5-1DD5D169F265}"/>
    <cellStyle name="Comma 3 13 2 2 3" xfId="16139" xr:uid="{D7B4B9F6-60E6-4169-9CAA-0E0C4740634A}"/>
    <cellStyle name="Comma 3 13 2 2 4" xfId="33950" xr:uid="{AFD306AF-C094-42E6-8827-506DF7773C9C}"/>
    <cellStyle name="Comma 3 13 2 2 5" xfId="38714" xr:uid="{AC9706FA-D1FA-45D9-8E8C-1176798A8C9C}"/>
    <cellStyle name="Comma 3 13 2 3" xfId="11819" xr:uid="{8ABFB763-6914-4D4A-AA1C-D0D5BD80DC25}"/>
    <cellStyle name="Comma 3 13 2 3 2" xfId="26677" xr:uid="{A701FA84-7F6B-4925-B1E8-5575BCC004FE}"/>
    <cellStyle name="Comma 3 13 2 3 3" xfId="19326" xr:uid="{F54AA069-864A-494A-8F50-76FA84B76E4F}"/>
    <cellStyle name="Comma 3 13 2 3 4" xfId="32567" xr:uid="{8A6E5D73-D860-4A53-9B2D-5A634A66BBC0}"/>
    <cellStyle name="Comma 3 13 2 3 5" xfId="37335" xr:uid="{BD4FDAF2-8EAE-4258-84C5-50D28280EF74}"/>
    <cellStyle name="Comma 3 13 2 4" xfId="20188" xr:uid="{C710D7A8-AB1E-4D50-9BCF-568AF74639AC}"/>
    <cellStyle name="Comma 3 13 2 5" xfId="12790" xr:uid="{C25A7C7C-C4FA-456D-BF01-C018A28A1665}"/>
    <cellStyle name="Comma 3 13 2 6" xfId="5133" xr:uid="{2966184E-4FCD-4FA0-8363-6998C84FF5C3}"/>
    <cellStyle name="Comma 3 13 2 7" xfId="29342" xr:uid="{BC87D6FD-7155-4A72-9DA3-DEDDC96B5213}"/>
    <cellStyle name="Comma 3 13 2 8" xfId="31260" xr:uid="{CC91AC99-FC7A-4D34-89CD-39E4082E6A5C}"/>
    <cellStyle name="Comma 3 13 2 9" xfId="36028" xr:uid="{856C09DB-7BD8-47E5-937A-73CC5E7D66D8}"/>
    <cellStyle name="Comma 3 13 3" xfId="6213" xr:uid="{70736C91-90D5-4CC7-AB66-56228590849F}"/>
    <cellStyle name="Comma 3 13 3 2" xfId="9018" xr:uid="{56C34991-6201-4F5F-870A-94A6A6D2BDD9}"/>
    <cellStyle name="Comma 3 13 3 2 2" xfId="24017" xr:uid="{1C94C208-971F-4095-AF9B-7C659F556877}"/>
    <cellStyle name="Comma 3 13 3 2 3" xfId="16659" xr:uid="{FA5A81AA-C042-4119-89CD-5BC75FFC5E34}"/>
    <cellStyle name="Comma 3 13 3 3" xfId="21240" xr:uid="{C5C2DE20-B8C9-4EE9-8467-F018012A0D32}"/>
    <cellStyle name="Comma 3 13 3 4" xfId="13876" xr:uid="{A73C2612-7F3E-4FF8-A8C6-AB264AB2152B}"/>
    <cellStyle name="Comma 3 13 3 5" xfId="33317" xr:uid="{AA321D9E-FD9A-4A35-ACE7-CAC9F3FCC934}"/>
    <cellStyle name="Comma 3 13 3 6" xfId="38081" xr:uid="{6A00EFFA-87B9-41E0-BB1B-A66DFE4776B9}"/>
    <cellStyle name="Comma 3 13 4" xfId="6740" xr:uid="{ECF68A7A-A9DC-4B94-913E-57EECD638CC4}"/>
    <cellStyle name="Comma 3 13 4 2" xfId="9598" xr:uid="{5AE5291D-1AF1-48A5-8395-E0075F6CF3FE}"/>
    <cellStyle name="Comma 3 13 4 2 2" xfId="24597" xr:uid="{975D8A7B-C9D2-4D8C-AD7D-DE086AF45676}"/>
    <cellStyle name="Comma 3 13 4 2 3" xfId="17238" xr:uid="{0B56E649-63FA-4CDD-ADC6-647568D3FA9E}"/>
    <cellStyle name="Comma 3 13 4 3" xfId="21764" xr:uid="{E9067B61-FB72-4F8D-B592-F3D6487C6F03}"/>
    <cellStyle name="Comma 3 13 4 4" xfId="14400" xr:uid="{2212AF44-C54D-4350-80FA-25A6308B59B2}"/>
    <cellStyle name="Comma 3 13 4 5" xfId="31934" xr:uid="{9E5954AA-474A-4905-9D64-A8E40FCBD0DC}"/>
    <cellStyle name="Comma 3 13 4 6" xfId="36702" xr:uid="{975F887D-C4B3-4D1D-89A9-EE1BF0183925}"/>
    <cellStyle name="Comma 3 13 5" xfId="7342" xr:uid="{DB1CBE7F-536A-4302-BDEB-FDC9FBDDFC3B}"/>
    <cellStyle name="Comma 3 13 5 2" xfId="10228" xr:uid="{C96000CF-CAC9-4232-8740-5B2827F65E60}"/>
    <cellStyle name="Comma 3 13 5 2 2" xfId="25227" xr:uid="{87BCE35B-AC59-4765-88C3-1C6EA3A4E596}"/>
    <cellStyle name="Comma 3 13 5 2 3" xfId="17868" xr:uid="{067430EB-1CEB-44F4-A4E9-2C6997EA3F07}"/>
    <cellStyle name="Comma 3 13 5 3" xfId="22366" xr:uid="{CFBA8667-7D0C-421A-88DA-960384700776}"/>
    <cellStyle name="Comma 3 13 5 4" xfId="15002" xr:uid="{217AC1B5-E390-4DE7-9483-A95F009560D4}"/>
    <cellStyle name="Comma 3 13 5 5" xfId="34630" xr:uid="{4E6DB30A-4289-4307-A787-5FC4F4096910}"/>
    <cellStyle name="Comma 3 13 5 6" xfId="39392" xr:uid="{E33C98BB-8D6B-4437-B2E7-C9CBF8E2A584}"/>
    <cellStyle name="Comma 3 13 6" xfId="7986" xr:uid="{1334D78B-08AB-444C-9A93-8DD14F251A0F}"/>
    <cellStyle name="Comma 3 13 6 2" xfId="22986" xr:uid="{86DC321A-F206-4911-8B74-A5AB8055F347}"/>
    <cellStyle name="Comma 3 13 6 3" xfId="15628" xr:uid="{67A76E9D-9E33-468C-B249-A1FE3EB3D78B}"/>
    <cellStyle name="Comma 3 13 6 4" xfId="40271" xr:uid="{223DAF35-F884-4B83-A64B-69B55724B813}"/>
    <cellStyle name="Comma 3 13 7" xfId="10980" xr:uid="{F384AB13-F428-4DCD-947A-992FA36458C4}"/>
    <cellStyle name="Comma 3 13 7 2" xfId="25948" xr:uid="{F910D83E-3601-4EF4-B6C6-CBD5B96C5DE2}"/>
    <cellStyle name="Comma 3 13 7 3" xfId="18590" xr:uid="{83E029C8-6EFC-42D6-8991-9661CE65EF7D}"/>
    <cellStyle name="Comma 3 13 8" xfId="27314" xr:uid="{517A06CA-0667-496E-B1B4-84B343D13B2D}"/>
    <cellStyle name="Comma 3 13 9" xfId="19953" xr:uid="{CFBF4EAC-5EB2-4978-A38C-F3154ADA7591}"/>
    <cellStyle name="Comma 3 14" xfId="816" xr:uid="{91F15740-B7B8-4622-A086-E6E5B5AEB2E2}"/>
    <cellStyle name="Comma 3 14 10" xfId="12508" xr:uid="{DD96F96A-7A20-46C5-A5BD-8D44D54297DA}"/>
    <cellStyle name="Comma 3 14 11" xfId="4606" xr:uid="{FB687BFC-9377-4A0B-ACE1-62B777977B29}"/>
    <cellStyle name="Comma 3 14 12" xfId="28917" xr:uid="{D68C7C51-28AC-443B-A19E-7FCF4F103111}"/>
    <cellStyle name="Comma 3 14 13" xfId="30836" xr:uid="{53B331A8-C918-4207-88BD-0B9AA79A6E05}"/>
    <cellStyle name="Comma 3 14 14" xfId="35604" xr:uid="{D90CB651-AA30-4D74-BE5E-908DEED73E7F}"/>
    <cellStyle name="Comma 3 14 2" xfId="1503" xr:uid="{C96055EF-6401-4A36-B6F2-2BC4F98B1213}"/>
    <cellStyle name="Comma 3 14 2 2" xfId="8707" xr:uid="{F9FF3F72-32A0-4677-9F0E-8D7229374962}"/>
    <cellStyle name="Comma 3 14 2 2 2" xfId="23706" xr:uid="{545058F7-B6D1-407A-9BB3-C54D0F176EF0}"/>
    <cellStyle name="Comma 3 14 2 2 3" xfId="16348" xr:uid="{5926EBC3-CC36-409A-B421-6FB78B3BD5CE}"/>
    <cellStyle name="Comma 3 14 2 2 4" xfId="34159" xr:uid="{0B37F2CF-4BE8-4C9B-BA3E-E88655A35B2B}"/>
    <cellStyle name="Comma 3 14 2 2 5" xfId="38923" xr:uid="{F1602AD2-56C3-48D5-BFF4-DE7F0C1AAAA1}"/>
    <cellStyle name="Comma 3 14 2 3" xfId="12028" xr:uid="{4D5B53F7-7F72-43AC-AFB1-E1623E5DB7A6}"/>
    <cellStyle name="Comma 3 14 2 3 2" xfId="26886" xr:uid="{364D8386-C5D8-4D6B-A46E-4E268A12F351}"/>
    <cellStyle name="Comma 3 14 2 3 3" xfId="19535" xr:uid="{066A280F-C712-4237-9B72-47B892433724}"/>
    <cellStyle name="Comma 3 14 2 3 4" xfId="32776" xr:uid="{37F2BC84-ED39-4814-8291-96AF9556660F}"/>
    <cellStyle name="Comma 3 14 2 3 5" xfId="37544" xr:uid="{889244AB-0409-41B4-A481-E030146041F1}"/>
    <cellStyle name="Comma 3 14 2 4" xfId="20397" xr:uid="{542D1DC0-4939-4A31-A541-862C4AE70543}"/>
    <cellStyle name="Comma 3 14 2 5" xfId="13001" xr:uid="{EB2624A6-C488-4AB1-A468-49EBF07F37FD}"/>
    <cellStyle name="Comma 3 14 2 6" xfId="5346" xr:uid="{FB01212F-24E1-4FCF-B964-9B3CEFA75D79}"/>
    <cellStyle name="Comma 3 14 2 7" xfId="29551" xr:uid="{E31D8408-24CC-4096-9AB3-078BF21DA28B}"/>
    <cellStyle name="Comma 3 14 2 8" xfId="31469" xr:uid="{7808BC53-C203-4EAB-9989-57CFCDDD1E15}"/>
    <cellStyle name="Comma 3 14 2 9" xfId="36237" xr:uid="{EAA4DE95-EAFC-42DB-B84E-FD4E2FCD11F9}"/>
    <cellStyle name="Comma 3 14 3" xfId="6420" xr:uid="{4A20178A-86A3-4444-A634-2B8BDC58FDF4}"/>
    <cellStyle name="Comma 3 14 3 2" xfId="9227" xr:uid="{C4BFE56C-9642-4F47-9B85-62A878024009}"/>
    <cellStyle name="Comma 3 14 3 2 2" xfId="24226" xr:uid="{B0AA3FB7-8F5D-46E9-AD9C-C527622FEECE}"/>
    <cellStyle name="Comma 3 14 3 2 3" xfId="16868" xr:uid="{B04CDAEE-043A-4E6B-963B-7B8513488A86}"/>
    <cellStyle name="Comma 3 14 3 3" xfId="21447" xr:uid="{8A897A6B-E44C-4561-BC8E-334AE2830746}"/>
    <cellStyle name="Comma 3 14 3 4" xfId="14083" xr:uid="{AF46D97B-A144-4C0D-AB67-84F826E28914}"/>
    <cellStyle name="Comma 3 14 3 5" xfId="33526" xr:uid="{34539981-63A5-4569-AF92-2B28899A58B3}"/>
    <cellStyle name="Comma 3 14 3 6" xfId="38290" xr:uid="{465A8BB9-DDCF-47E9-B97D-24E4844B67B4}"/>
    <cellStyle name="Comma 3 14 4" xfId="6948" xr:uid="{DFEDACD3-9772-4594-9B38-97B15301D11E}"/>
    <cellStyle name="Comma 3 14 4 2" xfId="9807" xr:uid="{BFCE2D79-4652-4EF9-9952-DFDCF2E5715C}"/>
    <cellStyle name="Comma 3 14 4 2 2" xfId="24806" xr:uid="{E006535E-48DF-4D33-92ED-DA365E5470CA}"/>
    <cellStyle name="Comma 3 14 4 2 3" xfId="17447" xr:uid="{545A5CFA-5E22-45FE-A1AA-46D66CC6C8E2}"/>
    <cellStyle name="Comma 3 14 4 3" xfId="21972" xr:uid="{6A284B35-7812-4CB9-92C4-A3415F1BC431}"/>
    <cellStyle name="Comma 3 14 4 4" xfId="14608" xr:uid="{E14EA1A0-84ED-4650-939F-40D2EF9A79A4}"/>
    <cellStyle name="Comma 3 14 4 5" xfId="32143" xr:uid="{44C0BE03-CA9C-4150-84A7-073739115214}"/>
    <cellStyle name="Comma 3 14 4 6" xfId="36911" xr:uid="{01BF07AD-3E65-4231-8E1A-694E058A4F32}"/>
    <cellStyle name="Comma 3 14 5" xfId="7550" xr:uid="{ADFFCC8A-9475-487B-8850-81BFBBBDEED4}"/>
    <cellStyle name="Comma 3 14 5 2" xfId="10437" xr:uid="{D820D5B2-CDB6-4A07-89D0-8C4BFAE94B4C}"/>
    <cellStyle name="Comma 3 14 5 2 2" xfId="25436" xr:uid="{F6BA73AE-0100-4FF6-9348-E71C6C932E51}"/>
    <cellStyle name="Comma 3 14 5 2 3" xfId="18077" xr:uid="{577FECB8-07A2-42E8-BE0A-176B0B01E116}"/>
    <cellStyle name="Comma 3 14 5 3" xfId="22574" xr:uid="{1BD9B91B-8481-42B4-97CF-08754FD8A5CC}"/>
    <cellStyle name="Comma 3 14 5 4" xfId="15210" xr:uid="{8048AC23-88E3-4961-80DC-5BF788DF9972}"/>
    <cellStyle name="Comma 3 14 5 5" xfId="34839" xr:uid="{110F3AE1-FD77-41F1-8DFD-AAC4B8D1EA66}"/>
    <cellStyle name="Comma 3 14 5 6" xfId="39601" xr:uid="{1126F0A3-EE33-4E22-A49D-87FF4CF2910B}"/>
    <cellStyle name="Comma 3 14 6" xfId="8195" xr:uid="{93BDEB14-E0CD-40E3-8235-68B961E3B4C4}"/>
    <cellStyle name="Comma 3 14 6 2" xfId="23195" xr:uid="{C2413954-1019-4BD9-A7C3-2F5D0A872FD0}"/>
    <cellStyle name="Comma 3 14 6 3" xfId="15837" xr:uid="{DAAA7677-A746-4375-8F0F-BFCE8FE6A89C}"/>
    <cellStyle name="Comma 3 14 6 4" xfId="40252" xr:uid="{0F85C15D-99AB-4828-8099-FA362228635D}"/>
    <cellStyle name="Comma 3 14 7" xfId="11191" xr:uid="{36410559-EAC2-4E12-A637-E2FD53BEEA64}"/>
    <cellStyle name="Comma 3 14 7 2" xfId="26157" xr:uid="{A2F37FFA-1D18-4D8B-AF26-E81E759FD923}"/>
    <cellStyle name="Comma 3 14 7 3" xfId="18799" xr:uid="{74FE2ED7-1676-4369-84BF-B56B668A6EA0}"/>
    <cellStyle name="Comma 3 14 8" xfId="27523" xr:uid="{30962157-61AE-4E0B-B166-001228F42C83}"/>
    <cellStyle name="Comma 3 14 9" xfId="19936" xr:uid="{4C488614-0C24-4495-A18B-E1B5B2DABC17}"/>
    <cellStyle name="Comma 3 15" xfId="915" xr:uid="{A66B1DFB-1839-43D2-B490-8007D3606E60}"/>
    <cellStyle name="Comma 3 15 10" xfId="13099" xr:uid="{872AEED8-83FD-474A-A746-46B17F6C6BAD}"/>
    <cellStyle name="Comma 3 15 11" xfId="5446" xr:uid="{977181C5-4968-412F-AF4E-B9349C2F5A1C}"/>
    <cellStyle name="Comma 3 15 12" xfId="29016" xr:uid="{412F2FE6-49DB-481A-8788-D67D88F7F643}"/>
    <cellStyle name="Comma 3 15 13" xfId="30934" xr:uid="{F5152544-5E90-4007-9F49-6F88FB778438}"/>
    <cellStyle name="Comma 3 15 14" xfId="35702" xr:uid="{8733A677-7FE6-4CA7-B59E-9EB9C80D9BB9}"/>
    <cellStyle name="Comma 3 15 2" xfId="1601" xr:uid="{6A435C77-D18A-444C-86E9-9B98FB95955C}"/>
    <cellStyle name="Comma 3 15 2 2" xfId="9325" xr:uid="{9D933896-79D8-432A-8FDB-A0C85D60D0E1}"/>
    <cellStyle name="Comma 3 15 2 2 2" xfId="24324" xr:uid="{7692C412-6F0B-4C80-A6FC-D4ABA590DB4D}"/>
    <cellStyle name="Comma 3 15 2 2 3" xfId="16966" xr:uid="{D4C264CD-C063-4AB0-AF6A-894D9A246698}"/>
    <cellStyle name="Comma 3 15 2 2 4" xfId="34257" xr:uid="{745946D7-9451-4E1C-96DD-F9B1E573B80E}"/>
    <cellStyle name="Comma 3 15 2 2 5" xfId="39021" xr:uid="{6DD5F93D-89F1-4EBE-A304-19D27AF785A5}"/>
    <cellStyle name="Comma 3 15 2 3" xfId="12126" xr:uid="{9CB7399C-BE56-4BAF-B657-AB4E6EF16A7A}"/>
    <cellStyle name="Comma 3 15 2 3 2" xfId="26984" xr:uid="{AE2BB32E-AE50-4952-81AE-9D320ED53DF5}"/>
    <cellStyle name="Comma 3 15 2 3 3" xfId="19633" xr:uid="{956BB2EA-A518-4021-B591-F079C34A9954}"/>
    <cellStyle name="Comma 3 15 2 3 4" xfId="32874" xr:uid="{2B66A6FE-6295-4BBA-96C8-B464659844EE}"/>
    <cellStyle name="Comma 3 15 2 3 5" xfId="37642" xr:uid="{A1879F90-104B-4690-97DB-FB01A0044137}"/>
    <cellStyle name="Comma 3 15 2 4" xfId="21543" xr:uid="{F845364F-BBA6-4BB5-B782-09425FD9C6B5}"/>
    <cellStyle name="Comma 3 15 2 5" xfId="14179" xr:uid="{371EBEF1-E690-4FDF-8020-791795729AF7}"/>
    <cellStyle name="Comma 3 15 2 6" xfId="6516" xr:uid="{2018B3F3-8FB3-4C9C-A8B6-0332F78A4852}"/>
    <cellStyle name="Comma 3 15 2 7" xfId="29649" xr:uid="{D0DA6AB8-A960-4DCC-AFAF-585FE92F0F9C}"/>
    <cellStyle name="Comma 3 15 2 8" xfId="31567" xr:uid="{077232B7-E7C8-474D-B6EF-3A9070C65462}"/>
    <cellStyle name="Comma 3 15 2 9" xfId="36335" xr:uid="{33BCE004-2757-4784-93AD-ACDCBC63764C}"/>
    <cellStyle name="Comma 3 15 3" xfId="7045" xr:uid="{BFB78424-0994-4931-AF69-774F49D2EA2C}"/>
    <cellStyle name="Comma 3 15 3 2" xfId="9905" xr:uid="{15339DA5-69A6-496C-87C7-7B2F241AC644}"/>
    <cellStyle name="Comma 3 15 3 2 2" xfId="24904" xr:uid="{05119728-550A-49CA-B65D-662D82103F1D}"/>
    <cellStyle name="Comma 3 15 3 2 3" xfId="17545" xr:uid="{A67ACF4B-840B-4610-9B61-50D12B8B0750}"/>
    <cellStyle name="Comma 3 15 3 3" xfId="22069" xr:uid="{CC3D2895-8EC9-4CB8-A81D-3F8F975B2A63}"/>
    <cellStyle name="Comma 3 15 3 4" xfId="14705" xr:uid="{7F3F76EF-5BC3-4206-BEA0-D8A82EBCC7CF}"/>
    <cellStyle name="Comma 3 15 3 5" xfId="33624" xr:uid="{5D1D4204-53F7-496F-921F-F2008A9B43CD}"/>
    <cellStyle name="Comma 3 15 3 6" xfId="38388" xr:uid="{63208609-B4F9-40D1-9DFB-D78D83DE2527}"/>
    <cellStyle name="Comma 3 15 4" xfId="7648" xr:uid="{331902F2-74C8-4CCC-97DF-77772E209B1D}"/>
    <cellStyle name="Comma 3 15 4 2" xfId="10535" xr:uid="{03E53EED-2BA0-491E-8A9E-DA7A955BA377}"/>
    <cellStyle name="Comma 3 15 4 2 2" xfId="25534" xr:uid="{08E7848F-4119-46BC-B1F6-D8F4D3643A05}"/>
    <cellStyle name="Comma 3 15 4 2 3" xfId="18175" xr:uid="{E0F287E2-A15B-46C8-81DE-49322ECDB837}"/>
    <cellStyle name="Comma 3 15 4 3" xfId="22672" xr:uid="{E3CF58FC-BEC6-4993-A55C-468E16F1A36D}"/>
    <cellStyle name="Comma 3 15 4 4" xfId="15308" xr:uid="{576E88EA-CC4E-4405-8004-204955E9DAB9}"/>
    <cellStyle name="Comma 3 15 4 5" xfId="32241" xr:uid="{FA630710-4BCE-4C76-BDA4-344D3CC4DFA6}"/>
    <cellStyle name="Comma 3 15 4 6" xfId="37009" xr:uid="{FB666CB7-71BA-4AE3-BD7E-A071FBB5EF74}"/>
    <cellStyle name="Comma 3 15 5" xfId="8290" xr:uid="{C0019168-354D-4503-87D6-7559428265DE}"/>
    <cellStyle name="Comma 3 15 5 2" xfId="23289" xr:uid="{5379550C-FD8C-4757-A501-9131F7489F2F}"/>
    <cellStyle name="Comma 3 15 5 3" xfId="15931" xr:uid="{2AA2475B-0554-4B93-8DBF-06E3E9193E4C}"/>
    <cellStyle name="Comma 3 15 5 4" xfId="34937" xr:uid="{39C6BC93-4C25-4CEE-90F5-3F823310FBC1}"/>
    <cellStyle name="Comma 3 15 5 5" xfId="39699" xr:uid="{83FCFBC7-DB0A-458C-9684-35297079659E}"/>
    <cellStyle name="Comma 3 15 6" xfId="11289" xr:uid="{71359385-51AC-4534-8609-952CF60F0711}"/>
    <cellStyle name="Comma 3 15 6 2" xfId="26255" xr:uid="{D6BB4F08-6216-46AE-BED2-94DA73BF609B}"/>
    <cellStyle name="Comma 3 15 6 3" xfId="18897" xr:uid="{F45A3EE6-AF31-4481-93E7-65CE3EE2B380}"/>
    <cellStyle name="Comma 3 15 6 4" xfId="39936" xr:uid="{1EE97593-D5CA-44B1-93CF-456F0C0C13DB}"/>
    <cellStyle name="Comma 3 15 7" xfId="5604" xr:uid="{21C33D86-29D2-48FD-A594-5AD704DED498}"/>
    <cellStyle name="Comma 3 15 7 2" xfId="20631" xr:uid="{0745286F-1A98-4598-AC15-43BDA05D2866}"/>
    <cellStyle name="Comma 3 15 7 3" xfId="13267" xr:uid="{F85B5CA5-3DBC-4A39-8BA1-00B6AA16E587}"/>
    <cellStyle name="Comma 3 15 8" xfId="27619" xr:uid="{109B9B5F-6D6D-4801-834C-AB24049032F4}"/>
    <cellStyle name="Comma 3 15 9" xfId="20495" xr:uid="{FB15C088-C6BF-4BF7-8765-FDE5B8E9921A}"/>
    <cellStyle name="Comma 3 16" xfId="1027" xr:uid="{5BA32453-28B7-42CB-B48F-3319AABA057A}"/>
    <cellStyle name="Comma 3 16 10" xfId="29077" xr:uid="{80E495E1-8679-4F3B-B000-313980FF8AE6}"/>
    <cellStyle name="Comma 3 16 11" xfId="30995" xr:uid="{237686AB-8708-4A98-A861-DE3EE61C3746}"/>
    <cellStyle name="Comma 3 16 12" xfId="35763" xr:uid="{F545EEB6-6E2E-41F5-8654-7549B622D0E5}"/>
    <cellStyle name="Comma 3 16 2" xfId="1662" xr:uid="{B6EE4E53-CE2B-42B5-996C-E610689E427F}"/>
    <cellStyle name="Comma 3 16 2 2" xfId="9966" xr:uid="{F891850D-9ED2-420A-87C1-6229267715A9}"/>
    <cellStyle name="Comma 3 16 2 2 2" xfId="24965" xr:uid="{DD951178-A5A1-4295-9BE7-AAD759E15C18}"/>
    <cellStyle name="Comma 3 16 2 2 3" xfId="17606" xr:uid="{874D62D5-2B6A-4694-9D38-AF65D87C2DDA}"/>
    <cellStyle name="Comma 3 16 2 2 4" xfId="34318" xr:uid="{ADA444A8-6DFC-4792-9F44-4E0AF6C9BA2E}"/>
    <cellStyle name="Comma 3 16 2 2 5" xfId="39082" xr:uid="{1C59E77F-1340-4F0D-A980-C02820B02272}"/>
    <cellStyle name="Comma 3 16 2 3" xfId="12187" xr:uid="{2557A1D5-AA1B-4FBE-AA74-086716DB2D29}"/>
    <cellStyle name="Comma 3 16 2 3 2" xfId="27045" xr:uid="{040F1914-E5A3-4AE3-AFBC-F16A4ACCACF2}"/>
    <cellStyle name="Comma 3 16 2 3 3" xfId="19694" xr:uid="{359211AD-513B-4151-B27D-9D41F1D8B048}"/>
    <cellStyle name="Comma 3 16 2 3 4" xfId="32935" xr:uid="{1053E8F6-D425-4A83-9ADB-2BB150F6EFED}"/>
    <cellStyle name="Comma 3 16 2 3 5" xfId="37703" xr:uid="{BA144825-DC87-432E-8C53-02D34A5E12CD}"/>
    <cellStyle name="Comma 3 16 2 4" xfId="22124" xr:uid="{2416ED40-4C97-4FD3-B863-204CB23DF486}"/>
    <cellStyle name="Comma 3 16 2 5" xfId="14760" xr:uid="{22BCE454-1097-427F-945E-1AD9F35BA829}"/>
    <cellStyle name="Comma 3 16 2 6" xfId="7100" xr:uid="{4C31B63D-62FC-49C9-91A3-E65F44AA67DD}"/>
    <cellStyle name="Comma 3 16 2 7" xfId="29710" xr:uid="{41D719A8-0C19-49C3-8F67-06368F3EF4BA}"/>
    <cellStyle name="Comma 3 16 2 8" xfId="31628" xr:uid="{FD1B6633-CE71-4297-A36D-8BC8B17F6530}"/>
    <cellStyle name="Comma 3 16 2 9" xfId="36396" xr:uid="{C9658529-4A19-46D1-8486-C14CA3670007}"/>
    <cellStyle name="Comma 3 16 3" xfId="7709" xr:uid="{D3096C94-E61D-475F-8406-66AFAD023F84}"/>
    <cellStyle name="Comma 3 16 3 2" xfId="10596" xr:uid="{292F3191-7DC5-46B4-8361-E19DAFCC5078}"/>
    <cellStyle name="Comma 3 16 3 2 2" xfId="25595" xr:uid="{DFDCB3C8-A70A-4D1D-859A-108A13807AAD}"/>
    <cellStyle name="Comma 3 16 3 2 3" xfId="18236" xr:uid="{986944D9-6EE4-48B8-8E61-4F7E32ECFA3D}"/>
    <cellStyle name="Comma 3 16 3 3" xfId="22733" xr:uid="{352E7DBD-10F1-457E-B005-D61EB286172B}"/>
    <cellStyle name="Comma 3 16 3 4" xfId="15369" xr:uid="{9604D5D5-D784-44CA-92B2-20025D41825F}"/>
    <cellStyle name="Comma 3 16 3 5" xfId="33685" xr:uid="{FE8CF6D8-B498-4EE0-9D2B-36752DD0E0D2}"/>
    <cellStyle name="Comma 3 16 3 6" xfId="38449" xr:uid="{A6FFCE31-ED33-4C99-AE65-1A49A0E6969B}"/>
    <cellStyle name="Comma 3 16 4" xfId="8809" xr:uid="{37A81AF0-69BB-4884-B2C1-B8BC57A79014}"/>
    <cellStyle name="Comma 3 16 4 2" xfId="23808" xr:uid="{02112E79-EF33-44C3-BF06-89A72FCF4269}"/>
    <cellStyle name="Comma 3 16 4 3" xfId="16450" xr:uid="{06338FB1-14E9-4EC3-AD8B-7B6DD746DD4D}"/>
    <cellStyle name="Comma 3 16 4 4" xfId="32302" xr:uid="{756A0701-422A-4805-8199-7BE9EF5D2167}"/>
    <cellStyle name="Comma 3 16 4 5" xfId="37070" xr:uid="{13000662-9460-47CF-A14E-72EEE3F944C9}"/>
    <cellStyle name="Comma 3 16 5" xfId="11351" xr:uid="{E87F32E9-CDA6-4945-A012-B70D9AC9FB59}"/>
    <cellStyle name="Comma 3 16 5 2" xfId="26316" xr:uid="{24F2DF2D-BFED-4F68-AE1B-BD4A373D5655}"/>
    <cellStyle name="Comma 3 16 5 3" xfId="18958" xr:uid="{B61DEDA6-C95A-47E2-9634-6CE1552DBB9B}"/>
    <cellStyle name="Comma 3 16 5 4" xfId="34998" xr:uid="{AAADDEE1-2115-4C4C-A547-A19DA62D8635}"/>
    <cellStyle name="Comma 3 16 5 5" xfId="39760" xr:uid="{81C554F1-C10C-40E3-97F9-C6109E94AA76}"/>
    <cellStyle name="Comma 3 16 6" xfId="27679" xr:uid="{5E85C23D-D534-4826-BA0E-7DCB25AE4D9E}"/>
    <cellStyle name="Comma 3 16 7" xfId="20556" xr:uid="{CDE45C6E-187D-4A70-9315-B849D78D3F48}"/>
    <cellStyle name="Comma 3 16 8" xfId="13192" xr:uid="{BF815751-A97B-43B5-B15C-6749F995128B}"/>
    <cellStyle name="Comma 3 16 9" xfId="5528" xr:uid="{B6EF9CF5-DCDF-4491-9D23-1420CB29013A}"/>
    <cellStyle name="Comma 3 17" xfId="328" xr:uid="{1B7C0CD0-40D7-48D5-9164-CBB5D400C7F7}"/>
    <cellStyle name="Comma 3 17 10" xfId="35187" xr:uid="{F6D7BA68-F200-463F-909A-78AABCDF33E6}"/>
    <cellStyle name="Comma 3 17 2" xfId="8880" xr:uid="{AF43595F-7DF9-4DBB-A926-96D52A6981FC}"/>
    <cellStyle name="Comma 3 17 2 2" xfId="11611" xr:uid="{D3D69722-BDA3-4F32-AF32-E4E811DB23A3}"/>
    <cellStyle name="Comma 3 17 2 2 2" xfId="26469" xr:uid="{0E0780CA-CB60-4667-AAA6-4069CABC8B47}"/>
    <cellStyle name="Comma 3 17 2 2 3" xfId="19118" xr:uid="{334603C8-6B20-41A3-B9CF-985A5CD151E9}"/>
    <cellStyle name="Comma 3 17 2 3" xfId="23879" xr:uid="{AA582D15-5E9C-4115-9886-20B113C8E5A1}"/>
    <cellStyle name="Comma 3 17 2 4" xfId="16521" xr:uid="{34AE79B3-7AD7-40E3-84CE-D85B922D9997}"/>
    <cellStyle name="Comma 3 17 2 5" xfId="33109" xr:uid="{D5DA9F95-F5C6-463D-8407-AF8D86C03DAF}"/>
    <cellStyle name="Comma 3 17 2 6" xfId="37873" xr:uid="{343090AE-9065-4740-975B-C3FAE2660576}"/>
    <cellStyle name="Comma 3 17 3" xfId="10759" xr:uid="{48EAFC7A-261E-4537-8075-4A5728B84CAA}"/>
    <cellStyle name="Comma 3 17 3 2" xfId="25740" xr:uid="{8C23EA55-4115-4AB1-9689-3809C53B153F}"/>
    <cellStyle name="Comma 3 17 3 3" xfId="18382" xr:uid="{BDD441B1-4FD1-4457-985B-FD5846A5FDC6}"/>
    <cellStyle name="Comma 3 17 3 4" xfId="31726" xr:uid="{C479172D-2CB3-48CF-A3E3-33B635AE143C}"/>
    <cellStyle name="Comma 3 17 3 5" xfId="36494" xr:uid="{EE1FB627-9595-4F70-B842-3EB3608A4775}"/>
    <cellStyle name="Comma 3 17 4" xfId="6080" xr:uid="{1D7E0A42-F5E9-41BD-BFC6-EDF315EFC36C}"/>
    <cellStyle name="Comma 3 17 4 2" xfId="21107" xr:uid="{4E716596-F55A-4124-A716-81D1982030F3}"/>
    <cellStyle name="Comma 3 17 4 3" xfId="13743" xr:uid="{FEF6F416-56FC-4D1E-AD16-174A931902F3}"/>
    <cellStyle name="Comma 3 17 5" xfId="19980" xr:uid="{9F02D40F-3A2F-4B43-A468-A698E7208EBE}"/>
    <cellStyle name="Comma 3 17 6" xfId="12572" xr:uid="{BA9158D2-6359-4FB7-B8E3-31054ACF201A}"/>
    <cellStyle name="Comma 3 17 7" xfId="4887" xr:uid="{FD953A8C-D41A-4905-9277-A88C82FA6840}"/>
    <cellStyle name="Comma 3 17 8" xfId="28499" xr:uid="{AC52925B-4D24-4070-BB68-4F5D85966493}"/>
    <cellStyle name="Comma 3 17 9" xfId="30417" xr:uid="{961ADC7F-2932-4DD7-ADBF-8960E6D61667}"/>
    <cellStyle name="Comma 3 18" xfId="1086" xr:uid="{78B1FB39-6A64-477F-BDD5-EF8CA6EC5B7C}"/>
    <cellStyle name="Comma 3 18 2" xfId="1731" xr:uid="{34B7A820-1BD3-4646-94D5-D2203A520432}"/>
    <cellStyle name="Comma 3 18 2 2" xfId="12236" xr:uid="{F6D03024-7949-46F0-91EE-0572D44F4A23}"/>
    <cellStyle name="Comma 3 18 2 2 2" xfId="27094" xr:uid="{CF499589-5EF3-433F-81A5-8D0C7D5DD7ED}"/>
    <cellStyle name="Comma 3 18 2 2 3" xfId="19743" xr:uid="{8FB3B19D-6D24-487B-8970-AB8BC308301B}"/>
    <cellStyle name="Comma 3 18 2 2 4" xfId="34376" xr:uid="{29F1AA9A-8841-48FF-A3F9-849FC8FB36C3}"/>
    <cellStyle name="Comma 3 18 2 2 5" xfId="39140" xr:uid="{F385443B-E18B-4777-A878-4E79BE27F794}"/>
    <cellStyle name="Comma 3 18 2 3" xfId="24389" xr:uid="{CEDF7DC3-26DE-46C6-9839-C9F759B2D5E4}"/>
    <cellStyle name="Comma 3 18 2 3 2" xfId="32993" xr:uid="{02E92AAA-E3ED-4C47-9935-AC1EC09D5B57}"/>
    <cellStyle name="Comma 3 18 2 3 3" xfId="37761" xr:uid="{B85DA7FB-2A99-464A-A97B-34335C441E38}"/>
    <cellStyle name="Comma 3 18 2 4" xfId="17030" xr:uid="{2EA1948F-5CC5-4D88-AF6F-DA4F49AB9729}"/>
    <cellStyle name="Comma 3 18 2 5" xfId="9390" xr:uid="{87AC0240-432D-4355-AEB8-729AEAF00806}"/>
    <cellStyle name="Comma 3 18 2 6" xfId="28420" xr:uid="{33144571-7D91-49AC-9872-C0534F3DC8C5}"/>
    <cellStyle name="Comma 3 18 2 7" xfId="29768" xr:uid="{631A8746-CA3E-496D-B2A6-E6CF48A3B78F}"/>
    <cellStyle name="Comma 3 18 2 8" xfId="31686" xr:uid="{B1535043-BF09-4386-B9B4-BE993B2C926C}"/>
    <cellStyle name="Comma 3 18 2 9" xfId="36454" xr:uid="{A2EA3DF3-BDA6-4C89-9634-76E23400A71A}"/>
    <cellStyle name="Comma 3 18 3" xfId="11403" xr:uid="{9D098F7C-9721-4F84-A7D2-EAE9B1AA1CDF}"/>
    <cellStyle name="Comma 3 18 3 2" xfId="26365" xr:uid="{8A7C0044-EFFA-4410-A065-B0CAD34A6582}"/>
    <cellStyle name="Comma 3 18 3 3" xfId="19007" xr:uid="{CA68AE13-18ED-4CE5-B1E5-06F6FB01FBDE}"/>
    <cellStyle name="Comma 3 18 3 4" xfId="33742" xr:uid="{2EEAC5A0-83C6-4D70-B583-CAE6FFD27249}"/>
    <cellStyle name="Comma 3 18 3 5" xfId="38506" xr:uid="{89FDC393-1E85-4D81-80EF-442D312489AE}"/>
    <cellStyle name="Comma 3 18 4" xfId="21576" xr:uid="{B3744A89-6906-479D-ADBF-C16F1EC7F2DA}"/>
    <cellStyle name="Comma 3 18 4 2" xfId="32359" xr:uid="{E885BE95-BE77-444E-9485-7B9976E29681}"/>
    <cellStyle name="Comma 3 18 4 3" xfId="37127" xr:uid="{F8516DC2-197D-45B6-B99F-2CC996F50E76}"/>
    <cellStyle name="Comma 3 18 5" xfId="14212" xr:uid="{093255B0-E4D8-457B-BEB2-71F1743EF381}"/>
    <cellStyle name="Comma 3 18 6" xfId="6552" xr:uid="{0A9DD3B7-2D3D-4FF8-B0D9-FC06A49B79C0}"/>
    <cellStyle name="Comma 3 18 7" xfId="29134" xr:uid="{093B823F-4E65-4FEF-B3F5-E290D6CBF047}"/>
    <cellStyle name="Comma 3 18 8" xfId="31052" xr:uid="{122A9E04-11B4-4A15-97DD-F22247335D6C}"/>
    <cellStyle name="Comma 3 18 9" xfId="35820" xr:uid="{4A54F567-28FE-442C-A73C-D158A6ACDC32}"/>
    <cellStyle name="Comma 3 19" xfId="1785" xr:uid="{036345DB-5C83-4864-9F75-4D88A30187BD}"/>
    <cellStyle name="Comma 3 19 2" xfId="10020" xr:uid="{CB55F5E5-A0D9-4402-BFCB-2CC27FE8E5A2}"/>
    <cellStyle name="Comma 3 19 2 2" xfId="25019" xr:uid="{D4D88EEB-F4C0-4D3E-B81C-27ADEEFACFD1}"/>
    <cellStyle name="Comma 3 19 2 3" xfId="17660" xr:uid="{EE9DB460-8064-43FC-A62A-D5F068AC7218}"/>
    <cellStyle name="Comma 3 19 2 4" xfId="34384" xr:uid="{D8E7961E-55F7-4013-A75E-CC9A19C4DE3C}"/>
    <cellStyle name="Comma 3 19 2 5" xfId="39148" xr:uid="{F91ED0C8-1C05-461F-B91D-7427CD685168}"/>
    <cellStyle name="Comma 3 19 3" xfId="10659" xr:uid="{2D3B9237-ECF3-4042-A5AD-063B06D43374}"/>
    <cellStyle name="Comma 3 19 3 2" xfId="25648" xr:uid="{002D2B3E-4F42-4952-8B77-15B7439D4F4E}"/>
    <cellStyle name="Comma 3 19 3 3" xfId="18289" xr:uid="{C92164D8-53C8-4A49-8710-21EC0F068CCF}"/>
    <cellStyle name="Comma 3 19 3 4" xfId="33001" xr:uid="{E6DA8A39-59AD-4E0B-8460-E1E38AE7E393}"/>
    <cellStyle name="Comma 3 19 3 5" xfId="37769" xr:uid="{B806E2D5-FB20-4159-AF4E-6D83607EFBD7}"/>
    <cellStyle name="Comma 3 19 4" xfId="22161" xr:uid="{9F32785A-5099-4D3E-9D16-BF16591220CF}"/>
    <cellStyle name="Comma 3 19 5" xfId="14797" xr:uid="{317BB00D-0221-431A-A94B-A1DB516B485C}"/>
    <cellStyle name="Comma 3 19 6" xfId="7137" xr:uid="{D79FA2A6-7510-4406-9723-BA24917ADDC5}"/>
    <cellStyle name="Comma 3 19 7" xfId="29776" xr:uid="{AD004901-ED74-4EBC-8FD1-FB789824658E}"/>
    <cellStyle name="Comma 3 19 8" xfId="31694" xr:uid="{E3AF6A80-BACF-46DF-9BC5-9547C213F371}"/>
    <cellStyle name="Comma 3 19 9" xfId="36462" xr:uid="{EBB90F0B-5B28-48BB-AEF4-5E5B99008ABA}"/>
    <cellStyle name="Comma 3 2" xfId="135" xr:uid="{6CB71B7F-189F-4E58-914D-D0CB0AB030B0}"/>
    <cellStyle name="Comma 3 2 10" xfId="1034" xr:uid="{6486B9F3-9022-43F5-952C-7C78F4619D17}"/>
    <cellStyle name="Comma 3 2 10 10" xfId="29082" xr:uid="{313826D2-4966-4066-B3F5-21A7532D025D}"/>
    <cellStyle name="Comma 3 2 10 11" xfId="31000" xr:uid="{D2707D6D-D159-48A2-A3E0-0A5C0EA32842}"/>
    <cellStyle name="Comma 3 2 10 12" xfId="35768" xr:uid="{7D7615D5-CAB4-4F42-827E-330E36FA70E6}"/>
    <cellStyle name="Comma 3 2 10 2" xfId="1667" xr:uid="{D1A33976-545F-4AB8-8A2F-F1DAC22F8861}"/>
    <cellStyle name="Comma 3 2 10 2 2" xfId="9971" xr:uid="{580958C0-2EEF-44F9-9E23-CC02BC3C4AC3}"/>
    <cellStyle name="Comma 3 2 10 2 2 2" xfId="24970" xr:uid="{603D0B34-2DD3-49A4-B5ED-78C930B65122}"/>
    <cellStyle name="Comma 3 2 10 2 2 3" xfId="17611" xr:uid="{72563048-4F7E-41AC-BE4E-64C250CB31E2}"/>
    <cellStyle name="Comma 3 2 10 2 2 4" xfId="34323" xr:uid="{8D539B78-688E-438D-AF90-87FB7E34DAA4}"/>
    <cellStyle name="Comma 3 2 10 2 2 5" xfId="39087" xr:uid="{7B8206AC-67AC-4887-A9D3-1D49B97689BD}"/>
    <cellStyle name="Comma 3 2 10 2 3" xfId="12192" xr:uid="{927CB925-093C-46BB-BE4F-08282816410C}"/>
    <cellStyle name="Comma 3 2 10 2 3 2" xfId="27050" xr:uid="{F4B0C282-9AD1-491D-988F-7AB87D21BE6D}"/>
    <cellStyle name="Comma 3 2 10 2 3 3" xfId="19699" xr:uid="{E427DD7E-52BD-45BC-A6A2-DF2BFD0B2703}"/>
    <cellStyle name="Comma 3 2 10 2 3 4" xfId="32940" xr:uid="{AD94B26C-097E-47BA-8A7C-C7319325B211}"/>
    <cellStyle name="Comma 3 2 10 2 3 5" xfId="37708" xr:uid="{45C84EFE-B475-4E9E-9A7A-08C56F5B958F}"/>
    <cellStyle name="Comma 3 2 10 2 4" xfId="20561" xr:uid="{02076C91-90D4-42D5-8D25-9F8AF9D9F19C}"/>
    <cellStyle name="Comma 3 2 10 2 5" xfId="13197" xr:uid="{0E9852F1-5856-4A50-8C35-D6D8026913C6}"/>
    <cellStyle name="Comma 3 2 10 2 6" xfId="5533" xr:uid="{EC13D3B7-45A5-4A5C-A09B-EFB4630C31B1}"/>
    <cellStyle name="Comma 3 2 10 2 7" xfId="29715" xr:uid="{AD9CD1FF-0B35-4F02-9C1E-A92B333A2774}"/>
    <cellStyle name="Comma 3 2 10 2 8" xfId="31633" xr:uid="{4571EB47-49D5-4B7E-A133-E22E1FF513F0}"/>
    <cellStyle name="Comma 3 2 10 2 9" xfId="36401" xr:uid="{78D71C96-B718-43FC-A23D-1566A6425D89}"/>
    <cellStyle name="Comma 3 2 10 3" xfId="7713" xr:uid="{8F83AD8C-EAAE-45AD-BAF5-59B2364D6855}"/>
    <cellStyle name="Comma 3 2 10 3 2" xfId="10601" xr:uid="{25EDBA55-65DE-49DC-BE6C-CC12437C957B}"/>
    <cellStyle name="Comma 3 2 10 3 2 2" xfId="25600" xr:uid="{48493271-81BD-4B9E-A620-7A541FE58E1D}"/>
    <cellStyle name="Comma 3 2 10 3 2 3" xfId="18241" xr:uid="{A037E5CF-B37C-4226-A336-CF408DFD7C5D}"/>
    <cellStyle name="Comma 3 2 10 3 3" xfId="22737" xr:uid="{B7039819-127A-4FDA-909B-932F38931BB2}"/>
    <cellStyle name="Comma 3 2 10 3 4" xfId="15373" xr:uid="{8F8CE8A5-0855-45CD-BF48-9CE11FBD5C61}"/>
    <cellStyle name="Comma 3 2 10 3 5" xfId="33690" xr:uid="{A974FDD3-566C-425E-9DB3-D38AA30205D1}"/>
    <cellStyle name="Comma 3 2 10 3 6" xfId="38454" xr:uid="{9D0B5ECC-3CFA-4BAC-8B58-6FCFC2E0D242}"/>
    <cellStyle name="Comma 3 2 10 4" xfId="8841" xr:uid="{F61CFF49-7D46-4767-AC46-FA9D0D483BCC}"/>
    <cellStyle name="Comma 3 2 10 4 2" xfId="23840" xr:uid="{3F615F0D-E5D8-4405-A6B2-BB5400320FDF}"/>
    <cellStyle name="Comma 3 2 10 4 3" xfId="16482" xr:uid="{1C10599E-B36A-4F0D-8E0F-B3CC3353D3CD}"/>
    <cellStyle name="Comma 3 2 10 4 4" xfId="32307" xr:uid="{9B61E528-56DE-4581-9607-9BAB1152E366}"/>
    <cellStyle name="Comma 3 2 10 4 5" xfId="37075" xr:uid="{4BD6008D-FEF7-4F63-B357-5AB3876DC8B5}"/>
    <cellStyle name="Comma 3 2 10 5" xfId="11356" xr:uid="{A76FD182-3936-4583-93B3-6F70AAFA0F19}"/>
    <cellStyle name="Comma 3 2 10 5 2" xfId="26321" xr:uid="{985ACAD8-5CF0-45DC-8E6D-30C85FF066E9}"/>
    <cellStyle name="Comma 3 2 10 5 3" xfId="18963" xr:uid="{DC53ED52-A8B9-4658-82FC-F31BFDDDDB86}"/>
    <cellStyle name="Comma 3 2 10 5 4" xfId="35003" xr:uid="{0A7B3BC1-37D2-4C6C-B946-29A4CF7D29F8}"/>
    <cellStyle name="Comma 3 2 10 5 5" xfId="39765" xr:uid="{94317072-3CCD-4A77-97A2-49953B7132CF}"/>
    <cellStyle name="Comma 3 2 10 6" xfId="27684" xr:uid="{696ECE37-C3DE-4B18-9C11-28EF10940CEA}"/>
    <cellStyle name="Comma 3 2 10 6 2" xfId="40063" xr:uid="{8DA8F54F-E32F-4345-B79A-48DFDC154425}"/>
    <cellStyle name="Comma 3 2 10 7" xfId="19817" xr:uid="{E2B8A5A5-2DC9-4009-8242-BA59254034E3}"/>
    <cellStyle name="Comma 3 2 10 8" xfId="12388" xr:uid="{39FA6593-FE74-43FA-9B04-EABAD21C9A2C}"/>
    <cellStyle name="Comma 3 2 10 9" xfId="3583" xr:uid="{DC601155-CA45-44B1-BD7B-251253359215}"/>
    <cellStyle name="Comma 3 2 11" xfId="1118" xr:uid="{53A4C72A-7578-47AD-BE56-9BF105EEDE6D}"/>
    <cellStyle name="Comma 3 2 11 2" xfId="9422" xr:uid="{FF725483-DF07-4A5A-A513-6E8B087E2DBB}"/>
    <cellStyle name="Comma 3 2 11 2 2" xfId="11643" xr:uid="{74738BE8-D108-42AB-B01C-6B3E767506E9}"/>
    <cellStyle name="Comma 3 2 11 2 2 2" xfId="26501" xr:uid="{F9675EAD-8241-4430-818B-B664CDC1026A}"/>
    <cellStyle name="Comma 3 2 11 2 2 3" xfId="19150" xr:uid="{91F34EC7-F127-4423-92F8-565F492763F4}"/>
    <cellStyle name="Comma 3 2 11 2 3" xfId="24421" xr:uid="{071CF8CB-8B8C-4FA1-AA44-2CA8EA6550D9}"/>
    <cellStyle name="Comma 3 2 11 2 4" xfId="17062" xr:uid="{E3F5D562-1225-41E9-9E8C-63F60D529A38}"/>
    <cellStyle name="Comma 3 2 11 2 5" xfId="33774" xr:uid="{DAC17AAD-A5E3-4A53-8EAC-AC8C387EB4E3}"/>
    <cellStyle name="Comma 3 2 11 2 6" xfId="38538" xr:uid="{031FA92E-B351-430D-A3B2-DEA975CA64F6}"/>
    <cellStyle name="Comma 3 2 11 3" xfId="10794" xr:uid="{E3D6F0F8-D75F-4FA8-88F4-AF23E6D16B6D}"/>
    <cellStyle name="Comma 3 2 11 3 2" xfId="25772" xr:uid="{C489261C-25AF-4C9D-B162-CA753AE7A7BB}"/>
    <cellStyle name="Comma 3 2 11 3 3" xfId="18414" xr:uid="{26998D9E-5443-4056-8680-6E3D93C93DA8}"/>
    <cellStyle name="Comma 3 2 11 3 4" xfId="32391" xr:uid="{21F0B5D7-A31C-4738-9614-6D24984EC53B}"/>
    <cellStyle name="Comma 3 2 11 3 5" xfId="37159" xr:uid="{B3DFF17C-F9A3-4A91-8893-116BAE03B443}"/>
    <cellStyle name="Comma 3 2 11 4" xfId="19818" xr:uid="{539102F0-9A85-4613-A0AA-4E35C9C870C7}"/>
    <cellStyle name="Comma 3 2 11 4 2" xfId="40064" xr:uid="{776F78BF-8B9B-4F5E-949D-82B3A36E4773}"/>
    <cellStyle name="Comma 3 2 11 5" xfId="12389" xr:uid="{13839FA8-DF40-4387-8050-1C87FED95B1D}"/>
    <cellStyle name="Comma 3 2 11 6" xfId="3584" xr:uid="{C1B6102E-C160-4AED-9687-642246394944}"/>
    <cellStyle name="Comma 3 2 11 7" xfId="29166" xr:uid="{287D206B-EFD6-42EE-87EB-64AA27866712}"/>
    <cellStyle name="Comma 3 2 11 8" xfId="31084" xr:uid="{E90D0242-F062-49F6-85E9-7B4D7C13D8C2}"/>
    <cellStyle name="Comma 3 2 11 9" xfId="35852" xr:uid="{D2009C3A-DD6A-4513-B12B-90C656BC03B4}"/>
    <cellStyle name="Comma 3 2 12" xfId="384" xr:uid="{7FFA679E-323B-41AF-87F7-4ACD88BC1494}"/>
    <cellStyle name="Comma 3 2 12 2" xfId="10052" xr:uid="{769FAD28-E3BF-4031-8174-E1B89BF52571}"/>
    <cellStyle name="Comma 3 2 12 2 2" xfId="12240" xr:uid="{DD8B8D53-CD09-4C4D-89E5-71E16BD94ACC}"/>
    <cellStyle name="Comma 3 2 12 2 2 2" xfId="27098" xr:uid="{58F6193F-A443-4962-8CD9-7C42830FA120}"/>
    <cellStyle name="Comma 3 2 12 2 2 3" xfId="19747" xr:uid="{7500B00B-05B7-4B95-BD63-8613C3C8B712}"/>
    <cellStyle name="Comma 3 2 12 2 3" xfId="25051" xr:uid="{39A08A6F-27A8-4D71-9F2A-F6A86AAB7D2B}"/>
    <cellStyle name="Comma 3 2 12 2 4" xfId="17692" xr:uid="{3CE07778-5E0A-46D7-AB76-90B30F9C100E}"/>
    <cellStyle name="Comma 3 2 12 2 5" xfId="40065" xr:uid="{252951C7-D0D4-432B-AD71-F83A45B02144}"/>
    <cellStyle name="Comma 3 2 12 3" xfId="11466" xr:uid="{65CBAC4E-788E-4853-89FF-C41C25036462}"/>
    <cellStyle name="Comma 3 2 12 3 2" xfId="26369" xr:uid="{3D34BA98-F0EC-4B30-B2C4-83818A1121E5}"/>
    <cellStyle name="Comma 3 2 12 3 3" xfId="19011" xr:uid="{416D4D61-5601-4324-9245-AB98B1592BCF}"/>
    <cellStyle name="Comma 3 2 12 4" xfId="19819" xr:uid="{B5852862-FD79-43F6-8A36-33F147D9C2B5}"/>
    <cellStyle name="Comma 3 2 12 5" xfId="12390" xr:uid="{0D3C7473-10D7-422A-AB56-594564D98289}"/>
    <cellStyle name="Comma 3 2 12 6" xfId="3585" xr:uid="{7EA18CFF-04C5-4DA6-9C1B-67E0798BAF45}"/>
    <cellStyle name="Comma 3 2 12 7" xfId="28531" xr:uid="{EBC55EB7-E081-49FF-8CA7-355EBB5F9F87}"/>
    <cellStyle name="Comma 3 2 12 8" xfId="33141" xr:uid="{0BF78B18-7710-4F27-8673-9D501AC3A086}"/>
    <cellStyle name="Comma 3 2 12 9" xfId="37905" xr:uid="{E5B241C9-5E8C-45CA-8067-BD634D65D64B}"/>
    <cellStyle name="Comma 3 2 13" xfId="3586" xr:uid="{FBCC1FA0-0DEA-4609-8256-317481159ADC}"/>
    <cellStyle name="Comma 3 2 13 2" xfId="11539" xr:uid="{0CCA1E05-3FB6-46E4-A510-50C430174EFF}"/>
    <cellStyle name="Comma 3 2 13 2 2" xfId="26397" xr:uid="{A330C68A-490D-49FA-AA33-E54169E9449B}"/>
    <cellStyle name="Comma 3 2 13 2 3" xfId="19046" xr:uid="{74BADF0A-F2B4-4068-BDF7-2B970C85826F}"/>
    <cellStyle name="Comma 3 2 13 2 4" xfId="40066" xr:uid="{F84A193C-A42F-43DC-8AF7-86EA192A481E}"/>
    <cellStyle name="Comma 3 2 13 3" xfId="19820" xr:uid="{0044AEDA-F1FD-489B-BE23-2CA7AB1B4733}"/>
    <cellStyle name="Comma 3 2 13 4" xfId="12391" xr:uid="{B3F04580-02F3-46C9-B30D-B54165AC9FE9}"/>
    <cellStyle name="Comma 3 2 13 5" xfId="33015" xr:uid="{AD41D9BA-031F-4D2B-8DBA-A9F301C0B109}"/>
    <cellStyle name="Comma 3 2 13 6" xfId="37781" xr:uid="{C83333E2-4FA6-4FF1-B45B-BC7BE8AA95CC}"/>
    <cellStyle name="Comma 3 2 14" xfId="3587" xr:uid="{05DCC00D-4FF1-4422-A8EB-D2806B2DEE6B}"/>
    <cellStyle name="Comma 3 2 14 2" xfId="19821" xr:uid="{8DD5E4CD-4D96-4C46-8D15-84478BBE4A21}"/>
    <cellStyle name="Comma 3 2 14 2 2" xfId="40067" xr:uid="{B142E409-0ED8-42FB-80B0-A8F080F02494}"/>
    <cellStyle name="Comma 3 2 14 3" xfId="12392" xr:uid="{14BA183B-A609-41E3-9A38-E90DFD244685}"/>
    <cellStyle name="Comma 3 2 14 4" xfId="31758" xr:uid="{4A1F6BA4-2116-4069-91B6-B8464B3BBA1A}"/>
    <cellStyle name="Comma 3 2 14 5" xfId="36526" xr:uid="{369E1934-0CF8-4C49-80A6-325BDE8E0161}"/>
    <cellStyle name="Comma 3 2 15" xfId="61" xr:uid="{A629C6CC-2EE8-4692-B639-991C58AA8A10}"/>
    <cellStyle name="Comma 3 2 15 2" xfId="19822" xr:uid="{D7256C74-93C7-4EE1-88CB-DADADB483F02}"/>
    <cellStyle name="Comma 3 2 15 2 2" xfId="40068" xr:uid="{511CD2B3-E31D-4FC0-969F-1AEC98F1574E}"/>
    <cellStyle name="Comma 3 2 15 3" xfId="12393" xr:uid="{56EFC757-DBEE-41F1-B601-A142542E62F0}"/>
    <cellStyle name="Comma 3 2 15 4" xfId="3588" xr:uid="{27D78C3E-DE35-4396-B946-337CA67306AE}"/>
    <cellStyle name="Comma 3 2 15 5" xfId="34454" xr:uid="{C594FA80-5BB7-45E6-BC37-5D26C08D39C6}"/>
    <cellStyle name="Comma 3 2 15 6" xfId="39216" xr:uid="{6BE8C83E-2C2D-42BE-A4E9-15B38596D00A}"/>
    <cellStyle name="Comma 3 2 16" xfId="4313" xr:uid="{4C126FE7-AD28-4290-8D86-ED2EA444F2DE}"/>
    <cellStyle name="Comma 3 2 16 2" xfId="19882" xr:uid="{EF119391-B99C-4F94-8125-30017E9A818A}"/>
    <cellStyle name="Comma 3 2 16 2 2" xfId="40169" xr:uid="{6323204A-0697-4F26-9102-3EAA65115116}"/>
    <cellStyle name="Comma 3 2 16 3" xfId="12453" xr:uid="{171CDE9F-59D8-4660-8239-A2ACE68C4BD6}"/>
    <cellStyle name="Comma 3 2 16 4" xfId="35069" xr:uid="{E21B66A5-A3EB-41C3-B627-7CBAFEAD735A}"/>
    <cellStyle name="Comma 3 2 16 5" xfId="39819" xr:uid="{37129E96-9FA7-4CD3-BAF5-47579D6C99DF}"/>
    <cellStyle name="Comma 3 2 17" xfId="4360" xr:uid="{B75B81E6-7473-42E5-A9D7-79B9239888B5}"/>
    <cellStyle name="Comma 3 2 17 2" xfId="19885" xr:uid="{01F5DF64-4C58-442B-B47E-405DD6208D01}"/>
    <cellStyle name="Comma 3 2 17 2 2" xfId="40183" xr:uid="{8D50A910-8D48-466E-A417-9A88E337399C}"/>
    <cellStyle name="Comma 3 2 17 3" xfId="12456" xr:uid="{13E56551-EA21-4E17-9EE2-419CA7B6AE9F}"/>
    <cellStyle name="Comma 3 2 17 4" xfId="35123" xr:uid="{6CF4EBCA-26C4-4CB4-B9A0-2CF7C717B783}"/>
    <cellStyle name="Comma 3 2 17 5" xfId="39859" xr:uid="{050B5126-5E28-4934-8D77-05E218C5E308}"/>
    <cellStyle name="Comma 3 2 18" xfId="4388" xr:uid="{B26299C3-988D-4AAD-8143-1A7480F5B49C}"/>
    <cellStyle name="Comma 3 2 18 2" xfId="19898" xr:uid="{C76F80C2-DB44-44A4-B51C-2926B7B3DD26}"/>
    <cellStyle name="Comma 3 2 18 3" xfId="12469" xr:uid="{71023191-14F7-404C-B172-885B33BEA04B}"/>
    <cellStyle name="Comma 3 2 18 4" xfId="40198" xr:uid="{E57B7EA4-F724-49C4-A421-755C214A75EF}"/>
    <cellStyle name="Comma 3 2 19" xfId="4368" xr:uid="{1C6D4965-89DB-41B8-A132-941766DAAFC3}"/>
    <cellStyle name="Comma 3 2 19 2" xfId="19889" xr:uid="{5BAB8FE2-9874-4847-B833-C68732C59302}"/>
    <cellStyle name="Comma 3 2 19 3" xfId="12460" xr:uid="{CE828F83-5E93-4D0A-8E2D-D70AEB45FE2D}"/>
    <cellStyle name="Comma 3 2 19 4" xfId="40187" xr:uid="{14B03428-5E0C-4352-B549-EF7B19289D10}"/>
    <cellStyle name="Comma 3 2 2" xfId="174" xr:uid="{5149A774-B94B-4AE3-9977-77815214FBC5}"/>
    <cellStyle name="Comma 3 2 2 10" xfId="4435" xr:uid="{E41F84B1-DEEE-43D6-BD1A-CDC1DD57BB71}"/>
    <cellStyle name="Comma 3 2 2 10 2" xfId="9445" xr:uid="{43D7DC14-CD9C-4652-BB38-8DA4F34178C6}"/>
    <cellStyle name="Comma 3 2 2 10 2 2" xfId="24444" xr:uid="{2081B7E5-2DD9-4020-8FC1-46FCFC1EC309}"/>
    <cellStyle name="Comma 3 2 2 10 2 3" xfId="17085" xr:uid="{A922BCCD-49BA-404D-BB1B-CE6C9CD754A0}"/>
    <cellStyle name="Comma 3 2 2 10 2 4" xfId="40226" xr:uid="{275E41D4-AD7F-42A1-AF3C-C0A886A32CDF}"/>
    <cellStyle name="Comma 3 2 2 10 3" xfId="6594" xr:uid="{08F6E93D-4A83-4102-A056-CD556C66C519}"/>
    <cellStyle name="Comma 3 2 2 10 3 2" xfId="21618" xr:uid="{F5FCEA6C-C8AA-400E-8537-11D86BC2B1E7}"/>
    <cellStyle name="Comma 3 2 2 10 3 3" xfId="14254" xr:uid="{A7252CCB-6309-4DEF-A791-03B74C739852}"/>
    <cellStyle name="Comma 3 2 2 10 4" xfId="19918" xr:uid="{C2B7EBA8-3008-46D2-8B91-49656B0E9016}"/>
    <cellStyle name="Comma 3 2 2 10 5" xfId="12490" xr:uid="{894A427F-CADF-4DBE-99ED-9B3F5C940C90}"/>
    <cellStyle name="Comma 3 2 2 10 6" xfId="31781" xr:uid="{645F9420-FBDF-4D34-8E30-B0509EE473EB}"/>
    <cellStyle name="Comma 3 2 2 10 7" xfId="36549" xr:uid="{DFDBB527-93C8-4E3F-9A6C-E1DE24D6EF28}"/>
    <cellStyle name="Comma 3 2 2 11" xfId="4956" xr:uid="{BBCEC2F6-D40B-4044-8DFF-69521745EA65}"/>
    <cellStyle name="Comma 3 2 2 11 2" xfId="10075" xr:uid="{3EAEC3F7-16EE-4826-ACAC-9BC610C35771}"/>
    <cellStyle name="Comma 3 2 2 11 2 2" xfId="25074" xr:uid="{C7AB40D1-390F-4936-A37F-6D8B6CA28320}"/>
    <cellStyle name="Comma 3 2 2 11 2 3" xfId="17715" xr:uid="{735652CC-CA32-473E-96C9-E6DDCE7CF856}"/>
    <cellStyle name="Comma 3 2 2 11 3" xfId="20035" xr:uid="{796B1D45-91BB-4930-A394-88B62D8376F5}"/>
    <cellStyle name="Comma 3 2 2 11 4" xfId="12628" xr:uid="{8B35AA46-BD4B-452E-9984-1F0E1D76C922}"/>
    <cellStyle name="Comma 3 2 2 11 5" xfId="34477" xr:uid="{07EB94C1-E8F8-461C-BFF5-180C2416BC02}"/>
    <cellStyle name="Comma 3 2 2 11 6" xfId="39239" xr:uid="{A9EBEE5C-1495-41DE-A4E8-E12A09DD37D0}"/>
    <cellStyle name="Comma 3 2 2 12" xfId="7833" xr:uid="{A282D5E6-B6EC-4533-A1E2-72F6511DB7E4}"/>
    <cellStyle name="Comma 3 2 2 12 2" xfId="22833" xr:uid="{9D5C2921-E30D-4EF3-B923-964AA8896028}"/>
    <cellStyle name="Comma 3 2 2 12 3" xfId="15475" xr:uid="{67BB4F0F-9B83-4034-A30B-1787231240F4}"/>
    <cellStyle name="Comma 3 2 2 12 4" xfId="40062" xr:uid="{4CBA796B-4C06-4E25-9B9D-9C02CE810F9A}"/>
    <cellStyle name="Comma 3 2 2 13" xfId="10819" xr:uid="{EC172DA4-0A50-4A41-89A8-34165C7698B5}"/>
    <cellStyle name="Comma 3 2 2 13 2" xfId="25795" xr:uid="{CDDD10B8-8013-4588-BC57-A44635407750}"/>
    <cellStyle name="Comma 3 2 2 13 3" xfId="18437" xr:uid="{B612FD68-EBA8-4F78-8CB6-ACA6725F9F92}"/>
    <cellStyle name="Comma 3 2 2 14" xfId="3582" xr:uid="{3274D994-05B6-49FA-B238-239DC941D0E6}"/>
    <cellStyle name="Comma 3 2 2 14 2" xfId="27161" xr:uid="{7A91F5E3-2552-46A8-8229-678B793F7CBC}"/>
    <cellStyle name="Comma 3 2 2 15" xfId="19816" xr:uid="{7DE56466-90A0-4A10-BAB0-FDEB0DA57FAD}"/>
    <cellStyle name="Comma 3 2 2 16" xfId="12387" xr:uid="{72F3C06C-E27C-4311-A271-4671B034AC58}"/>
    <cellStyle name="Comma 3 2 2 17" xfId="27907" xr:uid="{BA3F93D2-F02C-4EE6-B19F-886FF8E98560}"/>
    <cellStyle name="Comma 3 2 2 18" xfId="28204" xr:uid="{EEE7C18C-9D31-451D-BA10-D09C0B05DC03}"/>
    <cellStyle name="Comma 3 2 2 19" xfId="2053" xr:uid="{265592FE-5EC0-4363-B954-DE5E5551AC65}"/>
    <cellStyle name="Comma 3 2 2 2" xfId="456" xr:uid="{6B69978F-CAD5-44F0-A9AF-0D73AB0D3DC4}"/>
    <cellStyle name="Comma 3 2 2 2 10" xfId="10845" xr:uid="{05E39028-6F5B-489A-9CF0-88F1B973392E}"/>
    <cellStyle name="Comma 3 2 2 2 10 2" xfId="25814" xr:uid="{9921A43A-5D7A-4D76-B761-6CB84A23CC00}"/>
    <cellStyle name="Comma 3 2 2 2 10 3" xfId="18456" xr:uid="{BBD0F2B4-25B0-4E13-ABA2-964912940F2C}"/>
    <cellStyle name="Comma 3 2 2 2 11" xfId="4314" xr:uid="{818CC7A4-B564-49B4-9806-1E2C83F01291}"/>
    <cellStyle name="Comma 3 2 2 2 11 2" xfId="27180" xr:uid="{EED08B9E-4670-4FB3-B066-A7B89AF93CC8}"/>
    <cellStyle name="Comma 3 2 2 2 12" xfId="19883" xr:uid="{EE72DEC8-B0FF-4A58-B8FA-96AAFD0465A3}"/>
    <cellStyle name="Comma 3 2 2 2 13" xfId="12454" xr:uid="{7611EA09-70B9-428D-9885-BC488769DED2}"/>
    <cellStyle name="Comma 3 2 2 2 14" xfId="28055" xr:uid="{5757C9F2-D259-4EA5-88E8-C2750F1113F3}"/>
    <cellStyle name="Comma 3 2 2 2 15" xfId="28335" xr:uid="{9F0C10A6-EC73-4D21-8AF5-98F7DC531850}"/>
    <cellStyle name="Comma 3 2 2 2 16" xfId="2265" xr:uid="{CB864991-790D-4B52-A829-3F5BE98461D1}"/>
    <cellStyle name="Comma 3 2 2 2 17" xfId="28573" xr:uid="{1358A493-20AC-48AE-A3D1-6DBA83F8B9D3}"/>
    <cellStyle name="Comma 3 2 2 2 18" xfId="30493" xr:uid="{5D76EAEE-AAAB-4B49-895D-3C87F5A2D8AD}"/>
    <cellStyle name="Comma 3 2 2 2 19" xfId="35261" xr:uid="{C2D89096-C3E0-4F3A-AD6F-137D8E3AA694}"/>
    <cellStyle name="Comma 3 2 2 2 2" xfId="561" xr:uid="{73EFD054-B5B2-4CF4-834B-A3449923940D}"/>
    <cellStyle name="Comma 3 2 2 2 2 10" xfId="20148" xr:uid="{3C5619F0-1593-49D3-9193-7DAE81A9E518}"/>
    <cellStyle name="Comma 3 2 2 2 2 11" xfId="12749" xr:uid="{BE2C1322-FA65-4CFF-AB2C-1EEB39B0FB22}"/>
    <cellStyle name="Comma 3 2 2 2 2 12" xfId="5093" xr:uid="{D5692D10-ABA2-4624-8E07-607A4B2909A9}"/>
    <cellStyle name="Comma 3 2 2 2 2 13" xfId="28668" xr:uid="{12C46499-ADA3-4FB7-A606-1834D97E03D3}"/>
    <cellStyle name="Comma 3 2 2 2 2 14" xfId="30587" xr:uid="{35EC785E-D7B9-43F0-8D94-D6CF1B586BB8}"/>
    <cellStyle name="Comma 3 2 2 2 2 15" xfId="35355" xr:uid="{A3D668F6-2814-4C21-AFC6-2602425B22AE}"/>
    <cellStyle name="Comma 3 2 2 2 2 2" xfId="770" xr:uid="{1072038F-0412-4BD4-8775-201135C8D890}"/>
    <cellStyle name="Comma 3 2 2 2 2 2 10" xfId="12957" xr:uid="{2FF111C5-BD9C-4C97-A3C5-B90885C16265}"/>
    <cellStyle name="Comma 3 2 2 2 2 2 11" xfId="5300" xr:uid="{860090A0-6CD4-44AC-BB6A-134E2E8399B4}"/>
    <cellStyle name="Comma 3 2 2 2 2 2 12" xfId="28875" xr:uid="{EB31C738-7CEE-4E20-8059-45B08ECE057C}"/>
    <cellStyle name="Comma 3 2 2 2 2 2 13" xfId="30794" xr:uid="{4B59F838-C29D-4D19-9B91-68795EC45064}"/>
    <cellStyle name="Comma 3 2 2 2 2 2 14" xfId="35562" xr:uid="{106D0203-FDAF-48D5-84CC-A0ED9EACFD67}"/>
    <cellStyle name="Comma 3 2 2 2 2 2 2" xfId="1461" xr:uid="{17CEC76C-B4DF-4D34-BEE7-43BCC71E1B1E}"/>
    <cellStyle name="Comma 3 2 2 2 2 2 2 2" xfId="8665" xr:uid="{84E17160-EA16-4D3F-B51C-C2578FE9FC53}"/>
    <cellStyle name="Comma 3 2 2 2 2 2 2 2 2" xfId="23664" xr:uid="{C9690775-1E92-49C7-84E9-F26BC0542223}"/>
    <cellStyle name="Comma 3 2 2 2 2 2 2 2 3" xfId="16306" xr:uid="{79203B97-799B-4AC7-8906-FC768BD7C316}"/>
    <cellStyle name="Comma 3 2 2 2 2 2 2 2 4" xfId="34117" xr:uid="{81CC593C-8F13-46C9-AA62-5DA9AD9B17BF}"/>
    <cellStyle name="Comma 3 2 2 2 2 2 2 2 5" xfId="38881" xr:uid="{B45BC341-D19F-4E79-B31E-5A81E4CBBA2C}"/>
    <cellStyle name="Comma 3 2 2 2 2 2 2 3" xfId="11986" xr:uid="{01F8F225-B315-4FB6-8A8D-EE58B57F2B8D}"/>
    <cellStyle name="Comma 3 2 2 2 2 2 2 3 2" xfId="26844" xr:uid="{07E53FF1-AA6C-46AE-80C0-213B9B745B22}"/>
    <cellStyle name="Comma 3 2 2 2 2 2 2 3 3" xfId="19493" xr:uid="{D2B47515-DB38-4632-AD5E-463475FB76BC}"/>
    <cellStyle name="Comma 3 2 2 2 2 2 2 3 4" xfId="32734" xr:uid="{74DF3A7B-51E9-494A-9659-3C460796F962}"/>
    <cellStyle name="Comma 3 2 2 2 2 2 2 3 5" xfId="37502" xr:uid="{FAE9565B-E9C4-4170-B21F-32E18B267F78}"/>
    <cellStyle name="Comma 3 2 2 2 2 2 2 4" xfId="20928" xr:uid="{229CDA71-52D1-4441-9C58-7F9EB82BC268}"/>
    <cellStyle name="Comma 3 2 2 2 2 2 2 5" xfId="13564" xr:uid="{4E2055BB-DE15-404E-BE01-CA0F9C33794F}"/>
    <cellStyle name="Comma 3 2 2 2 2 2 2 6" xfId="5901" xr:uid="{521B0F13-A876-406D-892C-D8F87D28EAC4}"/>
    <cellStyle name="Comma 3 2 2 2 2 2 2 7" xfId="29509" xr:uid="{1BF98567-0AC5-4904-BB3E-83D186A1B011}"/>
    <cellStyle name="Comma 3 2 2 2 2 2 2 8" xfId="31427" xr:uid="{F99F164F-5167-43E3-AEEE-2FEE930410F0}"/>
    <cellStyle name="Comma 3 2 2 2 2 2 2 9" xfId="36195" xr:uid="{270D0D53-4C6B-4BD2-93A1-1A01283B6508}"/>
    <cellStyle name="Comma 3 2 2 2 2 2 3" xfId="6378" xr:uid="{A3FC8AD3-9590-43A0-96D8-DBAD23C2C726}"/>
    <cellStyle name="Comma 3 2 2 2 2 2 3 2" xfId="9185" xr:uid="{8C8B90B8-AC6B-4D79-8898-1ADB56C79822}"/>
    <cellStyle name="Comma 3 2 2 2 2 2 3 2 2" xfId="24184" xr:uid="{FE960BCF-40B8-4341-BD0A-87DDA8330563}"/>
    <cellStyle name="Comma 3 2 2 2 2 2 3 2 3" xfId="16826" xr:uid="{DA2BC424-5E0E-4C65-9AED-BD21B25B69E8}"/>
    <cellStyle name="Comma 3 2 2 2 2 2 3 3" xfId="21405" xr:uid="{35E520C7-D94A-43DC-AE28-D22BA1ABF1AC}"/>
    <cellStyle name="Comma 3 2 2 2 2 2 3 4" xfId="14041" xr:uid="{95B2DE99-AD76-42BB-ACCF-9FD53A5241C5}"/>
    <cellStyle name="Comma 3 2 2 2 2 2 3 5" xfId="33484" xr:uid="{89437788-8B25-4BA1-9C6A-276AFDA617C4}"/>
    <cellStyle name="Comma 3 2 2 2 2 2 3 6" xfId="38248" xr:uid="{97ACCF90-8E21-4891-B3EF-E42CE4E1FAC3}"/>
    <cellStyle name="Comma 3 2 2 2 2 2 4" xfId="6906" xr:uid="{10CB4FB3-EDE3-4AA8-BAB8-751A2BC62BB1}"/>
    <cellStyle name="Comma 3 2 2 2 2 2 4 2" xfId="9765" xr:uid="{2E6F1D9B-19CC-4BA2-8071-B46C4620AC75}"/>
    <cellStyle name="Comma 3 2 2 2 2 2 4 2 2" xfId="24764" xr:uid="{A6D74F20-3AE1-4CEF-B804-326006FABE56}"/>
    <cellStyle name="Comma 3 2 2 2 2 2 4 2 3" xfId="17405" xr:uid="{B3CD6100-A6DF-43F8-B6F8-157D60C336A2}"/>
    <cellStyle name="Comma 3 2 2 2 2 2 4 3" xfId="21930" xr:uid="{D529C8D0-D1F3-4EFE-A229-EF39947AB7E4}"/>
    <cellStyle name="Comma 3 2 2 2 2 2 4 4" xfId="14566" xr:uid="{C1F864B4-D0E7-4404-91ED-51A809607D8D}"/>
    <cellStyle name="Comma 3 2 2 2 2 2 4 5" xfId="32101" xr:uid="{941ECFEA-28C7-4F21-B84D-6E37284EC41E}"/>
    <cellStyle name="Comma 3 2 2 2 2 2 4 6" xfId="36869" xr:uid="{59A03B19-58F8-42A7-9BBA-702020448568}"/>
    <cellStyle name="Comma 3 2 2 2 2 2 5" xfId="7508" xr:uid="{4E1DA637-69F4-41DC-AB15-A1FB8B77079B}"/>
    <cellStyle name="Comma 3 2 2 2 2 2 5 2" xfId="10395" xr:uid="{D8269B92-1998-40C0-B933-8C17301CC246}"/>
    <cellStyle name="Comma 3 2 2 2 2 2 5 2 2" xfId="25394" xr:uid="{2A40EA2C-4C21-4DC4-B00B-18B1D9BC892A}"/>
    <cellStyle name="Comma 3 2 2 2 2 2 5 2 3" xfId="18035" xr:uid="{9670E147-1A8E-4C4A-8465-427E80626212}"/>
    <cellStyle name="Comma 3 2 2 2 2 2 5 3" xfId="22532" xr:uid="{9D10F4FA-0CDE-4628-9604-A8CD6DE11316}"/>
    <cellStyle name="Comma 3 2 2 2 2 2 5 4" xfId="15168" xr:uid="{E6879D5D-1DC2-4E0C-951B-6EF26E3B932D}"/>
    <cellStyle name="Comma 3 2 2 2 2 2 5 5" xfId="34797" xr:uid="{DBB48E98-DFF0-4E28-9F13-1939EB3B7309}"/>
    <cellStyle name="Comma 3 2 2 2 2 2 5 6" xfId="39559" xr:uid="{ED641ACD-B3C3-4C04-995A-077C051069E7}"/>
    <cellStyle name="Comma 3 2 2 2 2 2 6" xfId="8153" xr:uid="{CD124476-6642-43E3-97DE-96C704D2C892}"/>
    <cellStyle name="Comma 3 2 2 2 2 2 6 2" xfId="23153" xr:uid="{116D0385-91D0-4A7D-AD09-29629B0A953B}"/>
    <cellStyle name="Comma 3 2 2 2 2 2 6 3" xfId="15795" xr:uid="{BBE6D252-D5A1-4A97-8A44-774CD0A81633}"/>
    <cellStyle name="Comma 3 2 2 2 2 2 7" xfId="11147" xr:uid="{BE22DB45-6547-4095-A698-9ED964904FB1}"/>
    <cellStyle name="Comma 3 2 2 2 2 2 7 2" xfId="26115" xr:uid="{BCBF4933-97DA-46B0-80C4-83B024B6BAD0}"/>
    <cellStyle name="Comma 3 2 2 2 2 2 7 3" xfId="18757" xr:uid="{EF54951C-E2D3-428D-86F8-A9FA37029558}"/>
    <cellStyle name="Comma 3 2 2 2 2 2 8" xfId="27481" xr:uid="{AE7D3DB9-6738-4756-902A-34E41CE850A3}"/>
    <cellStyle name="Comma 3 2 2 2 2 2 9" xfId="20355" xr:uid="{CFCB5DD8-0DA3-48A3-8CB7-319F67E881A9}"/>
    <cellStyle name="Comma 3 2 2 2 2 3" xfId="1254" xr:uid="{FFE881C1-7065-4FF8-93A8-8C8EE75F7F11}"/>
    <cellStyle name="Comma 3 2 2 2 2 3 2" xfId="8458" xr:uid="{77232E65-A45D-46EF-9690-2FE37796036F}"/>
    <cellStyle name="Comma 3 2 2 2 2 3 2 2" xfId="23457" xr:uid="{D1EABF11-4D05-49F1-861E-DCAF9D092A53}"/>
    <cellStyle name="Comma 3 2 2 2 2 3 2 3" xfId="16099" xr:uid="{8F295AC3-0C99-4BD6-BE2B-F6E91E34067E}"/>
    <cellStyle name="Comma 3 2 2 2 2 3 2 4" xfId="33910" xr:uid="{5DC71E41-6290-4D14-8B7E-9FA38C4F7E18}"/>
    <cellStyle name="Comma 3 2 2 2 2 3 2 5" xfId="38674" xr:uid="{EB9E1624-F2A7-402F-B07B-34AC805BF7E2}"/>
    <cellStyle name="Comma 3 2 2 2 2 3 3" xfId="11779" xr:uid="{52202D07-7576-41F1-9EE4-1A7309A11C81}"/>
    <cellStyle name="Comma 3 2 2 2 2 3 3 2" xfId="26637" xr:uid="{788E7B21-AF69-4A68-AD1B-0D99E9AA63B4}"/>
    <cellStyle name="Comma 3 2 2 2 2 3 3 3" xfId="19286" xr:uid="{3D846166-F558-48EB-862D-1A68130E73B4}"/>
    <cellStyle name="Comma 3 2 2 2 2 3 3 4" xfId="32527" xr:uid="{DE21DA3A-6520-4079-9BDA-21A2C263D74A}"/>
    <cellStyle name="Comma 3 2 2 2 2 3 3 5" xfId="37295" xr:uid="{093C0CC1-F63F-4F46-9AD6-219021ACA5D1}"/>
    <cellStyle name="Comma 3 2 2 2 2 3 4" xfId="20740" xr:uid="{CB22C04E-B171-40FA-A774-02D0CB38EEBC}"/>
    <cellStyle name="Comma 3 2 2 2 2 3 5" xfId="13376" xr:uid="{95811268-B7FC-4460-AFC8-21B73EB17096}"/>
    <cellStyle name="Comma 3 2 2 2 2 3 6" xfId="5713" xr:uid="{EE70BD48-104A-4DFA-B46C-A41FB160C6FB}"/>
    <cellStyle name="Comma 3 2 2 2 2 3 7" xfId="29302" xr:uid="{58FB577C-3953-4276-8C45-61535797490C}"/>
    <cellStyle name="Comma 3 2 2 2 2 3 8" xfId="31220" xr:uid="{9686ECD0-43E4-47D5-8E4E-05C03F75BBC6}"/>
    <cellStyle name="Comma 3 2 2 2 2 3 9" xfId="35988" xr:uid="{0969BC70-20CA-46AC-8732-2754A95BACDC}"/>
    <cellStyle name="Comma 3 2 2 2 2 4" xfId="6173" xr:uid="{4D8A8B01-A24C-493F-A0CF-26E160A0A95C}"/>
    <cellStyle name="Comma 3 2 2 2 2 4 2" xfId="8978" xr:uid="{099D01C5-C2B6-42C1-AE62-92BF08497F70}"/>
    <cellStyle name="Comma 3 2 2 2 2 4 2 2" xfId="23977" xr:uid="{30F0EA5A-2B1C-49D5-9F7C-F5C21135A870}"/>
    <cellStyle name="Comma 3 2 2 2 2 4 2 3" xfId="16619" xr:uid="{08AF08B8-713D-45AB-B350-89E872A2C014}"/>
    <cellStyle name="Comma 3 2 2 2 2 4 3" xfId="21200" xr:uid="{7B9AE42A-A8E9-4636-805D-5FED7DBFC55B}"/>
    <cellStyle name="Comma 3 2 2 2 2 4 4" xfId="13836" xr:uid="{6100FBCF-FDE9-4B7C-9674-F5EEF39DBCBA}"/>
    <cellStyle name="Comma 3 2 2 2 2 4 5" xfId="33277" xr:uid="{0630C5C1-ADF8-48D9-874D-8E70C3CED1D4}"/>
    <cellStyle name="Comma 3 2 2 2 2 4 6" xfId="38041" xr:uid="{716C765E-DD9F-42C4-91BC-8F7BC9D1BBBF}"/>
    <cellStyle name="Comma 3 2 2 2 2 5" xfId="6700" xr:uid="{F2E41152-5DA5-4FE1-8D02-FC5025A10672}"/>
    <cellStyle name="Comma 3 2 2 2 2 5 2" xfId="9558" xr:uid="{61C66A0A-3E65-4B23-A057-87525D9743E5}"/>
    <cellStyle name="Comma 3 2 2 2 2 5 2 2" xfId="24557" xr:uid="{411B5925-2568-45B3-B439-908574181AF4}"/>
    <cellStyle name="Comma 3 2 2 2 2 5 2 3" xfId="17198" xr:uid="{1AB3808C-F8F5-4F83-B246-0BA3DE768D34}"/>
    <cellStyle name="Comma 3 2 2 2 2 5 3" xfId="21724" xr:uid="{3A7D34F3-B411-4B1D-8D16-E6F2740DFE91}"/>
    <cellStyle name="Comma 3 2 2 2 2 5 4" xfId="14360" xr:uid="{52328FCC-22A6-498A-B5FC-E3D59306304D}"/>
    <cellStyle name="Comma 3 2 2 2 2 5 5" xfId="31894" xr:uid="{1BE15731-B6EC-42E3-860C-7730CCE34F85}"/>
    <cellStyle name="Comma 3 2 2 2 2 5 6" xfId="36662" xr:uid="{69A2CAD9-2496-4DCC-AA3E-C947FE0920F8}"/>
    <cellStyle name="Comma 3 2 2 2 2 6" xfId="7302" xr:uid="{035E5BFB-175F-42BD-BF89-3F6DA832816F}"/>
    <cellStyle name="Comma 3 2 2 2 2 6 2" xfId="10188" xr:uid="{8BEE0D89-0199-49C0-A1D2-BC8436055EAB}"/>
    <cellStyle name="Comma 3 2 2 2 2 6 2 2" xfId="25187" xr:uid="{2D6EA1B1-77F6-45DB-B9D8-37840FFD2150}"/>
    <cellStyle name="Comma 3 2 2 2 2 6 2 3" xfId="17828" xr:uid="{B9E99F54-7EAA-4312-9AF2-1980AB27DF10}"/>
    <cellStyle name="Comma 3 2 2 2 2 6 3" xfId="22326" xr:uid="{2760E1F9-8AA7-417A-9199-DAC4EF6D79CF}"/>
    <cellStyle name="Comma 3 2 2 2 2 6 4" xfId="14962" xr:uid="{C72E1223-9C66-4AE6-BF69-AE9C56104121}"/>
    <cellStyle name="Comma 3 2 2 2 2 6 5" xfId="34590" xr:uid="{23685E08-5B4D-46F7-80B2-A1487EC686E2}"/>
    <cellStyle name="Comma 3 2 2 2 2 6 6" xfId="39352" xr:uid="{B19580D5-DCDD-40FC-8CCE-4A323B7A093A}"/>
    <cellStyle name="Comma 3 2 2 2 2 7" xfId="7946" xr:uid="{3E36100F-9D2F-42D9-BBC4-63471976E685}"/>
    <cellStyle name="Comma 3 2 2 2 2 7 2" xfId="22946" xr:uid="{14D1CE6F-C2EC-4E17-9111-616F3C89CA4F}"/>
    <cellStyle name="Comma 3 2 2 2 2 7 3" xfId="15588" xr:uid="{1CD2D41E-BADB-44A1-9B60-DD9EA7E2F5F6}"/>
    <cellStyle name="Comma 3 2 2 2 2 8" xfId="10940" xr:uid="{17EA9980-26CC-4B13-9126-B26D1CD1BCC2}"/>
    <cellStyle name="Comma 3 2 2 2 2 8 2" xfId="25908" xr:uid="{E4FBE964-390B-428E-BD7C-E08D0C5298F5}"/>
    <cellStyle name="Comma 3 2 2 2 2 8 3" xfId="18550" xr:uid="{DD87F744-9408-4B4B-A975-3A3149F47BD9}"/>
    <cellStyle name="Comma 3 2 2 2 2 9" xfId="27274" xr:uid="{C44116C4-A293-4EE3-AA57-B7C9B27BB0F8}"/>
    <cellStyle name="Comma 3 2 2 2 3" xfId="676" xr:uid="{5E396B79-1CEA-43AC-B7AB-3723C3A1CABC}"/>
    <cellStyle name="Comma 3 2 2 2 3 10" xfId="12863" xr:uid="{C46963E7-CE5D-489E-9EB5-EED6D5686EA0}"/>
    <cellStyle name="Comma 3 2 2 2 3 11" xfId="5206" xr:uid="{64A2FC9B-6017-49C6-8DC6-C904100FB398}"/>
    <cellStyle name="Comma 3 2 2 2 3 12" xfId="28781" xr:uid="{9F6AF28C-C67F-41E3-B7D4-0F54A08754CC}"/>
    <cellStyle name="Comma 3 2 2 2 3 13" xfId="30700" xr:uid="{32FA71EE-03F3-46C4-9DDA-13A936D74717}"/>
    <cellStyle name="Comma 3 2 2 2 3 14" xfId="35468" xr:uid="{7CE7A722-6C8B-4E18-A868-469C0D6FF7E7}"/>
    <cellStyle name="Comma 3 2 2 2 3 2" xfId="1367" xr:uid="{D0686633-720B-48E3-A457-7698594C5332}"/>
    <cellStyle name="Comma 3 2 2 2 3 2 2" xfId="8571" xr:uid="{D8F57EC1-E9FC-4086-AF0F-75A8315284B7}"/>
    <cellStyle name="Comma 3 2 2 2 3 2 2 2" xfId="23570" xr:uid="{CE016573-E487-4D7E-A7BE-7310A739787C}"/>
    <cellStyle name="Comma 3 2 2 2 3 2 2 3" xfId="16212" xr:uid="{B789349A-E8BC-4397-AAAA-C87F67D3CABF}"/>
    <cellStyle name="Comma 3 2 2 2 3 2 2 4" xfId="34023" xr:uid="{3FAF2645-2C78-4C2E-9D7B-52EEED62C007}"/>
    <cellStyle name="Comma 3 2 2 2 3 2 2 5" xfId="38787" xr:uid="{97D6ED4E-6100-4F3E-AE41-35F01E5FBF7B}"/>
    <cellStyle name="Comma 3 2 2 2 3 2 3" xfId="11892" xr:uid="{9A63D8F4-B1A0-4663-AF5B-DF6A5A671E02}"/>
    <cellStyle name="Comma 3 2 2 2 3 2 3 2" xfId="26750" xr:uid="{6D6EA762-4862-48B4-94C1-811422035C4C}"/>
    <cellStyle name="Comma 3 2 2 2 3 2 3 3" xfId="19399" xr:uid="{77DA31F7-E2C3-4173-BBCA-BD7CDA9E0FF8}"/>
    <cellStyle name="Comma 3 2 2 2 3 2 3 4" xfId="32640" xr:uid="{91B81D60-3641-4407-BD53-C304D99C6C04}"/>
    <cellStyle name="Comma 3 2 2 2 3 2 3 5" xfId="37408" xr:uid="{6E0C2016-DD10-49F2-BE0E-0363AC056ECF}"/>
    <cellStyle name="Comma 3 2 2 2 3 2 4" xfId="20835" xr:uid="{B65E1C96-BD7B-4210-89B3-32B89D147200}"/>
    <cellStyle name="Comma 3 2 2 2 3 2 5" xfId="13471" xr:uid="{215AD946-702D-4D7E-A3EC-B6ED5C24D740}"/>
    <cellStyle name="Comma 3 2 2 2 3 2 6" xfId="5808" xr:uid="{10AABE6C-E643-43DA-BE5E-5802E7675C49}"/>
    <cellStyle name="Comma 3 2 2 2 3 2 7" xfId="29415" xr:uid="{9BAA51BA-D049-42BE-82CE-AEB45FF00C94}"/>
    <cellStyle name="Comma 3 2 2 2 3 2 8" xfId="31333" xr:uid="{F0DCE50E-10EE-44D7-A6E9-7146EC5F1C52}"/>
    <cellStyle name="Comma 3 2 2 2 3 2 9" xfId="36101" xr:uid="{48C97949-1152-4E42-8030-6FDA10860F52}"/>
    <cellStyle name="Comma 3 2 2 2 3 3" xfId="6285" xr:uid="{75AFDB7B-13FE-4100-A945-38AD24B50931}"/>
    <cellStyle name="Comma 3 2 2 2 3 3 2" xfId="9091" xr:uid="{54AD902B-5C77-463D-8BA2-22FB20871451}"/>
    <cellStyle name="Comma 3 2 2 2 3 3 2 2" xfId="24090" xr:uid="{E01F555C-BD19-4D38-91C1-4CAF3CBD6D57}"/>
    <cellStyle name="Comma 3 2 2 2 3 3 2 3" xfId="16732" xr:uid="{2BCEFFDC-3232-43C1-BC2B-2DBF7C8905EE}"/>
    <cellStyle name="Comma 3 2 2 2 3 3 3" xfId="21312" xr:uid="{ADC5E479-9825-4D59-AA1A-1A168F900AC6}"/>
    <cellStyle name="Comma 3 2 2 2 3 3 4" xfId="13948" xr:uid="{409B5E90-4F9D-4251-8A7A-EBB71964EFC5}"/>
    <cellStyle name="Comma 3 2 2 2 3 3 5" xfId="33390" xr:uid="{FE3BCADE-B476-4D53-B3FC-43D3B4C5CCDC}"/>
    <cellStyle name="Comma 3 2 2 2 3 3 6" xfId="38154" xr:uid="{7F7794A8-AB42-49E7-85C4-FD78606C5E2F}"/>
    <cellStyle name="Comma 3 2 2 2 3 4" xfId="6812" xr:uid="{1B1E11DA-88AB-408C-9AD3-6CD49771C8E3}"/>
    <cellStyle name="Comma 3 2 2 2 3 4 2" xfId="9671" xr:uid="{A7C16D1C-81BE-4D2D-AEFB-44F0109BF136}"/>
    <cellStyle name="Comma 3 2 2 2 3 4 2 2" xfId="24670" xr:uid="{A8D9B113-CF5E-4262-9228-B5BCCAE499A9}"/>
    <cellStyle name="Comma 3 2 2 2 3 4 2 3" xfId="17311" xr:uid="{9ACFE6C6-21CF-4BBB-AEA8-4D79C0337B5A}"/>
    <cellStyle name="Comma 3 2 2 2 3 4 3" xfId="21836" xr:uid="{EF9472A4-6E65-461B-A878-7E082DABFAC5}"/>
    <cellStyle name="Comma 3 2 2 2 3 4 4" xfId="14472" xr:uid="{E3B49CAC-6322-41D2-82CA-3E6E9853A483}"/>
    <cellStyle name="Comma 3 2 2 2 3 4 5" xfId="32007" xr:uid="{024BC8BE-1F02-4C55-9254-2506D26A4C92}"/>
    <cellStyle name="Comma 3 2 2 2 3 4 6" xfId="36775" xr:uid="{852BC186-5697-4C3A-B551-32E3A5B2B155}"/>
    <cellStyle name="Comma 3 2 2 2 3 5" xfId="7415" xr:uid="{E8791C3F-913D-4F74-974D-0E4F91CE1333}"/>
    <cellStyle name="Comma 3 2 2 2 3 5 2" xfId="10301" xr:uid="{CF8030A2-49BA-4FFF-BA4F-E5B435209B38}"/>
    <cellStyle name="Comma 3 2 2 2 3 5 2 2" xfId="25300" xr:uid="{A7540645-D513-45B9-85B2-3FA62ADC1C3A}"/>
    <cellStyle name="Comma 3 2 2 2 3 5 2 3" xfId="17941" xr:uid="{418809D5-B0C3-475B-93B0-CCC68F4E206D}"/>
    <cellStyle name="Comma 3 2 2 2 3 5 3" xfId="22439" xr:uid="{BFCB77C0-47D8-444B-ACAF-5270E5743355}"/>
    <cellStyle name="Comma 3 2 2 2 3 5 4" xfId="15075" xr:uid="{6F5067D3-53C9-4AFA-AF38-98B45C4A5C51}"/>
    <cellStyle name="Comma 3 2 2 2 3 5 5" xfId="34703" xr:uid="{A63D171E-BA9B-4F30-9C69-94B9D874CC36}"/>
    <cellStyle name="Comma 3 2 2 2 3 5 6" xfId="39465" xr:uid="{050F555E-3EBB-4D5E-920E-E4BA83247E0B}"/>
    <cellStyle name="Comma 3 2 2 2 3 6" xfId="8059" xr:uid="{F1896664-DE5B-47BE-914D-0CD8B7C8C0D5}"/>
    <cellStyle name="Comma 3 2 2 2 3 6 2" xfId="23059" xr:uid="{B05A2934-A854-4D94-BEA1-58B4EAF8C3B5}"/>
    <cellStyle name="Comma 3 2 2 2 3 6 3" xfId="15701" xr:uid="{6CF184F4-473C-4DCA-B82E-FB639980F64C}"/>
    <cellStyle name="Comma 3 2 2 2 3 7" xfId="11053" xr:uid="{7DEA1C3D-4A0C-45EF-A745-FEDD2C5B4CB2}"/>
    <cellStyle name="Comma 3 2 2 2 3 7 2" xfId="26021" xr:uid="{485C5420-3CDA-4050-B08A-CA94BF727330}"/>
    <cellStyle name="Comma 3 2 2 2 3 7 3" xfId="18663" xr:uid="{30B01BAF-614A-43D4-AAF8-326429743386}"/>
    <cellStyle name="Comma 3 2 2 2 3 8" xfId="27387" xr:uid="{0E16B4A2-7C7D-4C30-A65B-F70817A39021}"/>
    <cellStyle name="Comma 3 2 2 2 3 9" xfId="20261" xr:uid="{6DD247FB-E596-412F-ABD0-52D6A70008FA}"/>
    <cellStyle name="Comma 3 2 2 2 4" xfId="871" xr:uid="{BEE3E7B1-2FAE-4576-8799-93F6EEA5963A}"/>
    <cellStyle name="Comma 3 2 2 2 4 10" xfId="13057" xr:uid="{2841BDEB-39C0-4B85-9FA7-FDE423DF9E2F}"/>
    <cellStyle name="Comma 3 2 2 2 4 11" xfId="5402" xr:uid="{98FC0BF1-5EDE-466D-B70A-012E06ED050F}"/>
    <cellStyle name="Comma 3 2 2 2 4 12" xfId="28973" xr:uid="{485DC3CB-B14D-459D-8FE4-D9A34CD2AC9B}"/>
    <cellStyle name="Comma 3 2 2 2 4 13" xfId="30892" xr:uid="{52787F52-BE30-4E74-A765-C98C4DF55AB5}"/>
    <cellStyle name="Comma 3 2 2 2 4 14" xfId="35660" xr:uid="{790671FF-F574-4D28-8167-C6EB7B374537}"/>
    <cellStyle name="Comma 3 2 2 2 4 2" xfId="1559" xr:uid="{919CA290-8DC7-4951-8FA5-2F31B4938571}"/>
    <cellStyle name="Comma 3 2 2 2 4 2 2" xfId="8763" xr:uid="{ED91E558-3076-4737-823F-855759D13218}"/>
    <cellStyle name="Comma 3 2 2 2 4 2 2 2" xfId="23762" xr:uid="{7556C4B1-F74D-43F8-904D-743CCE84D900}"/>
    <cellStyle name="Comma 3 2 2 2 4 2 2 3" xfId="16404" xr:uid="{8CDDBE07-0EF6-424F-AF30-0C0491AB26CD}"/>
    <cellStyle name="Comma 3 2 2 2 4 2 2 4" xfId="34215" xr:uid="{2483C545-9B20-4FC6-B051-AEC5B190A4F5}"/>
    <cellStyle name="Comma 3 2 2 2 4 2 2 5" xfId="38979" xr:uid="{1C1FD393-7358-4249-B10F-0A2ACF0837DA}"/>
    <cellStyle name="Comma 3 2 2 2 4 2 3" xfId="12084" xr:uid="{38D20067-2D14-48DF-AB7F-6DBA26455C57}"/>
    <cellStyle name="Comma 3 2 2 2 4 2 3 2" xfId="26942" xr:uid="{F31A0613-6F42-4346-9D70-7C9D06956559}"/>
    <cellStyle name="Comma 3 2 2 2 4 2 3 3" xfId="19591" xr:uid="{FC6B867F-EC9F-47B5-8C3F-DE3630EBA3E2}"/>
    <cellStyle name="Comma 3 2 2 2 4 2 3 4" xfId="32832" xr:uid="{DB191D39-53CF-4B4A-B4E7-A01D5DF0778F}"/>
    <cellStyle name="Comma 3 2 2 2 4 2 3 5" xfId="37600" xr:uid="{72FAE5E7-C5E6-4F39-A05A-692050F7B754}"/>
    <cellStyle name="Comma 3 2 2 2 4 2 4" xfId="21012" xr:uid="{182AE249-A743-4A72-97D9-7AE3DE6CE9D4}"/>
    <cellStyle name="Comma 3 2 2 2 4 2 5" xfId="13648" xr:uid="{C35EE925-6439-411C-990D-987D14DB425F}"/>
    <cellStyle name="Comma 3 2 2 2 4 2 6" xfId="5985" xr:uid="{6CFFF251-7D82-4420-AC3F-B36579E70DCF}"/>
    <cellStyle name="Comma 3 2 2 2 4 2 7" xfId="29607" xr:uid="{4827F571-3FA1-453B-AFD5-D3F2CB559486}"/>
    <cellStyle name="Comma 3 2 2 2 4 2 8" xfId="31525" xr:uid="{20DED9F3-65C7-4EC2-A482-ABCC6C6560A6}"/>
    <cellStyle name="Comma 3 2 2 2 4 2 9" xfId="36293" xr:uid="{606612AE-FB29-4DBF-B1BD-7FD94B312EC0}"/>
    <cellStyle name="Comma 3 2 2 2 4 3" xfId="6475" xr:uid="{AEE33DF2-2AC7-4013-812E-C8A4FD0AAD20}"/>
    <cellStyle name="Comma 3 2 2 2 4 3 2" xfId="9283" xr:uid="{D684E1C1-3724-487B-A24C-9132A7CC90B1}"/>
    <cellStyle name="Comma 3 2 2 2 4 3 2 2" xfId="24282" xr:uid="{1653A8B5-B470-4098-A82F-257FBD203DE5}"/>
    <cellStyle name="Comma 3 2 2 2 4 3 2 3" xfId="16924" xr:uid="{1A2F8C81-965F-4DAF-8201-224656C2243D}"/>
    <cellStyle name="Comma 3 2 2 2 4 3 3" xfId="21502" xr:uid="{15C08BF2-D0BF-4CC9-9BF8-6CFE672E5890}"/>
    <cellStyle name="Comma 3 2 2 2 4 3 4" xfId="14138" xr:uid="{37893782-7DD8-4EB6-96CD-27297851D8EB}"/>
    <cellStyle name="Comma 3 2 2 2 4 3 5" xfId="33582" xr:uid="{5A89C8DE-73EC-42E4-A0B3-3AEABB2116F1}"/>
    <cellStyle name="Comma 3 2 2 2 4 3 6" xfId="38346" xr:uid="{2D69650B-3561-4B0D-9E20-55EC23C54AA5}"/>
    <cellStyle name="Comma 3 2 2 2 4 4" xfId="7003" xr:uid="{300B2C76-063E-46E7-9E6B-A1FB61B4BC21}"/>
    <cellStyle name="Comma 3 2 2 2 4 4 2" xfId="9863" xr:uid="{C0BF8FA5-AF1E-4393-808D-86031FA0B7D7}"/>
    <cellStyle name="Comma 3 2 2 2 4 4 2 2" xfId="24862" xr:uid="{7E0EB506-8175-4B51-9CAB-8AC062227D44}"/>
    <cellStyle name="Comma 3 2 2 2 4 4 2 3" xfId="17503" xr:uid="{C1C1EE53-F8B2-4EA3-A5BB-C341D0999CF1}"/>
    <cellStyle name="Comma 3 2 2 2 4 4 3" xfId="22027" xr:uid="{232670E7-7493-4578-84D1-B719ED461B2D}"/>
    <cellStyle name="Comma 3 2 2 2 4 4 4" xfId="14663" xr:uid="{A73AE991-F382-4CC8-B4AF-7CE5FA2C8E19}"/>
    <cellStyle name="Comma 3 2 2 2 4 4 5" xfId="32199" xr:uid="{5949593D-CA2C-4144-B68B-8C424AF16FD6}"/>
    <cellStyle name="Comma 3 2 2 2 4 4 6" xfId="36967" xr:uid="{A893A389-1CF7-4AEE-8670-EF48E6B42644}"/>
    <cellStyle name="Comma 3 2 2 2 4 5" xfId="7606" xr:uid="{D0FD30E7-F552-41C6-A242-45B14F6A711F}"/>
    <cellStyle name="Comma 3 2 2 2 4 5 2" xfId="10493" xr:uid="{C733A1D9-14BE-48E1-8670-C7EA9308349C}"/>
    <cellStyle name="Comma 3 2 2 2 4 5 2 2" xfId="25492" xr:uid="{D902B4CE-F537-49A6-A420-BF21001E4D85}"/>
    <cellStyle name="Comma 3 2 2 2 4 5 2 3" xfId="18133" xr:uid="{0520D721-C67C-4D50-A99F-0EDA5A7ADD39}"/>
    <cellStyle name="Comma 3 2 2 2 4 5 3" xfId="22630" xr:uid="{8DE859A3-D354-4C2E-84F5-099638343975}"/>
    <cellStyle name="Comma 3 2 2 2 4 5 4" xfId="15266" xr:uid="{D6E73C02-E244-4CEC-AF80-2F6C0062C4A1}"/>
    <cellStyle name="Comma 3 2 2 2 4 5 5" xfId="34895" xr:uid="{5EE8F497-7389-4E4B-8578-06805F799C8A}"/>
    <cellStyle name="Comma 3 2 2 2 4 5 6" xfId="39657" xr:uid="{E7CBA2BB-3021-4FA3-8A63-5A2BA0DE5F3E}"/>
    <cellStyle name="Comma 3 2 2 2 4 6" xfId="8251" xr:uid="{F1340523-167A-438B-934F-E7D6287F96B5}"/>
    <cellStyle name="Comma 3 2 2 2 4 6 2" xfId="23251" xr:uid="{B85FA6A6-82CE-4A91-BFDB-A197EF62ECA9}"/>
    <cellStyle name="Comma 3 2 2 2 4 6 3" xfId="15893" xr:uid="{38E08508-E7E5-404C-8E37-3C24D137143D}"/>
    <cellStyle name="Comma 3 2 2 2 4 7" xfId="11247" xr:uid="{879DD763-5BDF-4137-A45E-96E7FC94D65F}"/>
    <cellStyle name="Comma 3 2 2 2 4 7 2" xfId="26213" xr:uid="{212B7DD5-E74D-44E2-AE4F-4AB73479B5FB}"/>
    <cellStyle name="Comma 3 2 2 2 4 7 3" xfId="18855" xr:uid="{CC3CF481-ECF8-4211-8FB3-DB11B62A2FC8}"/>
    <cellStyle name="Comma 3 2 2 2 4 8" xfId="27579" xr:uid="{EDD76DF1-B1F7-4928-8BD5-D03880CB9DB3}"/>
    <cellStyle name="Comma 3 2 2 2 4 9" xfId="20453" xr:uid="{9FC63772-B94E-4F83-9D33-2D4BB0613AC2}"/>
    <cellStyle name="Comma 3 2 2 2 5" xfId="1160" xr:uid="{E2B8D7F8-CF0A-48C5-9498-F47908B32CA2}"/>
    <cellStyle name="Comma 3 2 2 2 5 2" xfId="8364" xr:uid="{AB601FA1-5D26-42A5-AC70-D66C7BCFDE24}"/>
    <cellStyle name="Comma 3 2 2 2 5 2 2" xfId="23363" xr:uid="{3CED8557-A326-43C1-8FA8-EFD317756E2A}"/>
    <cellStyle name="Comma 3 2 2 2 5 2 3" xfId="16005" xr:uid="{BEC6CE62-1A1C-402F-AAF0-993CA4473E64}"/>
    <cellStyle name="Comma 3 2 2 2 5 2 4" xfId="33816" xr:uid="{92247802-0D22-4ECB-A21A-A2E80318B70A}"/>
    <cellStyle name="Comma 3 2 2 2 5 2 5" xfId="38580" xr:uid="{0157250B-D3D9-4B0B-8E98-C2A9855E0671}"/>
    <cellStyle name="Comma 3 2 2 2 5 3" xfId="11685" xr:uid="{1ED92C52-05AA-4E48-ABA7-E0464E546304}"/>
    <cellStyle name="Comma 3 2 2 2 5 3 2" xfId="26543" xr:uid="{FA7B933B-1753-48DD-90F6-573DADAFC114}"/>
    <cellStyle name="Comma 3 2 2 2 5 3 3" xfId="19192" xr:uid="{4E49107F-2DA9-438A-8D0C-0ACEDED87CB8}"/>
    <cellStyle name="Comma 3 2 2 2 5 3 4" xfId="32433" xr:uid="{9F726540-1C8D-4888-913C-2E7A3C41922D}"/>
    <cellStyle name="Comma 3 2 2 2 5 3 5" xfId="37201" xr:uid="{B496CAFA-16B0-4DAB-A1F7-BDB8A4AB3CC8}"/>
    <cellStyle name="Comma 3 2 2 2 5 4" xfId="20054" xr:uid="{C9CE7838-ED10-4778-8CC6-30D4CAAFB11A}"/>
    <cellStyle name="Comma 3 2 2 2 5 5" xfId="12650" xr:uid="{C182A364-D9FD-462F-AB74-6DC0877DDB4C}"/>
    <cellStyle name="Comma 3 2 2 2 5 6" xfId="4993" xr:uid="{34A6DA07-CDBF-4D58-BA85-2E168FD0BF38}"/>
    <cellStyle name="Comma 3 2 2 2 5 7" xfId="29208" xr:uid="{EE564F38-F6ED-48E9-8E14-831E9328E7DD}"/>
    <cellStyle name="Comma 3 2 2 2 5 8" xfId="31126" xr:uid="{660E63C9-806F-4C8B-AA0F-ED975CD2BF98}"/>
    <cellStyle name="Comma 3 2 2 2 5 9" xfId="35894" xr:uid="{F361D4F6-AC4A-4F4A-A4B5-CBF784080409}"/>
    <cellStyle name="Comma 3 2 2 2 6" xfId="6084" xr:uid="{97550D6D-4568-4381-B084-45A413804FD5}"/>
    <cellStyle name="Comma 3 2 2 2 6 2" xfId="8884" xr:uid="{B788CB72-C33C-4805-B311-62EC8A44096A}"/>
    <cellStyle name="Comma 3 2 2 2 6 2 2" xfId="23883" xr:uid="{D9529819-3489-493B-B0EA-9FB037E82DDE}"/>
    <cellStyle name="Comma 3 2 2 2 6 2 3" xfId="16525" xr:uid="{75F0368C-C26A-467A-BDA3-E9CF6C5A58AC}"/>
    <cellStyle name="Comma 3 2 2 2 6 3" xfId="21111" xr:uid="{FF81B043-58C8-4D2D-953E-9CD1373BF2E6}"/>
    <cellStyle name="Comma 3 2 2 2 6 4" xfId="13747" xr:uid="{5B48AD78-88CC-4739-8E2D-D724332A8312}"/>
    <cellStyle name="Comma 3 2 2 2 6 5" xfId="33183" xr:uid="{1B816AC5-EC96-4A0F-A4F2-846CFA187E4A}"/>
    <cellStyle name="Comma 3 2 2 2 6 6" xfId="37947" xr:uid="{9AFC1070-C70A-4F92-B378-1A934C019FCE}"/>
    <cellStyle name="Comma 3 2 2 2 7" xfId="6610" xr:uid="{596FD6D1-F9BC-4EF0-99D6-62820AD901E2}"/>
    <cellStyle name="Comma 3 2 2 2 7 2" xfId="9464" xr:uid="{A438FF67-7CA8-4FF0-B380-2A5B5D0555DA}"/>
    <cellStyle name="Comma 3 2 2 2 7 2 2" xfId="24463" xr:uid="{47101DBA-2592-4770-9698-C3B076A7C71D}"/>
    <cellStyle name="Comma 3 2 2 2 7 2 3" xfId="17104" xr:uid="{E0C14566-EE41-435B-B59A-F04A15335E31}"/>
    <cellStyle name="Comma 3 2 2 2 7 3" xfId="21634" xr:uid="{022995BC-AA03-45FC-A607-DBA892B63A12}"/>
    <cellStyle name="Comma 3 2 2 2 7 4" xfId="14270" xr:uid="{BE27D575-4514-4F91-9A17-9A1FEC1743AC}"/>
    <cellStyle name="Comma 3 2 2 2 7 5" xfId="31800" xr:uid="{3E1A25CD-28D0-4197-B16E-126DFCB45EBD}"/>
    <cellStyle name="Comma 3 2 2 2 7 6" xfId="36568" xr:uid="{E0E6E288-9684-44FE-8F4D-D869454CDC36}"/>
    <cellStyle name="Comma 3 2 2 2 8" xfId="7208" xr:uid="{385213E6-FE53-4F31-8B3E-A47D0B74D595}"/>
    <cellStyle name="Comma 3 2 2 2 8 2" xfId="10094" xr:uid="{579DF75E-FE52-4D14-857B-3B6B30FFC22C}"/>
    <cellStyle name="Comma 3 2 2 2 8 2 2" xfId="25093" xr:uid="{03D7199E-95BC-4860-A0FA-D735CD2A58F3}"/>
    <cellStyle name="Comma 3 2 2 2 8 2 3" xfId="17734" xr:uid="{ACA4B41D-E9AE-4038-B87B-85FA245945B0}"/>
    <cellStyle name="Comma 3 2 2 2 8 3" xfId="22232" xr:uid="{3BA56EFC-3C2D-4B8A-8C17-786B46AC72D8}"/>
    <cellStyle name="Comma 3 2 2 2 8 4" xfId="14868" xr:uid="{A8020A0C-42B0-4C03-9367-A7C25F3D6078}"/>
    <cellStyle name="Comma 3 2 2 2 8 5" xfId="34496" xr:uid="{1C6E6C15-A442-4574-9B0E-582BBAC3DFF1}"/>
    <cellStyle name="Comma 3 2 2 2 8 6" xfId="39258" xr:uid="{C9388BC9-3716-477C-BAF3-65D34C71013B}"/>
    <cellStyle name="Comma 3 2 2 2 9" xfId="7852" xr:uid="{8098B5D7-161C-420A-95D2-8CD072BCD840}"/>
    <cellStyle name="Comma 3 2 2 2 9 2" xfId="22852" xr:uid="{35DEFF17-8E04-4754-9356-950BA6E819E4}"/>
    <cellStyle name="Comma 3 2 2 2 9 3" xfId="15494" xr:uid="{653932B3-31C9-4E5C-BDC2-097932C2F5DB}"/>
    <cellStyle name="Comma 3 2 2 2 9 4" xfId="40170" xr:uid="{EEADF6CB-23C0-4506-A8E2-8B5C77636B99}"/>
    <cellStyle name="Comma 3 2 2 20" xfId="28466" xr:uid="{4B48BA04-8A05-464B-881E-C54E6D83ED72}"/>
    <cellStyle name="Comma 3 2 2 21" xfId="283" xr:uid="{76F0128E-8DFD-4CA9-9E3E-11CBB558533E}"/>
    <cellStyle name="Comma 3 2 2 22" xfId="30474" xr:uid="{F24AADFB-6892-4484-BF77-8FE5602D9283}"/>
    <cellStyle name="Comma 3 2 2 23" xfId="35242" xr:uid="{7F9FF10D-E136-4AFB-82DF-0CEC483DCD07}"/>
    <cellStyle name="Comma 3 2 2 3" xfId="474" xr:uid="{A09EFB86-DE96-431B-9DE4-7C0F026A123D}"/>
    <cellStyle name="Comma 3 2 2 3 10" xfId="10859" xr:uid="{BBC5C657-C08F-4D56-BEDF-CD3A6D3516AC}"/>
    <cellStyle name="Comma 3 2 2 3 10 2" xfId="25828" xr:uid="{51C40D76-A661-4B68-B2F7-A3022E0F1033}"/>
    <cellStyle name="Comma 3 2 2 3 10 3" xfId="18470" xr:uid="{0DEADF5B-48C4-40DD-A19B-A867ED623E31}"/>
    <cellStyle name="Comma 3 2 2 3 11" xfId="4359" xr:uid="{8C77F9AA-05DD-4D38-BAEF-D6BDE2F43AC8}"/>
    <cellStyle name="Comma 3 2 2 3 11 2" xfId="27194" xr:uid="{E7EE1ADD-C055-4856-8EDB-5BBFA04DE220}"/>
    <cellStyle name="Comma 3 2 2 3 12" xfId="19884" xr:uid="{B91EFAAF-A049-427F-87AE-AAA5DDE79BA6}"/>
    <cellStyle name="Comma 3 2 2 3 13" xfId="12455" xr:uid="{914AA333-0609-4E41-BB67-C7050A75C0E6}"/>
    <cellStyle name="Comma 3 2 2 3 14" xfId="2283" xr:uid="{F130697E-0DE7-40A0-A5C0-518947481B8D}"/>
    <cellStyle name="Comma 3 2 2 3 15" xfId="28588" xr:uid="{B2B403DE-75BF-40E5-AE6F-41A67B0D59FC}"/>
    <cellStyle name="Comma 3 2 2 3 16" xfId="30507" xr:uid="{95C090B4-74ED-4B52-A3E4-D165EC1055F0}"/>
    <cellStyle name="Comma 3 2 2 3 17" xfId="35275" xr:uid="{E915E722-5EC2-437F-8471-9CD9922187B9}"/>
    <cellStyle name="Comma 3 2 2 3 2" xfId="575" xr:uid="{D37F90F8-004C-4367-8142-3C2CF686F0BD}"/>
    <cellStyle name="Comma 3 2 2 3 2 10" xfId="20162" xr:uid="{8655BD86-55A7-431D-B378-DF851B45D32B}"/>
    <cellStyle name="Comma 3 2 2 3 2 11" xfId="12763" xr:uid="{67A7346E-E363-450B-A7E4-29F2D57F3525}"/>
    <cellStyle name="Comma 3 2 2 3 2 12" xfId="5107" xr:uid="{03DB3589-EF60-42B1-B642-ADF2F4002A69}"/>
    <cellStyle name="Comma 3 2 2 3 2 13" xfId="28682" xr:uid="{A4BCFDC8-BBDA-4ED5-8920-98A1ECF043C9}"/>
    <cellStyle name="Comma 3 2 2 3 2 14" xfId="30601" xr:uid="{858D6FE9-E70A-43E9-9C28-FAC8C0743987}"/>
    <cellStyle name="Comma 3 2 2 3 2 15" xfId="35369" xr:uid="{6DFC4B4B-7A29-4ACE-8A71-B72147FD0F42}"/>
    <cellStyle name="Comma 3 2 2 3 2 2" xfId="784" xr:uid="{58A43C1E-87D6-4D49-9630-3519388A593D}"/>
    <cellStyle name="Comma 3 2 2 3 2 2 10" xfId="12971" xr:uid="{7F139BDD-1A88-4098-A384-DD4441CF6495}"/>
    <cellStyle name="Comma 3 2 2 3 2 2 11" xfId="5314" xr:uid="{1E44BDF4-6284-4888-862F-F065A73E2B1F}"/>
    <cellStyle name="Comma 3 2 2 3 2 2 12" xfId="28889" xr:uid="{1F1FE83C-A87E-49CE-A2A9-0A382E2FB04E}"/>
    <cellStyle name="Comma 3 2 2 3 2 2 13" xfId="30808" xr:uid="{53FD63F3-017F-40CF-8528-FE9AD61C8B53}"/>
    <cellStyle name="Comma 3 2 2 3 2 2 14" xfId="35576" xr:uid="{CE077B63-82C0-41F5-A4B6-8804854B0E00}"/>
    <cellStyle name="Comma 3 2 2 3 2 2 2" xfId="1475" xr:uid="{098C23B6-569E-4642-AB8F-981C90AD0412}"/>
    <cellStyle name="Comma 3 2 2 3 2 2 2 2" xfId="8679" xr:uid="{772595E9-953D-4732-A88F-592E0ADA1369}"/>
    <cellStyle name="Comma 3 2 2 3 2 2 2 2 2" xfId="23678" xr:uid="{84F9CEB9-DCEB-49C3-868C-E54460B22C7C}"/>
    <cellStyle name="Comma 3 2 2 3 2 2 2 2 3" xfId="16320" xr:uid="{611A202B-41BF-4CE5-9DAE-91A122921611}"/>
    <cellStyle name="Comma 3 2 2 3 2 2 2 2 4" xfId="34131" xr:uid="{0703D2C2-9862-4E05-BA38-624429FCE97A}"/>
    <cellStyle name="Comma 3 2 2 3 2 2 2 2 5" xfId="38895" xr:uid="{CFF155C1-A370-4258-A93C-3762D01D9598}"/>
    <cellStyle name="Comma 3 2 2 3 2 2 2 3" xfId="12000" xr:uid="{7624C7A9-1192-4EF7-AAC8-EBD32925889D}"/>
    <cellStyle name="Comma 3 2 2 3 2 2 2 3 2" xfId="26858" xr:uid="{97D1E026-0151-48B5-B0E2-66B33331FEEC}"/>
    <cellStyle name="Comma 3 2 2 3 2 2 2 3 3" xfId="19507" xr:uid="{309DD07D-1C56-43C6-8DF8-7F3E11A0B010}"/>
    <cellStyle name="Comma 3 2 2 3 2 2 2 3 4" xfId="32748" xr:uid="{564F4E05-CA04-4D85-A733-F4407EF804B5}"/>
    <cellStyle name="Comma 3 2 2 3 2 2 2 3 5" xfId="37516" xr:uid="{714D88A8-5FB7-43E0-9E31-977574431102}"/>
    <cellStyle name="Comma 3 2 2 3 2 2 2 4" xfId="20942" xr:uid="{58D84733-0C25-4F79-AE99-E7BD5789813B}"/>
    <cellStyle name="Comma 3 2 2 3 2 2 2 5" xfId="13578" xr:uid="{BAA49623-BD80-4A25-BAB2-FBBA66D1C2B1}"/>
    <cellStyle name="Comma 3 2 2 3 2 2 2 6" xfId="5915" xr:uid="{EBCBF098-BC4D-4E4C-87C4-FA1BAF708D64}"/>
    <cellStyle name="Comma 3 2 2 3 2 2 2 7" xfId="29523" xr:uid="{C162A54D-F0E8-421F-A7D6-C1CCA4E3D2E2}"/>
    <cellStyle name="Comma 3 2 2 3 2 2 2 8" xfId="31441" xr:uid="{3EA08378-228D-4483-B0C6-798E3FF0863A}"/>
    <cellStyle name="Comma 3 2 2 3 2 2 2 9" xfId="36209" xr:uid="{611D63F8-1E8A-44B0-82FC-F8799916EC3E}"/>
    <cellStyle name="Comma 3 2 2 3 2 2 3" xfId="6392" xr:uid="{401AC3F7-AF34-40A0-A0BF-85D5F70CBDE4}"/>
    <cellStyle name="Comma 3 2 2 3 2 2 3 2" xfId="9199" xr:uid="{4F878EAB-859B-42FB-9349-6FF54CC41EE0}"/>
    <cellStyle name="Comma 3 2 2 3 2 2 3 2 2" xfId="24198" xr:uid="{2033EA23-B85E-498B-B255-875D23E682C8}"/>
    <cellStyle name="Comma 3 2 2 3 2 2 3 2 3" xfId="16840" xr:uid="{81304F40-F031-42E8-A874-E690C968BEAA}"/>
    <cellStyle name="Comma 3 2 2 3 2 2 3 3" xfId="21419" xr:uid="{CBBA0786-4C12-436C-A8BA-9E10DEC48F2F}"/>
    <cellStyle name="Comma 3 2 2 3 2 2 3 4" xfId="14055" xr:uid="{AC64FE82-C58E-4B45-BC9A-FB619FDED888}"/>
    <cellStyle name="Comma 3 2 2 3 2 2 3 5" xfId="33498" xr:uid="{9124122F-B0F3-40A3-B14D-65AAD16B5356}"/>
    <cellStyle name="Comma 3 2 2 3 2 2 3 6" xfId="38262" xr:uid="{440AEBC7-4A10-4F5E-BE69-5405FFDBB723}"/>
    <cellStyle name="Comma 3 2 2 3 2 2 4" xfId="6920" xr:uid="{17DA9F74-0C6C-4674-AA84-F7006DC8EA9F}"/>
    <cellStyle name="Comma 3 2 2 3 2 2 4 2" xfId="9779" xr:uid="{C086F967-5793-416A-B553-87829E1F4B15}"/>
    <cellStyle name="Comma 3 2 2 3 2 2 4 2 2" xfId="24778" xr:uid="{0EE29D47-523F-4468-9161-EE914487279C}"/>
    <cellStyle name="Comma 3 2 2 3 2 2 4 2 3" xfId="17419" xr:uid="{4E843F4A-C3CE-40DE-9657-3F418E906B84}"/>
    <cellStyle name="Comma 3 2 2 3 2 2 4 3" xfId="21944" xr:uid="{2D371B54-22EA-4DDF-BAB1-6B578A23F238}"/>
    <cellStyle name="Comma 3 2 2 3 2 2 4 4" xfId="14580" xr:uid="{FA904EDB-2860-4D98-92C1-74CA29DD2F6C}"/>
    <cellStyle name="Comma 3 2 2 3 2 2 4 5" xfId="32115" xr:uid="{43BE50A5-A226-4E13-A2EC-B77B807B19D1}"/>
    <cellStyle name="Comma 3 2 2 3 2 2 4 6" xfId="36883" xr:uid="{A5152669-6524-4CA3-9801-2C5600B9B505}"/>
    <cellStyle name="Comma 3 2 2 3 2 2 5" xfId="7522" xr:uid="{5662E5A7-3875-456C-A17B-F10CAD04715F}"/>
    <cellStyle name="Comma 3 2 2 3 2 2 5 2" xfId="10409" xr:uid="{8E94372F-4BF2-4BC9-992B-EB0FD2A9E57A}"/>
    <cellStyle name="Comma 3 2 2 3 2 2 5 2 2" xfId="25408" xr:uid="{4674BA67-C3A2-4542-AF74-EEF6909D6E6D}"/>
    <cellStyle name="Comma 3 2 2 3 2 2 5 2 3" xfId="18049" xr:uid="{8F2E9E57-D146-4F53-9D00-BCEE68B2B86C}"/>
    <cellStyle name="Comma 3 2 2 3 2 2 5 3" xfId="22546" xr:uid="{4BDB5825-E7FC-4750-8B4B-597F95D4D5B2}"/>
    <cellStyle name="Comma 3 2 2 3 2 2 5 4" xfId="15182" xr:uid="{5BEB73FB-BFFC-4EE2-BA84-B744732D29BB}"/>
    <cellStyle name="Comma 3 2 2 3 2 2 5 5" xfId="34811" xr:uid="{A0CF8827-23F6-4FF4-8BEF-DFEEAA26A05A}"/>
    <cellStyle name="Comma 3 2 2 3 2 2 5 6" xfId="39573" xr:uid="{B902173B-1BA1-4A2A-88E2-97FC404570AF}"/>
    <cellStyle name="Comma 3 2 2 3 2 2 6" xfId="8167" xr:uid="{EA825697-8645-4D6E-A65D-3D815F907A5C}"/>
    <cellStyle name="Comma 3 2 2 3 2 2 6 2" xfId="23167" xr:uid="{F4E0DFED-7875-40B4-8437-631A75B25C56}"/>
    <cellStyle name="Comma 3 2 2 3 2 2 6 3" xfId="15809" xr:uid="{9461BAFE-9483-41FA-B2E0-31A8E50AE2B8}"/>
    <cellStyle name="Comma 3 2 2 3 2 2 7" xfId="11161" xr:uid="{29471385-D11E-4CB9-ACB3-AD98E02DE135}"/>
    <cellStyle name="Comma 3 2 2 3 2 2 7 2" xfId="26129" xr:uid="{A13ACEDF-E2C8-43FF-BA2F-EC7CADB1521E}"/>
    <cellStyle name="Comma 3 2 2 3 2 2 7 3" xfId="18771" xr:uid="{B9560DE4-8F2F-4426-9B2A-5DCB8B838E4B}"/>
    <cellStyle name="Comma 3 2 2 3 2 2 8" xfId="27495" xr:uid="{B4BFA28E-6687-45E2-ACF1-AA9432D3D996}"/>
    <cellStyle name="Comma 3 2 2 3 2 2 9" xfId="20369" xr:uid="{E4255B69-C3A8-4486-9E34-E184FDBF1A74}"/>
    <cellStyle name="Comma 3 2 2 3 2 3" xfId="1268" xr:uid="{ED97F97C-03C3-48FC-81A0-6B9BCF995C10}"/>
    <cellStyle name="Comma 3 2 2 3 2 3 2" xfId="8472" xr:uid="{3F26319B-E4BC-4AFD-B958-CE09C05EF506}"/>
    <cellStyle name="Comma 3 2 2 3 2 3 2 2" xfId="23471" xr:uid="{31635288-17D8-4921-90D0-5BC24A18ED67}"/>
    <cellStyle name="Comma 3 2 2 3 2 3 2 3" xfId="16113" xr:uid="{DA995BFE-046B-4709-B644-D096637E14D7}"/>
    <cellStyle name="Comma 3 2 2 3 2 3 2 4" xfId="33924" xr:uid="{B47DF790-A531-4400-A635-463B0A33BF9B}"/>
    <cellStyle name="Comma 3 2 2 3 2 3 2 5" xfId="38688" xr:uid="{1FA08691-0837-4F9D-AA93-A09D18BB4DDB}"/>
    <cellStyle name="Comma 3 2 2 3 2 3 3" xfId="11793" xr:uid="{932DB7A2-757D-4B81-973C-2D1ADB39BBA1}"/>
    <cellStyle name="Comma 3 2 2 3 2 3 3 2" xfId="26651" xr:uid="{DEA6BCF5-0CD6-4523-A5AB-D4551C00008E}"/>
    <cellStyle name="Comma 3 2 2 3 2 3 3 3" xfId="19300" xr:uid="{44C0994E-1C68-4B00-AD8E-58802009210F}"/>
    <cellStyle name="Comma 3 2 2 3 2 3 3 4" xfId="32541" xr:uid="{7D5053D4-ADD4-43AB-83EF-696E540DA863}"/>
    <cellStyle name="Comma 3 2 2 3 2 3 3 5" xfId="37309" xr:uid="{1E6CB0C1-6268-44D0-A790-FFBDDDDE5C16}"/>
    <cellStyle name="Comma 3 2 2 3 2 3 4" xfId="20754" xr:uid="{0B0AC18E-8E5B-4941-BB9C-2752B2145DCE}"/>
    <cellStyle name="Comma 3 2 2 3 2 3 5" xfId="13390" xr:uid="{A7061C36-159E-493E-B332-519A22B301D5}"/>
    <cellStyle name="Comma 3 2 2 3 2 3 6" xfId="5727" xr:uid="{99F6F444-0B83-470F-B306-67E54B6420AB}"/>
    <cellStyle name="Comma 3 2 2 3 2 3 7" xfId="29316" xr:uid="{6526688E-2EC9-493D-A74D-95FA88E295CB}"/>
    <cellStyle name="Comma 3 2 2 3 2 3 8" xfId="31234" xr:uid="{31B98B4D-C6D0-4F34-A6DB-51CD0D02DC37}"/>
    <cellStyle name="Comma 3 2 2 3 2 3 9" xfId="36002" xr:uid="{5FF812D6-386D-4E50-BFE9-185C35DC5C0C}"/>
    <cellStyle name="Comma 3 2 2 3 2 4" xfId="6187" xr:uid="{24CA4775-1845-4CA3-A5E3-6CE99DC5CCAB}"/>
    <cellStyle name="Comma 3 2 2 3 2 4 2" xfId="8992" xr:uid="{90BA7BCB-DEC6-4D0A-8669-9452D26ABBD7}"/>
    <cellStyle name="Comma 3 2 2 3 2 4 2 2" xfId="23991" xr:uid="{A8223FBD-AA3D-4583-B058-F22D0CE2ECD7}"/>
    <cellStyle name="Comma 3 2 2 3 2 4 2 3" xfId="16633" xr:uid="{15BF0243-49E9-49E0-8CF7-ACB317FAF576}"/>
    <cellStyle name="Comma 3 2 2 3 2 4 3" xfId="21214" xr:uid="{4D23FEB9-30C9-42A0-871C-385BAC179E51}"/>
    <cellStyle name="Comma 3 2 2 3 2 4 4" xfId="13850" xr:uid="{EBB63EC5-EA30-4469-9915-658C105A81F0}"/>
    <cellStyle name="Comma 3 2 2 3 2 4 5" xfId="33291" xr:uid="{2B27A7F7-3FA9-4EEC-95C5-CF2256343DFC}"/>
    <cellStyle name="Comma 3 2 2 3 2 4 6" xfId="38055" xr:uid="{DB0AA1F7-43D6-4F80-954D-2B3FBAADFDDC}"/>
    <cellStyle name="Comma 3 2 2 3 2 5" xfId="6714" xr:uid="{9F5128FA-2EAE-412E-8937-6DAA3FBAAE08}"/>
    <cellStyle name="Comma 3 2 2 3 2 5 2" xfId="9572" xr:uid="{5BF67904-21D1-4EC5-8886-81A55DC2004F}"/>
    <cellStyle name="Comma 3 2 2 3 2 5 2 2" xfId="24571" xr:uid="{6E616446-D39E-4D0F-8754-075983712A17}"/>
    <cellStyle name="Comma 3 2 2 3 2 5 2 3" xfId="17212" xr:uid="{19CCCE7E-BFFE-46C4-AAFF-A09C66F42808}"/>
    <cellStyle name="Comma 3 2 2 3 2 5 3" xfId="21738" xr:uid="{8AC2B0A5-26DB-443E-A4D2-C263258B82C8}"/>
    <cellStyle name="Comma 3 2 2 3 2 5 4" xfId="14374" xr:uid="{BEEAFA99-FA7E-410D-9E8C-BA96A159AA90}"/>
    <cellStyle name="Comma 3 2 2 3 2 5 5" xfId="31908" xr:uid="{96653123-DE32-42F6-AD19-987AB8DE4D59}"/>
    <cellStyle name="Comma 3 2 2 3 2 5 6" xfId="36676" xr:uid="{60C8F2B6-D3CD-4724-AA6D-1FD54CF5CC42}"/>
    <cellStyle name="Comma 3 2 2 3 2 6" xfId="7316" xr:uid="{E9196469-81EC-4365-A86E-24F6778C0A67}"/>
    <cellStyle name="Comma 3 2 2 3 2 6 2" xfId="10202" xr:uid="{5FD3BD82-853B-48AF-8E56-2AA631F44776}"/>
    <cellStyle name="Comma 3 2 2 3 2 6 2 2" xfId="25201" xr:uid="{3A71D7A2-7BAB-4FCB-A87B-F00367DF96E1}"/>
    <cellStyle name="Comma 3 2 2 3 2 6 2 3" xfId="17842" xr:uid="{3CD226D3-8D61-4507-B295-F18A07CBD97D}"/>
    <cellStyle name="Comma 3 2 2 3 2 6 3" xfId="22340" xr:uid="{08ECD94F-93CA-4CC9-B8C4-99582B42AEE0}"/>
    <cellStyle name="Comma 3 2 2 3 2 6 4" xfId="14976" xr:uid="{52E9BF9B-66CF-4485-9AE2-90A336C4930B}"/>
    <cellStyle name="Comma 3 2 2 3 2 6 5" xfId="34604" xr:uid="{2D4DC857-9A0A-468A-837C-FCBFA8E38E27}"/>
    <cellStyle name="Comma 3 2 2 3 2 6 6" xfId="39366" xr:uid="{F0D258F0-B94B-48ED-B3BC-FA7EE79D6D57}"/>
    <cellStyle name="Comma 3 2 2 3 2 7" xfId="7960" xr:uid="{17641906-C888-4B99-80E5-35FAA6851DE1}"/>
    <cellStyle name="Comma 3 2 2 3 2 7 2" xfId="22960" xr:uid="{EBFC461C-8BBB-4348-B6F5-772A7E6C860E}"/>
    <cellStyle name="Comma 3 2 2 3 2 7 3" xfId="15602" xr:uid="{9643E92F-FAF3-477E-90EF-77BE87FA1410}"/>
    <cellStyle name="Comma 3 2 2 3 2 8" xfId="10954" xr:uid="{EA9027BC-8BE3-4FCC-A1A3-FDE4623CBD9C}"/>
    <cellStyle name="Comma 3 2 2 3 2 8 2" xfId="25922" xr:uid="{2FD83852-08F2-4EFF-8002-9B0E1E0071EC}"/>
    <cellStyle name="Comma 3 2 2 3 2 8 3" xfId="18564" xr:uid="{F5B70DFB-61CA-4DEC-AB76-F7BB4DD521FE}"/>
    <cellStyle name="Comma 3 2 2 3 2 9" xfId="27288" xr:uid="{D2F5E182-2805-4C25-883A-578120E2B19B}"/>
    <cellStyle name="Comma 3 2 2 3 3" xfId="690" xr:uid="{A00AF78B-8EA9-4094-96D5-A1CAFB814E4A}"/>
    <cellStyle name="Comma 3 2 2 3 3 10" xfId="12877" xr:uid="{6FDF2D87-3B1D-4FEB-8EB3-ACDCDF8BF01B}"/>
    <cellStyle name="Comma 3 2 2 3 3 11" xfId="5220" xr:uid="{76CA358A-B43D-4D56-96AF-FAE92DCD8B41}"/>
    <cellStyle name="Comma 3 2 2 3 3 12" xfId="28795" xr:uid="{36BE9BAC-C8D4-4416-B249-D4C7819A1D08}"/>
    <cellStyle name="Comma 3 2 2 3 3 13" xfId="30714" xr:uid="{A18B9294-B3B6-4346-A572-6D1794AC61F8}"/>
    <cellStyle name="Comma 3 2 2 3 3 14" xfId="35482" xr:uid="{A00016C3-FD90-4202-8926-145780F79B8E}"/>
    <cellStyle name="Comma 3 2 2 3 3 2" xfId="1381" xr:uid="{1B9B999D-F082-415E-B9DC-59412272BCC6}"/>
    <cellStyle name="Comma 3 2 2 3 3 2 2" xfId="8585" xr:uid="{A467FEEF-DE35-4B65-BEA3-91C34D22F520}"/>
    <cellStyle name="Comma 3 2 2 3 3 2 2 2" xfId="23584" xr:uid="{CC17A224-03B1-4822-B39B-0A3FF4C8505E}"/>
    <cellStyle name="Comma 3 2 2 3 3 2 2 3" xfId="16226" xr:uid="{23B42BF8-5CF3-4755-AB3A-839D794D1420}"/>
    <cellStyle name="Comma 3 2 2 3 3 2 2 4" xfId="34037" xr:uid="{E85B709E-E35D-4592-A550-E8CAEA34C48D}"/>
    <cellStyle name="Comma 3 2 2 3 3 2 2 5" xfId="38801" xr:uid="{3A7AAC88-7829-46DD-AED3-EA12CE2C34C1}"/>
    <cellStyle name="Comma 3 2 2 3 3 2 3" xfId="11906" xr:uid="{1EE49482-BDDC-4DB9-AB0D-7DABC3F92D5A}"/>
    <cellStyle name="Comma 3 2 2 3 3 2 3 2" xfId="26764" xr:uid="{21212778-4ED1-4A44-BA65-1C0975E9C915}"/>
    <cellStyle name="Comma 3 2 2 3 3 2 3 3" xfId="19413" xr:uid="{2095AADF-84B2-4DA4-BF7B-97274B21BE84}"/>
    <cellStyle name="Comma 3 2 2 3 3 2 3 4" xfId="32654" xr:uid="{EE6BE8D5-94FE-4E8C-9B8F-A049E09FF3EF}"/>
    <cellStyle name="Comma 3 2 2 3 3 2 3 5" xfId="37422" xr:uid="{4AD0450E-1760-4D47-89ED-9F942E81A2A5}"/>
    <cellStyle name="Comma 3 2 2 3 3 2 4" xfId="20849" xr:uid="{86FB8DAE-F689-4597-8AD3-A70DB890011D}"/>
    <cellStyle name="Comma 3 2 2 3 3 2 5" xfId="13485" xr:uid="{DE28BC90-404B-427A-AC7D-C98D78BC6250}"/>
    <cellStyle name="Comma 3 2 2 3 3 2 6" xfId="5822" xr:uid="{4DAC20BD-FB21-49B2-B21C-C6B640C98892}"/>
    <cellStyle name="Comma 3 2 2 3 3 2 7" xfId="29429" xr:uid="{2EF3903F-D3BA-49AE-B94A-0D3A475D0F6D}"/>
    <cellStyle name="Comma 3 2 2 3 3 2 8" xfId="31347" xr:uid="{251261A5-55D1-4B77-90C4-8CA5B81BECDF}"/>
    <cellStyle name="Comma 3 2 2 3 3 2 9" xfId="36115" xr:uid="{749B268D-090B-46A4-9A80-FC6D7011AB4D}"/>
    <cellStyle name="Comma 3 2 2 3 3 3" xfId="6299" xr:uid="{D18DD625-B086-4890-B81A-C50D9C140FC6}"/>
    <cellStyle name="Comma 3 2 2 3 3 3 2" xfId="9105" xr:uid="{308664AB-8A73-4C62-8229-8889E8C3C527}"/>
    <cellStyle name="Comma 3 2 2 3 3 3 2 2" xfId="24104" xr:uid="{02DEA1F8-45CE-482B-BED2-1517D73C0CF2}"/>
    <cellStyle name="Comma 3 2 2 3 3 3 2 3" xfId="16746" xr:uid="{8C1473D2-0DE6-4822-8449-872CEB358B93}"/>
    <cellStyle name="Comma 3 2 2 3 3 3 3" xfId="21326" xr:uid="{E4A6A57D-763F-4E0A-8164-779E9612E788}"/>
    <cellStyle name="Comma 3 2 2 3 3 3 4" xfId="13962" xr:uid="{C5DD7EC4-5B38-41A4-B094-EC395F78061E}"/>
    <cellStyle name="Comma 3 2 2 3 3 3 5" xfId="33404" xr:uid="{2B3F35A0-B55D-4425-ACA9-BF19EF038774}"/>
    <cellStyle name="Comma 3 2 2 3 3 3 6" xfId="38168" xr:uid="{BAE61ED2-FB1A-4D45-ABCB-4E7E621F8600}"/>
    <cellStyle name="Comma 3 2 2 3 3 4" xfId="6826" xr:uid="{57707A5E-D6D3-46F5-B6DE-FE047BD67941}"/>
    <cellStyle name="Comma 3 2 2 3 3 4 2" xfId="9685" xr:uid="{B451FB24-9A0E-408D-BA75-4718A4C3A62E}"/>
    <cellStyle name="Comma 3 2 2 3 3 4 2 2" xfId="24684" xr:uid="{F72AC571-5CAE-4C4A-8E36-120537394B1A}"/>
    <cellStyle name="Comma 3 2 2 3 3 4 2 3" xfId="17325" xr:uid="{615764CA-2384-4684-92BC-5AF264F2050E}"/>
    <cellStyle name="Comma 3 2 2 3 3 4 3" xfId="21850" xr:uid="{862F4269-B7C5-4211-8ADA-20CDDC5CE71A}"/>
    <cellStyle name="Comma 3 2 2 3 3 4 4" xfId="14486" xr:uid="{9C9698CA-B6C4-457C-AF63-CA51631A5780}"/>
    <cellStyle name="Comma 3 2 2 3 3 4 5" xfId="32021" xr:uid="{EF42BD9F-652F-423E-96B2-2794B65B4EBE}"/>
    <cellStyle name="Comma 3 2 2 3 3 4 6" xfId="36789" xr:uid="{078DB317-E077-45BF-8723-7B33C403F052}"/>
    <cellStyle name="Comma 3 2 2 3 3 5" xfId="7429" xr:uid="{6C7A0C69-721C-45CA-A7B3-B16613357261}"/>
    <cellStyle name="Comma 3 2 2 3 3 5 2" xfId="10315" xr:uid="{0868C7EA-D5ED-4376-A499-509EAC8E36BE}"/>
    <cellStyle name="Comma 3 2 2 3 3 5 2 2" xfId="25314" xr:uid="{3EA81BCA-B741-46AF-B4D8-816FAFA35169}"/>
    <cellStyle name="Comma 3 2 2 3 3 5 2 3" xfId="17955" xr:uid="{F2969F80-AE2F-4AC2-AF7C-DEE58393A178}"/>
    <cellStyle name="Comma 3 2 2 3 3 5 3" xfId="22453" xr:uid="{0A68493C-562A-47CF-A18F-C20F9ED2C55F}"/>
    <cellStyle name="Comma 3 2 2 3 3 5 4" xfId="15089" xr:uid="{51E0638A-67D4-477D-B323-851896DA7BE1}"/>
    <cellStyle name="Comma 3 2 2 3 3 5 5" xfId="34717" xr:uid="{0E3D85EF-9BD8-4D48-8762-AA0EE5100CC7}"/>
    <cellStyle name="Comma 3 2 2 3 3 5 6" xfId="39479" xr:uid="{146EA7CE-2378-4833-BB22-0DB234796D30}"/>
    <cellStyle name="Comma 3 2 2 3 3 6" xfId="8073" xr:uid="{78CCE3DC-2682-400C-8C7B-D1C3887294A1}"/>
    <cellStyle name="Comma 3 2 2 3 3 6 2" xfId="23073" xr:uid="{ABEF4C65-BEF2-4A6A-814F-F04E25C438B7}"/>
    <cellStyle name="Comma 3 2 2 3 3 6 3" xfId="15715" xr:uid="{10A36573-80AB-4CEF-88DC-525F5A32A380}"/>
    <cellStyle name="Comma 3 2 2 3 3 7" xfId="11067" xr:uid="{203E05DA-3CD4-46F4-BF26-61DDD2A5390C}"/>
    <cellStyle name="Comma 3 2 2 3 3 7 2" xfId="26035" xr:uid="{18DA8B7D-ABCC-4522-B1C6-D0935F87477D}"/>
    <cellStyle name="Comma 3 2 2 3 3 7 3" xfId="18677" xr:uid="{B06F53FE-692A-4ECD-A585-77C0C87F27F6}"/>
    <cellStyle name="Comma 3 2 2 3 3 8" xfId="27401" xr:uid="{D482101E-4D70-4A4E-BFEE-03075170FC5A}"/>
    <cellStyle name="Comma 3 2 2 3 3 9" xfId="20275" xr:uid="{608D3DDF-B847-4D0B-B638-A12BB89250D6}"/>
    <cellStyle name="Comma 3 2 2 3 4" xfId="886" xr:uid="{BB63FB5D-0463-4205-B141-D4E557747B60}"/>
    <cellStyle name="Comma 3 2 2 3 4 10" xfId="13071" xr:uid="{3ECA2BBF-4CD9-4622-A8FE-4C500238E2B7}"/>
    <cellStyle name="Comma 3 2 2 3 4 11" xfId="5416" xr:uid="{322402EC-E9BF-4789-B1F9-7EB9EF0098D4}"/>
    <cellStyle name="Comma 3 2 2 3 4 12" xfId="28988" xr:uid="{72FD913F-078B-4639-8DC1-57A7F28B54EF}"/>
    <cellStyle name="Comma 3 2 2 3 4 13" xfId="30906" xr:uid="{9A2F6E82-2582-4C1C-BB92-94E11E264326}"/>
    <cellStyle name="Comma 3 2 2 3 4 14" xfId="35674" xr:uid="{7EDE9295-EFFB-4B02-BEAE-BEC8F498DC9E}"/>
    <cellStyle name="Comma 3 2 2 3 4 2" xfId="1573" xr:uid="{E1C1FEA3-8393-4BD2-B56E-9D3D0A47105F}"/>
    <cellStyle name="Comma 3 2 2 3 4 2 2" xfId="8777" xr:uid="{1341FC2C-9F31-4730-8311-D44F7A132024}"/>
    <cellStyle name="Comma 3 2 2 3 4 2 2 2" xfId="23776" xr:uid="{C27DE6F8-686A-48B2-90BE-2ADE85A2C818}"/>
    <cellStyle name="Comma 3 2 2 3 4 2 2 3" xfId="16418" xr:uid="{757770C1-04BD-4B04-85E7-F9DD675BEC8A}"/>
    <cellStyle name="Comma 3 2 2 3 4 2 2 4" xfId="34229" xr:uid="{3AD72DEF-F429-487A-B88F-647E521F474D}"/>
    <cellStyle name="Comma 3 2 2 3 4 2 2 5" xfId="38993" xr:uid="{60774CAA-1C8A-49E1-A4F5-0110AC7858B5}"/>
    <cellStyle name="Comma 3 2 2 3 4 2 3" xfId="12098" xr:uid="{6AFF99BA-B1EF-479A-B895-7286035CD7DA}"/>
    <cellStyle name="Comma 3 2 2 3 4 2 3 2" xfId="26956" xr:uid="{DD4CA55A-D1A8-4F77-9C03-A3A103AA76D5}"/>
    <cellStyle name="Comma 3 2 2 3 4 2 3 3" xfId="19605" xr:uid="{76E6281F-B074-4262-B7A6-A8EB8AB35F6B}"/>
    <cellStyle name="Comma 3 2 2 3 4 2 3 4" xfId="32846" xr:uid="{60548CA7-2EFC-4CFB-A255-C0B71A0F528A}"/>
    <cellStyle name="Comma 3 2 2 3 4 2 3 5" xfId="37614" xr:uid="{53744120-4CBD-4EA1-93CC-BB0F575B711F}"/>
    <cellStyle name="Comma 3 2 2 3 4 2 4" xfId="21026" xr:uid="{3A89240E-271B-425C-A0CF-8E5A30D80BAA}"/>
    <cellStyle name="Comma 3 2 2 3 4 2 5" xfId="13662" xr:uid="{AAC9EF1C-5997-450E-9307-8592D54259F0}"/>
    <cellStyle name="Comma 3 2 2 3 4 2 6" xfId="5999" xr:uid="{C8C1A114-D27A-4130-8669-BBF664C4AC52}"/>
    <cellStyle name="Comma 3 2 2 3 4 2 7" xfId="29621" xr:uid="{65EE1024-CFAF-4AC1-B6CF-315B4DDD9576}"/>
    <cellStyle name="Comma 3 2 2 3 4 2 8" xfId="31539" xr:uid="{35D0CDD8-CFA8-41D7-A783-BA4D519E239F}"/>
    <cellStyle name="Comma 3 2 2 3 4 2 9" xfId="36307" xr:uid="{FBE5F86B-92D0-4805-82DB-1B1A2C28BC87}"/>
    <cellStyle name="Comma 3 2 2 3 4 3" xfId="6489" xr:uid="{8344DFBE-B9F5-48EC-9059-32F6897743DC}"/>
    <cellStyle name="Comma 3 2 2 3 4 3 2" xfId="9297" xr:uid="{BC334AEC-79B1-4975-BA37-F53222631361}"/>
    <cellStyle name="Comma 3 2 2 3 4 3 2 2" xfId="24296" xr:uid="{06056839-2FC9-42D1-9C96-DDEF3F4D7D08}"/>
    <cellStyle name="Comma 3 2 2 3 4 3 2 3" xfId="16938" xr:uid="{B265A433-9795-4718-B41F-3A332B6797C6}"/>
    <cellStyle name="Comma 3 2 2 3 4 3 3" xfId="21516" xr:uid="{4EED4608-9A27-455C-89D0-6230DFCC738C}"/>
    <cellStyle name="Comma 3 2 2 3 4 3 4" xfId="14152" xr:uid="{FF93604E-45DF-4117-8526-365FC18894BF}"/>
    <cellStyle name="Comma 3 2 2 3 4 3 5" xfId="33596" xr:uid="{567755E1-9C03-4F14-9B05-CCFD949240C8}"/>
    <cellStyle name="Comma 3 2 2 3 4 3 6" xfId="38360" xr:uid="{3B2C7587-1FBA-4A69-BD17-A80D90B438D3}"/>
    <cellStyle name="Comma 3 2 2 3 4 4" xfId="7017" xr:uid="{E2851F39-7B27-4791-AB79-6F0F5A28F03C}"/>
    <cellStyle name="Comma 3 2 2 3 4 4 2" xfId="9877" xr:uid="{9F50E762-9A36-44CD-9E0B-915125AB0865}"/>
    <cellStyle name="Comma 3 2 2 3 4 4 2 2" xfId="24876" xr:uid="{814FDAC6-A551-4D2A-A2B6-6E24897810D1}"/>
    <cellStyle name="Comma 3 2 2 3 4 4 2 3" xfId="17517" xr:uid="{88AE445D-2D7A-4D3A-8476-942719C20FEF}"/>
    <cellStyle name="Comma 3 2 2 3 4 4 3" xfId="22041" xr:uid="{5E9735B1-1A01-45FC-A948-15BC742AF073}"/>
    <cellStyle name="Comma 3 2 2 3 4 4 4" xfId="14677" xr:uid="{71CE51F9-5906-47F3-8DD1-852B9B3A850D}"/>
    <cellStyle name="Comma 3 2 2 3 4 4 5" xfId="32213" xr:uid="{29FD9685-53AA-405E-97FB-B03E16F29A0C}"/>
    <cellStyle name="Comma 3 2 2 3 4 4 6" xfId="36981" xr:uid="{E55847DE-9C05-4BE4-B2DA-310243CC046C}"/>
    <cellStyle name="Comma 3 2 2 3 4 5" xfId="7620" xr:uid="{1E82F4C3-F001-45CA-9B86-F657C7754352}"/>
    <cellStyle name="Comma 3 2 2 3 4 5 2" xfId="10507" xr:uid="{61CE75D8-C42E-45FD-8B36-85559A0A2090}"/>
    <cellStyle name="Comma 3 2 2 3 4 5 2 2" xfId="25506" xr:uid="{01A09A0C-2853-4C24-B4A7-3894A8073B35}"/>
    <cellStyle name="Comma 3 2 2 3 4 5 2 3" xfId="18147" xr:uid="{5E88716D-2EB8-418B-A452-46F4825FB59D}"/>
    <cellStyle name="Comma 3 2 2 3 4 5 3" xfId="22644" xr:uid="{29D2FD71-2A00-4756-89E5-735151CE6AAA}"/>
    <cellStyle name="Comma 3 2 2 3 4 5 4" xfId="15280" xr:uid="{9EB19F6B-7AEB-4F3D-81D1-6D95CBE16719}"/>
    <cellStyle name="Comma 3 2 2 3 4 5 5" xfId="34909" xr:uid="{9E5981B9-D120-4A18-AF3A-0063A48352CB}"/>
    <cellStyle name="Comma 3 2 2 3 4 5 6" xfId="39671" xr:uid="{2D8F3073-3620-4DE2-85BD-F5541C2D58D3}"/>
    <cellStyle name="Comma 3 2 2 3 4 6" xfId="8266" xr:uid="{AEB1D10B-3C43-4487-A9AD-44557168DEF5}"/>
    <cellStyle name="Comma 3 2 2 3 4 6 2" xfId="23265" xr:uid="{7B34AA3F-C620-41E1-A850-83B10CD6E4FE}"/>
    <cellStyle name="Comma 3 2 2 3 4 6 3" xfId="15907" xr:uid="{62E18E95-A7D2-4CB5-8922-4211192A637F}"/>
    <cellStyle name="Comma 3 2 2 3 4 7" xfId="11261" xr:uid="{E6BEF05F-7C4B-483A-8B83-B42CBA7A7DCA}"/>
    <cellStyle name="Comma 3 2 2 3 4 7 2" xfId="26227" xr:uid="{6F9DF32D-4F83-4ED5-B8A4-BEA87DE0DA4A}"/>
    <cellStyle name="Comma 3 2 2 3 4 7 3" xfId="18869" xr:uid="{67329208-4007-4452-B6FF-7D2A76EA153D}"/>
    <cellStyle name="Comma 3 2 2 3 4 8" xfId="27593" xr:uid="{608357F4-F195-4A66-A4FE-60C3033C6F2C}"/>
    <cellStyle name="Comma 3 2 2 3 4 9" xfId="20467" xr:uid="{4CD1D85E-6D1A-4983-8E09-186D018C1BA2}"/>
    <cellStyle name="Comma 3 2 2 3 5" xfId="1174" xr:uid="{C83BFE59-5A8F-40DE-B930-C9FE0D528547}"/>
    <cellStyle name="Comma 3 2 2 3 5 2" xfId="8378" xr:uid="{9A302875-7997-450A-9219-0A785E64B52C}"/>
    <cellStyle name="Comma 3 2 2 3 5 2 2" xfId="23377" xr:uid="{EF1A209C-BF94-434B-ABDA-310E97D0E893}"/>
    <cellStyle name="Comma 3 2 2 3 5 2 3" xfId="16019" xr:uid="{2FCC5670-2B2D-4948-9EE1-46D19CD60B9C}"/>
    <cellStyle name="Comma 3 2 2 3 5 2 4" xfId="33830" xr:uid="{F9558ECD-C711-452A-B48C-AC661F071CAE}"/>
    <cellStyle name="Comma 3 2 2 3 5 2 5" xfId="38594" xr:uid="{D04FD6B3-D440-44FA-A39F-802EA360B95D}"/>
    <cellStyle name="Comma 3 2 2 3 5 3" xfId="11699" xr:uid="{2EBD4170-18AE-4814-8536-1F909CA31A97}"/>
    <cellStyle name="Comma 3 2 2 3 5 3 2" xfId="26557" xr:uid="{5580B44B-0880-4084-942D-84CDD39335BE}"/>
    <cellStyle name="Comma 3 2 2 3 5 3 3" xfId="19206" xr:uid="{A0E126C6-765E-439F-B153-C21DCE1153B2}"/>
    <cellStyle name="Comma 3 2 2 3 5 3 4" xfId="32447" xr:uid="{99972CC6-E257-429C-8C0E-AEA7D8038B52}"/>
    <cellStyle name="Comma 3 2 2 3 5 3 5" xfId="37215" xr:uid="{5FBDF163-D88E-4BDB-A833-A7C2CCD1E5B6}"/>
    <cellStyle name="Comma 3 2 2 3 5 4" xfId="20068" xr:uid="{4AF74B96-7381-449E-B768-9F74597C40B3}"/>
    <cellStyle name="Comma 3 2 2 3 5 5" xfId="12667" xr:uid="{75177B61-7889-4EA5-B674-F68D348427D6}"/>
    <cellStyle name="Comma 3 2 2 3 5 6" xfId="5010" xr:uid="{B7C430E9-942D-42AC-8DD6-2AA27E8432BA}"/>
    <cellStyle name="Comma 3 2 2 3 5 7" xfId="29222" xr:uid="{3F791E4D-0E78-4B03-8D52-5A348DB14BD3}"/>
    <cellStyle name="Comma 3 2 2 3 5 8" xfId="31140" xr:uid="{AA5501C2-F1E3-4CA7-90D5-AF29755312FB}"/>
    <cellStyle name="Comma 3 2 2 3 5 9" xfId="35908" xr:uid="{72F6548A-103C-4B58-BC0D-EA4FBC31FD60}"/>
    <cellStyle name="Comma 3 2 2 3 6" xfId="6097" xr:uid="{76B22F6A-99B2-4594-8D1D-4F57965701BB}"/>
    <cellStyle name="Comma 3 2 2 3 6 2" xfId="8898" xr:uid="{72DB754C-FF25-4EA5-A5D1-21DE4DC9B4E9}"/>
    <cellStyle name="Comma 3 2 2 3 6 2 2" xfId="23897" xr:uid="{321261E1-B527-4054-BD9C-8A69D88D4B84}"/>
    <cellStyle name="Comma 3 2 2 3 6 2 3" xfId="16539" xr:uid="{3578E244-E2FB-466F-963C-B7D11225B9CF}"/>
    <cellStyle name="Comma 3 2 2 3 6 3" xfId="21124" xr:uid="{3E4F23D3-9FEB-4456-AD5A-1FEEC851FBB5}"/>
    <cellStyle name="Comma 3 2 2 3 6 4" xfId="13760" xr:uid="{AC8F4DA4-AE80-48E8-A6C4-651FFAFA6532}"/>
    <cellStyle name="Comma 3 2 2 3 6 5" xfId="33197" xr:uid="{D5661598-F7D2-4F3F-81AA-07F6E159B391}"/>
    <cellStyle name="Comma 3 2 2 3 6 6" xfId="37961" xr:uid="{BB5E1956-9EE2-49D7-8E7E-4D21A7C594F0}"/>
    <cellStyle name="Comma 3 2 2 3 7" xfId="6624" xr:uid="{D7CA87C1-F4B8-4533-B49C-9E4B0B359694}"/>
    <cellStyle name="Comma 3 2 2 3 7 2" xfId="9478" xr:uid="{14401C12-99A4-4102-8AC3-21C7EF0BAA65}"/>
    <cellStyle name="Comma 3 2 2 3 7 2 2" xfId="24477" xr:uid="{A9DDB61F-04EA-4782-8A67-D7EEA090F789}"/>
    <cellStyle name="Comma 3 2 2 3 7 2 3" xfId="17118" xr:uid="{F986DB63-F89C-4B7B-8E44-A0279C103142}"/>
    <cellStyle name="Comma 3 2 2 3 7 3" xfId="21648" xr:uid="{AF421A21-950C-44B2-B246-B69B4488A597}"/>
    <cellStyle name="Comma 3 2 2 3 7 4" xfId="14284" xr:uid="{719D724B-C26E-4FDA-82A4-49C0B9F2228D}"/>
    <cellStyle name="Comma 3 2 2 3 7 5" xfId="31814" xr:uid="{C08E7C89-F5C9-4AC8-9DB9-1D7DDE3992C2}"/>
    <cellStyle name="Comma 3 2 2 3 7 6" xfId="36582" xr:uid="{440C4A0E-982A-4B2D-931C-E065B8128A19}"/>
    <cellStyle name="Comma 3 2 2 3 8" xfId="7222" xr:uid="{FBFA32DF-972E-4DAA-816B-CF62EF76185E}"/>
    <cellStyle name="Comma 3 2 2 3 8 2" xfId="10108" xr:uid="{CEC35C2C-0FA9-4CDD-8A73-78AFBDFF08C1}"/>
    <cellStyle name="Comma 3 2 2 3 8 2 2" xfId="25107" xr:uid="{2E9A666D-7C6D-40E3-8AEE-A19F01935583}"/>
    <cellStyle name="Comma 3 2 2 3 8 2 3" xfId="17748" xr:uid="{2F3D9FD3-B70A-4C0E-98A3-F0360FA14207}"/>
    <cellStyle name="Comma 3 2 2 3 8 3" xfId="22246" xr:uid="{042EC7CD-A5C3-4065-9639-655DF4A37A05}"/>
    <cellStyle name="Comma 3 2 2 3 8 4" xfId="14882" xr:uid="{90157EE6-D01D-453D-83FD-17FF1828F261}"/>
    <cellStyle name="Comma 3 2 2 3 8 5" xfId="34510" xr:uid="{311F1DC6-3E70-4BA4-9EF0-259CE378DAD9}"/>
    <cellStyle name="Comma 3 2 2 3 8 6" xfId="39272" xr:uid="{970B0CE8-2486-4FE7-B072-84240FBEE214}"/>
    <cellStyle name="Comma 3 2 2 3 9" xfId="7866" xr:uid="{3D3B9745-9B40-48DB-B437-21A8A1914B38}"/>
    <cellStyle name="Comma 3 2 2 3 9 2" xfId="22866" xr:uid="{37F6187D-CE69-4B78-8115-4D9857BBDD36}"/>
    <cellStyle name="Comma 3 2 2 3 9 3" xfId="15508" xr:uid="{C8138B6F-D429-4409-B9A0-7208594A3682}"/>
    <cellStyle name="Comma 3 2 2 3 9 4" xfId="40182" xr:uid="{1D426080-9084-4CB4-99B1-274C41FB6796}"/>
    <cellStyle name="Comma 3 2 2 4" xfId="496" xr:uid="{26D358AB-324F-4576-A57A-A7BC3FD66445}"/>
    <cellStyle name="Comma 3 2 2 4 10" xfId="10878" xr:uid="{1B40CF02-71CF-48A7-8708-D89236B96B2D}"/>
    <cellStyle name="Comma 3 2 2 4 10 2" xfId="25847" xr:uid="{39986B57-8A71-4A8F-A0F2-E07BA731BEC4}"/>
    <cellStyle name="Comma 3 2 2 4 10 3" xfId="18489" xr:uid="{D306B5E2-51BA-48D2-AF48-22422B8FFF1D}"/>
    <cellStyle name="Comma 3 2 2 4 11" xfId="4280" xr:uid="{BBC5D2B5-3B75-454C-B036-BFD889D7346D}"/>
    <cellStyle name="Comma 3 2 2 4 11 2" xfId="27213" xr:uid="{2BDE8283-9B78-44A4-8884-318540C92361}"/>
    <cellStyle name="Comma 3 2 2 4 12" xfId="19876" xr:uid="{E244F9E1-DA2B-4074-A42D-9B0B8494C9EF}"/>
    <cellStyle name="Comma 3 2 2 4 13" xfId="12447" xr:uid="{8D23AE4C-C0D6-44AA-B239-CC23EA21877A}"/>
    <cellStyle name="Comma 3 2 2 4 14" xfId="2305" xr:uid="{990A3B88-9971-465B-A348-BD3F6647BECF}"/>
    <cellStyle name="Comma 3 2 2 4 15" xfId="28607" xr:uid="{1F3AD158-4A0B-4BA7-86FA-CAC297B83694}"/>
    <cellStyle name="Comma 3 2 2 4 16" xfId="30526" xr:uid="{D7E8EBC5-391C-4EE2-B1ED-49B9A6C5528A}"/>
    <cellStyle name="Comma 3 2 2 4 17" xfId="35294" xr:uid="{F6897682-2972-46A3-944D-C38D44B87DA4}"/>
    <cellStyle name="Comma 3 2 2 4 2" xfId="594" xr:uid="{164CF3B3-0261-419C-BF58-7982B448F731}"/>
    <cellStyle name="Comma 3 2 2 4 2 10" xfId="20181" xr:uid="{1834CA35-CC38-40B2-AB4E-2FA9A8E2845A}"/>
    <cellStyle name="Comma 3 2 2 4 2 11" xfId="12782" xr:uid="{BD284291-5ECD-48BC-8484-82AB5E9FA58F}"/>
    <cellStyle name="Comma 3 2 2 4 2 12" xfId="5126" xr:uid="{75E4D56F-ED04-4EDB-BEC5-8FA0DA562AE4}"/>
    <cellStyle name="Comma 3 2 2 4 2 13" xfId="28701" xr:uid="{3029CC4E-7DA3-4A98-BC0F-70A00411F71C}"/>
    <cellStyle name="Comma 3 2 2 4 2 14" xfId="30620" xr:uid="{533F433A-E650-4593-A208-7A71582E5E66}"/>
    <cellStyle name="Comma 3 2 2 4 2 15" xfId="35388" xr:uid="{03D441FC-D5B9-45AA-A8B5-60DF28AF9AD0}"/>
    <cellStyle name="Comma 3 2 2 4 2 2" xfId="803" xr:uid="{DD4EDF0A-1869-48E6-BF38-CCE630442C14}"/>
    <cellStyle name="Comma 3 2 2 4 2 2 10" xfId="12990" xr:uid="{24495C15-D89C-4D7B-ACE1-F49FFD3434EF}"/>
    <cellStyle name="Comma 3 2 2 4 2 2 11" xfId="5333" xr:uid="{C8E01F3D-30A7-4B64-8CEA-947F13E38730}"/>
    <cellStyle name="Comma 3 2 2 4 2 2 12" xfId="28908" xr:uid="{1F0311C4-70EB-4BB8-99E3-3341277C391B}"/>
    <cellStyle name="Comma 3 2 2 4 2 2 13" xfId="30827" xr:uid="{7962816E-AE63-42D5-9A97-CCB92F187324}"/>
    <cellStyle name="Comma 3 2 2 4 2 2 14" xfId="35595" xr:uid="{4AD63672-50B4-490D-9431-0737356A79D2}"/>
    <cellStyle name="Comma 3 2 2 4 2 2 2" xfId="1494" xr:uid="{9721B9BB-3AF9-4834-ACFC-B68F823ADAD4}"/>
    <cellStyle name="Comma 3 2 2 4 2 2 2 2" xfId="8698" xr:uid="{653ECF28-2B38-40E1-9D96-DD8D60D1EB97}"/>
    <cellStyle name="Comma 3 2 2 4 2 2 2 2 2" xfId="23697" xr:uid="{0066A4BE-3B9C-4AB3-B048-32ED9F3DB20F}"/>
    <cellStyle name="Comma 3 2 2 4 2 2 2 2 3" xfId="16339" xr:uid="{EDF696F5-D58E-4393-A8E3-4E3388FE3826}"/>
    <cellStyle name="Comma 3 2 2 4 2 2 2 2 4" xfId="34150" xr:uid="{6F8335E6-4D41-49CC-BA8B-C66582CB2C53}"/>
    <cellStyle name="Comma 3 2 2 4 2 2 2 2 5" xfId="38914" xr:uid="{033BF13D-3B8E-4906-82D7-3B957C2A5048}"/>
    <cellStyle name="Comma 3 2 2 4 2 2 2 3" xfId="12019" xr:uid="{32EE95A7-40D2-48D4-B529-932067B0EBEF}"/>
    <cellStyle name="Comma 3 2 2 4 2 2 2 3 2" xfId="26877" xr:uid="{EDFC1138-546C-4165-B923-161BD05D216C}"/>
    <cellStyle name="Comma 3 2 2 4 2 2 2 3 3" xfId="19526" xr:uid="{606BB94F-B0EC-4818-8273-B0F04F1A0999}"/>
    <cellStyle name="Comma 3 2 2 4 2 2 2 3 4" xfId="32767" xr:uid="{E4BD6E26-934B-4185-933A-12CAD94C415E}"/>
    <cellStyle name="Comma 3 2 2 4 2 2 2 3 5" xfId="37535" xr:uid="{A366CD2B-D4A3-4EFD-ACBE-B640C6FC004C}"/>
    <cellStyle name="Comma 3 2 2 4 2 2 2 4" xfId="20961" xr:uid="{8214E361-4813-47C5-BB44-D9116BB75E7A}"/>
    <cellStyle name="Comma 3 2 2 4 2 2 2 5" xfId="13597" xr:uid="{4ACEDDF7-D23B-4F8D-ACC8-16EB4CB5ADD2}"/>
    <cellStyle name="Comma 3 2 2 4 2 2 2 6" xfId="5934" xr:uid="{64516E20-3039-4121-BA86-987DCB947BD0}"/>
    <cellStyle name="Comma 3 2 2 4 2 2 2 7" xfId="29542" xr:uid="{F7977363-17C2-4FC9-B960-B7DDC2D368AC}"/>
    <cellStyle name="Comma 3 2 2 4 2 2 2 8" xfId="31460" xr:uid="{42CFFD24-AA1E-4E74-BB54-03E3A68C54EB}"/>
    <cellStyle name="Comma 3 2 2 4 2 2 2 9" xfId="36228" xr:uid="{9339BC5A-24E4-42F8-842D-34B78BF74FD8}"/>
    <cellStyle name="Comma 3 2 2 4 2 2 3" xfId="6411" xr:uid="{E9CFF4E3-5651-4B91-BB40-B35017D4DA3D}"/>
    <cellStyle name="Comma 3 2 2 4 2 2 3 2" xfId="9218" xr:uid="{E93C8EE1-1811-4F31-8F43-0730541FCD15}"/>
    <cellStyle name="Comma 3 2 2 4 2 2 3 2 2" xfId="24217" xr:uid="{09A49D6B-0A22-4766-A1EE-B47CEF357D4A}"/>
    <cellStyle name="Comma 3 2 2 4 2 2 3 2 3" xfId="16859" xr:uid="{062BB409-809E-46E8-A9AD-BC4294CBB81F}"/>
    <cellStyle name="Comma 3 2 2 4 2 2 3 3" xfId="21438" xr:uid="{450CFE7E-8DCB-42A6-B4B1-18D0AD3EC7B7}"/>
    <cellStyle name="Comma 3 2 2 4 2 2 3 4" xfId="14074" xr:uid="{15B97016-2982-4623-99AA-2B59BB80DCE1}"/>
    <cellStyle name="Comma 3 2 2 4 2 2 3 5" xfId="33517" xr:uid="{DAB7559F-AD43-4820-BC5D-8166C65969A6}"/>
    <cellStyle name="Comma 3 2 2 4 2 2 3 6" xfId="38281" xr:uid="{433191C7-02F1-49CF-B330-5123A4110DD3}"/>
    <cellStyle name="Comma 3 2 2 4 2 2 4" xfId="6939" xr:uid="{125DA098-D734-43B4-B92B-65704D8C2CDC}"/>
    <cellStyle name="Comma 3 2 2 4 2 2 4 2" xfId="9798" xr:uid="{28B48943-31F3-4584-A565-7D56C7550A52}"/>
    <cellStyle name="Comma 3 2 2 4 2 2 4 2 2" xfId="24797" xr:uid="{29E6AED2-EABD-49A1-8000-E25822216725}"/>
    <cellStyle name="Comma 3 2 2 4 2 2 4 2 3" xfId="17438" xr:uid="{4C1E89D1-1B7B-4A40-901E-C92C4D5A410F}"/>
    <cellStyle name="Comma 3 2 2 4 2 2 4 3" xfId="21963" xr:uid="{93C5DB2C-2DB2-462C-B15B-0F20B6EE9373}"/>
    <cellStyle name="Comma 3 2 2 4 2 2 4 4" xfId="14599" xr:uid="{6165E1FA-61FB-42D1-92BD-3DF1CDDF7FDD}"/>
    <cellStyle name="Comma 3 2 2 4 2 2 4 5" xfId="32134" xr:uid="{EE8E5F30-5E81-409A-9DA8-287B780AAF0D}"/>
    <cellStyle name="Comma 3 2 2 4 2 2 4 6" xfId="36902" xr:uid="{8846FFCB-53EE-4854-8FC9-3F85DDC84396}"/>
    <cellStyle name="Comma 3 2 2 4 2 2 5" xfId="7541" xr:uid="{2AB0ACCE-CB25-4AE1-AB8F-53FCCDE367E5}"/>
    <cellStyle name="Comma 3 2 2 4 2 2 5 2" xfId="10428" xr:uid="{15AE6531-A883-416F-B2E3-86E00F0FFD8F}"/>
    <cellStyle name="Comma 3 2 2 4 2 2 5 2 2" xfId="25427" xr:uid="{275A57DD-2836-4E94-A5BB-940727842020}"/>
    <cellStyle name="Comma 3 2 2 4 2 2 5 2 3" xfId="18068" xr:uid="{DE8DB8B4-FDDC-40E3-A0FC-9F98EC110B4C}"/>
    <cellStyle name="Comma 3 2 2 4 2 2 5 3" xfId="22565" xr:uid="{E3D3FB58-1ACC-4D3C-9009-015A3A0D1A26}"/>
    <cellStyle name="Comma 3 2 2 4 2 2 5 4" xfId="15201" xr:uid="{A3BF3DB1-2F87-46D5-A78C-BC78F4FF3C23}"/>
    <cellStyle name="Comma 3 2 2 4 2 2 5 5" xfId="34830" xr:uid="{F23C0BC4-9F5D-4433-8BDB-6881E7DCCB93}"/>
    <cellStyle name="Comma 3 2 2 4 2 2 5 6" xfId="39592" xr:uid="{C19B4A4A-A48C-4D72-AF59-F1AFA2D3C8C1}"/>
    <cellStyle name="Comma 3 2 2 4 2 2 6" xfId="8186" xr:uid="{D01587B8-BC97-42BC-AFD6-A4FE2CCB4748}"/>
    <cellStyle name="Comma 3 2 2 4 2 2 6 2" xfId="23186" xr:uid="{6D5DE72C-7BBE-4A8D-A5C7-004F564D374D}"/>
    <cellStyle name="Comma 3 2 2 4 2 2 6 3" xfId="15828" xr:uid="{13664851-F3DF-4D1A-942B-25CACDF1CBEE}"/>
    <cellStyle name="Comma 3 2 2 4 2 2 7" xfId="11180" xr:uid="{DE13DF5C-DE8E-4740-BAFC-2C769584DE64}"/>
    <cellStyle name="Comma 3 2 2 4 2 2 7 2" xfId="26148" xr:uid="{849BA4D4-EA51-4939-B9FD-C3C6BFD94EC1}"/>
    <cellStyle name="Comma 3 2 2 4 2 2 7 3" xfId="18790" xr:uid="{25C790F6-A028-40CA-AFAA-2F65B3EF7530}"/>
    <cellStyle name="Comma 3 2 2 4 2 2 8" xfId="27514" xr:uid="{A189C585-6DBE-4672-927B-8DE925CBDB38}"/>
    <cellStyle name="Comma 3 2 2 4 2 2 9" xfId="20388" xr:uid="{ECC83420-DBBF-417F-9EC9-55865FB3E222}"/>
    <cellStyle name="Comma 3 2 2 4 2 3" xfId="1287" xr:uid="{34724665-2510-40F2-A254-F820C4ADF990}"/>
    <cellStyle name="Comma 3 2 2 4 2 3 2" xfId="8491" xr:uid="{AE5E2963-5671-4FC5-B57C-7C0C14C7C419}"/>
    <cellStyle name="Comma 3 2 2 4 2 3 2 2" xfId="23490" xr:uid="{99B9CB9A-E862-4561-8214-42211BF99399}"/>
    <cellStyle name="Comma 3 2 2 4 2 3 2 3" xfId="16132" xr:uid="{B1675B50-4670-4218-96EB-386DDCC61C32}"/>
    <cellStyle name="Comma 3 2 2 4 2 3 2 4" xfId="33943" xr:uid="{D92022DC-1CA1-4CBE-8BE3-D76C63B64A00}"/>
    <cellStyle name="Comma 3 2 2 4 2 3 2 5" xfId="38707" xr:uid="{F6E30B30-F1B7-426A-B972-0A0F6BC4CFF9}"/>
    <cellStyle name="Comma 3 2 2 4 2 3 3" xfId="11812" xr:uid="{3E303DDA-C3D5-4C8E-AA2C-975331736483}"/>
    <cellStyle name="Comma 3 2 2 4 2 3 3 2" xfId="26670" xr:uid="{179969E7-98B8-4629-B994-B91861C088A2}"/>
    <cellStyle name="Comma 3 2 2 4 2 3 3 3" xfId="19319" xr:uid="{1022C31F-E9D2-466C-A1D1-67C6E14832EB}"/>
    <cellStyle name="Comma 3 2 2 4 2 3 3 4" xfId="32560" xr:uid="{405A2571-FFE7-4549-B37F-4E020FBF168D}"/>
    <cellStyle name="Comma 3 2 2 4 2 3 3 5" xfId="37328" xr:uid="{1A0C4F0C-E594-473D-BD93-39CF3D4AF086}"/>
    <cellStyle name="Comma 3 2 2 4 2 3 4" xfId="20773" xr:uid="{23B6FF51-378D-4E28-AF5D-302213EB8EC0}"/>
    <cellStyle name="Comma 3 2 2 4 2 3 5" xfId="13409" xr:uid="{BC3DE013-2E1A-492F-87AB-FC8B7249E04F}"/>
    <cellStyle name="Comma 3 2 2 4 2 3 6" xfId="5746" xr:uid="{DBAF5693-E8FF-47E3-A560-43E583DED537}"/>
    <cellStyle name="Comma 3 2 2 4 2 3 7" xfId="29335" xr:uid="{FB8B787A-97FA-419C-A632-4A3A3EFBA74D}"/>
    <cellStyle name="Comma 3 2 2 4 2 3 8" xfId="31253" xr:uid="{F7F76EF8-606C-4492-9DD5-B61B4C2ED5C5}"/>
    <cellStyle name="Comma 3 2 2 4 2 3 9" xfId="36021" xr:uid="{BE08CBDF-4C6A-4FAA-9D50-533685D83DC1}"/>
    <cellStyle name="Comma 3 2 2 4 2 4" xfId="6206" xr:uid="{8A73A21D-8569-4907-88BA-C1E700B5635E}"/>
    <cellStyle name="Comma 3 2 2 4 2 4 2" xfId="9011" xr:uid="{C4BC1C3A-D706-41BF-B62D-A1AA60984547}"/>
    <cellStyle name="Comma 3 2 2 4 2 4 2 2" xfId="24010" xr:uid="{7747B0E9-9B02-4574-BF5B-F813D59C9EC6}"/>
    <cellStyle name="Comma 3 2 2 4 2 4 2 3" xfId="16652" xr:uid="{114182D5-F2CF-41CB-8107-BE9B70B0DECC}"/>
    <cellStyle name="Comma 3 2 2 4 2 4 3" xfId="21233" xr:uid="{5D089B06-FC8B-4079-A9D1-F1E04BCF651B}"/>
    <cellStyle name="Comma 3 2 2 4 2 4 4" xfId="13869" xr:uid="{7A3B4410-E5A0-41A9-A992-7454162555D9}"/>
    <cellStyle name="Comma 3 2 2 4 2 4 5" xfId="33310" xr:uid="{5EF065B6-751C-4A8D-8DE9-06DE361A734C}"/>
    <cellStyle name="Comma 3 2 2 4 2 4 6" xfId="38074" xr:uid="{1F90A537-ABDC-492D-8B6F-86022DC09414}"/>
    <cellStyle name="Comma 3 2 2 4 2 5" xfId="6733" xr:uid="{1E2933E1-2BB7-4F51-85F0-393D0D0F3E4B}"/>
    <cellStyle name="Comma 3 2 2 4 2 5 2" xfId="9591" xr:uid="{7C6A0F1B-D1EE-4F4F-AFFC-E6EB34C27650}"/>
    <cellStyle name="Comma 3 2 2 4 2 5 2 2" xfId="24590" xr:uid="{F8A6A247-F3BE-46B4-941A-B7F3FAFCF75B}"/>
    <cellStyle name="Comma 3 2 2 4 2 5 2 3" xfId="17231" xr:uid="{E542FBED-4E3A-4735-ADEB-6200C157F7E0}"/>
    <cellStyle name="Comma 3 2 2 4 2 5 3" xfId="21757" xr:uid="{5E1E4E31-E461-40EA-878B-3FBFE5BC4968}"/>
    <cellStyle name="Comma 3 2 2 4 2 5 4" xfId="14393" xr:uid="{C9BA0DBA-BB39-4E8F-8843-15A9E7D0B564}"/>
    <cellStyle name="Comma 3 2 2 4 2 5 5" xfId="31927" xr:uid="{A4893A3E-3BD0-44D5-925D-F7B58D263A40}"/>
    <cellStyle name="Comma 3 2 2 4 2 5 6" xfId="36695" xr:uid="{5553CB3E-34B5-457D-988A-EC1105A70574}"/>
    <cellStyle name="Comma 3 2 2 4 2 6" xfId="7335" xr:uid="{31A05CCE-948E-47CB-8AA5-343FFBB60C62}"/>
    <cellStyle name="Comma 3 2 2 4 2 6 2" xfId="10221" xr:uid="{DD8DAEB6-17D6-47F4-99F2-52519759C923}"/>
    <cellStyle name="Comma 3 2 2 4 2 6 2 2" xfId="25220" xr:uid="{9E60D73E-5A28-4BF8-A45C-3B1CE9766B61}"/>
    <cellStyle name="Comma 3 2 2 4 2 6 2 3" xfId="17861" xr:uid="{48782E62-557D-4FC3-B025-D4448C853114}"/>
    <cellStyle name="Comma 3 2 2 4 2 6 3" xfId="22359" xr:uid="{088C3CE4-E845-4854-A0E0-BA345F4C91D8}"/>
    <cellStyle name="Comma 3 2 2 4 2 6 4" xfId="14995" xr:uid="{3ABCAB8F-A86D-474E-A43C-98AD453810B2}"/>
    <cellStyle name="Comma 3 2 2 4 2 6 5" xfId="34623" xr:uid="{45AA2F88-6B39-4EC4-80FC-18D32C8F1CD0}"/>
    <cellStyle name="Comma 3 2 2 4 2 6 6" xfId="39385" xr:uid="{6623CACE-7BB1-4FCF-87A6-61080000BE54}"/>
    <cellStyle name="Comma 3 2 2 4 2 7" xfId="7979" xr:uid="{F74D233C-A464-4D16-B2C0-A3191518263A}"/>
    <cellStyle name="Comma 3 2 2 4 2 7 2" xfId="22979" xr:uid="{83205459-9AA9-49B8-AA23-9C1CC48F2CE0}"/>
    <cellStyle name="Comma 3 2 2 4 2 7 3" xfId="15621" xr:uid="{366014E9-C4BE-4750-AE92-5203C50CC219}"/>
    <cellStyle name="Comma 3 2 2 4 2 8" xfId="10973" xr:uid="{0C759CFB-5D80-4A69-A8E3-25F408BA02B8}"/>
    <cellStyle name="Comma 3 2 2 4 2 8 2" xfId="25941" xr:uid="{61493B0F-2D4C-406E-8D75-7442EBAA170E}"/>
    <cellStyle name="Comma 3 2 2 4 2 8 3" xfId="18583" xr:uid="{C01F0046-C1EE-494A-A32C-DF6F78A805AD}"/>
    <cellStyle name="Comma 3 2 2 4 2 9" xfId="27307" xr:uid="{F1DBFFB8-542E-4C70-8E52-B4D5112B6113}"/>
    <cellStyle name="Comma 3 2 2 4 3" xfId="709" xr:uid="{E7D14DA4-05C9-44B1-9BB4-D3DFCFB10DA7}"/>
    <cellStyle name="Comma 3 2 2 4 3 10" xfId="12896" xr:uid="{6DE09A25-7346-4BE8-A0DD-687A022821AF}"/>
    <cellStyle name="Comma 3 2 2 4 3 11" xfId="5239" xr:uid="{7FD1FA96-773F-4E2E-947D-70C93E40F847}"/>
    <cellStyle name="Comma 3 2 2 4 3 12" xfId="28814" xr:uid="{D9346011-83F9-402E-A08C-40D4BF80DD6E}"/>
    <cellStyle name="Comma 3 2 2 4 3 13" xfId="30733" xr:uid="{85902B33-5312-47D0-B6CA-8C279EDED9AA}"/>
    <cellStyle name="Comma 3 2 2 4 3 14" xfId="35501" xr:uid="{C33BE0BD-161E-4D37-BBA5-02CFFBAD412D}"/>
    <cellStyle name="Comma 3 2 2 4 3 2" xfId="1400" xr:uid="{F974A757-EB14-41B9-BE41-5BC34C90644E}"/>
    <cellStyle name="Comma 3 2 2 4 3 2 2" xfId="8604" xr:uid="{0DDBB1F9-AD01-4040-A979-1D5485987E7E}"/>
    <cellStyle name="Comma 3 2 2 4 3 2 2 2" xfId="23603" xr:uid="{EA121277-FB21-488A-8271-D6F015DFDE86}"/>
    <cellStyle name="Comma 3 2 2 4 3 2 2 3" xfId="16245" xr:uid="{53187272-66B3-4D1E-8AD9-AC606A470F11}"/>
    <cellStyle name="Comma 3 2 2 4 3 2 2 4" xfId="34056" xr:uid="{13AE7167-81CF-46F5-96C5-6C089B13BF31}"/>
    <cellStyle name="Comma 3 2 2 4 3 2 2 5" xfId="38820" xr:uid="{BC96577D-5EE2-4315-9F63-7DC2D8DC915D}"/>
    <cellStyle name="Comma 3 2 2 4 3 2 3" xfId="11925" xr:uid="{8F1D3219-38D7-4118-9AEA-2B4F4CE9313B}"/>
    <cellStyle name="Comma 3 2 2 4 3 2 3 2" xfId="26783" xr:uid="{053A6A02-00BE-4422-BD9F-FE8CD2193747}"/>
    <cellStyle name="Comma 3 2 2 4 3 2 3 3" xfId="19432" xr:uid="{2E252C69-A326-4B01-82CC-2D5827289CC3}"/>
    <cellStyle name="Comma 3 2 2 4 3 2 3 4" xfId="32673" xr:uid="{C5F96437-4FA7-4A81-AC1F-656353DEB640}"/>
    <cellStyle name="Comma 3 2 2 4 3 2 3 5" xfId="37441" xr:uid="{827E4100-1B25-4C6C-8CD0-08EAA9040F85}"/>
    <cellStyle name="Comma 3 2 2 4 3 2 4" xfId="20868" xr:uid="{109F3C5F-C0CA-4B56-B5FC-F4C1E03BA449}"/>
    <cellStyle name="Comma 3 2 2 4 3 2 5" xfId="13504" xr:uid="{45157E82-510A-4FF2-88B0-D3A71BEE37AB}"/>
    <cellStyle name="Comma 3 2 2 4 3 2 6" xfId="5841" xr:uid="{97EE020E-9FD6-4439-AC69-3B3AB756D07A}"/>
    <cellStyle name="Comma 3 2 2 4 3 2 7" xfId="29448" xr:uid="{79D30248-D671-4AE9-AEEF-D9E49A29BD63}"/>
    <cellStyle name="Comma 3 2 2 4 3 2 8" xfId="31366" xr:uid="{73DE80E3-F640-46DD-847A-EAE1F923A2F5}"/>
    <cellStyle name="Comma 3 2 2 4 3 2 9" xfId="36134" xr:uid="{49A48EE9-A9B5-40EA-8924-5CF6EA5C2743}"/>
    <cellStyle name="Comma 3 2 2 4 3 3" xfId="6318" xr:uid="{1A362BBD-E99A-40C9-A818-8F8CB0976286}"/>
    <cellStyle name="Comma 3 2 2 4 3 3 2" xfId="9124" xr:uid="{EE5F7844-B860-404C-B796-6BCCD1E32173}"/>
    <cellStyle name="Comma 3 2 2 4 3 3 2 2" xfId="24123" xr:uid="{8ABB1458-D4B5-458F-B415-F319EF37664E}"/>
    <cellStyle name="Comma 3 2 2 4 3 3 2 3" xfId="16765" xr:uid="{23BBF838-541F-4E1C-A5E3-8B2930042DC9}"/>
    <cellStyle name="Comma 3 2 2 4 3 3 3" xfId="21345" xr:uid="{99777C28-CD44-481A-BFB6-24DA65F96548}"/>
    <cellStyle name="Comma 3 2 2 4 3 3 4" xfId="13981" xr:uid="{4B2E588D-0583-4451-A941-C8C804879DBA}"/>
    <cellStyle name="Comma 3 2 2 4 3 3 5" xfId="33423" xr:uid="{DD2EB3BA-FED9-47B7-8E01-9B47B634AD8B}"/>
    <cellStyle name="Comma 3 2 2 4 3 3 6" xfId="38187" xr:uid="{F339A283-E138-4894-8AD2-BD986B34769B}"/>
    <cellStyle name="Comma 3 2 2 4 3 4" xfId="6845" xr:uid="{091669D9-451D-4217-A86E-B4AA5BE1A8A5}"/>
    <cellStyle name="Comma 3 2 2 4 3 4 2" xfId="9704" xr:uid="{C3E1D2F0-839E-4CA7-8C6C-CC0770C4A735}"/>
    <cellStyle name="Comma 3 2 2 4 3 4 2 2" xfId="24703" xr:uid="{771C8AC3-3818-44E4-AAC3-2AB917D19636}"/>
    <cellStyle name="Comma 3 2 2 4 3 4 2 3" xfId="17344" xr:uid="{5A009326-B49A-4886-97CE-A89802EFE03B}"/>
    <cellStyle name="Comma 3 2 2 4 3 4 3" xfId="21869" xr:uid="{0F0EC46F-DFCF-43DF-A7C6-55E9481C6521}"/>
    <cellStyle name="Comma 3 2 2 4 3 4 4" xfId="14505" xr:uid="{89FA44CF-4C18-4EA6-B24C-6302CAE8B3DA}"/>
    <cellStyle name="Comma 3 2 2 4 3 4 5" xfId="32040" xr:uid="{2FA90ABE-A098-475C-9993-0F29E6878672}"/>
    <cellStyle name="Comma 3 2 2 4 3 4 6" xfId="36808" xr:uid="{59C040FB-6FE0-4F05-9E9A-D6E047163128}"/>
    <cellStyle name="Comma 3 2 2 4 3 5" xfId="7448" xr:uid="{D31E6A17-BAC8-4285-B050-5E9AA1E25050}"/>
    <cellStyle name="Comma 3 2 2 4 3 5 2" xfId="10334" xr:uid="{A8309DFD-6F4B-4CAF-9197-61EB5E62077A}"/>
    <cellStyle name="Comma 3 2 2 4 3 5 2 2" xfId="25333" xr:uid="{1CD3FF2F-190A-4C53-897C-55135A288CBB}"/>
    <cellStyle name="Comma 3 2 2 4 3 5 2 3" xfId="17974" xr:uid="{3245AA82-C875-4173-B187-87D1BCE226CC}"/>
    <cellStyle name="Comma 3 2 2 4 3 5 3" xfId="22472" xr:uid="{1D88CCDB-87EB-4831-A555-9E4DAB978B9E}"/>
    <cellStyle name="Comma 3 2 2 4 3 5 4" xfId="15108" xr:uid="{5B9D933B-B7AD-49FA-8F42-A697486AEC53}"/>
    <cellStyle name="Comma 3 2 2 4 3 5 5" xfId="34736" xr:uid="{E9F9C9D2-F83D-47D9-B5EA-ACFC62789ACB}"/>
    <cellStyle name="Comma 3 2 2 4 3 5 6" xfId="39498" xr:uid="{2778F9C3-27C7-49C3-8295-C0A658AE16E8}"/>
    <cellStyle name="Comma 3 2 2 4 3 6" xfId="8092" xr:uid="{EEA69E9A-48F4-499E-B37A-B7E63B6133F0}"/>
    <cellStyle name="Comma 3 2 2 4 3 6 2" xfId="23092" xr:uid="{2114C9A4-BCAA-40A7-B433-7E465048C1CB}"/>
    <cellStyle name="Comma 3 2 2 4 3 6 3" xfId="15734" xr:uid="{D1E189A3-2CFF-4BB3-A003-303E88F12CD4}"/>
    <cellStyle name="Comma 3 2 2 4 3 7" xfId="11086" xr:uid="{A371D179-33C3-4FEE-A50E-FC249BD0C4D9}"/>
    <cellStyle name="Comma 3 2 2 4 3 7 2" xfId="26054" xr:uid="{4AAAF648-D521-4DEC-9FCD-FA6FA6BAF934}"/>
    <cellStyle name="Comma 3 2 2 4 3 7 3" xfId="18696" xr:uid="{E7CF8F8F-C2E6-4208-B4CA-6F34C69A9107}"/>
    <cellStyle name="Comma 3 2 2 4 3 8" xfId="27420" xr:uid="{9F766806-DE55-48CF-AD94-EA8FFBC695CA}"/>
    <cellStyle name="Comma 3 2 2 4 3 9" xfId="20294" xr:uid="{FC07C972-E545-4F39-B95F-5074B15C7EEC}"/>
    <cellStyle name="Comma 3 2 2 4 4" xfId="905" xr:uid="{1E90C5A9-CD20-4039-9119-6FEDB51CD30E}"/>
    <cellStyle name="Comma 3 2 2 4 4 10" xfId="13090" xr:uid="{F790A7E2-12DA-4C72-9925-84C4581A7DC2}"/>
    <cellStyle name="Comma 3 2 2 4 4 11" xfId="5435" xr:uid="{B30DFEC5-9D48-4F21-88DF-20D69D8CCAFF}"/>
    <cellStyle name="Comma 3 2 2 4 4 12" xfId="29007" xr:uid="{5B352572-6B7B-46C5-909E-0EA929F5C281}"/>
    <cellStyle name="Comma 3 2 2 4 4 13" xfId="30925" xr:uid="{C9079FF8-B8DB-43F2-957A-9DB3324BB1C6}"/>
    <cellStyle name="Comma 3 2 2 4 4 14" xfId="35693" xr:uid="{5989613E-46B8-4782-BC0B-8C64D1A94834}"/>
    <cellStyle name="Comma 3 2 2 4 4 2" xfId="1592" xr:uid="{5DABDF69-2915-4AC5-B8A8-C16B9EC77540}"/>
    <cellStyle name="Comma 3 2 2 4 4 2 2" xfId="8796" xr:uid="{643FDC7C-83C6-41CA-9B7C-81938087DEF0}"/>
    <cellStyle name="Comma 3 2 2 4 4 2 2 2" xfId="23795" xr:uid="{2952B8F6-5946-4B34-9F2A-B2414FE1B2E8}"/>
    <cellStyle name="Comma 3 2 2 4 4 2 2 3" xfId="16437" xr:uid="{00F68FDC-1893-4E17-A50D-404EFECB2578}"/>
    <cellStyle name="Comma 3 2 2 4 4 2 2 4" xfId="34248" xr:uid="{BFFE0FD6-5AC6-43C9-9ABD-D8D91EE0B2F1}"/>
    <cellStyle name="Comma 3 2 2 4 4 2 2 5" xfId="39012" xr:uid="{16831674-F2B1-42B7-BA30-43D1CA05EBC4}"/>
    <cellStyle name="Comma 3 2 2 4 4 2 3" xfId="12117" xr:uid="{C742EAD3-76DC-4D1B-8B4A-0A4D52B5E0CB}"/>
    <cellStyle name="Comma 3 2 2 4 4 2 3 2" xfId="26975" xr:uid="{1D97DCB9-99C0-4631-B770-64C066141F90}"/>
    <cellStyle name="Comma 3 2 2 4 4 2 3 3" xfId="19624" xr:uid="{18497AF7-35CF-48DA-98D7-86C8FF8CD3AB}"/>
    <cellStyle name="Comma 3 2 2 4 4 2 3 4" xfId="32865" xr:uid="{E7A69E61-0FF4-4D3F-9275-43DDD0B1E063}"/>
    <cellStyle name="Comma 3 2 2 4 4 2 3 5" xfId="37633" xr:uid="{198EB7E0-830E-4F05-859E-AB67126FA733}"/>
    <cellStyle name="Comma 3 2 2 4 4 2 4" xfId="21045" xr:uid="{7FFE2FBE-BE26-4B5F-A081-E5D53A1BF5EA}"/>
    <cellStyle name="Comma 3 2 2 4 4 2 5" xfId="13681" xr:uid="{45747F85-026B-4DC4-BF01-08C840E87233}"/>
    <cellStyle name="Comma 3 2 2 4 4 2 6" xfId="6018" xr:uid="{0D1B3889-88D6-4CA8-9EF7-34B75DDE300F}"/>
    <cellStyle name="Comma 3 2 2 4 4 2 7" xfId="29640" xr:uid="{192221AE-BD6C-4E70-82D9-8E43BAF79EC3}"/>
    <cellStyle name="Comma 3 2 2 4 4 2 8" xfId="31558" xr:uid="{180E8194-F0E0-431F-917B-0CFD55D2D20F}"/>
    <cellStyle name="Comma 3 2 2 4 4 2 9" xfId="36326" xr:uid="{80A2E447-B360-45BB-AB62-8FFFF375FE94}"/>
    <cellStyle name="Comma 3 2 2 4 4 3" xfId="6508" xr:uid="{7AE33712-BB8A-440E-AFEF-5D7A826D373E}"/>
    <cellStyle name="Comma 3 2 2 4 4 3 2" xfId="9316" xr:uid="{41085C0D-FEA3-4851-A3AD-AAA05DF3AAB0}"/>
    <cellStyle name="Comma 3 2 2 4 4 3 2 2" xfId="24315" xr:uid="{1A756D19-85D6-4CE7-8402-CB0D39E48732}"/>
    <cellStyle name="Comma 3 2 2 4 4 3 2 3" xfId="16957" xr:uid="{E288617B-664D-4EA5-97E6-18DA71687698}"/>
    <cellStyle name="Comma 3 2 2 4 4 3 3" xfId="21535" xr:uid="{E944CB9E-14B9-4261-A935-DFD67B32945F}"/>
    <cellStyle name="Comma 3 2 2 4 4 3 4" xfId="14171" xr:uid="{9DC80837-4329-41A6-93F0-FD1BA8C9D888}"/>
    <cellStyle name="Comma 3 2 2 4 4 3 5" xfId="33615" xr:uid="{963B1991-A7D6-47DD-9D99-79486FCFEEB0}"/>
    <cellStyle name="Comma 3 2 2 4 4 3 6" xfId="38379" xr:uid="{BA2F8D1C-9DDC-4291-9ABD-6CDB752DBFA0}"/>
    <cellStyle name="Comma 3 2 2 4 4 4" xfId="7036" xr:uid="{19635F1B-435D-4318-A213-AB9AC01AC10D}"/>
    <cellStyle name="Comma 3 2 2 4 4 4 2" xfId="9896" xr:uid="{1568DFEE-47DA-4DDE-999E-8791E626A3F1}"/>
    <cellStyle name="Comma 3 2 2 4 4 4 2 2" xfId="24895" xr:uid="{67BE1B0D-4F66-43B8-855E-9A236424F237}"/>
    <cellStyle name="Comma 3 2 2 4 4 4 2 3" xfId="17536" xr:uid="{36CD2686-2386-4F5F-945E-3726CD84D8BA}"/>
    <cellStyle name="Comma 3 2 2 4 4 4 3" xfId="22060" xr:uid="{3EB7F55A-7A71-446F-8DC7-468E1A8C02DC}"/>
    <cellStyle name="Comma 3 2 2 4 4 4 4" xfId="14696" xr:uid="{8E10F74A-493E-44BF-B1C2-7BC4B5503E5B}"/>
    <cellStyle name="Comma 3 2 2 4 4 4 5" xfId="32232" xr:uid="{265A5B46-5EAD-4593-90FE-8FFA02F124A2}"/>
    <cellStyle name="Comma 3 2 2 4 4 4 6" xfId="37000" xr:uid="{0B9DC23B-C53E-48EA-86C8-97D62BB2BDD2}"/>
    <cellStyle name="Comma 3 2 2 4 4 5" xfId="7639" xr:uid="{1BE2987F-E659-4806-A1C8-7487F71B7D63}"/>
    <cellStyle name="Comma 3 2 2 4 4 5 2" xfId="10526" xr:uid="{A587E8B7-CE35-4660-B0F0-38F0FF0272B7}"/>
    <cellStyle name="Comma 3 2 2 4 4 5 2 2" xfId="25525" xr:uid="{47D52E40-C0DF-48A9-B0DE-DBA70791A988}"/>
    <cellStyle name="Comma 3 2 2 4 4 5 2 3" xfId="18166" xr:uid="{DD0B3629-0603-4585-ABA2-C75847A2F09A}"/>
    <cellStyle name="Comma 3 2 2 4 4 5 3" xfId="22663" xr:uid="{A2D00D8E-AA7A-492F-AF86-5008066F0821}"/>
    <cellStyle name="Comma 3 2 2 4 4 5 4" xfId="15299" xr:uid="{08BE8BC0-5E75-4898-B0C6-F68AF48073EF}"/>
    <cellStyle name="Comma 3 2 2 4 4 5 5" xfId="34928" xr:uid="{77082D8A-2D52-4F2E-BA17-3D4945A05E65}"/>
    <cellStyle name="Comma 3 2 2 4 4 5 6" xfId="39690" xr:uid="{BEE4B31F-ED72-4530-B55C-7D8FA34A76F5}"/>
    <cellStyle name="Comma 3 2 2 4 4 6" xfId="8285" xr:uid="{0CA55624-B454-4974-81AC-403416025E20}"/>
    <cellStyle name="Comma 3 2 2 4 4 6 2" xfId="23284" xr:uid="{590E8EDD-A190-4F0E-B880-4197A14AD14A}"/>
    <cellStyle name="Comma 3 2 2 4 4 6 3" xfId="15926" xr:uid="{10EC3AFE-5CAB-437D-A348-370F9662D6FE}"/>
    <cellStyle name="Comma 3 2 2 4 4 7" xfId="11280" xr:uid="{C9EE1C44-1D00-4532-92DD-A71FCBC80E2F}"/>
    <cellStyle name="Comma 3 2 2 4 4 7 2" xfId="26246" xr:uid="{5F4A7C89-7E75-4C34-8597-92E7D72D86C1}"/>
    <cellStyle name="Comma 3 2 2 4 4 7 3" xfId="18888" xr:uid="{EDA06FCB-FADC-4353-B696-A18E5CFB79F2}"/>
    <cellStyle name="Comma 3 2 2 4 4 8" xfId="27612" xr:uid="{8E73BEE0-9C09-45B5-A3AA-4A95A889ADAD}"/>
    <cellStyle name="Comma 3 2 2 4 4 9" xfId="20486" xr:uid="{2169203B-61E3-438C-91F4-1221F6D62516}"/>
    <cellStyle name="Comma 3 2 2 4 5" xfId="1193" xr:uid="{EAA99313-9580-495A-ADC1-C53AF26AE8EC}"/>
    <cellStyle name="Comma 3 2 2 4 5 2" xfId="8397" xr:uid="{1DC3DF3D-5511-4A09-81F4-5E4ABE92EEEF}"/>
    <cellStyle name="Comma 3 2 2 4 5 2 2" xfId="23396" xr:uid="{EFB88CB5-6C91-4862-BC1B-CF86B2E3D4F9}"/>
    <cellStyle name="Comma 3 2 2 4 5 2 3" xfId="16038" xr:uid="{14E1B6B6-0A1F-4F0E-90A7-1919FD5035AB}"/>
    <cellStyle name="Comma 3 2 2 4 5 2 4" xfId="33849" xr:uid="{F00A4262-DE5B-4E39-9C2B-91EA94C27B18}"/>
    <cellStyle name="Comma 3 2 2 4 5 2 5" xfId="38613" xr:uid="{F5975573-08FA-4A7A-AE95-49774F49767F}"/>
    <cellStyle name="Comma 3 2 2 4 5 3" xfId="11718" xr:uid="{42A8B986-BE56-411E-8B7F-208CDFEEB1BE}"/>
    <cellStyle name="Comma 3 2 2 4 5 3 2" xfId="26576" xr:uid="{FC449D2A-F2ED-4978-8739-9338FFAD5A61}"/>
    <cellStyle name="Comma 3 2 2 4 5 3 3" xfId="19225" xr:uid="{248E2605-4329-4AE7-B1FD-AB91FA28727F}"/>
    <cellStyle name="Comma 3 2 2 4 5 3 4" xfId="32466" xr:uid="{94252FF2-594B-442F-B954-98CBA1B1AC8D}"/>
    <cellStyle name="Comma 3 2 2 4 5 3 5" xfId="37234" xr:uid="{6A3F878A-879C-46E0-9A85-ED21B83970CA}"/>
    <cellStyle name="Comma 3 2 2 4 5 4" xfId="20087" xr:uid="{6A79FDB0-4B5D-4CA1-ACF2-45C1945BA5D0}"/>
    <cellStyle name="Comma 3 2 2 4 5 5" xfId="12686" xr:uid="{94AE7E75-E291-4367-B23A-C01E7E410D0F}"/>
    <cellStyle name="Comma 3 2 2 4 5 6" xfId="5029" xr:uid="{4E63B611-6303-4D5B-919A-EBC8D557BF9E}"/>
    <cellStyle name="Comma 3 2 2 4 5 7" xfId="29241" xr:uid="{31FF1F1F-F55B-4B0A-ADB2-A14BB7607BC4}"/>
    <cellStyle name="Comma 3 2 2 4 5 8" xfId="31159" xr:uid="{464DE1F2-9B56-457C-922E-6EFD3F4B9853}"/>
    <cellStyle name="Comma 3 2 2 4 5 9" xfId="35927" xr:uid="{DB77311C-D7C2-40B8-9023-86D06B723EB6}"/>
    <cellStyle name="Comma 3 2 2 4 6" xfId="6116" xr:uid="{5EFD0BE0-F7F2-4CB9-A9D5-68C9C10957F5}"/>
    <cellStyle name="Comma 3 2 2 4 6 2" xfId="8917" xr:uid="{4D7B827F-3354-4A69-A0A4-817A582A0CB5}"/>
    <cellStyle name="Comma 3 2 2 4 6 2 2" xfId="23916" xr:uid="{2F923A49-2279-4046-B302-7F821D5C25A7}"/>
    <cellStyle name="Comma 3 2 2 4 6 2 3" xfId="16558" xr:uid="{1477A7BD-0AC5-4887-B18F-11CF37EDB415}"/>
    <cellStyle name="Comma 3 2 2 4 6 3" xfId="21143" xr:uid="{D9823B79-1170-4CB7-B74F-0C22AF8EAE6A}"/>
    <cellStyle name="Comma 3 2 2 4 6 4" xfId="13779" xr:uid="{3C738EB6-4D50-49C0-AA11-A9CDF311BEEC}"/>
    <cellStyle name="Comma 3 2 2 4 6 5" xfId="33216" xr:uid="{0BD4E65C-A1BA-418E-8B30-D9BAB01726BC}"/>
    <cellStyle name="Comma 3 2 2 4 6 6" xfId="37980" xr:uid="{67269CC2-BD27-4BB7-87D3-00C02ACD509C}"/>
    <cellStyle name="Comma 3 2 2 4 7" xfId="6643" xr:uid="{E989B266-6355-456B-9746-330BF3308D9D}"/>
    <cellStyle name="Comma 3 2 2 4 7 2" xfId="9497" xr:uid="{046CDA90-3077-4BB0-926D-B1CCA0860AD5}"/>
    <cellStyle name="Comma 3 2 2 4 7 2 2" xfId="24496" xr:uid="{A7C56D56-A267-49F7-A95F-B8E4DD63CF86}"/>
    <cellStyle name="Comma 3 2 2 4 7 2 3" xfId="17137" xr:uid="{2098F8E3-ADB8-4EA9-AE3E-05328D03B35A}"/>
    <cellStyle name="Comma 3 2 2 4 7 3" xfId="21667" xr:uid="{688F1AEC-7ED7-4405-ADDF-20AEFE2B68AF}"/>
    <cellStyle name="Comma 3 2 2 4 7 4" xfId="14303" xr:uid="{8F70DE00-660B-4D9A-BD44-9B70F7D941D4}"/>
    <cellStyle name="Comma 3 2 2 4 7 5" xfId="31833" xr:uid="{5C8C2568-5CAF-42B4-B780-8C895B5DD4FA}"/>
    <cellStyle name="Comma 3 2 2 4 7 6" xfId="36601" xr:uid="{759D59D4-AF80-4ABE-BEBB-7871EB855D2F}"/>
    <cellStyle name="Comma 3 2 2 4 8" xfId="7241" xr:uid="{C0C1F49E-BC44-4D83-824C-2FBFFA212508}"/>
    <cellStyle name="Comma 3 2 2 4 8 2" xfId="10127" xr:uid="{2927F575-7C6B-4629-B662-BAA46B9AEBA0}"/>
    <cellStyle name="Comma 3 2 2 4 8 2 2" xfId="25126" xr:uid="{B5C50BC8-C5FD-463A-B223-E18C305BBE98}"/>
    <cellStyle name="Comma 3 2 2 4 8 2 3" xfId="17767" xr:uid="{AACA1F6D-2433-4B1D-8F67-EB13F984FCD8}"/>
    <cellStyle name="Comma 3 2 2 4 8 3" xfId="22265" xr:uid="{1C322075-3BF1-4724-B928-AA0E418AC7A0}"/>
    <cellStyle name="Comma 3 2 2 4 8 4" xfId="14901" xr:uid="{D9221FEF-EFCA-46ED-8137-7F1C7A0AEC8E}"/>
    <cellStyle name="Comma 3 2 2 4 8 5" xfId="34529" xr:uid="{AE6B4A6C-9376-4A15-9499-F000214918B8}"/>
    <cellStyle name="Comma 3 2 2 4 8 6" xfId="39291" xr:uid="{A154781E-BB0F-4C17-9277-7A1F6B55B669}"/>
    <cellStyle name="Comma 3 2 2 4 9" xfId="7885" xr:uid="{07DCC2A6-35AA-479B-B850-54DF6AE95956}"/>
    <cellStyle name="Comma 3 2 2 4 9 2" xfId="22885" xr:uid="{FABAD869-DB66-444C-BB54-A5FDD2D25AB5}"/>
    <cellStyle name="Comma 3 2 2 4 9 3" xfId="15527" xr:uid="{AC7FA093-9220-4ED1-94DC-1AC1E17AF36E}"/>
    <cellStyle name="Comma 3 2 2 4 9 4" xfId="40156" xr:uid="{8C021274-CB67-404E-8B01-6ACA1926287E}"/>
    <cellStyle name="Comma 3 2 2 5" xfId="542" xr:uid="{DCCC8090-5C7F-492F-A40F-0F46E1C34500}"/>
    <cellStyle name="Comma 3 2 2 5 10" xfId="19888" xr:uid="{A08B3CC8-7F06-4586-BE38-12EDBD881984}"/>
    <cellStyle name="Comma 3 2 2 5 11" xfId="12459" xr:uid="{A0E1B715-D74B-4B55-A953-A5B4C188283F}"/>
    <cellStyle name="Comma 3 2 2 5 12" xfId="2234" xr:uid="{3D6658CF-ABF8-4065-B6E2-DD23490165A1}"/>
    <cellStyle name="Comma 3 2 2 5 13" xfId="28649" xr:uid="{AF63A934-2AB1-467E-BDDB-F22C681464BA}"/>
    <cellStyle name="Comma 3 2 2 5 14" xfId="30568" xr:uid="{E7552593-6C15-436B-933C-ABBBB5F3FBE5}"/>
    <cellStyle name="Comma 3 2 2 5 15" xfId="35336" xr:uid="{CC2D13DD-1841-457C-8A4E-ED3C3DE57F55}"/>
    <cellStyle name="Comma 3 2 2 5 2" xfId="751" xr:uid="{FB089B58-E086-4729-81ED-F92EE1818A58}"/>
    <cellStyle name="Comma 3 2 2 5 2 10" xfId="12938" xr:uid="{44E8F4B8-639F-4B81-999F-F542C9B40955}"/>
    <cellStyle name="Comma 3 2 2 5 2 11" xfId="5281" xr:uid="{AB2F8F74-C37D-4CBF-A50B-D1E76108E1EC}"/>
    <cellStyle name="Comma 3 2 2 5 2 12" xfId="28856" xr:uid="{510F96E4-9C9D-4E98-8E5B-05326DBE69EF}"/>
    <cellStyle name="Comma 3 2 2 5 2 13" xfId="30775" xr:uid="{14E42197-A1EF-4763-A60D-1958621982C2}"/>
    <cellStyle name="Comma 3 2 2 5 2 14" xfId="35543" xr:uid="{2A9F9CE0-E341-4CF1-84BA-FF3DFEE15060}"/>
    <cellStyle name="Comma 3 2 2 5 2 2" xfId="1442" xr:uid="{F6E4966D-5C5D-4033-85E1-18DABE1F3684}"/>
    <cellStyle name="Comma 3 2 2 5 2 2 2" xfId="8646" xr:uid="{DFA9AE15-057E-4375-BDDE-19B1AB43FF5F}"/>
    <cellStyle name="Comma 3 2 2 5 2 2 2 2" xfId="23645" xr:uid="{87176242-7468-4ED4-809A-35F2868E34B1}"/>
    <cellStyle name="Comma 3 2 2 5 2 2 2 3" xfId="16287" xr:uid="{4178310C-9AB3-4319-9E03-360F3A116147}"/>
    <cellStyle name="Comma 3 2 2 5 2 2 2 4" xfId="34098" xr:uid="{D1C5316F-57EF-485E-A98B-7F7AB58D2B6B}"/>
    <cellStyle name="Comma 3 2 2 5 2 2 2 5" xfId="38862" xr:uid="{96F8D2F5-6FB5-4B14-8210-663664257935}"/>
    <cellStyle name="Comma 3 2 2 5 2 2 3" xfId="11967" xr:uid="{F855AFD1-8F43-4D4F-935D-6CC43186F9AF}"/>
    <cellStyle name="Comma 3 2 2 5 2 2 3 2" xfId="26825" xr:uid="{91B2F61C-FF74-41B3-A074-0A6F2AC947E9}"/>
    <cellStyle name="Comma 3 2 2 5 2 2 3 3" xfId="19474" xr:uid="{3FDFE43E-9ED7-4CC6-B57D-1FE81053D838}"/>
    <cellStyle name="Comma 3 2 2 5 2 2 3 4" xfId="32715" xr:uid="{4346AF03-E471-4C3D-B291-87E73997B541}"/>
    <cellStyle name="Comma 3 2 2 5 2 2 3 5" xfId="37483" xr:uid="{C45CFD10-4D7D-4A8A-BFCA-F37CFB2D22A0}"/>
    <cellStyle name="Comma 3 2 2 5 2 2 4" xfId="20909" xr:uid="{E9F86C44-EA40-4DB3-A249-16B03880183F}"/>
    <cellStyle name="Comma 3 2 2 5 2 2 5" xfId="13545" xr:uid="{AF95B574-7433-4844-9A1A-78E259C5C15A}"/>
    <cellStyle name="Comma 3 2 2 5 2 2 6" xfId="5882" xr:uid="{38628BD0-A12B-4EA4-9B56-7AC7329A8A4D}"/>
    <cellStyle name="Comma 3 2 2 5 2 2 7" xfId="29490" xr:uid="{9AA9719D-0357-4029-83F0-FDD504B176D1}"/>
    <cellStyle name="Comma 3 2 2 5 2 2 8" xfId="31408" xr:uid="{F6A15FCD-2EED-45D5-AFED-18ADF6FA1CCA}"/>
    <cellStyle name="Comma 3 2 2 5 2 2 9" xfId="36176" xr:uid="{9FF23882-80E5-4A5C-AA12-BF2F72CE0C61}"/>
    <cellStyle name="Comma 3 2 2 5 2 3" xfId="6359" xr:uid="{B2409997-6875-42FA-A6E8-6AF76D0E631B}"/>
    <cellStyle name="Comma 3 2 2 5 2 3 2" xfId="9166" xr:uid="{2E35AED8-E452-4232-AEE0-55B2F0CEB1DC}"/>
    <cellStyle name="Comma 3 2 2 5 2 3 2 2" xfId="24165" xr:uid="{B90DBA5B-3671-4A34-BD85-C6723E84F46F}"/>
    <cellStyle name="Comma 3 2 2 5 2 3 2 3" xfId="16807" xr:uid="{E958857F-C888-4E7E-921F-D9E24E2CE6E8}"/>
    <cellStyle name="Comma 3 2 2 5 2 3 3" xfId="21386" xr:uid="{C8B9E76F-E50C-448B-AE96-80DEBE55CAD2}"/>
    <cellStyle name="Comma 3 2 2 5 2 3 4" xfId="14022" xr:uid="{396102F6-64FD-47BC-BAEE-2232D6C684AC}"/>
    <cellStyle name="Comma 3 2 2 5 2 3 5" xfId="33465" xr:uid="{5BC2EDCC-A8AE-4FD4-9F6F-E3D3F8E83168}"/>
    <cellStyle name="Comma 3 2 2 5 2 3 6" xfId="38229" xr:uid="{DEB4C8CC-2C6B-4F69-99DB-24674147FB51}"/>
    <cellStyle name="Comma 3 2 2 5 2 4" xfId="6887" xr:uid="{849DD6A0-310B-4A14-AE8A-8243F920F507}"/>
    <cellStyle name="Comma 3 2 2 5 2 4 2" xfId="9746" xr:uid="{6738FC50-C468-43A3-8529-1B60AA7EF77E}"/>
    <cellStyle name="Comma 3 2 2 5 2 4 2 2" xfId="24745" xr:uid="{1D9AE3B5-3786-4087-A04E-4EBBF9383605}"/>
    <cellStyle name="Comma 3 2 2 5 2 4 2 3" xfId="17386" xr:uid="{9068DB13-7B2F-47A4-A4BE-59D291DC644A}"/>
    <cellStyle name="Comma 3 2 2 5 2 4 3" xfId="21911" xr:uid="{ACE33843-EA55-4BEC-AC85-DD7416A4EA86}"/>
    <cellStyle name="Comma 3 2 2 5 2 4 4" xfId="14547" xr:uid="{51226920-B639-45CE-982F-9AF5818108B3}"/>
    <cellStyle name="Comma 3 2 2 5 2 4 5" xfId="32082" xr:uid="{80030B07-C091-4563-9DD6-666F77BDC6F9}"/>
    <cellStyle name="Comma 3 2 2 5 2 4 6" xfId="36850" xr:uid="{8D2C1114-3FAF-4B33-B8A8-D9E02CE69583}"/>
    <cellStyle name="Comma 3 2 2 5 2 5" xfId="7489" xr:uid="{A547F97A-3E64-4BFA-AC4C-05FDE048F0C3}"/>
    <cellStyle name="Comma 3 2 2 5 2 5 2" xfId="10376" xr:uid="{C4BD2D3F-4934-4836-93D1-B840A63261AC}"/>
    <cellStyle name="Comma 3 2 2 5 2 5 2 2" xfId="25375" xr:uid="{FC0D0473-E3C2-4B49-A8EC-A0961AB00849}"/>
    <cellStyle name="Comma 3 2 2 5 2 5 2 3" xfId="18016" xr:uid="{B5AD77A3-D3A4-4766-AB4B-AC79869450B9}"/>
    <cellStyle name="Comma 3 2 2 5 2 5 3" xfId="22513" xr:uid="{360524FA-F0E5-4872-AB45-160713806079}"/>
    <cellStyle name="Comma 3 2 2 5 2 5 4" xfId="15149" xr:uid="{37E9704B-9CA1-4A28-B86A-34304751CC58}"/>
    <cellStyle name="Comma 3 2 2 5 2 5 5" xfId="34778" xr:uid="{6B0F740E-A427-4636-A4C9-16AF4032424F}"/>
    <cellStyle name="Comma 3 2 2 5 2 5 6" xfId="39540" xr:uid="{6B7580EB-348F-4AD2-AD5D-183BC1D70E7F}"/>
    <cellStyle name="Comma 3 2 2 5 2 6" xfId="8134" xr:uid="{A04F553F-3E20-43D8-BF3A-6325C6DB7D48}"/>
    <cellStyle name="Comma 3 2 2 5 2 6 2" xfId="23134" xr:uid="{DCAF1C32-885F-4D02-A605-09F604F41889}"/>
    <cellStyle name="Comma 3 2 2 5 2 6 3" xfId="15776" xr:uid="{0E28A416-D764-43F7-B0F9-ED357C077C8F}"/>
    <cellStyle name="Comma 3 2 2 5 2 7" xfId="11128" xr:uid="{E1C27330-1C12-4787-86BC-083BCC14E979}"/>
    <cellStyle name="Comma 3 2 2 5 2 7 2" xfId="26096" xr:uid="{CDD4E11D-6E07-4A62-8AF9-85E0ABC8B355}"/>
    <cellStyle name="Comma 3 2 2 5 2 7 3" xfId="18738" xr:uid="{A88CA335-1422-4151-8369-AD187EC90F6C}"/>
    <cellStyle name="Comma 3 2 2 5 2 8" xfId="27462" xr:uid="{CF6B4CCC-6894-4C32-A040-391B95000487}"/>
    <cellStyle name="Comma 3 2 2 5 2 9" xfId="20336" xr:uid="{2C52830D-CF9E-4786-B362-8124055753E6}"/>
    <cellStyle name="Comma 3 2 2 5 3" xfId="1235" xr:uid="{E2C778CD-D61D-4B15-A64E-75140659E04F}"/>
    <cellStyle name="Comma 3 2 2 5 3 2" xfId="8439" xr:uid="{3BC1C77C-8440-4F2C-B5DD-DC5A4258BBB5}"/>
    <cellStyle name="Comma 3 2 2 5 3 2 2" xfId="23438" xr:uid="{FD3BF02D-B4F4-4844-9CF7-C510BC994064}"/>
    <cellStyle name="Comma 3 2 2 5 3 2 3" xfId="16080" xr:uid="{638E3377-CBB7-46D9-89E2-9848F293E70F}"/>
    <cellStyle name="Comma 3 2 2 5 3 2 4" xfId="33891" xr:uid="{036ECB61-8191-4FF7-BE63-0712A5EF30BE}"/>
    <cellStyle name="Comma 3 2 2 5 3 2 5" xfId="38655" xr:uid="{0E34AD20-BC91-43DC-9551-985812BFEDD2}"/>
    <cellStyle name="Comma 3 2 2 5 3 3" xfId="11760" xr:uid="{C806312A-B080-4201-AE10-39004AE43D85}"/>
    <cellStyle name="Comma 3 2 2 5 3 3 2" xfId="26618" xr:uid="{57D032C5-FE3F-4B6C-9CD4-B5C22DF4D7CE}"/>
    <cellStyle name="Comma 3 2 2 5 3 3 3" xfId="19267" xr:uid="{4D037871-4BCA-4FFD-ACEC-9EA403A347F3}"/>
    <cellStyle name="Comma 3 2 2 5 3 3 4" xfId="32508" xr:uid="{EC9EB050-ACFB-4D24-B5A4-7E73F365B710}"/>
    <cellStyle name="Comma 3 2 2 5 3 3 5" xfId="37276" xr:uid="{8D28D156-6CF2-48CA-84B3-8D06A56ACE62}"/>
    <cellStyle name="Comma 3 2 2 5 3 4" xfId="20129" xr:uid="{3D9AF1F1-7346-4C2F-A435-4C38593AA264}"/>
    <cellStyle name="Comma 3 2 2 5 3 5" xfId="12730" xr:uid="{FAB0062D-15B3-47BB-BC76-FCE1DA4AF9DE}"/>
    <cellStyle name="Comma 3 2 2 5 3 6" xfId="5074" xr:uid="{0C65DDA8-5EBB-44D4-A70A-6D41ECB41FE4}"/>
    <cellStyle name="Comma 3 2 2 5 3 7" xfId="29283" xr:uid="{821BED88-8667-4E78-B569-5425E2E55169}"/>
    <cellStyle name="Comma 3 2 2 5 3 8" xfId="31201" xr:uid="{59A996D3-64EC-4583-9489-F3B53DC39133}"/>
    <cellStyle name="Comma 3 2 2 5 3 9" xfId="35969" xr:uid="{2FC5E0BF-9571-4DA5-AB48-2C6A95100E8B}"/>
    <cellStyle name="Comma 3 2 2 5 4" xfId="6155" xr:uid="{043107FF-2607-4F7E-893F-FD50D3DAFDB3}"/>
    <cellStyle name="Comma 3 2 2 5 4 2" xfId="8959" xr:uid="{9312B318-25DB-4EC9-8A84-5421AA24D58C}"/>
    <cellStyle name="Comma 3 2 2 5 4 2 2" xfId="23958" xr:uid="{EF683072-2586-4B75-AFAD-C41E601147F0}"/>
    <cellStyle name="Comma 3 2 2 5 4 2 3" xfId="16600" xr:uid="{9EB04AFF-6E23-4A7F-99C0-8816C1A7493A}"/>
    <cellStyle name="Comma 3 2 2 5 4 3" xfId="21182" xr:uid="{2E3E1F36-EA04-44E8-B824-E8CE99334CBD}"/>
    <cellStyle name="Comma 3 2 2 5 4 4" xfId="13818" xr:uid="{8E25FE88-5C25-41FE-9857-A25E3E1AFC0D}"/>
    <cellStyle name="Comma 3 2 2 5 4 5" xfId="33258" xr:uid="{916CE269-6BEF-49C9-AAF0-731CD1603BAC}"/>
    <cellStyle name="Comma 3 2 2 5 4 6" xfId="38022" xr:uid="{761012C5-0642-4B85-9440-CC681F60EB41}"/>
    <cellStyle name="Comma 3 2 2 5 5" xfId="6682" xr:uid="{8D31A49D-61C0-493C-8C1D-55BF973BF2BA}"/>
    <cellStyle name="Comma 3 2 2 5 5 2" xfId="9539" xr:uid="{8EFD8782-8ACF-46BB-8E28-A91FCBA08A8E}"/>
    <cellStyle name="Comma 3 2 2 5 5 2 2" xfId="24538" xr:uid="{4ABB2D0F-9118-46CB-9818-26FC5C7DD43C}"/>
    <cellStyle name="Comma 3 2 2 5 5 2 3" xfId="17179" xr:uid="{2387B536-5103-4A1A-BF4B-EFAD1D92B863}"/>
    <cellStyle name="Comma 3 2 2 5 5 3" xfId="21706" xr:uid="{D0CD62FD-F034-451A-B104-E24BC69524A7}"/>
    <cellStyle name="Comma 3 2 2 5 5 4" xfId="14342" xr:uid="{A4F48CFF-F773-4E17-9646-B5FCF12310CD}"/>
    <cellStyle name="Comma 3 2 2 5 5 5" xfId="31875" xr:uid="{2C357A00-BDB8-4D9B-9F78-298A00081E94}"/>
    <cellStyle name="Comma 3 2 2 5 5 6" xfId="36643" xr:uid="{7D5431BE-B5D9-4735-B895-532D918731CA}"/>
    <cellStyle name="Comma 3 2 2 5 6" xfId="7283" xr:uid="{54F024EB-C964-4AFE-ADF0-87538446935A}"/>
    <cellStyle name="Comma 3 2 2 5 6 2" xfId="10169" xr:uid="{ABDE3C93-C3B4-4DDB-9346-0A87CBFF6588}"/>
    <cellStyle name="Comma 3 2 2 5 6 2 2" xfId="25168" xr:uid="{5B751F54-5B5E-4D40-B6A8-E78E51DD6752}"/>
    <cellStyle name="Comma 3 2 2 5 6 2 3" xfId="17809" xr:uid="{27A3D09E-9201-4F31-A005-A9A841B9A07E}"/>
    <cellStyle name="Comma 3 2 2 5 6 3" xfId="22307" xr:uid="{00A9520A-17A8-450B-B6EA-CD56D793DAA3}"/>
    <cellStyle name="Comma 3 2 2 5 6 4" xfId="14943" xr:uid="{B600E12C-A971-40C6-BF21-7A5EB06D721C}"/>
    <cellStyle name="Comma 3 2 2 5 6 5" xfId="34571" xr:uid="{952B82F8-FBAF-493C-B642-9E96CBB8454C}"/>
    <cellStyle name="Comma 3 2 2 5 6 6" xfId="39333" xr:uid="{5C2E8FBF-82D9-43F1-9411-6610B2ACE496}"/>
    <cellStyle name="Comma 3 2 2 5 7" xfId="7927" xr:uid="{4F7F3341-4210-4B99-B1B4-B1C94F7BB355}"/>
    <cellStyle name="Comma 3 2 2 5 7 2" xfId="22927" xr:uid="{C4A4A5A7-96FA-4588-83C3-324A402897E7}"/>
    <cellStyle name="Comma 3 2 2 5 7 3" xfId="15569" xr:uid="{B7AC15EB-DFC3-4221-8B90-C490AE724212}"/>
    <cellStyle name="Comma 3 2 2 5 7 4" xfId="40186" xr:uid="{2147400F-DEFF-459A-A9A3-B800D4BEAA69}"/>
    <cellStyle name="Comma 3 2 2 5 8" xfId="10921" xr:uid="{C8AD6C42-F2C4-475A-8579-996EE30EE956}"/>
    <cellStyle name="Comma 3 2 2 5 8 2" xfId="25889" xr:uid="{451C8540-66CC-4447-814E-D399E3497A8F}"/>
    <cellStyle name="Comma 3 2 2 5 8 3" xfId="18531" xr:uid="{F8DBF7B5-2197-4CD1-9CC5-DC5CC1BA24A3}"/>
    <cellStyle name="Comma 3 2 2 5 9" xfId="4366" xr:uid="{23072CB0-7560-48D3-99E9-8B864C51EAB4}"/>
    <cellStyle name="Comma 3 2 2 5 9 2" xfId="27255" xr:uid="{9893894C-02C4-4E8D-8017-9B0EC26C2FE1}"/>
    <cellStyle name="Comma 3 2 2 6" xfId="657" xr:uid="{34A33EDE-1B10-4799-917F-B902CA8BD069}"/>
    <cellStyle name="Comma 3 2 2 6 10" xfId="12472" xr:uid="{0D8CE983-C885-448A-A579-1A6CF9C7EC2D}"/>
    <cellStyle name="Comma 3 2 2 6 11" xfId="4393" xr:uid="{CE7E4A83-AC5E-4620-8341-BEE560C04A48}"/>
    <cellStyle name="Comma 3 2 2 6 12" xfId="28762" xr:uid="{629CFDC0-0046-4CF7-8A0D-DC4EF487D2E4}"/>
    <cellStyle name="Comma 3 2 2 6 13" xfId="30681" xr:uid="{D0E296A0-D992-4E07-B1A8-597D493D2F91}"/>
    <cellStyle name="Comma 3 2 2 6 14" xfId="35449" xr:uid="{E14B84EB-5597-440F-867E-EA8F729B8695}"/>
    <cellStyle name="Comma 3 2 2 6 2" xfId="1348" xr:uid="{0929297F-7551-4297-B3CD-A02BA3F48E9A}"/>
    <cellStyle name="Comma 3 2 2 6 2 2" xfId="8552" xr:uid="{7230F075-4BBE-48B1-BF5D-0057CCFCF6A4}"/>
    <cellStyle name="Comma 3 2 2 6 2 2 2" xfId="23551" xr:uid="{1C2245FC-4973-46B6-AC9A-C5C76E80612A}"/>
    <cellStyle name="Comma 3 2 2 6 2 2 3" xfId="16193" xr:uid="{6A63585F-761D-4710-B3A3-8FD66C1ECF40}"/>
    <cellStyle name="Comma 3 2 2 6 2 2 4" xfId="34004" xr:uid="{241AA801-4FCB-443D-89B8-F9223A3BA45A}"/>
    <cellStyle name="Comma 3 2 2 6 2 2 5" xfId="38768" xr:uid="{AD3D0EB8-FEE0-44B1-8C7B-DB5B452CAC6C}"/>
    <cellStyle name="Comma 3 2 2 6 2 3" xfId="11873" xr:uid="{C68888AC-BF37-4872-886A-DE08823C1A62}"/>
    <cellStyle name="Comma 3 2 2 6 2 3 2" xfId="26731" xr:uid="{ABD4A39A-A3F5-413C-83C0-FD50BEB9E23F}"/>
    <cellStyle name="Comma 3 2 2 6 2 3 3" xfId="19380" xr:uid="{F9470739-696F-4B2B-9962-1FBA827258D3}"/>
    <cellStyle name="Comma 3 2 2 6 2 3 4" xfId="32621" xr:uid="{BFA855AE-2AB0-44E1-9DAA-DEF2D855CA65}"/>
    <cellStyle name="Comma 3 2 2 6 2 3 5" xfId="37389" xr:uid="{49857E58-8963-4C2B-9949-3735DA2DB89C}"/>
    <cellStyle name="Comma 3 2 2 6 2 4" xfId="20242" xr:uid="{B28D7590-5790-4D08-B48D-9FDB2FD8C814}"/>
    <cellStyle name="Comma 3 2 2 6 2 5" xfId="12844" xr:uid="{8E1F9738-0DD5-4868-B5CE-2CCA5F65AD1E}"/>
    <cellStyle name="Comma 3 2 2 6 2 6" xfId="5187" xr:uid="{969E79FA-D53D-461D-941A-475A15EBA702}"/>
    <cellStyle name="Comma 3 2 2 6 2 7" xfId="29396" xr:uid="{54C45116-D776-43F8-9117-5958757B3925}"/>
    <cellStyle name="Comma 3 2 2 6 2 8" xfId="31314" xr:uid="{10D8AB37-B2EC-467B-9F4B-B0C173FA4BDA}"/>
    <cellStyle name="Comma 3 2 2 6 2 9" xfId="36082" xr:uid="{B7C64C9D-94DA-4B37-86A3-C94E075539CE}"/>
    <cellStyle name="Comma 3 2 2 6 3" xfId="6266" xr:uid="{21A8EC44-1A98-4C77-AC5D-28FC59452953}"/>
    <cellStyle name="Comma 3 2 2 6 3 2" xfId="9072" xr:uid="{85846F95-D16E-4EB1-950F-7DF54F544136}"/>
    <cellStyle name="Comma 3 2 2 6 3 2 2" xfId="24071" xr:uid="{DF44E8E5-ECC4-4889-8B11-EEA2E7AED0E9}"/>
    <cellStyle name="Comma 3 2 2 6 3 2 3" xfId="16713" xr:uid="{70034555-BB12-4EFA-864C-B2A5E47E5B45}"/>
    <cellStyle name="Comma 3 2 2 6 3 3" xfId="21293" xr:uid="{9BB8188A-9782-4EA8-B67A-8DE5049608AB}"/>
    <cellStyle name="Comma 3 2 2 6 3 4" xfId="13929" xr:uid="{6F9DFBEB-483F-401D-AFC0-8C373520AE21}"/>
    <cellStyle name="Comma 3 2 2 6 3 5" xfId="33371" xr:uid="{4741DADA-FFB1-4F62-97AE-71ED7D28DEBB}"/>
    <cellStyle name="Comma 3 2 2 6 3 6" xfId="38135" xr:uid="{725DF979-49C6-4F1E-B726-4D208137DCEC}"/>
    <cellStyle name="Comma 3 2 2 6 4" xfId="6793" xr:uid="{4A7B8BE2-E878-46CF-A4D8-FE13E1E610F6}"/>
    <cellStyle name="Comma 3 2 2 6 4 2" xfId="9652" xr:uid="{17779C07-2A56-488D-968A-9670EF615508}"/>
    <cellStyle name="Comma 3 2 2 6 4 2 2" xfId="24651" xr:uid="{72515ACD-8E7E-4E53-BCF9-D39B317A61FB}"/>
    <cellStyle name="Comma 3 2 2 6 4 2 3" xfId="17292" xr:uid="{20ADC144-0926-4382-A3EB-34728CB58F7B}"/>
    <cellStyle name="Comma 3 2 2 6 4 3" xfId="21817" xr:uid="{C922F9FA-5F73-4557-A1DC-E4FB2164F461}"/>
    <cellStyle name="Comma 3 2 2 6 4 4" xfId="14453" xr:uid="{A8E2FA6D-B903-4CA9-B7D7-8C5C53905C68}"/>
    <cellStyle name="Comma 3 2 2 6 4 5" xfId="31988" xr:uid="{F7E8ED39-8D63-4285-BD6E-521F33598551}"/>
    <cellStyle name="Comma 3 2 2 6 4 6" xfId="36756" xr:uid="{CD6CDA6E-AD45-41F2-9C7A-F6699586A602}"/>
    <cellStyle name="Comma 3 2 2 6 5" xfId="7396" xr:uid="{225F0C9C-21E5-44D9-A694-FDBEE613AAD3}"/>
    <cellStyle name="Comma 3 2 2 6 5 2" xfId="10282" xr:uid="{24FA8B16-F252-4846-9EBE-AB9C8FC7155A}"/>
    <cellStyle name="Comma 3 2 2 6 5 2 2" xfId="25281" xr:uid="{A2C153E6-C283-4D90-A01B-71835B513585}"/>
    <cellStyle name="Comma 3 2 2 6 5 2 3" xfId="17922" xr:uid="{1D930EA5-5706-465A-BD48-698A0038615D}"/>
    <cellStyle name="Comma 3 2 2 6 5 3" xfId="22420" xr:uid="{EDA10999-7F39-454A-9B01-753B31630B3D}"/>
    <cellStyle name="Comma 3 2 2 6 5 4" xfId="15056" xr:uid="{02F89456-8498-4D00-9017-9F0D5990029E}"/>
    <cellStyle name="Comma 3 2 2 6 5 5" xfId="34684" xr:uid="{8EEE990E-72A5-427E-9516-C23BC3E98DF1}"/>
    <cellStyle name="Comma 3 2 2 6 5 6" xfId="39446" xr:uid="{32151EC7-C4F0-470E-8446-45B629C2DE44}"/>
    <cellStyle name="Comma 3 2 2 6 6" xfId="8040" xr:uid="{151E9DF7-835B-48E6-9D3A-C2763AEEA54D}"/>
    <cellStyle name="Comma 3 2 2 6 6 2" xfId="23040" xr:uid="{A3F43A63-5B59-4204-B64B-9A844CC6B6AB}"/>
    <cellStyle name="Comma 3 2 2 6 6 3" xfId="15682" xr:uid="{0BE3A541-0FEB-43E5-B013-226B80FB8204}"/>
    <cellStyle name="Comma 3 2 2 6 6 4" xfId="40202" xr:uid="{616EF47C-C857-449A-A0B8-37F526848619}"/>
    <cellStyle name="Comma 3 2 2 6 7" xfId="11034" xr:uid="{5C423473-8C6E-42AD-B271-12F7A1FF95F1}"/>
    <cellStyle name="Comma 3 2 2 6 7 2" xfId="26002" xr:uid="{B21D19FE-CCEF-4F9F-BA6F-28CC3D303E65}"/>
    <cellStyle name="Comma 3 2 2 6 7 3" xfId="18644" xr:uid="{00D101DC-613E-4C07-8CDE-002DA5D41F14}"/>
    <cellStyle name="Comma 3 2 2 6 8" xfId="27368" xr:uid="{588C8ADA-78F9-4080-AB45-EA16C44782BC}"/>
    <cellStyle name="Comma 3 2 2 6 9" xfId="19901" xr:uid="{A5614624-86F5-4C43-B743-A303081077F4}"/>
    <cellStyle name="Comma 3 2 2 7" xfId="852" xr:uid="{A10D0E14-AC68-4B03-918B-A4106960213F}"/>
    <cellStyle name="Comma 3 2 2 7 10" xfId="12463" xr:uid="{05F39DC6-B764-4CE3-826B-7A917E56E49E}"/>
    <cellStyle name="Comma 3 2 2 7 11" xfId="4375" xr:uid="{DAFB11D6-68A3-47E1-B492-99A92C6212FA}"/>
    <cellStyle name="Comma 3 2 2 7 12" xfId="28954" xr:uid="{03AF3018-6ED7-41D7-95F7-B2686879AF14}"/>
    <cellStyle name="Comma 3 2 2 7 13" xfId="30873" xr:uid="{F7F67CF1-48C5-4CF1-ADCA-54D21EE75E3A}"/>
    <cellStyle name="Comma 3 2 2 7 14" xfId="35641" xr:uid="{5655A8AD-0438-47F2-86C2-42E314D2AE73}"/>
    <cellStyle name="Comma 3 2 2 7 2" xfId="1540" xr:uid="{7B5C4F40-979C-4A36-A241-166A2BB022A1}"/>
    <cellStyle name="Comma 3 2 2 7 2 2" xfId="8744" xr:uid="{EE99C882-5C45-4E22-B52D-B036203030DC}"/>
    <cellStyle name="Comma 3 2 2 7 2 2 2" xfId="23743" xr:uid="{69822E7B-EA7C-460E-9A50-0838E36D34CC}"/>
    <cellStyle name="Comma 3 2 2 7 2 2 3" xfId="16385" xr:uid="{EA26DFCE-4D35-49C8-874F-755D9740F737}"/>
    <cellStyle name="Comma 3 2 2 7 2 2 4" xfId="34196" xr:uid="{38B6651C-7244-44AB-A39C-A3C8BA1BFB8A}"/>
    <cellStyle name="Comma 3 2 2 7 2 2 5" xfId="38960" xr:uid="{AF85EB47-F707-45DF-9B1B-C4CE3A08C1A7}"/>
    <cellStyle name="Comma 3 2 2 7 2 3" xfId="12065" xr:uid="{547D38B7-5325-4AAC-9DAD-4968FADC358F}"/>
    <cellStyle name="Comma 3 2 2 7 2 3 2" xfId="26923" xr:uid="{92B49B6B-4343-4C2F-906D-DC9A04210366}"/>
    <cellStyle name="Comma 3 2 2 7 2 3 3" xfId="19572" xr:uid="{9AF35210-0564-4F58-A00C-AA380A91D43C}"/>
    <cellStyle name="Comma 3 2 2 7 2 3 4" xfId="32813" xr:uid="{8608EB3F-5B88-4F89-BD55-725AA9C85D4A}"/>
    <cellStyle name="Comma 3 2 2 7 2 3 5" xfId="37581" xr:uid="{1F939131-8AE4-4D3C-A76B-9B643DDE7ED3}"/>
    <cellStyle name="Comma 3 2 2 7 2 4" xfId="20434" xr:uid="{1A1BCC38-37B5-4998-A764-19E78669E97E}"/>
    <cellStyle name="Comma 3 2 2 7 2 5" xfId="13038" xr:uid="{903CE0AC-7702-4FCC-BED1-A73951682E8D}"/>
    <cellStyle name="Comma 3 2 2 7 2 6" xfId="5383" xr:uid="{B6B9B9B4-DD0A-4AEA-8043-82A1DF6DF7E6}"/>
    <cellStyle name="Comma 3 2 2 7 2 7" xfId="29588" xr:uid="{DECEBFC3-F714-46E1-B1B8-B9C16976556D}"/>
    <cellStyle name="Comma 3 2 2 7 2 8" xfId="31506" xr:uid="{A662887B-033A-4C77-A61A-116F2C4F3FE6}"/>
    <cellStyle name="Comma 3 2 2 7 2 9" xfId="36274" xr:uid="{DE67A93B-7C0A-4155-87D9-49B1FF1CFA09}"/>
    <cellStyle name="Comma 3 2 2 7 3" xfId="6456" xr:uid="{6BA2B8EA-DA7A-44AB-8895-0E97D5E67FEF}"/>
    <cellStyle name="Comma 3 2 2 7 3 2" xfId="9264" xr:uid="{5325ECA7-085F-4E22-92C7-457DD45D9D7A}"/>
    <cellStyle name="Comma 3 2 2 7 3 2 2" xfId="24263" xr:uid="{B107E7BC-A5B4-4775-8306-C9DC696456BA}"/>
    <cellStyle name="Comma 3 2 2 7 3 2 3" xfId="16905" xr:uid="{AE66ECF9-3DBC-42E2-AF6C-E17D0455597C}"/>
    <cellStyle name="Comma 3 2 2 7 3 3" xfId="21483" xr:uid="{A31F2594-F9A1-4F9B-A24D-42551A19032A}"/>
    <cellStyle name="Comma 3 2 2 7 3 4" xfId="14119" xr:uid="{FCF7D8DF-54A1-4566-BFF0-A9AB368038BD}"/>
    <cellStyle name="Comma 3 2 2 7 3 5" xfId="33563" xr:uid="{C16C3109-C471-4B6A-BC6F-2E2DD3CE7083}"/>
    <cellStyle name="Comma 3 2 2 7 3 6" xfId="38327" xr:uid="{42BB5101-EFFA-4044-BCE1-5B453258FC73}"/>
    <cellStyle name="Comma 3 2 2 7 4" xfId="6984" xr:uid="{0187F190-94F5-4421-BC1A-05B7D13C8761}"/>
    <cellStyle name="Comma 3 2 2 7 4 2" xfId="9844" xr:uid="{88C44B07-00C9-4422-BF86-8418274B9BDB}"/>
    <cellStyle name="Comma 3 2 2 7 4 2 2" xfId="24843" xr:uid="{2442D777-220B-4B21-9BED-E5612F6C5B37}"/>
    <cellStyle name="Comma 3 2 2 7 4 2 3" xfId="17484" xr:uid="{8F044AA8-8727-4D2A-B7B3-D174CCF219AB}"/>
    <cellStyle name="Comma 3 2 2 7 4 3" xfId="22008" xr:uid="{F42BC0BE-02B7-4DA8-9794-0CD45F2B0548}"/>
    <cellStyle name="Comma 3 2 2 7 4 4" xfId="14644" xr:uid="{35980CEE-E1A3-4B01-8511-9DCEE7F4EE29}"/>
    <cellStyle name="Comma 3 2 2 7 4 5" xfId="32180" xr:uid="{0FC823CF-6AFA-4D78-B22B-CA9E05214773}"/>
    <cellStyle name="Comma 3 2 2 7 4 6" xfId="36948" xr:uid="{14976354-B024-40AD-8B2E-7C1B0095296D}"/>
    <cellStyle name="Comma 3 2 2 7 5" xfId="7587" xr:uid="{EFCC4ABA-719D-4242-9F16-351BC493FD20}"/>
    <cellStyle name="Comma 3 2 2 7 5 2" xfId="10474" xr:uid="{96C8A33B-61A1-43B5-9493-8A12A3053C74}"/>
    <cellStyle name="Comma 3 2 2 7 5 2 2" xfId="25473" xr:uid="{39440DA7-C460-49ED-B9EE-EDA58D13D3CB}"/>
    <cellStyle name="Comma 3 2 2 7 5 2 3" xfId="18114" xr:uid="{B502329E-7B5D-4DB5-BDC2-2FF3C86501AD}"/>
    <cellStyle name="Comma 3 2 2 7 5 3" xfId="22611" xr:uid="{AB7E4785-E8F4-45DF-A90B-5A1FB6D4AA22}"/>
    <cellStyle name="Comma 3 2 2 7 5 4" xfId="15247" xr:uid="{EAAEBFDD-79CE-4A3F-B750-8770AB5F8D81}"/>
    <cellStyle name="Comma 3 2 2 7 5 5" xfId="34876" xr:uid="{2D1DE237-252B-4028-AD18-9FD5D30D1D6C}"/>
    <cellStyle name="Comma 3 2 2 7 5 6" xfId="39638" xr:uid="{9FC132D7-6E06-43E3-959B-8CCF34037299}"/>
    <cellStyle name="Comma 3 2 2 7 6" xfId="8232" xr:uid="{D40DE3F1-BC7A-4887-8F3C-E74C779A1B7E}"/>
    <cellStyle name="Comma 3 2 2 7 6 2" xfId="23232" xr:uid="{18434AA0-D073-41CD-8E93-D4A5FC370268}"/>
    <cellStyle name="Comma 3 2 2 7 6 3" xfId="15874" xr:uid="{7B5B7A15-8706-48BA-961F-897F97FE20AD}"/>
    <cellStyle name="Comma 3 2 2 7 6 4" xfId="40191" xr:uid="{C0B1ECE6-C8C2-4591-AAC0-D0AB5EF05C9B}"/>
    <cellStyle name="Comma 3 2 2 7 7" xfId="11228" xr:uid="{570A0D44-1592-4BB4-B42C-2E6E8E5E1F54}"/>
    <cellStyle name="Comma 3 2 2 7 7 2" xfId="26194" xr:uid="{84CB52B7-0B83-423D-888B-8F7FEE209785}"/>
    <cellStyle name="Comma 3 2 2 7 7 3" xfId="18836" xr:uid="{A9BCC887-699A-4392-B79A-A6541BCE781D}"/>
    <cellStyle name="Comma 3 2 2 7 8" xfId="27560" xr:uid="{DEEF69D9-09F7-4C77-BF65-F8C632D99C6A}"/>
    <cellStyle name="Comma 3 2 2 7 9" xfId="19892" xr:uid="{F191D480-61B1-429F-B1D6-4809381814DA}"/>
    <cellStyle name="Comma 3 2 2 8" xfId="1141" xr:uid="{3D14DDA4-1C03-457F-A985-21EB7406ADFD}"/>
    <cellStyle name="Comma 3 2 2 8 10" xfId="35875" xr:uid="{7A0DB935-813C-4AE8-ACF0-992AF3354366}"/>
    <cellStyle name="Comma 3 2 2 8 2" xfId="8345" xr:uid="{F6526112-B834-47B1-A92F-38D6221F3A66}"/>
    <cellStyle name="Comma 3 2 2 8 2 2" xfId="23344" xr:uid="{3F6DBBC1-AD53-43E0-888C-1CDE5C9FFB20}"/>
    <cellStyle name="Comma 3 2 2 8 2 3" xfId="15986" xr:uid="{1E72E927-09EF-4800-BACF-A3BEFAF873F0}"/>
    <cellStyle name="Comma 3 2 2 8 2 4" xfId="33797" xr:uid="{B387F911-1395-499C-9A82-F412030D74BD}"/>
    <cellStyle name="Comma 3 2 2 8 2 5" xfId="38561" xr:uid="{B50203CC-C283-4DB2-960A-BD34229AD6EC}"/>
    <cellStyle name="Comma 3 2 2 8 3" xfId="5640" xr:uid="{48203662-5B18-4600-9539-FFDAF13A2427}"/>
    <cellStyle name="Comma 3 2 2 8 3 2" xfId="20667" xr:uid="{929253B4-C2EE-4C29-AA29-169178EB7E68}"/>
    <cellStyle name="Comma 3 2 2 8 3 3" xfId="13303" xr:uid="{B612B79A-6279-41E9-8FB8-137262458C37}"/>
    <cellStyle name="Comma 3 2 2 8 3 4" xfId="32414" xr:uid="{CCB99299-CE72-49A3-844D-144FDACF012B}"/>
    <cellStyle name="Comma 3 2 2 8 3 5" xfId="37182" xr:uid="{4764E036-EBBC-4CDC-9CEC-44930F76C5F8}"/>
    <cellStyle name="Comma 3 2 2 8 4" xfId="11666" xr:uid="{28A6688F-95F5-4E88-BC66-90F19A76F41F}"/>
    <cellStyle name="Comma 3 2 2 8 4 2" xfId="26524" xr:uid="{16BDC638-2A1D-4BF1-B93D-B3C41810D71B}"/>
    <cellStyle name="Comma 3 2 2 8 4 3" xfId="19173" xr:uid="{4771F3AD-2BE3-4DC6-A145-9AFD7AB868F9}"/>
    <cellStyle name="Comma 3 2 2 8 4 4" xfId="40207" xr:uid="{3B50D090-F431-4F26-881A-2A6D69685EEE}"/>
    <cellStyle name="Comma 3 2 2 8 5" xfId="19905" xr:uid="{2549D96E-D7EC-4B8A-B77B-E997FC952909}"/>
    <cellStyle name="Comma 3 2 2 8 6" xfId="12476" xr:uid="{9194A0C9-13EE-47DF-8C79-C25C3F487769}"/>
    <cellStyle name="Comma 3 2 2 8 7" xfId="4401" xr:uid="{B1EB8ED3-6D7B-4A1E-B581-FB37811690F8}"/>
    <cellStyle name="Comma 3 2 2 8 8" xfId="29189" xr:uid="{34DCF291-2BAB-469C-8F71-878610FB4DC1}"/>
    <cellStyle name="Comma 3 2 2 8 9" xfId="31107" xr:uid="{F8CD970B-DD3B-4244-B481-94EBA4402A32}"/>
    <cellStyle name="Comma 3 2 2 9" xfId="409" xr:uid="{39B7FB1D-FA1B-4763-B045-824497E14E3D}"/>
    <cellStyle name="Comma 3 2 2 9 2" xfId="8864" xr:uid="{79A494FB-D623-428F-9D77-F1EC1C57B995}"/>
    <cellStyle name="Comma 3 2 2 9 2 2" xfId="23863" xr:uid="{A549C1C2-0569-4B3F-8DC2-294CFF80A492}"/>
    <cellStyle name="Comma 3 2 2 9 2 3" xfId="16505" xr:uid="{37CFFC71-EC1D-4CE8-9628-B5AB74DBDEDA}"/>
    <cellStyle name="Comma 3 2 2 9 2 4" xfId="40196" xr:uid="{CD6BD5E3-5213-4724-8A6A-C4DDC0186698}"/>
    <cellStyle name="Comma 3 2 2 9 3" xfId="6067" xr:uid="{708E42C2-F34D-4D23-87EE-DF8174E1BE62}"/>
    <cellStyle name="Comma 3 2 2 9 3 2" xfId="21094" xr:uid="{D3D8ABE8-52B4-4051-A646-F65D3AF2D1DA}"/>
    <cellStyle name="Comma 3 2 2 9 3 3" xfId="13730" xr:uid="{32121897-73C9-4BC5-B34E-545A8F0D72A9}"/>
    <cellStyle name="Comma 3 2 2 9 4" xfId="19896" xr:uid="{04163B36-46CF-40FA-8B8D-BF724150A428}"/>
    <cellStyle name="Comma 3 2 2 9 5" xfId="12467" xr:uid="{E861D02A-8DE1-47E9-A9A9-F8FE5B2BBAC3}"/>
    <cellStyle name="Comma 3 2 2 9 6" xfId="4383" xr:uid="{7015EE7C-1BD4-4178-BEF4-DE2276CC4B71}"/>
    <cellStyle name="Comma 3 2 2 9 7" xfId="28554" xr:uid="{D1913C7E-65D0-491B-8A95-39EEC4B0F68B}"/>
    <cellStyle name="Comma 3 2 2 9 8" xfId="33164" xr:uid="{DC4D10F9-A0E8-4F7F-B9DC-5B0AD39FF9EF}"/>
    <cellStyle name="Comma 3 2 2 9 9" xfId="37928" xr:uid="{3DAEDC63-E5FF-4DBA-988A-D4478B5DEB4F}"/>
    <cellStyle name="Comma 3 2 20" xfId="4395" xr:uid="{D3D611B1-37DC-4EF5-8B20-83FD3551CF91}"/>
    <cellStyle name="Comma 3 2 20 2" xfId="19902" xr:uid="{C730E59D-6A2F-4555-8875-6FD56B851B23}"/>
    <cellStyle name="Comma 3 2 20 3" xfId="12473" xr:uid="{DE08EE6C-A882-4A99-B02E-2012EA0FCE1C}"/>
    <cellStyle name="Comma 3 2 20 4" xfId="40203" xr:uid="{2734AFFF-9868-4555-9682-C722D8B05451}"/>
    <cellStyle name="Comma 3 2 21" xfId="4377" xr:uid="{46033E57-0590-41B2-BBEE-AA7236C6B425}"/>
    <cellStyle name="Comma 3 2 21 2" xfId="19893" xr:uid="{3FBA95DD-371C-4B4D-BB59-DF1EB2C1C05D}"/>
    <cellStyle name="Comma 3 2 21 3" xfId="12464" xr:uid="{1711BC99-6F22-4564-9107-5A55862293D4}"/>
    <cellStyle name="Comma 3 2 21 4" xfId="40192" xr:uid="{15346BA9-FF41-4667-9BEA-24CFB61D0035}"/>
    <cellStyle name="Comma 3 2 22" xfId="4403" xr:uid="{1898FD29-5C04-409B-BAE8-9913E71CD07D}"/>
    <cellStyle name="Comma 3 2 22 2" xfId="19906" xr:uid="{BF3DF35E-ADFB-4C68-8415-BB7C222FF8B5}"/>
    <cellStyle name="Comma 3 2 22 3" xfId="12477" xr:uid="{3001D0FD-AADE-454A-A73F-DAE9ED79B680}"/>
    <cellStyle name="Comma 3 2 22 4" xfId="40208" xr:uid="{F938A829-22D5-453E-AC0F-B2D72DB1A9A0}"/>
    <cellStyle name="Comma 3 2 23" xfId="4385" xr:uid="{544B3510-D90D-458F-A508-6170FA3996C1}"/>
    <cellStyle name="Comma 3 2 23 2" xfId="19897" xr:uid="{DEB604ED-A833-4EE8-A404-18F4605DB985}"/>
    <cellStyle name="Comma 3 2 23 3" xfId="12468" xr:uid="{B69ED56A-6AB1-4939-A7D9-50EB5A081C41}"/>
    <cellStyle name="Comma 3 2 23 4" xfId="40197" xr:uid="{C5E99CBA-7C6B-4219-B241-FE3C2B046E40}"/>
    <cellStyle name="Comma 3 2 24" xfId="4434" xr:uid="{2867B895-60CA-4FB2-A762-69287651D9A4}"/>
    <cellStyle name="Comma 3 2 24 2" xfId="19917" xr:uid="{97257F45-B407-4F9D-8920-FAD4861F6F39}"/>
    <cellStyle name="Comma 3 2 24 3" xfId="12489" xr:uid="{3B4696B9-52F3-43AF-AF46-998CCC3B5A9D}"/>
    <cellStyle name="Comma 3 2 24 4" xfId="40225" xr:uid="{456CD0B0-AADC-4E35-9BCA-069F745BCCC2}"/>
    <cellStyle name="Comma 3 2 25" xfId="4626" xr:uid="{FEAE6E80-3BBA-4A5C-BC92-1715F0A317FF}"/>
    <cellStyle name="Comma 3 2 25 2" xfId="19954" xr:uid="{DCAA3650-6EE8-4958-86B9-C002FF744DC0}"/>
    <cellStyle name="Comma 3 2 25 3" xfId="12526" xr:uid="{0EE0BCE8-B01C-4B5E-B296-856190CA5DF6}"/>
    <cellStyle name="Comma 3 2 25 4" xfId="40272" xr:uid="{26064330-133E-4565-979E-CA04EA8414D4}"/>
    <cellStyle name="Comma 3 2 26" xfId="4605" xr:uid="{D634E4BA-8395-4434-B0D0-BFB0B5845CEF}"/>
    <cellStyle name="Comma 3 2 26 2" xfId="19935" xr:uid="{AB8A95BA-08F3-4D4F-987D-956E00F23342}"/>
    <cellStyle name="Comma 3 2 26 3" xfId="12507" xr:uid="{168F9F35-7FA3-4DF9-AFCE-43B66FDE66C0}"/>
    <cellStyle name="Comma 3 2 26 4" xfId="40251" xr:uid="{F1DF29A9-EBAC-4EBE-8244-0262AE1AD7F0}"/>
    <cellStyle name="Comma 3 2 27" xfId="4932" xr:uid="{A358149E-E835-4727-AE67-7AA12F76F392}"/>
    <cellStyle name="Comma 3 2 27 2" xfId="20012" xr:uid="{E7ABA74B-1CBE-4E43-8F47-670742262C48}"/>
    <cellStyle name="Comma 3 2 27 3" xfId="12605" xr:uid="{2E3CDDBB-4B5E-4913-B454-399E94355C3B}"/>
    <cellStyle name="Comma 3 2 27 4" xfId="40061" xr:uid="{B2522CCF-B1EB-4E7A-857A-C1823EC4B40D}"/>
    <cellStyle name="Comma 3 2 28" xfId="3581" xr:uid="{78D10AA0-3241-4475-AB43-2A47C075283E}"/>
    <cellStyle name="Comma 3 2 28 2" xfId="27138" xr:uid="{61C0FC9E-BAA1-40D8-ACD0-08BD2A46AD3E}"/>
    <cellStyle name="Comma 3 2 28 3" xfId="39903" xr:uid="{8BC9EAF0-7929-4CDA-99F5-DD9B7A59A8CC}"/>
    <cellStyle name="Comma 3 2 29" xfId="1957" xr:uid="{B7DB5E64-700E-4C27-A462-357684FA01B5}"/>
    <cellStyle name="Comma 3 2 29 2" xfId="19815" xr:uid="{67A2DDCD-EA1D-44D8-8355-935AD4A2B923}"/>
    <cellStyle name="Comma 3 2 3" xfId="259" xr:uid="{9B5D4290-AB12-48A2-899A-441A1F675F92}"/>
    <cellStyle name="Comma 3 2 3 10" xfId="10837" xr:uid="{06D711B2-FE43-470F-8048-93DBFC121C07}"/>
    <cellStyle name="Comma 3 2 3 10 2" xfId="25810" xr:uid="{26C97BF0-A6D5-4F4B-949B-D4ABC3770051}"/>
    <cellStyle name="Comma 3 2 3 10 3" xfId="18452" xr:uid="{A9B5A74B-82B7-4E9A-BA5B-559A89FADEE3}"/>
    <cellStyle name="Comma 3 2 3 11" xfId="3590" xr:uid="{00107C2E-EDE8-4396-B3FA-A5614E623974}"/>
    <cellStyle name="Comma 3 2 3 11 2" xfId="27176" xr:uid="{55240FA3-BCDF-4558-BAEF-88F7D775E870}"/>
    <cellStyle name="Comma 3 2 3 12" xfId="19823" xr:uid="{27AAD131-1DB2-4DBA-AD20-CB3969103907}"/>
    <cellStyle name="Comma 3 2 3 13" xfId="12394" xr:uid="{FA9522F5-2A17-46AE-81D3-BC627FC52E2E}"/>
    <cellStyle name="Comma 3 2 3 14" xfId="27960" xr:uid="{E006E359-F1D2-43A8-9CB9-DDA4CA03D29E}"/>
    <cellStyle name="Comma 3 2 3 15" xfId="28240" xr:uid="{C7D50906-959D-44D6-83B3-DFFB74C1C892}"/>
    <cellStyle name="Comma 3 2 3 16" xfId="1969" xr:uid="{63012A35-A567-4C27-B3D3-A7E5B6FE105B}"/>
    <cellStyle name="Comma 3 2 3 17" xfId="28449" xr:uid="{697EB169-CC1A-4CEB-A02D-28EF1A488493}"/>
    <cellStyle name="Comma 3 2 3 18" xfId="30489" xr:uid="{44F7C5C0-8D88-4315-9E01-E4D8AC2F2F26}"/>
    <cellStyle name="Comma 3 2 3 19" xfId="35257" xr:uid="{ACA6C1E6-376F-4C48-98EF-31CB44844596}"/>
    <cellStyle name="Comma 3 2 3 2" xfId="557" xr:uid="{F88A0DD6-270D-48C3-943D-BABE2D3F7A4E}"/>
    <cellStyle name="Comma 3 2 3 2 10" xfId="20144" xr:uid="{494B801E-5616-4E8D-9642-4384BC6F3BB0}"/>
    <cellStyle name="Comma 3 2 3 2 11" xfId="12745" xr:uid="{2B0C7E23-35B5-4DAB-B846-94B51612E728}"/>
    <cellStyle name="Comma 3 2 3 2 12" xfId="2255" xr:uid="{85C016A2-730F-4B17-B69E-11CB06A71045}"/>
    <cellStyle name="Comma 3 2 3 2 13" xfId="28664" xr:uid="{D892AB0F-75D5-4C3B-9248-226C0B29A7CF}"/>
    <cellStyle name="Comma 3 2 3 2 14" xfId="30583" xr:uid="{09333099-A466-4E7B-9BF5-85F89EF9FAE4}"/>
    <cellStyle name="Comma 3 2 3 2 15" xfId="35351" xr:uid="{6A581BCA-8365-474B-9CA2-BFB92691E2CF}"/>
    <cellStyle name="Comma 3 2 3 2 2" xfId="766" xr:uid="{6B329399-194D-4E71-8B38-FB8464F83092}"/>
    <cellStyle name="Comma 3 2 3 2 2 10" xfId="12953" xr:uid="{41011555-E36B-497B-B5C5-9B316176A116}"/>
    <cellStyle name="Comma 3 2 3 2 2 11" xfId="5296" xr:uid="{40BAB3A4-55AA-4000-B652-4E229F3B7419}"/>
    <cellStyle name="Comma 3 2 3 2 2 12" xfId="28871" xr:uid="{F7A0831E-BF12-4856-B61C-65A8986EFBBF}"/>
    <cellStyle name="Comma 3 2 3 2 2 13" xfId="30790" xr:uid="{D7312F54-506D-465E-ADD6-0C91B0CDFC03}"/>
    <cellStyle name="Comma 3 2 3 2 2 14" xfId="35558" xr:uid="{CEA73BD8-63AB-4776-A142-44E18C29C394}"/>
    <cellStyle name="Comma 3 2 3 2 2 2" xfId="1457" xr:uid="{AAE959BF-CE92-4B62-ADE7-1DE0161A17D9}"/>
    <cellStyle name="Comma 3 2 3 2 2 2 2" xfId="8661" xr:uid="{5002D631-EDEE-4F33-BBB1-08DE3EE25BCC}"/>
    <cellStyle name="Comma 3 2 3 2 2 2 2 2" xfId="23660" xr:uid="{3B90B6D2-059B-4FCC-96DC-8308D788D774}"/>
    <cellStyle name="Comma 3 2 3 2 2 2 2 3" xfId="16302" xr:uid="{7B4D270B-50D4-4979-AFE6-4B58E840C360}"/>
    <cellStyle name="Comma 3 2 3 2 2 2 2 4" xfId="34113" xr:uid="{4A475D69-E4B5-4AE2-875E-1B8A09726DD3}"/>
    <cellStyle name="Comma 3 2 3 2 2 2 2 5" xfId="38877" xr:uid="{D8DE4D1E-B4F2-4B62-A622-FC718EE1B741}"/>
    <cellStyle name="Comma 3 2 3 2 2 2 3" xfId="11982" xr:uid="{B6230360-D6A9-4812-AB73-F9F23B659D54}"/>
    <cellStyle name="Comma 3 2 3 2 2 2 3 2" xfId="26840" xr:uid="{3ADDDADA-FB34-4FF0-A6F0-16E13D1A40D7}"/>
    <cellStyle name="Comma 3 2 3 2 2 2 3 3" xfId="19489" xr:uid="{B974C300-EC03-4BA6-96D6-1E0BC70DBB79}"/>
    <cellStyle name="Comma 3 2 3 2 2 2 3 4" xfId="32730" xr:uid="{6121DE65-55FB-49D6-9124-8B4F3BF3AFF7}"/>
    <cellStyle name="Comma 3 2 3 2 2 2 3 5" xfId="37498" xr:uid="{248F7EA0-9DC6-4375-8200-203484BDE317}"/>
    <cellStyle name="Comma 3 2 3 2 2 2 4" xfId="20924" xr:uid="{55CE28C1-E474-485C-9ABF-B08DAC359097}"/>
    <cellStyle name="Comma 3 2 3 2 2 2 5" xfId="13560" xr:uid="{C038BFC0-4296-4B46-B6DD-F6F9954954F3}"/>
    <cellStyle name="Comma 3 2 3 2 2 2 6" xfId="5897" xr:uid="{CC20B949-0481-4594-8B60-7B8E75FEA618}"/>
    <cellStyle name="Comma 3 2 3 2 2 2 7" xfId="29505" xr:uid="{63B1ABC6-B0B9-4412-A697-CB49C1775D57}"/>
    <cellStyle name="Comma 3 2 3 2 2 2 8" xfId="31423" xr:uid="{37452913-67C9-47D4-8478-F1480CE7A888}"/>
    <cellStyle name="Comma 3 2 3 2 2 2 9" xfId="36191" xr:uid="{BD2B782F-BB87-4B9E-BBA1-75DDACE7C5DF}"/>
    <cellStyle name="Comma 3 2 3 2 2 3" xfId="6374" xr:uid="{C4D2EBF4-E424-4404-A39C-34D3DDF91609}"/>
    <cellStyle name="Comma 3 2 3 2 2 3 2" xfId="9181" xr:uid="{9B70824F-488C-4285-9048-FA77CC762C24}"/>
    <cellStyle name="Comma 3 2 3 2 2 3 2 2" xfId="24180" xr:uid="{EA293050-498A-453B-B8AA-EC2D2EC6849A}"/>
    <cellStyle name="Comma 3 2 3 2 2 3 2 3" xfId="16822" xr:uid="{0FFAD190-444D-4104-9374-222E0F337247}"/>
    <cellStyle name="Comma 3 2 3 2 2 3 3" xfId="21401" xr:uid="{2E957416-AD2E-44BB-8EC9-682C46D5328A}"/>
    <cellStyle name="Comma 3 2 3 2 2 3 4" xfId="14037" xr:uid="{F8E68DA9-5D2B-4493-86BB-17F8AF5D4D66}"/>
    <cellStyle name="Comma 3 2 3 2 2 3 5" xfId="33480" xr:uid="{CFDC0D12-D941-45F6-9282-F812B77ABB98}"/>
    <cellStyle name="Comma 3 2 3 2 2 3 6" xfId="38244" xr:uid="{BA2856C2-AC60-4F37-A1B5-35EA989068CE}"/>
    <cellStyle name="Comma 3 2 3 2 2 4" xfId="6902" xr:uid="{BFEEC11F-12A7-4933-808C-81A8F930B739}"/>
    <cellStyle name="Comma 3 2 3 2 2 4 2" xfId="9761" xr:uid="{A2A8AC88-02EF-4D87-9F14-E554911B596D}"/>
    <cellStyle name="Comma 3 2 3 2 2 4 2 2" xfId="24760" xr:uid="{31ADDAD0-7AB1-42FA-A434-4EF0019D43F0}"/>
    <cellStyle name="Comma 3 2 3 2 2 4 2 3" xfId="17401" xr:uid="{DD74BCA7-B3EB-48BE-8C3F-D9705EE61634}"/>
    <cellStyle name="Comma 3 2 3 2 2 4 3" xfId="21926" xr:uid="{5A003735-93FA-4197-9334-09416FA72C03}"/>
    <cellStyle name="Comma 3 2 3 2 2 4 4" xfId="14562" xr:uid="{480F2774-DF3B-4A5D-96DF-795B4D06314A}"/>
    <cellStyle name="Comma 3 2 3 2 2 4 5" xfId="32097" xr:uid="{643AC0CF-B5C1-4617-91DD-75AE6FF4778D}"/>
    <cellStyle name="Comma 3 2 3 2 2 4 6" xfId="36865" xr:uid="{A5BBF27A-9738-4993-8E36-E8AD16BF8556}"/>
    <cellStyle name="Comma 3 2 3 2 2 5" xfId="7504" xr:uid="{C06711C4-F6C2-45BA-A524-9D66EF459496}"/>
    <cellStyle name="Comma 3 2 3 2 2 5 2" xfId="10391" xr:uid="{591F8AE2-F11E-4597-A076-D8EED949590A}"/>
    <cellStyle name="Comma 3 2 3 2 2 5 2 2" xfId="25390" xr:uid="{AAE0A25E-A5DB-4913-A5CB-F23511D4F2CC}"/>
    <cellStyle name="Comma 3 2 3 2 2 5 2 3" xfId="18031" xr:uid="{3B6B8DAB-125E-4133-9F7C-4A5BEB60859D}"/>
    <cellStyle name="Comma 3 2 3 2 2 5 3" xfId="22528" xr:uid="{DD6A4098-13BC-4DAE-A89E-A82A27F98338}"/>
    <cellStyle name="Comma 3 2 3 2 2 5 4" xfId="15164" xr:uid="{BBB75D0F-C5DA-4BC0-9DD7-30C8A084310A}"/>
    <cellStyle name="Comma 3 2 3 2 2 5 5" xfId="34793" xr:uid="{C190DD6F-256D-40BA-A10C-D93705998DBC}"/>
    <cellStyle name="Comma 3 2 3 2 2 5 6" xfId="39555" xr:uid="{A17B3974-A35D-406B-AD70-B71D756B4E72}"/>
    <cellStyle name="Comma 3 2 3 2 2 6" xfId="8149" xr:uid="{4726F563-96D9-4BB1-8D05-49D036B4D903}"/>
    <cellStyle name="Comma 3 2 3 2 2 6 2" xfId="23149" xr:uid="{EF667200-AD6B-47D2-9DA1-46B19706152D}"/>
    <cellStyle name="Comma 3 2 3 2 2 6 3" xfId="15791" xr:uid="{89C7DFDE-621A-48C0-9B89-8EEEED783B4A}"/>
    <cellStyle name="Comma 3 2 3 2 2 7" xfId="11143" xr:uid="{BB854D83-64F8-46B5-8D04-3356A997CDC8}"/>
    <cellStyle name="Comma 3 2 3 2 2 7 2" xfId="26111" xr:uid="{81C0F2CE-4D47-457C-A83B-D831C8FBD5B0}"/>
    <cellStyle name="Comma 3 2 3 2 2 7 3" xfId="18753" xr:uid="{E8E2E85D-3350-425B-AD7F-905371F4D043}"/>
    <cellStyle name="Comma 3 2 3 2 2 8" xfId="27477" xr:uid="{4A9DC36E-6F85-4820-B8A8-3A17CF7A3F05}"/>
    <cellStyle name="Comma 3 2 3 2 2 9" xfId="20351" xr:uid="{7F570825-21C8-4758-819E-DA500041FA3C}"/>
    <cellStyle name="Comma 3 2 3 2 3" xfId="1250" xr:uid="{F53F4D86-A875-4477-961C-5548AD4866F2}"/>
    <cellStyle name="Comma 3 2 3 2 3 2" xfId="8454" xr:uid="{E94312B7-997C-45D9-A721-B1C78CDA479F}"/>
    <cellStyle name="Comma 3 2 3 2 3 2 2" xfId="23453" xr:uid="{1E57F380-78CD-4ABE-82F3-564949DB58E0}"/>
    <cellStyle name="Comma 3 2 3 2 3 2 3" xfId="16095" xr:uid="{80D0C44D-C9C3-4EA9-B900-A419C21D0F51}"/>
    <cellStyle name="Comma 3 2 3 2 3 2 4" xfId="33906" xr:uid="{9B7A714D-0AC1-4D14-80F5-8B98A3AE1D06}"/>
    <cellStyle name="Comma 3 2 3 2 3 2 5" xfId="38670" xr:uid="{74CF8962-2A15-4DE5-A3F4-4166178DF818}"/>
    <cellStyle name="Comma 3 2 3 2 3 3" xfId="11775" xr:uid="{6BC604E5-D201-46E7-98D2-41942D708E31}"/>
    <cellStyle name="Comma 3 2 3 2 3 3 2" xfId="26633" xr:uid="{9CD3D293-1585-410F-B384-9D4A75AA7B39}"/>
    <cellStyle name="Comma 3 2 3 2 3 3 3" xfId="19282" xr:uid="{1E168C1F-0EFB-4C8D-B380-B1DD0717FE99}"/>
    <cellStyle name="Comma 3 2 3 2 3 3 4" xfId="32523" xr:uid="{562430F1-7458-49E8-8C2D-E10DEFC03FCF}"/>
    <cellStyle name="Comma 3 2 3 2 3 3 5" xfId="37291" xr:uid="{15449DCB-9C59-42B6-8645-908376F031CC}"/>
    <cellStyle name="Comma 3 2 3 2 3 4" xfId="20736" xr:uid="{33792BCF-A3A7-44F3-A97D-648C9206601A}"/>
    <cellStyle name="Comma 3 2 3 2 3 5" xfId="13372" xr:uid="{EB263440-53FC-443A-9C77-C536A46DAEB4}"/>
    <cellStyle name="Comma 3 2 3 2 3 6" xfId="5709" xr:uid="{3C6945EB-5F6D-464D-B33D-10CD709B0427}"/>
    <cellStyle name="Comma 3 2 3 2 3 7" xfId="29298" xr:uid="{E4F4D67C-C0CC-4605-A4EE-72B3D4139DBF}"/>
    <cellStyle name="Comma 3 2 3 2 3 8" xfId="31216" xr:uid="{A1CC09B4-F14D-43CE-96F8-E00770E1C3F5}"/>
    <cellStyle name="Comma 3 2 3 2 3 9" xfId="35984" xr:uid="{D0DDCD71-A4A5-4831-A6C8-DF1EE0CAA4E2}"/>
    <cellStyle name="Comma 3 2 3 2 4" xfId="6169" xr:uid="{FD4CE2E2-F903-4790-830E-1EAA4E9F62D1}"/>
    <cellStyle name="Comma 3 2 3 2 4 2" xfId="8974" xr:uid="{667D06CE-9F39-4E9C-A9AD-5977BB116277}"/>
    <cellStyle name="Comma 3 2 3 2 4 2 2" xfId="23973" xr:uid="{2BF8F501-7322-428B-99CD-04E915748A2C}"/>
    <cellStyle name="Comma 3 2 3 2 4 2 3" xfId="16615" xr:uid="{B9D30BA5-0EEC-4FE7-B156-44E6203F75F3}"/>
    <cellStyle name="Comma 3 2 3 2 4 3" xfId="21196" xr:uid="{C6F2909E-4D43-41FD-87C7-E79B8E8E5A63}"/>
    <cellStyle name="Comma 3 2 3 2 4 4" xfId="13832" xr:uid="{222471DA-C9F6-44CB-B39F-01841FA2B8B0}"/>
    <cellStyle name="Comma 3 2 3 2 4 5" xfId="33273" xr:uid="{AB789790-33B3-49EC-9587-7B84FDFBD79F}"/>
    <cellStyle name="Comma 3 2 3 2 4 6" xfId="38037" xr:uid="{AABADFC9-4060-4470-85FD-D3D60EDB5070}"/>
    <cellStyle name="Comma 3 2 3 2 5" xfId="6696" xr:uid="{3602E8CB-BA37-4B7A-B638-3EC576D1D505}"/>
    <cellStyle name="Comma 3 2 3 2 5 2" xfId="9554" xr:uid="{FD1B5EE1-A5FA-45B6-811E-6EF1EAEF50FE}"/>
    <cellStyle name="Comma 3 2 3 2 5 2 2" xfId="24553" xr:uid="{221A73B8-B5E8-4677-8454-B3394FB2493F}"/>
    <cellStyle name="Comma 3 2 3 2 5 2 3" xfId="17194" xr:uid="{7CB30F84-C803-4CC1-9310-13AE05EB1375}"/>
    <cellStyle name="Comma 3 2 3 2 5 3" xfId="21720" xr:uid="{B64FE233-CB7F-474B-9634-782359D61B83}"/>
    <cellStyle name="Comma 3 2 3 2 5 4" xfId="14356" xr:uid="{EB2FFFBE-39E1-4810-8C76-681123F42BEE}"/>
    <cellStyle name="Comma 3 2 3 2 5 5" xfId="31890" xr:uid="{22D0636D-883F-47FC-A600-FA5FC27A85CB}"/>
    <cellStyle name="Comma 3 2 3 2 5 6" xfId="36658" xr:uid="{16508296-8445-4708-B55C-5682053F0584}"/>
    <cellStyle name="Comma 3 2 3 2 6" xfId="7298" xr:uid="{F4A75916-4438-437A-BB96-9F4A2AC3B742}"/>
    <cellStyle name="Comma 3 2 3 2 6 2" xfId="10184" xr:uid="{BB9EF1C3-5837-4092-8B94-EEBC6D738683}"/>
    <cellStyle name="Comma 3 2 3 2 6 2 2" xfId="25183" xr:uid="{2BB77922-9090-4C57-ABCD-83578DA7CFC9}"/>
    <cellStyle name="Comma 3 2 3 2 6 2 3" xfId="17824" xr:uid="{C7AFA310-2C64-43BB-AD3E-77FA9406CBAC}"/>
    <cellStyle name="Comma 3 2 3 2 6 3" xfId="22322" xr:uid="{971B93AF-37E3-4DDB-BEE1-98322EBAC228}"/>
    <cellStyle name="Comma 3 2 3 2 6 4" xfId="14958" xr:uid="{09704E34-6B77-43C3-A86A-219EDEA9BE66}"/>
    <cellStyle name="Comma 3 2 3 2 6 5" xfId="34586" xr:uid="{D98B5980-FBD1-4E16-8770-010D408C2861}"/>
    <cellStyle name="Comma 3 2 3 2 6 6" xfId="39348" xr:uid="{211F3212-97B2-417B-A2CC-968176772B68}"/>
    <cellStyle name="Comma 3 2 3 2 7" xfId="7942" xr:uid="{C9FB8CF3-B31D-4FAF-A66B-7267402F8DD5}"/>
    <cellStyle name="Comma 3 2 3 2 7 2" xfId="22942" xr:uid="{A8AA6FC1-612D-4F4A-A86C-6C468FC4A231}"/>
    <cellStyle name="Comma 3 2 3 2 7 3" xfId="15584" xr:uid="{48608281-9AFC-4B86-A33B-CC05822748C0}"/>
    <cellStyle name="Comma 3 2 3 2 8" xfId="10936" xr:uid="{DC510E6D-B607-4F5A-A442-2609B578EB6B}"/>
    <cellStyle name="Comma 3 2 3 2 8 2" xfId="25904" xr:uid="{66FB860A-3356-4C55-B8BD-8B0B4589855E}"/>
    <cellStyle name="Comma 3 2 3 2 8 3" xfId="18546" xr:uid="{16712361-12C1-4372-BBFD-B386811287EA}"/>
    <cellStyle name="Comma 3 2 3 2 9" xfId="5089" xr:uid="{4B8A49FB-F46E-414D-AA84-CD51E984469C}"/>
    <cellStyle name="Comma 3 2 3 2 9 2" xfId="27270" xr:uid="{A4ECA308-CA08-4A3E-8AE7-709E4E58E4C6}"/>
    <cellStyle name="Comma 3 2 3 3" xfId="672" xr:uid="{7B163EA1-C981-4AB6-830E-3E9F3311B398}"/>
    <cellStyle name="Comma 3 2 3 3 10" xfId="12859" xr:uid="{CAC7893D-3AD1-427A-A562-F4E17A030490}"/>
    <cellStyle name="Comma 3 2 3 3 11" xfId="5202" xr:uid="{BEF4F66F-276F-46AE-8F03-592643C4351E}"/>
    <cellStyle name="Comma 3 2 3 3 12" xfId="28777" xr:uid="{71E51B87-EBF0-4F52-B410-2417A07FA2F9}"/>
    <cellStyle name="Comma 3 2 3 3 13" xfId="30696" xr:uid="{7EEBE097-2824-4250-B316-8EF76A5A8B69}"/>
    <cellStyle name="Comma 3 2 3 3 14" xfId="35464" xr:uid="{F971B05A-F11A-4160-AD1F-FD744D1F8150}"/>
    <cellStyle name="Comma 3 2 3 3 2" xfId="1363" xr:uid="{3569F944-222C-4383-AC8A-6B9BA035AD43}"/>
    <cellStyle name="Comma 3 2 3 3 2 2" xfId="8567" xr:uid="{ACB6664F-D246-4BCA-A2B8-B59FB2B218B5}"/>
    <cellStyle name="Comma 3 2 3 3 2 2 2" xfId="23566" xr:uid="{C6BF5D7C-D720-4CE6-8803-73EB4A43F6CE}"/>
    <cellStyle name="Comma 3 2 3 3 2 2 3" xfId="16208" xr:uid="{F22A3E98-F879-4394-9824-7A6E7AF03E6F}"/>
    <cellStyle name="Comma 3 2 3 3 2 2 4" xfId="34019" xr:uid="{64C97F52-A4C9-47EB-AC86-6F2AD0451BCD}"/>
    <cellStyle name="Comma 3 2 3 3 2 2 5" xfId="38783" xr:uid="{F5BE8944-BC50-4E6F-A240-FF9CD60575AB}"/>
    <cellStyle name="Comma 3 2 3 3 2 3" xfId="11888" xr:uid="{70028B26-D610-40D9-97AF-C023B6206732}"/>
    <cellStyle name="Comma 3 2 3 3 2 3 2" xfId="26746" xr:uid="{0061BCB9-41F8-4AEA-977A-858B9820BB90}"/>
    <cellStyle name="Comma 3 2 3 3 2 3 3" xfId="19395" xr:uid="{8004C8D5-9ACD-4C1A-BE89-57E6B13F9BD8}"/>
    <cellStyle name="Comma 3 2 3 3 2 3 4" xfId="32636" xr:uid="{4616EA2C-0010-4991-8688-2FD9CAD5C8CD}"/>
    <cellStyle name="Comma 3 2 3 3 2 3 5" xfId="37404" xr:uid="{D5DA9E38-029F-4EA6-8701-F0DA54D72DB3}"/>
    <cellStyle name="Comma 3 2 3 3 2 4" xfId="20831" xr:uid="{0D276917-517F-4775-85F1-BC235E98F4CB}"/>
    <cellStyle name="Comma 3 2 3 3 2 5" xfId="13467" xr:uid="{A4A2467D-4ED9-447D-9B40-5D84921C9719}"/>
    <cellStyle name="Comma 3 2 3 3 2 6" xfId="5804" xr:uid="{CE438E12-2C81-4674-914A-1851CFCCA973}"/>
    <cellStyle name="Comma 3 2 3 3 2 7" xfId="29411" xr:uid="{E26FC503-9BBA-4E27-B563-04686CA65E7D}"/>
    <cellStyle name="Comma 3 2 3 3 2 8" xfId="31329" xr:uid="{D48DEC16-AC69-48A3-8427-5477931FB85C}"/>
    <cellStyle name="Comma 3 2 3 3 2 9" xfId="36097" xr:uid="{8DADA32B-1A18-4C7B-995C-8911B4913048}"/>
    <cellStyle name="Comma 3 2 3 3 3" xfId="6281" xr:uid="{78F477D2-3FB1-43FF-881C-B0A2C2BB4B4C}"/>
    <cellStyle name="Comma 3 2 3 3 3 2" xfId="9087" xr:uid="{109A18DB-CC6F-45AD-98C9-8E075003472A}"/>
    <cellStyle name="Comma 3 2 3 3 3 2 2" xfId="24086" xr:uid="{D908727F-6F90-4242-B375-27C7A034A0FE}"/>
    <cellStyle name="Comma 3 2 3 3 3 2 3" xfId="16728" xr:uid="{8D8DD219-2AD1-4C3A-93BB-7CB38B79B960}"/>
    <cellStyle name="Comma 3 2 3 3 3 3" xfId="21308" xr:uid="{EFCD9E51-E387-4F0D-8A15-BEA907BFDC30}"/>
    <cellStyle name="Comma 3 2 3 3 3 4" xfId="13944" xr:uid="{B16D7ECB-619A-4B3A-AD19-A62FEA753EA7}"/>
    <cellStyle name="Comma 3 2 3 3 3 5" xfId="33386" xr:uid="{5ED7819F-23A3-4165-81A7-E7F23C055381}"/>
    <cellStyle name="Comma 3 2 3 3 3 6" xfId="38150" xr:uid="{A510692D-A79B-4683-99D5-53790FA6B92C}"/>
    <cellStyle name="Comma 3 2 3 3 4" xfId="6808" xr:uid="{57F27DA4-AACD-4010-B609-EC7E26664A66}"/>
    <cellStyle name="Comma 3 2 3 3 4 2" xfId="9667" xr:uid="{0D1A7668-DE59-408E-85A4-3CC7DE2BFF26}"/>
    <cellStyle name="Comma 3 2 3 3 4 2 2" xfId="24666" xr:uid="{516C91FC-EFA4-44A2-80D1-A4F98B1A6450}"/>
    <cellStyle name="Comma 3 2 3 3 4 2 3" xfId="17307" xr:uid="{02484CC5-F57F-4E9C-9EFB-E6A6C58052FA}"/>
    <cellStyle name="Comma 3 2 3 3 4 3" xfId="21832" xr:uid="{EDEFB22E-D4DD-4559-B524-027D71D997A0}"/>
    <cellStyle name="Comma 3 2 3 3 4 4" xfId="14468" xr:uid="{A6C69B4E-EA8A-4BFB-8A72-B12A8A602E38}"/>
    <cellStyle name="Comma 3 2 3 3 4 5" xfId="32003" xr:uid="{75DE2293-012E-4595-A5E0-E155FB776D0C}"/>
    <cellStyle name="Comma 3 2 3 3 4 6" xfId="36771" xr:uid="{4C8094B4-8A6B-4CFF-A1D2-EEC2E7641948}"/>
    <cellStyle name="Comma 3 2 3 3 5" xfId="7411" xr:uid="{D1A9E164-7D1D-4702-B364-BE0513BCAE8E}"/>
    <cellStyle name="Comma 3 2 3 3 5 2" xfId="10297" xr:uid="{A7C86F2D-33FA-4EB5-B360-CE42B635782B}"/>
    <cellStyle name="Comma 3 2 3 3 5 2 2" xfId="25296" xr:uid="{08FFA45E-9D51-428E-8C9F-F31D6D038D67}"/>
    <cellStyle name="Comma 3 2 3 3 5 2 3" xfId="17937" xr:uid="{08E9BAD5-4CC1-4408-BC59-EE11812A2A14}"/>
    <cellStyle name="Comma 3 2 3 3 5 3" xfId="22435" xr:uid="{14E1A320-FCAB-4C8F-836A-E238A2865E7F}"/>
    <cellStyle name="Comma 3 2 3 3 5 4" xfId="15071" xr:uid="{3CB9C596-ED2C-4CEB-878F-1AD1289D2B7E}"/>
    <cellStyle name="Comma 3 2 3 3 5 5" xfId="34699" xr:uid="{27AE1E1F-4E71-4BCE-A93F-F6962B1C8682}"/>
    <cellStyle name="Comma 3 2 3 3 5 6" xfId="39461" xr:uid="{B9AA9297-E432-4991-BBCA-33AC019850B6}"/>
    <cellStyle name="Comma 3 2 3 3 6" xfId="8055" xr:uid="{8E2C2B11-528B-486E-8304-470D43E3B87B}"/>
    <cellStyle name="Comma 3 2 3 3 6 2" xfId="23055" xr:uid="{960CBD06-3564-4444-B5D5-594579226A49}"/>
    <cellStyle name="Comma 3 2 3 3 6 3" xfId="15697" xr:uid="{91442B7B-C38C-4AC3-9163-405753379BDC}"/>
    <cellStyle name="Comma 3 2 3 3 7" xfId="11049" xr:uid="{F01627B5-E231-443F-AD69-61B6EDDEF90B}"/>
    <cellStyle name="Comma 3 2 3 3 7 2" xfId="26017" xr:uid="{056D6C88-E8CB-451C-B073-3C89294FE578}"/>
    <cellStyle name="Comma 3 2 3 3 7 3" xfId="18659" xr:uid="{F91D8221-6F19-468B-A525-9E14C7AAE48B}"/>
    <cellStyle name="Comma 3 2 3 3 8" xfId="27383" xr:uid="{5796C7A0-91EA-429A-BA05-2EDE1476C8AE}"/>
    <cellStyle name="Comma 3 2 3 3 9" xfId="20257" xr:uid="{015F5A58-06C1-4178-9C6E-3342075040FB}"/>
    <cellStyle name="Comma 3 2 3 4" xfId="867" xr:uid="{4232C7B4-E20F-4F55-9F2D-53CB33B551A5}"/>
    <cellStyle name="Comma 3 2 3 4 10" xfId="13053" xr:uid="{4C9458B6-ECEE-4037-9A72-BFF8FFDA7A8D}"/>
    <cellStyle name="Comma 3 2 3 4 11" xfId="5398" xr:uid="{8AE29653-D5A9-4B31-9D8E-DB1489B8742C}"/>
    <cellStyle name="Comma 3 2 3 4 12" xfId="28969" xr:uid="{F49512FA-65D7-4441-AC8A-8B7E5C964CF9}"/>
    <cellStyle name="Comma 3 2 3 4 13" xfId="30888" xr:uid="{64B579B6-3A11-41DC-AA4C-E9163743E64E}"/>
    <cellStyle name="Comma 3 2 3 4 14" xfId="35656" xr:uid="{88CA1BB1-113C-4E02-8EAA-C846E108413D}"/>
    <cellStyle name="Comma 3 2 3 4 2" xfId="1555" xr:uid="{4B7DC1D4-6E40-432B-BF87-9A4F1ADC68A7}"/>
    <cellStyle name="Comma 3 2 3 4 2 2" xfId="8759" xr:uid="{2F879830-AE22-46BE-99CA-69E5BDFDCA63}"/>
    <cellStyle name="Comma 3 2 3 4 2 2 2" xfId="23758" xr:uid="{24DC58DD-7A10-4A28-9F01-38A5EB2B6C73}"/>
    <cellStyle name="Comma 3 2 3 4 2 2 3" xfId="16400" xr:uid="{CF8DACA3-1D86-4BB3-B97A-F99078434D47}"/>
    <cellStyle name="Comma 3 2 3 4 2 2 4" xfId="34211" xr:uid="{9D678E38-E9F7-423D-BA6E-37F779A3E88F}"/>
    <cellStyle name="Comma 3 2 3 4 2 2 5" xfId="38975" xr:uid="{FD71EB8F-B8E2-4DC3-B987-15DCA354E1C9}"/>
    <cellStyle name="Comma 3 2 3 4 2 3" xfId="12080" xr:uid="{F62AE687-EA7B-4FCC-852A-783E2B2C24BB}"/>
    <cellStyle name="Comma 3 2 3 4 2 3 2" xfId="26938" xr:uid="{7F5947BF-DF77-451D-8CA6-25E8365AB6E2}"/>
    <cellStyle name="Comma 3 2 3 4 2 3 3" xfId="19587" xr:uid="{E1269562-37C5-45F9-8E99-5087395AA267}"/>
    <cellStyle name="Comma 3 2 3 4 2 3 4" xfId="32828" xr:uid="{F34BA1C1-1336-42F4-BB28-070B431D1CDB}"/>
    <cellStyle name="Comma 3 2 3 4 2 3 5" xfId="37596" xr:uid="{FB5CF902-933D-41BC-94A9-E475911E0F8E}"/>
    <cellStyle name="Comma 3 2 3 4 2 4" xfId="21008" xr:uid="{8E0C4096-D5CC-4908-8714-3877E805C15A}"/>
    <cellStyle name="Comma 3 2 3 4 2 5" xfId="13644" xr:uid="{C83FF2FA-91F2-4AA9-9C01-367190A4331E}"/>
    <cellStyle name="Comma 3 2 3 4 2 6" xfId="5981" xr:uid="{2B33CCBA-9779-409E-9723-C8AD46EFCC89}"/>
    <cellStyle name="Comma 3 2 3 4 2 7" xfId="29603" xr:uid="{0E89D5BB-93BA-44E3-8029-1D7E748C189A}"/>
    <cellStyle name="Comma 3 2 3 4 2 8" xfId="31521" xr:uid="{C8CE8C25-80E0-40F3-8991-D54CA2EB4756}"/>
    <cellStyle name="Comma 3 2 3 4 2 9" xfId="36289" xr:uid="{D98C6F4D-06C8-4FA9-976E-957EE898E543}"/>
    <cellStyle name="Comma 3 2 3 4 3" xfId="6471" xr:uid="{96A16710-FC4D-4E13-A6C0-E01BD9D3B0CF}"/>
    <cellStyle name="Comma 3 2 3 4 3 2" xfId="9279" xr:uid="{60424CC0-1BDE-431B-8ED4-91CA335D7376}"/>
    <cellStyle name="Comma 3 2 3 4 3 2 2" xfId="24278" xr:uid="{5133E110-9554-4843-B5DC-3122A7B9E092}"/>
    <cellStyle name="Comma 3 2 3 4 3 2 3" xfId="16920" xr:uid="{3E94AE9D-8807-4E23-9F72-9E37ABD9EB8C}"/>
    <cellStyle name="Comma 3 2 3 4 3 3" xfId="21498" xr:uid="{1DF872D3-8CA1-414B-9831-6D3382A05B8A}"/>
    <cellStyle name="Comma 3 2 3 4 3 4" xfId="14134" xr:uid="{CA9B2FF7-0E40-4D33-81F2-5409885EBADD}"/>
    <cellStyle name="Comma 3 2 3 4 3 5" xfId="33578" xr:uid="{469A430F-5CC8-46EA-9472-A6F958BABACC}"/>
    <cellStyle name="Comma 3 2 3 4 3 6" xfId="38342" xr:uid="{679D6058-2D0C-4E7F-93A5-ED7A31889A87}"/>
    <cellStyle name="Comma 3 2 3 4 4" xfId="6999" xr:uid="{DEC31C9E-23E9-4D82-B6CE-E2F9F498260C}"/>
    <cellStyle name="Comma 3 2 3 4 4 2" xfId="9859" xr:uid="{59114402-3B8F-47A7-B9FA-390657ACAFA7}"/>
    <cellStyle name="Comma 3 2 3 4 4 2 2" xfId="24858" xr:uid="{8A8265DB-08B0-4858-BDF1-D66E79AF6A75}"/>
    <cellStyle name="Comma 3 2 3 4 4 2 3" xfId="17499" xr:uid="{99A45EFD-3E7C-4AA2-92F7-4970420B4B97}"/>
    <cellStyle name="Comma 3 2 3 4 4 3" xfId="22023" xr:uid="{8412F60A-52C5-4C0F-8B3D-DF7FBEE498E7}"/>
    <cellStyle name="Comma 3 2 3 4 4 4" xfId="14659" xr:uid="{78F03445-16DF-46EB-9E9C-92D8378FD02F}"/>
    <cellStyle name="Comma 3 2 3 4 4 5" xfId="32195" xr:uid="{524E3AC8-AA1E-49C8-A60D-A0460CEB3B95}"/>
    <cellStyle name="Comma 3 2 3 4 4 6" xfId="36963" xr:uid="{3AE8D97F-5151-41A1-86D6-5525806C5D80}"/>
    <cellStyle name="Comma 3 2 3 4 5" xfId="7602" xr:uid="{18F7B95F-AE07-4B2D-B7E0-609E166DAC3E}"/>
    <cellStyle name="Comma 3 2 3 4 5 2" xfId="10489" xr:uid="{EEBF5A5A-B77D-4ED7-A4A3-B7D3ED4A5731}"/>
    <cellStyle name="Comma 3 2 3 4 5 2 2" xfId="25488" xr:uid="{8B703EB0-616B-4BCF-92BF-7F136AB29E79}"/>
    <cellStyle name="Comma 3 2 3 4 5 2 3" xfId="18129" xr:uid="{C36A7D2C-4DF5-4E85-A7D8-18054B0BDFDF}"/>
    <cellStyle name="Comma 3 2 3 4 5 3" xfId="22626" xr:uid="{C8304FC8-1591-4051-AD66-0DD7B66954DC}"/>
    <cellStyle name="Comma 3 2 3 4 5 4" xfId="15262" xr:uid="{8EACF771-5A8F-4C96-B17D-65A45F8C69AE}"/>
    <cellStyle name="Comma 3 2 3 4 5 5" xfId="34891" xr:uid="{26C53B20-A4D1-40C3-B773-5C721DA53CFF}"/>
    <cellStyle name="Comma 3 2 3 4 5 6" xfId="39653" xr:uid="{0E3AF6D8-42B9-402C-9AB6-D7CDCA6D930C}"/>
    <cellStyle name="Comma 3 2 3 4 6" xfId="8247" xr:uid="{FF9B23A7-EB51-4C8D-A65C-D8F6926AC183}"/>
    <cellStyle name="Comma 3 2 3 4 6 2" xfId="23247" xr:uid="{BEB404B8-99C4-4ED0-90B2-E1A25F5DBF03}"/>
    <cellStyle name="Comma 3 2 3 4 6 3" xfId="15889" xr:uid="{86FDF92B-4516-4021-B01F-DB9DB6640216}"/>
    <cellStyle name="Comma 3 2 3 4 7" xfId="11243" xr:uid="{98F3705A-1F0C-4438-9FA4-F8EE26AA1142}"/>
    <cellStyle name="Comma 3 2 3 4 7 2" xfId="26209" xr:uid="{BA53F272-3FF6-45A4-8DD1-1844BA5EB263}"/>
    <cellStyle name="Comma 3 2 3 4 7 3" xfId="18851" xr:uid="{2AE1C1DA-99F2-47C5-8835-3A636C076DF0}"/>
    <cellStyle name="Comma 3 2 3 4 8" xfId="27575" xr:uid="{5A2709B4-6E14-4CB3-979E-D34682FBD83E}"/>
    <cellStyle name="Comma 3 2 3 4 9" xfId="20449" xr:uid="{2C02717A-9784-4FFC-809F-C103C7E6D3ED}"/>
    <cellStyle name="Comma 3 2 3 5" xfId="1156" xr:uid="{B1B9B693-2C2B-4131-8291-C0C9E5F54C00}"/>
    <cellStyle name="Comma 3 2 3 5 2" xfId="8360" xr:uid="{47067B3D-1E77-42EC-BE2B-4C7F4F99B7EC}"/>
    <cellStyle name="Comma 3 2 3 5 2 2" xfId="23359" xr:uid="{E00B6A59-6D59-49D8-92FD-187411005417}"/>
    <cellStyle name="Comma 3 2 3 5 2 3" xfId="16001" xr:uid="{09ABF740-C31B-4A50-BD56-DD10AA34F7B1}"/>
    <cellStyle name="Comma 3 2 3 5 2 4" xfId="33812" xr:uid="{95D74D43-53FD-4CA4-9446-85E5C80C82C9}"/>
    <cellStyle name="Comma 3 2 3 5 2 5" xfId="38576" xr:uid="{E5980260-F793-4986-8B01-5E38A665779A}"/>
    <cellStyle name="Comma 3 2 3 5 3" xfId="11681" xr:uid="{D37CFBB6-2FEF-4D80-9A94-45F5CD0D8ADC}"/>
    <cellStyle name="Comma 3 2 3 5 3 2" xfId="26539" xr:uid="{358571B6-7BDB-4D23-BF0A-83C4BF230ECD}"/>
    <cellStyle name="Comma 3 2 3 5 3 3" xfId="19188" xr:uid="{34DA457F-BE0D-46AE-B90B-0466D1C86F15}"/>
    <cellStyle name="Comma 3 2 3 5 3 4" xfId="32429" xr:uid="{FE8A0F96-5662-49C5-98F7-FD7F91C3CAD6}"/>
    <cellStyle name="Comma 3 2 3 5 3 5" xfId="37197" xr:uid="{7D34B037-D070-4860-8C53-406D59B6179D}"/>
    <cellStyle name="Comma 3 2 3 5 4" xfId="20050" xr:uid="{151379B7-249E-45FE-87BE-870289FC83D8}"/>
    <cellStyle name="Comma 3 2 3 5 5" xfId="12645" xr:uid="{A2C9CEAC-D7E0-43FC-AC2C-7C45B1C4E062}"/>
    <cellStyle name="Comma 3 2 3 5 6" xfId="4983" xr:uid="{8BB87CCB-2A7C-42A0-9705-D3B61B253128}"/>
    <cellStyle name="Comma 3 2 3 5 7" xfId="29204" xr:uid="{4036C6E6-1007-4221-95C6-40458F307BBE}"/>
    <cellStyle name="Comma 3 2 3 5 8" xfId="31122" xr:uid="{01BA202B-70AE-4AF0-A756-D4B2B0483215}"/>
    <cellStyle name="Comma 3 2 3 5 9" xfId="35890" xr:uid="{CE58F3DB-9571-4410-8C93-5950B9216609}"/>
    <cellStyle name="Comma 3 2 3 6" xfId="435" xr:uid="{68AB3E44-F8B1-4341-A864-A43B490AB353}"/>
    <cellStyle name="Comma 3 2 3 6 2" xfId="8879" xr:uid="{3838ACD0-4A94-4B51-86D3-D0170924E0F4}"/>
    <cellStyle name="Comma 3 2 3 6 2 2" xfId="23878" xr:uid="{7FA2367B-417A-44E9-8D97-58A945642255}"/>
    <cellStyle name="Comma 3 2 3 6 2 3" xfId="16520" xr:uid="{BB94EA04-A838-4B97-BAC9-3EBB04B4A056}"/>
    <cellStyle name="Comma 3 2 3 6 3" xfId="21106" xr:uid="{6CC245D1-E136-482F-82CF-17F7470E9B2B}"/>
    <cellStyle name="Comma 3 2 3 6 4" xfId="13742" xr:uid="{538CC1DD-793E-4324-9717-BAD39732A4F5}"/>
    <cellStyle name="Comma 3 2 3 6 5" xfId="6079" xr:uid="{CE98DCB9-14B4-4A86-8634-55CEC9666233}"/>
    <cellStyle name="Comma 3 2 3 6 6" xfId="28569" xr:uid="{A17B1CFF-479D-49F2-BAFF-CB57784A3B42}"/>
    <cellStyle name="Comma 3 2 3 6 7" xfId="33179" xr:uid="{45AAB43C-A5D5-4D0D-BB16-D4BF29DF3081}"/>
    <cellStyle name="Comma 3 2 3 6 8" xfId="37943" xr:uid="{6D767B7E-29CC-424A-879F-3DF12137E2E8}"/>
    <cellStyle name="Comma 3 2 3 7" xfId="6607" xr:uid="{FC5C01C3-75F1-4A54-BED8-02CF9EB73E16}"/>
    <cellStyle name="Comma 3 2 3 7 2" xfId="9460" xr:uid="{1AB449D7-3C0C-4A4B-B6FD-689FB9BBAD8B}"/>
    <cellStyle name="Comma 3 2 3 7 2 2" xfId="24459" xr:uid="{EF2A0810-6A2C-4ABF-958F-5B6B90B41CC1}"/>
    <cellStyle name="Comma 3 2 3 7 2 3" xfId="17100" xr:uid="{ABE5EC71-BB51-4A52-AE6E-69F11DC8C333}"/>
    <cellStyle name="Comma 3 2 3 7 3" xfId="21631" xr:uid="{85B2F4BA-56CE-4268-9229-1824CE97C2A0}"/>
    <cellStyle name="Comma 3 2 3 7 4" xfId="14267" xr:uid="{8681FA55-E822-40C0-B33B-8D787C19F146}"/>
    <cellStyle name="Comma 3 2 3 7 5" xfId="31796" xr:uid="{7191FC19-0E23-4FAF-BD32-DE3E9C223A70}"/>
    <cellStyle name="Comma 3 2 3 7 6" xfId="36564" xr:uid="{E3226AD3-EF00-494C-817F-DF4A79754050}"/>
    <cellStyle name="Comma 3 2 3 8" xfId="7204" xr:uid="{D9D2F5F8-E725-487A-B8E2-98679E94CCD9}"/>
    <cellStyle name="Comma 3 2 3 8 2" xfId="10090" xr:uid="{DB694211-A381-404D-9C8C-4A626392A657}"/>
    <cellStyle name="Comma 3 2 3 8 2 2" xfId="25089" xr:uid="{65A87746-0816-49F4-918C-222F02B04D7A}"/>
    <cellStyle name="Comma 3 2 3 8 2 3" xfId="17730" xr:uid="{66AEB70D-8407-4A37-920D-3CCF9BFE37A6}"/>
    <cellStyle name="Comma 3 2 3 8 3" xfId="22228" xr:uid="{FED367EC-B3A6-4199-A050-7D16ABEB96A6}"/>
    <cellStyle name="Comma 3 2 3 8 4" xfId="14864" xr:uid="{B0FAD691-962F-462D-BD5E-64BFE28FC20D}"/>
    <cellStyle name="Comma 3 2 3 8 5" xfId="34492" xr:uid="{B9C34A4A-73BC-44AC-9E09-FF12478AAACE}"/>
    <cellStyle name="Comma 3 2 3 8 6" xfId="39254" xr:uid="{7083984C-3EE3-48F4-B72A-168A517BBEE8}"/>
    <cellStyle name="Comma 3 2 3 9" xfId="7848" xr:uid="{253C1DE4-A447-4E16-A5FC-C9C3ABA3019B}"/>
    <cellStyle name="Comma 3 2 3 9 2" xfId="22848" xr:uid="{155DDC5E-922C-4B03-AA73-93E474D3ED50}"/>
    <cellStyle name="Comma 3 2 3 9 3" xfId="15490" xr:uid="{373A3CED-CAFC-4307-BD45-0151EB140F22}"/>
    <cellStyle name="Comma 3 2 3 9 4" xfId="40069" xr:uid="{1EED21F1-3FD5-4559-8AE4-D02BE190B324}"/>
    <cellStyle name="Comma 3 2 30" xfId="12260" xr:uid="{1DEBC8A3-27F9-46C1-80FD-9735EF37AFF5}"/>
    <cellStyle name="Comma 3 2 31" xfId="12386" xr:uid="{97222A24-A93C-42DC-B314-249A3A22DF46}"/>
    <cellStyle name="Comma 3 2 32" xfId="1904" xr:uid="{9CCF3086-1866-4017-AE1C-E81E014C8531}"/>
    <cellStyle name="Comma 3 2 33" xfId="27795" xr:uid="{B64E0A6A-C4BF-467B-A9FA-DB2C01224351}"/>
    <cellStyle name="Comma 3 2 34" xfId="28107" xr:uid="{C5E5A30E-FB56-44AB-BED3-E300913A10AB}"/>
    <cellStyle name="Comma 3 2 35" xfId="211" xr:uid="{267A61C2-154F-470E-B146-D69E770ED6B1}"/>
    <cellStyle name="Comma 3 2 36" xfId="30451" xr:uid="{C103803F-FF18-478E-9E8D-22184BFD94DA}"/>
    <cellStyle name="Comma 3 2 37" xfId="35219" xr:uid="{730BEA8F-8171-420A-9EBE-9B690344E6DD}"/>
    <cellStyle name="Comma 3 2 4" xfId="243" xr:uid="{C57DF12A-46ED-48EA-979D-3D0CBB7B3366}"/>
    <cellStyle name="Comma 3 2 4 10" xfId="10855" xr:uid="{605F74AE-5A14-4AC5-9D55-6A1ED1241C08}"/>
    <cellStyle name="Comma 3 2 4 10 2" xfId="25824" xr:uid="{4E162F30-23F3-402E-9EC5-CB91EA00B272}"/>
    <cellStyle name="Comma 3 2 4 10 3" xfId="18466" xr:uid="{A790A739-7A9D-490B-A146-C1B05374F71F}"/>
    <cellStyle name="Comma 3 2 4 11" xfId="3591" xr:uid="{0393D2B0-6EBB-4CA9-90E0-B27E9AE0FE0C}"/>
    <cellStyle name="Comma 3 2 4 11 2" xfId="27190" xr:uid="{AB8567D6-DE66-4A0E-82EC-52BF171CDE29}"/>
    <cellStyle name="Comma 3 2 4 12" xfId="19824" xr:uid="{D9A3D3D8-4CB6-4069-8E52-A178D0C7426C}"/>
    <cellStyle name="Comma 3 2 4 13" xfId="12395" xr:uid="{A8CCC4A9-95C7-4936-B0FD-EE3965D9543C}"/>
    <cellStyle name="Comma 3 2 4 14" xfId="28084" xr:uid="{E600795E-9A13-46AE-9C4D-10AD87413F7B}"/>
    <cellStyle name="Comma 3 2 4 15" xfId="28362" xr:uid="{D747DEC4-1408-45C6-A030-47B93FD1CB76}"/>
    <cellStyle name="Comma 3 2 4 16" xfId="2114" xr:uid="{7445CBDE-70A5-4275-82CC-CE8FB8B66E59}"/>
    <cellStyle name="Comma 3 2 4 17" xfId="28436" xr:uid="{B0F9E441-E784-4979-AD86-1EBD9AB7FC1B}"/>
    <cellStyle name="Comma 3 2 4 18" xfId="30503" xr:uid="{7BDB3BF4-E5BB-4950-9A08-776F04118254}"/>
    <cellStyle name="Comma 3 2 4 19" xfId="35271" xr:uid="{D2C05B88-5299-4E61-AE44-8968F827163A}"/>
    <cellStyle name="Comma 3 2 4 2" xfId="571" xr:uid="{3CBC97D0-5274-4EA1-AA75-AB2AD4F5A081}"/>
    <cellStyle name="Comma 3 2 4 2 10" xfId="20158" xr:uid="{566360D0-97B0-4E5D-9555-CA4E133864F3}"/>
    <cellStyle name="Comma 3 2 4 2 11" xfId="12759" xr:uid="{33A2C601-E630-4D96-95FD-3F497B98C47A}"/>
    <cellStyle name="Comma 3 2 4 2 12" xfId="2279" xr:uid="{90FCB10C-9CBD-4C60-8C0A-C77BE8B417E0}"/>
    <cellStyle name="Comma 3 2 4 2 13" xfId="28678" xr:uid="{4FF085CF-72FE-426C-93AF-9990B3465E6A}"/>
    <cellStyle name="Comma 3 2 4 2 14" xfId="30597" xr:uid="{7D732AF1-A2C0-46F2-A4C1-36F5F5811FBD}"/>
    <cellStyle name="Comma 3 2 4 2 15" xfId="35365" xr:uid="{F2AD7911-388D-4782-8F3B-846602AF126B}"/>
    <cellStyle name="Comma 3 2 4 2 2" xfId="780" xr:uid="{363E966F-ABCF-4359-A133-98D31E73823B}"/>
    <cellStyle name="Comma 3 2 4 2 2 10" xfId="12967" xr:uid="{6DC47F16-7557-4FF4-9E80-287FB0CA3179}"/>
    <cellStyle name="Comma 3 2 4 2 2 11" xfId="5310" xr:uid="{CB45BB8F-4084-4201-ACE2-75E4B1007327}"/>
    <cellStyle name="Comma 3 2 4 2 2 12" xfId="28885" xr:uid="{EF915373-221D-40EE-B217-FE727FD7BE0C}"/>
    <cellStyle name="Comma 3 2 4 2 2 13" xfId="30804" xr:uid="{16F49559-816D-4AB7-81B5-3C268E4850B9}"/>
    <cellStyle name="Comma 3 2 4 2 2 14" xfId="35572" xr:uid="{AF3A6729-20A6-4559-BC0D-5680D6A9652C}"/>
    <cellStyle name="Comma 3 2 4 2 2 2" xfId="1471" xr:uid="{245DF828-BC75-4D9B-A400-2F934F8F05B5}"/>
    <cellStyle name="Comma 3 2 4 2 2 2 2" xfId="8675" xr:uid="{739E1A62-1758-4CEB-ABC6-1CB1B3203364}"/>
    <cellStyle name="Comma 3 2 4 2 2 2 2 2" xfId="23674" xr:uid="{9E717609-2766-49CE-8824-65B9C02AE091}"/>
    <cellStyle name="Comma 3 2 4 2 2 2 2 3" xfId="16316" xr:uid="{CAE4B2C6-A9EB-477F-BBED-A1CFC8F0E8E3}"/>
    <cellStyle name="Comma 3 2 4 2 2 2 2 4" xfId="34127" xr:uid="{03097BF6-87B9-4287-AD62-3A7866A39063}"/>
    <cellStyle name="Comma 3 2 4 2 2 2 2 5" xfId="38891" xr:uid="{29263854-190C-4418-8135-3066E748A14B}"/>
    <cellStyle name="Comma 3 2 4 2 2 2 3" xfId="11996" xr:uid="{BFD8039B-37F4-4CD1-9593-3BB36EB96670}"/>
    <cellStyle name="Comma 3 2 4 2 2 2 3 2" xfId="26854" xr:uid="{D39BB5EF-FC20-4753-8AF1-9CF908011725}"/>
    <cellStyle name="Comma 3 2 4 2 2 2 3 3" xfId="19503" xr:uid="{9C4C817B-E3F9-4523-B64C-6C7C41721938}"/>
    <cellStyle name="Comma 3 2 4 2 2 2 3 4" xfId="32744" xr:uid="{8EDD6E77-0361-4C9E-B8D8-F40B16217424}"/>
    <cellStyle name="Comma 3 2 4 2 2 2 3 5" xfId="37512" xr:uid="{2363637E-1AD6-4CDF-AE2F-0893318EDE53}"/>
    <cellStyle name="Comma 3 2 4 2 2 2 4" xfId="20938" xr:uid="{C1B86F9A-E6D4-459A-98E4-2F057EA44561}"/>
    <cellStyle name="Comma 3 2 4 2 2 2 5" xfId="13574" xr:uid="{D90C0C14-7A00-4B1C-A368-4C33A9A02A96}"/>
    <cellStyle name="Comma 3 2 4 2 2 2 6" xfId="5911" xr:uid="{ACF847B8-0A1D-48D5-9EB7-BF24EC9DBF6D}"/>
    <cellStyle name="Comma 3 2 4 2 2 2 7" xfId="29519" xr:uid="{12394F73-D344-444F-81BD-710071132B9F}"/>
    <cellStyle name="Comma 3 2 4 2 2 2 8" xfId="31437" xr:uid="{4693E0EC-9199-4614-993A-C2D327F99EA9}"/>
    <cellStyle name="Comma 3 2 4 2 2 2 9" xfId="36205" xr:uid="{C4CC5735-137D-41B2-9B6B-11BEA9F8838E}"/>
    <cellStyle name="Comma 3 2 4 2 2 3" xfId="6388" xr:uid="{AAF391AA-B6F2-4319-BCA4-663D8A39CD79}"/>
    <cellStyle name="Comma 3 2 4 2 2 3 2" xfId="9195" xr:uid="{5F0E7B1E-75BF-4323-92D2-9097475EE064}"/>
    <cellStyle name="Comma 3 2 4 2 2 3 2 2" xfId="24194" xr:uid="{AC2CA0BF-1DED-4AED-BC4E-3AC410C66951}"/>
    <cellStyle name="Comma 3 2 4 2 2 3 2 3" xfId="16836" xr:uid="{655B2CD8-7C66-4E6C-B0CF-CE989E1B4630}"/>
    <cellStyle name="Comma 3 2 4 2 2 3 3" xfId="21415" xr:uid="{55704605-4720-446E-B0DE-1940907E0E75}"/>
    <cellStyle name="Comma 3 2 4 2 2 3 4" xfId="14051" xr:uid="{B33E99D8-E9A3-415F-85DA-654226ACBE1C}"/>
    <cellStyle name="Comma 3 2 4 2 2 3 5" xfId="33494" xr:uid="{C75A6516-56E9-435B-B7FE-464C54BECC65}"/>
    <cellStyle name="Comma 3 2 4 2 2 3 6" xfId="38258" xr:uid="{79932DFF-8FB7-4386-B9B1-2C266654E165}"/>
    <cellStyle name="Comma 3 2 4 2 2 4" xfId="6916" xr:uid="{AF6A286E-77DE-4858-B130-63A959BB8061}"/>
    <cellStyle name="Comma 3 2 4 2 2 4 2" xfId="9775" xr:uid="{4CB19BAB-6706-406F-9803-CCC22F1CC8A9}"/>
    <cellStyle name="Comma 3 2 4 2 2 4 2 2" xfId="24774" xr:uid="{BB8660C7-B379-4144-B84C-71C1B3F0AA08}"/>
    <cellStyle name="Comma 3 2 4 2 2 4 2 3" xfId="17415" xr:uid="{87ECB046-0A36-4833-AEE5-3FB5F12D6EE6}"/>
    <cellStyle name="Comma 3 2 4 2 2 4 3" xfId="21940" xr:uid="{F3D21A26-1F62-451E-A942-01503CB4F4D7}"/>
    <cellStyle name="Comma 3 2 4 2 2 4 4" xfId="14576" xr:uid="{7C3FB03A-C2B0-4E40-AA01-399E1788B254}"/>
    <cellStyle name="Comma 3 2 4 2 2 4 5" xfId="32111" xr:uid="{E2DF7E25-7A2E-492C-AC7F-C194F23A9A1F}"/>
    <cellStyle name="Comma 3 2 4 2 2 4 6" xfId="36879" xr:uid="{2D4EDB32-75A2-4DCA-8520-2203C06897C6}"/>
    <cellStyle name="Comma 3 2 4 2 2 5" xfId="7518" xr:uid="{871CAB60-7246-452F-A7C7-6E1C33E25AD1}"/>
    <cellStyle name="Comma 3 2 4 2 2 5 2" xfId="10405" xr:uid="{57A6BD1A-8B50-42D8-AE14-1F1425640CF8}"/>
    <cellStyle name="Comma 3 2 4 2 2 5 2 2" xfId="25404" xr:uid="{48614E34-621F-42F4-8E1C-24EE108971D7}"/>
    <cellStyle name="Comma 3 2 4 2 2 5 2 3" xfId="18045" xr:uid="{A26492C6-8A26-45A4-9D92-ED35EBD3EBD2}"/>
    <cellStyle name="Comma 3 2 4 2 2 5 3" xfId="22542" xr:uid="{3F0AC4AF-DB1D-44ED-B926-966808F66224}"/>
    <cellStyle name="Comma 3 2 4 2 2 5 4" xfId="15178" xr:uid="{683DD68D-85D2-4650-9131-51A5B206FEE6}"/>
    <cellStyle name="Comma 3 2 4 2 2 5 5" xfId="34807" xr:uid="{771A69B4-B5AA-43C8-9086-D48EB86C0F80}"/>
    <cellStyle name="Comma 3 2 4 2 2 5 6" xfId="39569" xr:uid="{3676CDDB-4515-4604-86E3-EC23197651CF}"/>
    <cellStyle name="Comma 3 2 4 2 2 6" xfId="8163" xr:uid="{CDA26552-02F4-4C6F-AA2B-5A7E373D4A7B}"/>
    <cellStyle name="Comma 3 2 4 2 2 6 2" xfId="23163" xr:uid="{668963E1-E03E-48D5-8EB9-9D6B5B4727D3}"/>
    <cellStyle name="Comma 3 2 4 2 2 6 3" xfId="15805" xr:uid="{FEAD92EE-AB7E-4B86-9753-F4D0C24370C7}"/>
    <cellStyle name="Comma 3 2 4 2 2 7" xfId="11157" xr:uid="{8AD9CA4F-2C0A-4ADA-8EDC-0C571815E4B1}"/>
    <cellStyle name="Comma 3 2 4 2 2 7 2" xfId="26125" xr:uid="{47E65B03-8C51-47BB-9084-8C7F3CC5AA73}"/>
    <cellStyle name="Comma 3 2 4 2 2 7 3" xfId="18767" xr:uid="{4C58B387-E63B-4F5F-87FB-FA1EC36D0A94}"/>
    <cellStyle name="Comma 3 2 4 2 2 8" xfId="27491" xr:uid="{351D76DB-978E-4E4A-89FD-036FC82A6872}"/>
    <cellStyle name="Comma 3 2 4 2 2 9" xfId="20365" xr:uid="{F7F7A438-046C-408A-B34A-77B8A47007B8}"/>
    <cellStyle name="Comma 3 2 4 2 3" xfId="1264" xr:uid="{BFAC24AA-D31E-43D7-9FDA-E50B70FCC6C1}"/>
    <cellStyle name="Comma 3 2 4 2 3 2" xfId="8468" xr:uid="{FFD4A1E6-9B0D-4F47-95AA-D896EB5FA47B}"/>
    <cellStyle name="Comma 3 2 4 2 3 2 2" xfId="23467" xr:uid="{CB76E236-AC4C-40A6-831C-27643B677B7C}"/>
    <cellStyle name="Comma 3 2 4 2 3 2 3" xfId="16109" xr:uid="{5DFBA6CE-E12D-4F80-A5EF-6190FB0B18E5}"/>
    <cellStyle name="Comma 3 2 4 2 3 2 4" xfId="33920" xr:uid="{AFC59870-96B0-460E-B74D-1DEBC2375419}"/>
    <cellStyle name="Comma 3 2 4 2 3 2 5" xfId="38684" xr:uid="{815B0A57-8E97-403C-9C62-E69A1260B456}"/>
    <cellStyle name="Comma 3 2 4 2 3 3" xfId="11789" xr:uid="{C706AD03-A37C-41CA-8E3A-9C898BB1B507}"/>
    <cellStyle name="Comma 3 2 4 2 3 3 2" xfId="26647" xr:uid="{07483B21-EC52-418F-B2A5-EE45E89EE3F2}"/>
    <cellStyle name="Comma 3 2 4 2 3 3 3" xfId="19296" xr:uid="{62F5169A-05D4-43AE-AAE4-F454404F5029}"/>
    <cellStyle name="Comma 3 2 4 2 3 3 4" xfId="32537" xr:uid="{7536CB1B-4A20-4A33-882C-6ABBF21C3D56}"/>
    <cellStyle name="Comma 3 2 4 2 3 3 5" xfId="37305" xr:uid="{4347E7CC-36BF-47F9-B45F-D81F6E716C04}"/>
    <cellStyle name="Comma 3 2 4 2 3 4" xfId="20750" xr:uid="{AA794F00-22D1-46E2-B2BB-A3038C2A0804}"/>
    <cellStyle name="Comma 3 2 4 2 3 5" xfId="13386" xr:uid="{211032D9-6FB7-45E2-B5C9-D7936DA423B3}"/>
    <cellStyle name="Comma 3 2 4 2 3 6" xfId="5723" xr:uid="{4B7B1969-6C84-47BC-983C-0E86A1FB88DA}"/>
    <cellStyle name="Comma 3 2 4 2 3 7" xfId="29312" xr:uid="{24BC1D26-9CF1-4D47-9AA9-DC7BCA5F7BD5}"/>
    <cellStyle name="Comma 3 2 4 2 3 8" xfId="31230" xr:uid="{31793B0F-2342-4D19-BE98-A3AF9D747024}"/>
    <cellStyle name="Comma 3 2 4 2 3 9" xfId="35998" xr:uid="{516A31FA-F9FA-41CE-88D0-96D87C5CCE8D}"/>
    <cellStyle name="Comma 3 2 4 2 4" xfId="6183" xr:uid="{1818DAB7-DF9A-41C8-B664-42841BD4ACEF}"/>
    <cellStyle name="Comma 3 2 4 2 4 2" xfId="8988" xr:uid="{57301200-8F07-4893-B966-38C939E7C970}"/>
    <cellStyle name="Comma 3 2 4 2 4 2 2" xfId="23987" xr:uid="{901D7F21-C9B6-48A3-9502-B67D9F2EDD52}"/>
    <cellStyle name="Comma 3 2 4 2 4 2 3" xfId="16629" xr:uid="{1C423DC1-59CF-4B5F-AB59-C6E274EF8ABE}"/>
    <cellStyle name="Comma 3 2 4 2 4 3" xfId="21210" xr:uid="{74D73FE6-FEFC-421C-A734-6114690693D7}"/>
    <cellStyle name="Comma 3 2 4 2 4 4" xfId="13846" xr:uid="{03FD9BED-AF9A-47AC-A3BF-0A8E9F3AAF04}"/>
    <cellStyle name="Comma 3 2 4 2 4 5" xfId="33287" xr:uid="{6877830D-DBCE-48FE-B586-B8BC0537ACD1}"/>
    <cellStyle name="Comma 3 2 4 2 4 6" xfId="38051" xr:uid="{3F2E1F63-4EAA-41DC-939C-8FDA42D1741E}"/>
    <cellStyle name="Comma 3 2 4 2 5" xfId="6710" xr:uid="{AE06BE81-616E-4AA1-9F99-06AD5BDE0232}"/>
    <cellStyle name="Comma 3 2 4 2 5 2" xfId="9568" xr:uid="{2E4B93C3-17FC-49EE-B368-3C44A4B351F5}"/>
    <cellStyle name="Comma 3 2 4 2 5 2 2" xfId="24567" xr:uid="{AF13C75A-9EF3-4B64-8C69-F4A16217CFD2}"/>
    <cellStyle name="Comma 3 2 4 2 5 2 3" xfId="17208" xr:uid="{D0D3ADEB-9A39-4940-996D-82EAB12E47E8}"/>
    <cellStyle name="Comma 3 2 4 2 5 3" xfId="21734" xr:uid="{24DD2A6C-A69F-46AB-9AFD-C2C7D63267B5}"/>
    <cellStyle name="Comma 3 2 4 2 5 4" xfId="14370" xr:uid="{691FD24E-4602-4D8E-AC2D-12317C5B24D3}"/>
    <cellStyle name="Comma 3 2 4 2 5 5" xfId="31904" xr:uid="{857A37D0-5FD5-42A1-A24D-4633B6E263CE}"/>
    <cellStyle name="Comma 3 2 4 2 5 6" xfId="36672" xr:uid="{F13DDB29-22C4-489C-B57F-44FC8ACD1ACB}"/>
    <cellStyle name="Comma 3 2 4 2 6" xfId="7312" xr:uid="{15D2F0D6-D5A1-4B09-9481-D033B1864CE2}"/>
    <cellStyle name="Comma 3 2 4 2 6 2" xfId="10198" xr:uid="{A0CC267B-443F-4238-B5EE-DE15EB37B4B2}"/>
    <cellStyle name="Comma 3 2 4 2 6 2 2" xfId="25197" xr:uid="{EC6FBBB9-DE9F-4434-9FEF-55BEBF996FC6}"/>
    <cellStyle name="Comma 3 2 4 2 6 2 3" xfId="17838" xr:uid="{FF8C2ECF-E90C-4268-AD9E-142D1B6D7968}"/>
    <cellStyle name="Comma 3 2 4 2 6 3" xfId="22336" xr:uid="{E7882E5F-C101-4ABE-B0C0-E32CCDAC9CA8}"/>
    <cellStyle name="Comma 3 2 4 2 6 4" xfId="14972" xr:uid="{CF7FD224-D7C4-453B-A65E-CD1127E61E69}"/>
    <cellStyle name="Comma 3 2 4 2 6 5" xfId="34600" xr:uid="{BDD1435B-BF71-41E4-BC54-D8A50806441D}"/>
    <cellStyle name="Comma 3 2 4 2 6 6" xfId="39362" xr:uid="{D7470D67-D230-4E50-8D4A-84A684D1A2A4}"/>
    <cellStyle name="Comma 3 2 4 2 7" xfId="7956" xr:uid="{E8F007F7-282B-4619-ADBF-597CECED441F}"/>
    <cellStyle name="Comma 3 2 4 2 7 2" xfId="22956" xr:uid="{1D9D2782-5722-41A6-B134-F138E2F7E09C}"/>
    <cellStyle name="Comma 3 2 4 2 7 3" xfId="15598" xr:uid="{DD72402A-22AB-448D-ABD8-221A2F26D137}"/>
    <cellStyle name="Comma 3 2 4 2 8" xfId="10950" xr:uid="{7E2A02F7-5FA0-44F7-AE33-1169F154FEF9}"/>
    <cellStyle name="Comma 3 2 4 2 8 2" xfId="25918" xr:uid="{B32F0E3F-CF9D-47E5-8F96-1E81FF13837C}"/>
    <cellStyle name="Comma 3 2 4 2 8 3" xfId="18560" xr:uid="{C7480403-632E-4AE6-B0B5-A37B2E33C95E}"/>
    <cellStyle name="Comma 3 2 4 2 9" xfId="5103" xr:uid="{067E0012-27D1-40FE-AE2A-11C77D008A81}"/>
    <cellStyle name="Comma 3 2 4 2 9 2" xfId="27284" xr:uid="{92BEF34D-E3C9-4780-ABE4-9C10E2AC7E3F}"/>
    <cellStyle name="Comma 3 2 4 3" xfId="686" xr:uid="{435D668C-5FE5-4D3D-9BCA-D87984A94DC8}"/>
    <cellStyle name="Comma 3 2 4 3 10" xfId="12873" xr:uid="{FC11FC6F-68D5-4957-9981-F18847FB1BD0}"/>
    <cellStyle name="Comma 3 2 4 3 11" xfId="5216" xr:uid="{EC3D87AF-7C20-426E-9544-E8E09495FC36}"/>
    <cellStyle name="Comma 3 2 4 3 12" xfId="28791" xr:uid="{796C4667-CFF7-4B1E-8B52-F0E5E3ED1A27}"/>
    <cellStyle name="Comma 3 2 4 3 13" xfId="30710" xr:uid="{49E0306F-3984-4ED9-AB15-8C04BED5A222}"/>
    <cellStyle name="Comma 3 2 4 3 14" xfId="35478" xr:uid="{189EBAC2-A7EC-40E1-BAF2-EA1E1A1AFE2D}"/>
    <cellStyle name="Comma 3 2 4 3 2" xfId="1377" xr:uid="{C1C9401B-2C80-464B-A874-51DC68C9F18F}"/>
    <cellStyle name="Comma 3 2 4 3 2 2" xfId="8581" xr:uid="{044DFA26-C614-4B96-BB1D-EAE0D4395BB3}"/>
    <cellStyle name="Comma 3 2 4 3 2 2 2" xfId="23580" xr:uid="{E8611FA8-6F21-4E33-A7AB-D29DC6BB34CD}"/>
    <cellStyle name="Comma 3 2 4 3 2 2 3" xfId="16222" xr:uid="{A462553C-612E-410F-B500-08AA8A7425D2}"/>
    <cellStyle name="Comma 3 2 4 3 2 2 4" xfId="34033" xr:uid="{7E925FDD-E2DF-4E6D-9E1A-3753E168BC6D}"/>
    <cellStyle name="Comma 3 2 4 3 2 2 5" xfId="38797" xr:uid="{8F53C56D-9134-42C4-B56A-838B50371626}"/>
    <cellStyle name="Comma 3 2 4 3 2 3" xfId="11902" xr:uid="{123F2AEE-4C81-4679-BBB8-2AA44762834F}"/>
    <cellStyle name="Comma 3 2 4 3 2 3 2" xfId="26760" xr:uid="{8D2CCFB4-7659-47CF-BEB7-7C05C58C261B}"/>
    <cellStyle name="Comma 3 2 4 3 2 3 3" xfId="19409" xr:uid="{A87DCFFF-104C-4C1C-8501-3E9ED60DDD49}"/>
    <cellStyle name="Comma 3 2 4 3 2 3 4" xfId="32650" xr:uid="{8F2E54AA-133A-4D64-BF6F-968B871220C6}"/>
    <cellStyle name="Comma 3 2 4 3 2 3 5" xfId="37418" xr:uid="{4D48837A-C07B-4BDF-B8CF-3376AFB69ACE}"/>
    <cellStyle name="Comma 3 2 4 3 2 4" xfId="20845" xr:uid="{E01A5DFD-6F18-4157-A6FA-7D1B6481CC16}"/>
    <cellStyle name="Comma 3 2 4 3 2 5" xfId="13481" xr:uid="{B0C0368D-6821-4456-854C-DF8C22182BCF}"/>
    <cellStyle name="Comma 3 2 4 3 2 6" xfId="5818" xr:uid="{A2382D48-5B60-4A92-9C9D-2ABE9AFCD08E}"/>
    <cellStyle name="Comma 3 2 4 3 2 7" xfId="29425" xr:uid="{D993ED1E-E6B7-411B-A465-FF395797A5C3}"/>
    <cellStyle name="Comma 3 2 4 3 2 8" xfId="31343" xr:uid="{D1CDDCF4-22C0-41F7-8A24-9F6F4F373E55}"/>
    <cellStyle name="Comma 3 2 4 3 2 9" xfId="36111" xr:uid="{836BA7B8-C2EA-41C7-93AA-E17665584F21}"/>
    <cellStyle name="Comma 3 2 4 3 3" xfId="6295" xr:uid="{59933BD4-235C-4DC4-9265-8EA9A38A6FA4}"/>
    <cellStyle name="Comma 3 2 4 3 3 2" xfId="9101" xr:uid="{498D0495-0540-42D8-A35B-28524DCDD0FB}"/>
    <cellStyle name="Comma 3 2 4 3 3 2 2" xfId="24100" xr:uid="{033E9510-1AEE-4CD5-AC23-057F5CCA7404}"/>
    <cellStyle name="Comma 3 2 4 3 3 2 3" xfId="16742" xr:uid="{27DB7133-F806-4106-B515-FD84169F8384}"/>
    <cellStyle name="Comma 3 2 4 3 3 3" xfId="21322" xr:uid="{C2FAC840-69AC-45E3-B00B-813D80294DD9}"/>
    <cellStyle name="Comma 3 2 4 3 3 4" xfId="13958" xr:uid="{66686ED0-DF0E-489A-85BD-E3626279E2E0}"/>
    <cellStyle name="Comma 3 2 4 3 3 5" xfId="33400" xr:uid="{C1FE680D-9104-4DAD-8EB0-4A25E5CE45AC}"/>
    <cellStyle name="Comma 3 2 4 3 3 6" xfId="38164" xr:uid="{47CF407F-E818-499F-81E1-2735E389FEE8}"/>
    <cellStyle name="Comma 3 2 4 3 4" xfId="6822" xr:uid="{DAA3D153-88FD-4AB0-99FE-EB68DD31C49F}"/>
    <cellStyle name="Comma 3 2 4 3 4 2" xfId="9681" xr:uid="{55DCACF6-C193-4875-9A3A-80C0E37E6724}"/>
    <cellStyle name="Comma 3 2 4 3 4 2 2" xfId="24680" xr:uid="{E9AE45F2-05BA-45BD-891E-690751326615}"/>
    <cellStyle name="Comma 3 2 4 3 4 2 3" xfId="17321" xr:uid="{2BFDD1C3-5CE3-4D6B-89DF-7741B8FE5F11}"/>
    <cellStyle name="Comma 3 2 4 3 4 3" xfId="21846" xr:uid="{6B87988B-C235-4FEE-BB73-588E0EE0D01C}"/>
    <cellStyle name="Comma 3 2 4 3 4 4" xfId="14482" xr:uid="{F74266AD-D749-4433-908F-769E87E8466B}"/>
    <cellStyle name="Comma 3 2 4 3 4 5" xfId="32017" xr:uid="{FE0FB403-880D-48B7-96C6-E87AAE26A1C3}"/>
    <cellStyle name="Comma 3 2 4 3 4 6" xfId="36785" xr:uid="{BEEFF4DE-C107-4080-B911-E0486FC9CE94}"/>
    <cellStyle name="Comma 3 2 4 3 5" xfId="7425" xr:uid="{452D75E8-60A0-4F60-896A-F5C4A07FDF41}"/>
    <cellStyle name="Comma 3 2 4 3 5 2" xfId="10311" xr:uid="{A5BBAFED-513F-423F-9119-6E6C87468079}"/>
    <cellStyle name="Comma 3 2 4 3 5 2 2" xfId="25310" xr:uid="{3D151A35-5713-4065-AFA2-56F4443693AD}"/>
    <cellStyle name="Comma 3 2 4 3 5 2 3" xfId="17951" xr:uid="{6973E946-8137-4786-BC7C-17CB1ABB94D8}"/>
    <cellStyle name="Comma 3 2 4 3 5 3" xfId="22449" xr:uid="{03402B53-50A3-4B68-82BA-D9DACE1298E0}"/>
    <cellStyle name="Comma 3 2 4 3 5 4" xfId="15085" xr:uid="{3B9C5028-018F-4658-9DB1-E45E00870516}"/>
    <cellStyle name="Comma 3 2 4 3 5 5" xfId="34713" xr:uid="{9CD8A109-006A-448F-AA4C-F8B5DCED7DE4}"/>
    <cellStyle name="Comma 3 2 4 3 5 6" xfId="39475" xr:uid="{72519D09-52FC-45F2-B521-0860E17BD074}"/>
    <cellStyle name="Comma 3 2 4 3 6" xfId="8069" xr:uid="{DF20F70E-A78F-4C23-AC0F-7094538CA4E3}"/>
    <cellStyle name="Comma 3 2 4 3 6 2" xfId="23069" xr:uid="{5DDAF1FC-B6AC-4885-B963-1B293FFE5FA7}"/>
    <cellStyle name="Comma 3 2 4 3 6 3" xfId="15711" xr:uid="{C5AEB290-4BFA-44C7-94EC-31A8A5F37551}"/>
    <cellStyle name="Comma 3 2 4 3 7" xfId="11063" xr:uid="{89A960D9-2B92-4756-AA5B-BB56B60F180F}"/>
    <cellStyle name="Comma 3 2 4 3 7 2" xfId="26031" xr:uid="{CCB44B93-E75D-4105-9C0B-BE79EB997A3F}"/>
    <cellStyle name="Comma 3 2 4 3 7 3" xfId="18673" xr:uid="{F63A16D7-8C7C-46C7-8F7B-40AD7AD8D41F}"/>
    <cellStyle name="Comma 3 2 4 3 8" xfId="27397" xr:uid="{F11F0405-F831-43C2-90B8-B0C0A676C91F}"/>
    <cellStyle name="Comma 3 2 4 3 9" xfId="20271" xr:uid="{A1E2611B-20F6-4AC5-892D-09E51E3C1149}"/>
    <cellStyle name="Comma 3 2 4 4" xfId="882" xr:uid="{2BA07E5F-CEB6-4209-89B0-981412C8D1E7}"/>
    <cellStyle name="Comma 3 2 4 4 10" xfId="13067" xr:uid="{D0167540-30D8-48A8-BBFD-65259CD49A00}"/>
    <cellStyle name="Comma 3 2 4 4 11" xfId="5412" xr:uid="{D204F6A4-FAAF-46BC-B4CF-DA18E45D43B7}"/>
    <cellStyle name="Comma 3 2 4 4 12" xfId="28984" xr:uid="{5FB6A11E-8D84-4A16-AFCF-2AF233630D93}"/>
    <cellStyle name="Comma 3 2 4 4 13" xfId="30902" xr:uid="{F71177DF-27A2-46FB-9B30-934125658B0F}"/>
    <cellStyle name="Comma 3 2 4 4 14" xfId="35670" xr:uid="{0FC20EE4-41B9-4F10-860D-0D417A35D50F}"/>
    <cellStyle name="Comma 3 2 4 4 2" xfId="1569" xr:uid="{A1038AA5-988C-429A-B881-23818899C382}"/>
    <cellStyle name="Comma 3 2 4 4 2 2" xfId="8773" xr:uid="{E1FE9919-F47A-4894-967E-FCD67F8DC6B1}"/>
    <cellStyle name="Comma 3 2 4 4 2 2 2" xfId="23772" xr:uid="{6376CD4A-1909-4F33-ACFB-8798D4B78DDF}"/>
    <cellStyle name="Comma 3 2 4 4 2 2 3" xfId="16414" xr:uid="{E79975E7-3C47-40D6-8F87-525968146ED9}"/>
    <cellStyle name="Comma 3 2 4 4 2 2 4" xfId="34225" xr:uid="{B1F77A4B-18FE-4FB2-8ED6-042A541D7929}"/>
    <cellStyle name="Comma 3 2 4 4 2 2 5" xfId="38989" xr:uid="{B79E98E9-5BA1-44AB-B27A-810E91018DB5}"/>
    <cellStyle name="Comma 3 2 4 4 2 3" xfId="12094" xr:uid="{5E917CE9-CB6F-427E-8EB6-3411D8EBA6C5}"/>
    <cellStyle name="Comma 3 2 4 4 2 3 2" xfId="26952" xr:uid="{E8115423-CF8F-4205-8D43-241A98DF56FC}"/>
    <cellStyle name="Comma 3 2 4 4 2 3 3" xfId="19601" xr:uid="{881CF2B2-3578-4CEB-840F-01E5D780CF92}"/>
    <cellStyle name="Comma 3 2 4 4 2 3 4" xfId="32842" xr:uid="{49CA5631-514B-46C1-8BC8-9D9ACDB0F17D}"/>
    <cellStyle name="Comma 3 2 4 4 2 3 5" xfId="37610" xr:uid="{4D700CCD-801C-4902-84D5-EA08437BDF6B}"/>
    <cellStyle name="Comma 3 2 4 4 2 4" xfId="21022" xr:uid="{F0105B96-6FC8-4567-B7B2-6EE346E8FBB7}"/>
    <cellStyle name="Comma 3 2 4 4 2 5" xfId="13658" xr:uid="{8F163D8A-006D-4316-AD4D-4AACBBC72C63}"/>
    <cellStyle name="Comma 3 2 4 4 2 6" xfId="5995" xr:uid="{C56CABB9-CD6A-4A5B-8748-419DEB9E6B13}"/>
    <cellStyle name="Comma 3 2 4 4 2 7" xfId="29617" xr:uid="{95DF0284-A8F1-4D24-8523-F26F66F9BA00}"/>
    <cellStyle name="Comma 3 2 4 4 2 8" xfId="31535" xr:uid="{636B5E49-B8EB-4E02-91BC-01D928FDD0C5}"/>
    <cellStyle name="Comma 3 2 4 4 2 9" xfId="36303" xr:uid="{ACF5A4C7-9B28-4F05-A51F-C2350177FF68}"/>
    <cellStyle name="Comma 3 2 4 4 3" xfId="6485" xr:uid="{CBF7D298-3D71-4E54-9F99-8742FDF27396}"/>
    <cellStyle name="Comma 3 2 4 4 3 2" xfId="9293" xr:uid="{50E89208-7562-443F-BF11-117F89B90B26}"/>
    <cellStyle name="Comma 3 2 4 4 3 2 2" xfId="24292" xr:uid="{9F1F4614-AAE8-47C5-BCBB-37FB0B38067E}"/>
    <cellStyle name="Comma 3 2 4 4 3 2 3" xfId="16934" xr:uid="{4CA699CD-78F8-46C2-BD24-87DAB3F9FEB0}"/>
    <cellStyle name="Comma 3 2 4 4 3 3" xfId="21512" xr:uid="{3E7CA290-B62C-4D72-99FE-71AD6383AD96}"/>
    <cellStyle name="Comma 3 2 4 4 3 4" xfId="14148" xr:uid="{B6373EC5-95F8-43D4-A6AD-BD0AA9EE6A46}"/>
    <cellStyle name="Comma 3 2 4 4 3 5" xfId="33592" xr:uid="{E407A0E3-8288-40CC-9DC7-728351E668A5}"/>
    <cellStyle name="Comma 3 2 4 4 3 6" xfId="38356" xr:uid="{898B6D98-4003-4FB0-A2E9-C87530CB0A4B}"/>
    <cellStyle name="Comma 3 2 4 4 4" xfId="7013" xr:uid="{F113EC41-5F3C-4C63-8D8C-4A2D0E841B2D}"/>
    <cellStyle name="Comma 3 2 4 4 4 2" xfId="9873" xr:uid="{A45DC37B-6193-4860-9F61-8983D2238B61}"/>
    <cellStyle name="Comma 3 2 4 4 4 2 2" xfId="24872" xr:uid="{AD8E9CE8-3540-49B2-8BAC-9669DE9B07C4}"/>
    <cellStyle name="Comma 3 2 4 4 4 2 3" xfId="17513" xr:uid="{A93CBEC0-3136-402E-99B2-F3992F7355E7}"/>
    <cellStyle name="Comma 3 2 4 4 4 3" xfId="22037" xr:uid="{9F7E46BA-B699-4E0C-AD9D-B241C8C25185}"/>
    <cellStyle name="Comma 3 2 4 4 4 4" xfId="14673" xr:uid="{9BC9C5FA-2C5E-44ED-9F8D-06C8BBC09F94}"/>
    <cellStyle name="Comma 3 2 4 4 4 5" xfId="32209" xr:uid="{66A3DAC4-88B5-45A9-B888-6E4453581ACA}"/>
    <cellStyle name="Comma 3 2 4 4 4 6" xfId="36977" xr:uid="{54986618-615A-4AFE-8992-84C54612F609}"/>
    <cellStyle name="Comma 3 2 4 4 5" xfId="7616" xr:uid="{E4B5A367-FDEB-4CF4-A020-0F4C3EE3815A}"/>
    <cellStyle name="Comma 3 2 4 4 5 2" xfId="10503" xr:uid="{7D34BC07-43FF-4DCD-9910-195F643F22D1}"/>
    <cellStyle name="Comma 3 2 4 4 5 2 2" xfId="25502" xr:uid="{85F9C6B5-A4E3-4A94-9B4D-74A0237A5E71}"/>
    <cellStyle name="Comma 3 2 4 4 5 2 3" xfId="18143" xr:uid="{4BE37B3F-3CD0-4363-AB2B-2413F08580A0}"/>
    <cellStyle name="Comma 3 2 4 4 5 3" xfId="22640" xr:uid="{EFE7FBA5-281F-4CA5-BB1A-B63796261A7F}"/>
    <cellStyle name="Comma 3 2 4 4 5 4" xfId="15276" xr:uid="{49724760-F906-48C5-BD95-5994D5F0BB57}"/>
    <cellStyle name="Comma 3 2 4 4 5 5" xfId="34905" xr:uid="{1714C0EF-ABA0-4828-B62B-30B8474AF6E3}"/>
    <cellStyle name="Comma 3 2 4 4 5 6" xfId="39667" xr:uid="{C8A001D9-D3D8-48EA-958A-96153D92B582}"/>
    <cellStyle name="Comma 3 2 4 4 6" xfId="8262" xr:uid="{7B7B12AC-6872-43C2-A740-1D7BDFAF9037}"/>
    <cellStyle name="Comma 3 2 4 4 6 2" xfId="23261" xr:uid="{A37746D4-8896-4B97-B9C5-5C5DC6C95EEF}"/>
    <cellStyle name="Comma 3 2 4 4 6 3" xfId="15903" xr:uid="{A7C97EBC-8FA5-47E0-897C-14B65C001C9B}"/>
    <cellStyle name="Comma 3 2 4 4 7" xfId="11257" xr:uid="{9BB75C5E-A6E9-48E3-BEE6-1FF7922AC6BF}"/>
    <cellStyle name="Comma 3 2 4 4 7 2" xfId="26223" xr:uid="{E0F396F4-8FB9-49C7-911F-16F146ECD8E9}"/>
    <cellStyle name="Comma 3 2 4 4 7 3" xfId="18865" xr:uid="{37E0E16B-D4FA-46E6-A604-AA47114C95F8}"/>
    <cellStyle name="Comma 3 2 4 4 8" xfId="27589" xr:uid="{65467055-3860-424C-9D2B-6016FD9837B7}"/>
    <cellStyle name="Comma 3 2 4 4 9" xfId="20463" xr:uid="{2AEA0793-CD57-4AD0-B5FC-CA6E5A0F76F6}"/>
    <cellStyle name="Comma 3 2 4 5" xfId="1170" xr:uid="{81BEAB8A-D694-4CEA-ABAE-28E6CDE04DC6}"/>
    <cellStyle name="Comma 3 2 4 5 2" xfId="8374" xr:uid="{2CCE2583-95B1-4B02-BD6F-0D7CC903EB36}"/>
    <cellStyle name="Comma 3 2 4 5 2 2" xfId="23373" xr:uid="{4D47EAED-789F-405B-881D-B19B040A9462}"/>
    <cellStyle name="Comma 3 2 4 5 2 3" xfId="16015" xr:uid="{E25EA18E-F246-4D09-A406-330E627962AA}"/>
    <cellStyle name="Comma 3 2 4 5 2 4" xfId="33826" xr:uid="{BA77631F-4370-4F43-B72E-B7F0D662D9C1}"/>
    <cellStyle name="Comma 3 2 4 5 2 5" xfId="38590" xr:uid="{88B21C8B-D434-41E6-9822-72744308B39D}"/>
    <cellStyle name="Comma 3 2 4 5 3" xfId="11695" xr:uid="{B72DB30E-BCB0-46FC-8F39-AD52F110CF22}"/>
    <cellStyle name="Comma 3 2 4 5 3 2" xfId="26553" xr:uid="{45376156-114B-4DAB-BB07-475DB8C9785E}"/>
    <cellStyle name="Comma 3 2 4 5 3 3" xfId="19202" xr:uid="{54A7286C-6A47-4744-8A93-536BF868074B}"/>
    <cellStyle name="Comma 3 2 4 5 3 4" xfId="32443" xr:uid="{0CADCB29-79AD-4590-A293-4D74DFE3947A}"/>
    <cellStyle name="Comma 3 2 4 5 3 5" xfId="37211" xr:uid="{56614B15-414E-40BC-8509-9B2225A831B6}"/>
    <cellStyle name="Comma 3 2 4 5 4" xfId="20064" xr:uid="{B3E1D3C2-4782-40FE-83A5-7F25FC5B764F}"/>
    <cellStyle name="Comma 3 2 4 5 5" xfId="12663" xr:uid="{0A128728-9A8D-46E1-8FD2-6C660F69239E}"/>
    <cellStyle name="Comma 3 2 4 5 6" xfId="5006" xr:uid="{E2767CF1-F5E5-422F-8FD8-80B39DA2624A}"/>
    <cellStyle name="Comma 3 2 4 5 7" xfId="29218" xr:uid="{02B05B52-28CB-43BD-AD8A-7D950B025D11}"/>
    <cellStyle name="Comma 3 2 4 5 8" xfId="31136" xr:uid="{F7F376CF-DCF5-4FBF-9AE7-C5C334125B17}"/>
    <cellStyle name="Comma 3 2 4 5 9" xfId="35904" xr:uid="{76BBE780-B71A-4AF1-B22A-78E5C984F178}"/>
    <cellStyle name="Comma 3 2 4 6" xfId="470" xr:uid="{FB63367F-4584-4482-9D91-C05AD067A07E}"/>
    <cellStyle name="Comma 3 2 4 6 2" xfId="8894" xr:uid="{87B34AF6-17E4-4F8F-A3DE-914C957348D3}"/>
    <cellStyle name="Comma 3 2 4 6 2 2" xfId="23893" xr:uid="{E1F59F07-5C06-4C0C-9B62-03AA158DD13C}"/>
    <cellStyle name="Comma 3 2 4 6 2 3" xfId="16535" xr:uid="{A2394C43-110B-4B61-AD19-D6D8344B8E6C}"/>
    <cellStyle name="Comma 3 2 4 6 3" xfId="21120" xr:uid="{7E852EAE-CAF9-4E28-A883-0F73A64C9B0B}"/>
    <cellStyle name="Comma 3 2 4 6 4" xfId="13756" xr:uid="{3B644408-9728-4873-88E3-2D23676AD5DF}"/>
    <cellStyle name="Comma 3 2 4 6 5" xfId="6093" xr:uid="{E7B6C914-8088-4FB9-8B42-DDAD3B91CA8F}"/>
    <cellStyle name="Comma 3 2 4 6 6" xfId="28584" xr:uid="{58089469-C441-4A82-86C9-6A42F63E048B}"/>
    <cellStyle name="Comma 3 2 4 6 7" xfId="33193" xr:uid="{30C71D34-13C4-47D9-ABE6-C62F6D1E193E}"/>
    <cellStyle name="Comma 3 2 4 6 8" xfId="37957" xr:uid="{A219B7E8-53E7-4801-8278-66FDAC762AC2}"/>
    <cellStyle name="Comma 3 2 4 7" xfId="6620" xr:uid="{04C1C729-21C9-45AE-83E8-AE56D64C25CE}"/>
    <cellStyle name="Comma 3 2 4 7 2" xfId="9474" xr:uid="{8E61415D-2916-4CE8-9278-76E7C194F5AB}"/>
    <cellStyle name="Comma 3 2 4 7 2 2" xfId="24473" xr:uid="{64385A94-9B83-4209-9289-C73A0215AD15}"/>
    <cellStyle name="Comma 3 2 4 7 2 3" xfId="17114" xr:uid="{BCC6BD0D-A4CA-4C0E-B5EE-CE499DEA0FA0}"/>
    <cellStyle name="Comma 3 2 4 7 3" xfId="21644" xr:uid="{1D169146-0075-4582-B69D-8D9EA310F6E8}"/>
    <cellStyle name="Comma 3 2 4 7 4" xfId="14280" xr:uid="{43382817-53E7-400C-A15D-A3E6819AE05C}"/>
    <cellStyle name="Comma 3 2 4 7 5" xfId="31810" xr:uid="{3EAEB9F1-3C97-4670-A1AB-BA61405FCEFB}"/>
    <cellStyle name="Comma 3 2 4 7 6" xfId="36578" xr:uid="{E287402A-4321-4E84-8D62-95B22006195F}"/>
    <cellStyle name="Comma 3 2 4 8" xfId="7218" xr:uid="{99842EE9-42A0-4D48-8F45-ABF4268AF264}"/>
    <cellStyle name="Comma 3 2 4 8 2" xfId="10104" xr:uid="{FD7FC846-7CFF-4894-816C-E49BE51AF8CB}"/>
    <cellStyle name="Comma 3 2 4 8 2 2" xfId="25103" xr:uid="{CC4FD9B8-C0E6-4666-AB82-CD5B4CD36552}"/>
    <cellStyle name="Comma 3 2 4 8 2 3" xfId="17744" xr:uid="{051E1093-9C47-490A-9D5D-FC8095912E87}"/>
    <cellStyle name="Comma 3 2 4 8 3" xfId="22242" xr:uid="{68D93149-44A8-45BC-BAF5-C8A5DAECF716}"/>
    <cellStyle name="Comma 3 2 4 8 4" xfId="14878" xr:uid="{D66E8EFF-17D9-454A-A6ED-799458379396}"/>
    <cellStyle name="Comma 3 2 4 8 5" xfId="34506" xr:uid="{9297C2E1-D87E-4880-ACA9-D70823318654}"/>
    <cellStyle name="Comma 3 2 4 8 6" xfId="39268" xr:uid="{66671349-2153-4CE5-B3B0-686C51F0027A}"/>
    <cellStyle name="Comma 3 2 4 9" xfId="7862" xr:uid="{685145A0-85C1-4B42-BF7E-5A1423A74368}"/>
    <cellStyle name="Comma 3 2 4 9 2" xfId="22862" xr:uid="{78EB2D81-CDD5-4C62-98D5-DFDE189E1050}"/>
    <cellStyle name="Comma 3 2 4 9 3" xfId="15504" xr:uid="{A6049CA8-FCCB-4414-890D-8BBAD6FA411E}"/>
    <cellStyle name="Comma 3 2 4 9 4" xfId="40070" xr:uid="{A38E4B1C-5CE9-40B8-BE49-4F0440C596D1}"/>
    <cellStyle name="Comma 3 2 5" xfId="492" xr:uid="{87A4617E-FE71-45EA-8207-086025AFDFD3}"/>
    <cellStyle name="Comma 3 2 5 10" xfId="10873" xr:uid="{39F184B9-E25D-44E5-8E78-571A74DBB658}"/>
    <cellStyle name="Comma 3 2 5 10 2" xfId="25842" xr:uid="{9D8CBBBC-938E-44EA-A44A-9067348016B4}"/>
    <cellStyle name="Comma 3 2 5 10 3" xfId="18484" xr:uid="{DAAF3EAC-E672-4C0E-B8F4-B9CF81E2789A}"/>
    <cellStyle name="Comma 3 2 5 11" xfId="3592" xr:uid="{3533DEE3-27CD-4A5A-8333-43DF10E6B043}"/>
    <cellStyle name="Comma 3 2 5 11 2" xfId="27208" xr:uid="{6A063881-2D99-4622-A13B-8A48D6649B64}"/>
    <cellStyle name="Comma 3 2 5 12" xfId="19825" xr:uid="{B9CB28D5-5BEA-4DB4-AC5A-471C7DBC0C81}"/>
    <cellStyle name="Comma 3 2 5 13" xfId="12396" xr:uid="{F8C1CD3A-0B38-4971-A9D8-FCA9AA89A5AB}"/>
    <cellStyle name="Comma 3 2 5 14" xfId="2300" xr:uid="{0681EFEC-D701-44F3-9C99-05B018548630}"/>
    <cellStyle name="Comma 3 2 5 15" xfId="28602" xr:uid="{638E1B1F-DC15-4569-82E3-DE0387795889}"/>
    <cellStyle name="Comma 3 2 5 16" xfId="30521" xr:uid="{7B10B1F7-626C-4CC9-8522-C6828AD6CD76}"/>
    <cellStyle name="Comma 3 2 5 17" xfId="35289" xr:uid="{DCD2C5D0-701C-4464-B6A5-68FFFD43EC02}"/>
    <cellStyle name="Comma 3 2 5 2" xfId="589" xr:uid="{DD038112-BC6B-4919-8B05-024489229293}"/>
    <cellStyle name="Comma 3 2 5 2 10" xfId="20176" xr:uid="{AB096F9D-9922-454D-A3B4-E42686014D0B}"/>
    <cellStyle name="Comma 3 2 5 2 11" xfId="12777" xr:uid="{8B69CAC0-8550-4CD3-80EE-150B54C27BFF}"/>
    <cellStyle name="Comma 3 2 5 2 12" xfId="5121" xr:uid="{AD61D1A3-478E-454D-A494-8ECFAF7626B1}"/>
    <cellStyle name="Comma 3 2 5 2 13" xfId="28696" xr:uid="{E1F8C1E5-07B2-48D5-81E9-04E200C214B2}"/>
    <cellStyle name="Comma 3 2 5 2 14" xfId="30615" xr:uid="{FAEA7FD1-A595-4397-B993-BC59E4828A17}"/>
    <cellStyle name="Comma 3 2 5 2 15" xfId="35383" xr:uid="{DADA0D5E-76DC-4FD2-AF86-8AA1478258BC}"/>
    <cellStyle name="Comma 3 2 5 2 2" xfId="798" xr:uid="{BD15718E-69AD-47BB-A32D-A73A1F9720C8}"/>
    <cellStyle name="Comma 3 2 5 2 2 10" xfId="12985" xr:uid="{99A8C406-0ED7-4944-87CE-EBE8379BAE6F}"/>
    <cellStyle name="Comma 3 2 5 2 2 11" xfId="5328" xr:uid="{773DAFF5-EF3F-4747-96F5-542DD413D9A9}"/>
    <cellStyle name="Comma 3 2 5 2 2 12" xfId="28903" xr:uid="{1B453AF2-F899-4301-B6A8-60F4BD32C851}"/>
    <cellStyle name="Comma 3 2 5 2 2 13" xfId="30822" xr:uid="{651B4D24-70ED-41E6-ADC0-EEDC8F0DB5DC}"/>
    <cellStyle name="Comma 3 2 5 2 2 14" xfId="35590" xr:uid="{0B8B2A62-60D0-4563-841F-5222785CE944}"/>
    <cellStyle name="Comma 3 2 5 2 2 2" xfId="1489" xr:uid="{17AC7677-91BD-43A5-AF19-5989407A7B52}"/>
    <cellStyle name="Comma 3 2 5 2 2 2 2" xfId="8693" xr:uid="{2CCED273-6A5F-4919-B273-860BA7501AC0}"/>
    <cellStyle name="Comma 3 2 5 2 2 2 2 2" xfId="23692" xr:uid="{91BB8C4B-8792-432B-A470-F5D6C87C395D}"/>
    <cellStyle name="Comma 3 2 5 2 2 2 2 3" xfId="16334" xr:uid="{AC0D4FA0-8308-48CB-8162-85EF694D9DC3}"/>
    <cellStyle name="Comma 3 2 5 2 2 2 2 4" xfId="34145" xr:uid="{7C0013C8-C25D-45A3-B6E6-0FFEFEAA8B78}"/>
    <cellStyle name="Comma 3 2 5 2 2 2 2 5" xfId="38909" xr:uid="{50DF3C8A-5F20-431D-96AF-621346C73E32}"/>
    <cellStyle name="Comma 3 2 5 2 2 2 3" xfId="12014" xr:uid="{0649A05F-95C0-4AE8-BFDB-7E145B3D2255}"/>
    <cellStyle name="Comma 3 2 5 2 2 2 3 2" xfId="26872" xr:uid="{E5EA390B-4735-43A5-B5B1-79C9E8487F84}"/>
    <cellStyle name="Comma 3 2 5 2 2 2 3 3" xfId="19521" xr:uid="{ACBE6428-883A-4863-885A-6825B983F5DA}"/>
    <cellStyle name="Comma 3 2 5 2 2 2 3 4" xfId="32762" xr:uid="{F18F645E-2175-4D51-9466-77C774DABA1B}"/>
    <cellStyle name="Comma 3 2 5 2 2 2 3 5" xfId="37530" xr:uid="{9509A271-89E4-461A-A13C-5BB124CF34DF}"/>
    <cellStyle name="Comma 3 2 5 2 2 2 4" xfId="20956" xr:uid="{BF1F776B-56DE-4D56-8072-772638C8B6E8}"/>
    <cellStyle name="Comma 3 2 5 2 2 2 5" xfId="13592" xr:uid="{0904C1E6-4212-4A2E-A1AA-88D97CA27400}"/>
    <cellStyle name="Comma 3 2 5 2 2 2 6" xfId="5929" xr:uid="{C958C6E2-A683-4310-A717-F0293611B402}"/>
    <cellStyle name="Comma 3 2 5 2 2 2 7" xfId="29537" xr:uid="{40280F05-F50B-4A48-9FE4-A642D21EE911}"/>
    <cellStyle name="Comma 3 2 5 2 2 2 8" xfId="31455" xr:uid="{F8E422A8-09B0-4771-88CA-F05B9C09E147}"/>
    <cellStyle name="Comma 3 2 5 2 2 2 9" xfId="36223" xr:uid="{D2C464A0-BF75-4464-AC8F-BF40376DFE19}"/>
    <cellStyle name="Comma 3 2 5 2 2 3" xfId="6406" xr:uid="{DDFAC876-796A-45BB-9B6D-09E67316BC07}"/>
    <cellStyle name="Comma 3 2 5 2 2 3 2" xfId="9213" xr:uid="{8D6A252F-CD10-483F-89F2-509800095C31}"/>
    <cellStyle name="Comma 3 2 5 2 2 3 2 2" xfId="24212" xr:uid="{CF9E1755-2AEC-4E81-BD79-723291226292}"/>
    <cellStyle name="Comma 3 2 5 2 2 3 2 3" xfId="16854" xr:uid="{CE61B22D-83B2-4DB9-A31A-301E8F803B82}"/>
    <cellStyle name="Comma 3 2 5 2 2 3 3" xfId="21433" xr:uid="{F7712F5F-CFAD-4B2A-9B57-D391E4C50126}"/>
    <cellStyle name="Comma 3 2 5 2 2 3 4" xfId="14069" xr:uid="{3D0AB2B8-226A-4156-B373-9F709DAF953A}"/>
    <cellStyle name="Comma 3 2 5 2 2 3 5" xfId="33512" xr:uid="{B68A383F-76BA-480A-8B9E-5D399CA030DE}"/>
    <cellStyle name="Comma 3 2 5 2 2 3 6" xfId="38276" xr:uid="{CCB25183-30DD-4F1A-9D2C-48087DEAD54A}"/>
    <cellStyle name="Comma 3 2 5 2 2 4" xfId="6934" xr:uid="{7E7E9841-A332-4AF6-895E-649ABFAA12EA}"/>
    <cellStyle name="Comma 3 2 5 2 2 4 2" xfId="9793" xr:uid="{16D4798A-F2F1-4109-9DB5-2A4321AA5FB8}"/>
    <cellStyle name="Comma 3 2 5 2 2 4 2 2" xfId="24792" xr:uid="{1D755560-614F-45F9-87C5-B11E08B6056B}"/>
    <cellStyle name="Comma 3 2 5 2 2 4 2 3" xfId="17433" xr:uid="{D2710AD3-B59B-4339-89E9-7810532985A4}"/>
    <cellStyle name="Comma 3 2 5 2 2 4 3" xfId="21958" xr:uid="{C908C661-773C-4294-BED2-AACFDCCF8570}"/>
    <cellStyle name="Comma 3 2 5 2 2 4 4" xfId="14594" xr:uid="{E6C73F90-25F2-4BDD-8F5A-3EB5F467CF3E}"/>
    <cellStyle name="Comma 3 2 5 2 2 4 5" xfId="32129" xr:uid="{BF6F0155-75EE-4DEE-97D6-5FD0C59AEB5B}"/>
    <cellStyle name="Comma 3 2 5 2 2 4 6" xfId="36897" xr:uid="{F0F0A181-D45E-49D4-A2E3-4855C7DE2AC8}"/>
    <cellStyle name="Comma 3 2 5 2 2 5" xfId="7536" xr:uid="{F2FEF364-68E7-4CD5-8738-6D89E6BB318E}"/>
    <cellStyle name="Comma 3 2 5 2 2 5 2" xfId="10423" xr:uid="{7F3FA7D6-A87D-4260-BE38-D3B9E8B2BE7F}"/>
    <cellStyle name="Comma 3 2 5 2 2 5 2 2" xfId="25422" xr:uid="{57E7368B-BB97-44FA-B311-70B35B3B44E3}"/>
    <cellStyle name="Comma 3 2 5 2 2 5 2 3" xfId="18063" xr:uid="{BA72729A-3EA9-44DF-9BEA-0034CEFD9DF3}"/>
    <cellStyle name="Comma 3 2 5 2 2 5 3" xfId="22560" xr:uid="{BF4D6C8F-8398-48DB-98AE-C542A018B042}"/>
    <cellStyle name="Comma 3 2 5 2 2 5 4" xfId="15196" xr:uid="{76C13AC9-AF68-433F-BF13-8640911D23C1}"/>
    <cellStyle name="Comma 3 2 5 2 2 5 5" xfId="34825" xr:uid="{99DE0728-562C-4E95-BCD6-9637C4121AC1}"/>
    <cellStyle name="Comma 3 2 5 2 2 5 6" xfId="39587" xr:uid="{DE2468DE-FFDB-4B8A-B3F5-79BF11B2CC9F}"/>
    <cellStyle name="Comma 3 2 5 2 2 6" xfId="8181" xr:uid="{9C819089-500C-4C83-9951-75954EAAE4E6}"/>
    <cellStyle name="Comma 3 2 5 2 2 6 2" xfId="23181" xr:uid="{01ABED37-4565-4AB4-99EE-581D2B676DAA}"/>
    <cellStyle name="Comma 3 2 5 2 2 6 3" xfId="15823" xr:uid="{2D5D97D0-FE96-44A8-A63B-16066DE75F09}"/>
    <cellStyle name="Comma 3 2 5 2 2 7" xfId="11175" xr:uid="{B30F48C5-A958-4CF1-A3FE-6B32FD8BE7E5}"/>
    <cellStyle name="Comma 3 2 5 2 2 7 2" xfId="26143" xr:uid="{94706C1A-36A8-4AA7-9974-C57ED064911E}"/>
    <cellStyle name="Comma 3 2 5 2 2 7 3" xfId="18785" xr:uid="{85EACE45-5011-4841-99BF-EDE1F27CE285}"/>
    <cellStyle name="Comma 3 2 5 2 2 8" xfId="27509" xr:uid="{1C2FE636-555C-492D-A54A-0317F5CEFCA7}"/>
    <cellStyle name="Comma 3 2 5 2 2 9" xfId="20383" xr:uid="{4DDDEA55-4B75-4881-B1E9-4364C951397F}"/>
    <cellStyle name="Comma 3 2 5 2 3" xfId="1282" xr:uid="{7614BBED-E059-4E40-9106-A0BA76850D87}"/>
    <cellStyle name="Comma 3 2 5 2 3 2" xfId="8486" xr:uid="{875649C3-54F4-408A-AAA1-A47AF24A26DB}"/>
    <cellStyle name="Comma 3 2 5 2 3 2 2" xfId="23485" xr:uid="{6DED478E-DF09-44E1-B849-BF2AC74F44ED}"/>
    <cellStyle name="Comma 3 2 5 2 3 2 3" xfId="16127" xr:uid="{AD7875EB-678E-40D2-BE2A-1001E3BA059C}"/>
    <cellStyle name="Comma 3 2 5 2 3 2 4" xfId="33938" xr:uid="{5BFE474D-7592-45C9-80E5-E55A825C70D7}"/>
    <cellStyle name="Comma 3 2 5 2 3 2 5" xfId="38702" xr:uid="{DD0C5AF6-B629-4988-9C08-31F1BE2E35FB}"/>
    <cellStyle name="Comma 3 2 5 2 3 3" xfId="11807" xr:uid="{6B865CF3-D371-4248-95F1-42E736E959CF}"/>
    <cellStyle name="Comma 3 2 5 2 3 3 2" xfId="26665" xr:uid="{F0316A91-877A-4FC0-B3A7-4D551EC1E38B}"/>
    <cellStyle name="Comma 3 2 5 2 3 3 3" xfId="19314" xr:uid="{649BBA55-E2B4-4332-B52C-88F351803A5A}"/>
    <cellStyle name="Comma 3 2 5 2 3 3 4" xfId="32555" xr:uid="{4CC28F51-1E10-4151-92C9-19200C870780}"/>
    <cellStyle name="Comma 3 2 5 2 3 3 5" xfId="37323" xr:uid="{9EA666BE-1941-44BF-9DC4-7F478B953CC2}"/>
    <cellStyle name="Comma 3 2 5 2 3 4" xfId="20768" xr:uid="{87E3701B-97D2-4E6C-9264-BD9A8297877A}"/>
    <cellStyle name="Comma 3 2 5 2 3 5" xfId="13404" xr:uid="{14CC8D51-09F9-4BB5-8FBB-DD32521A5928}"/>
    <cellStyle name="Comma 3 2 5 2 3 6" xfId="5741" xr:uid="{CF36010B-4A9F-4F79-A66B-7587799B274E}"/>
    <cellStyle name="Comma 3 2 5 2 3 7" xfId="29330" xr:uid="{C72382ED-AC20-4A9C-A46B-1CBE3A8E1057}"/>
    <cellStyle name="Comma 3 2 5 2 3 8" xfId="31248" xr:uid="{8FBF4843-019A-48A5-9D46-86947B42CBFB}"/>
    <cellStyle name="Comma 3 2 5 2 3 9" xfId="36016" xr:uid="{312BD23A-ADAE-438F-A57B-8242B0C3851C}"/>
    <cellStyle name="Comma 3 2 5 2 4" xfId="6201" xr:uid="{EFD11D7C-87C1-4EA4-9EF1-7DF92144F7BF}"/>
    <cellStyle name="Comma 3 2 5 2 4 2" xfId="9006" xr:uid="{309142A8-1C17-4804-B797-2B22CD0125F5}"/>
    <cellStyle name="Comma 3 2 5 2 4 2 2" xfId="24005" xr:uid="{03719B63-1B56-4ACA-A28C-ED9C4801C49F}"/>
    <cellStyle name="Comma 3 2 5 2 4 2 3" xfId="16647" xr:uid="{AA22FE39-039F-4EF1-B1FF-69F2DC151868}"/>
    <cellStyle name="Comma 3 2 5 2 4 3" xfId="21228" xr:uid="{27423900-E990-4CB9-8BFC-BBD6D9456F4B}"/>
    <cellStyle name="Comma 3 2 5 2 4 4" xfId="13864" xr:uid="{02D6A360-73BE-46E3-983B-C8F7451240A6}"/>
    <cellStyle name="Comma 3 2 5 2 4 5" xfId="33305" xr:uid="{FAE8B8B4-E2B7-4196-92DF-DEA1893FDE2C}"/>
    <cellStyle name="Comma 3 2 5 2 4 6" xfId="38069" xr:uid="{1F9A4FE4-D311-42E4-895A-8147E1E66D3C}"/>
    <cellStyle name="Comma 3 2 5 2 5" xfId="6728" xr:uid="{B7A1E219-E541-4169-AA90-3A4CA71BB24D}"/>
    <cellStyle name="Comma 3 2 5 2 5 2" xfId="9586" xr:uid="{D6F815E4-2CB7-4082-BCDD-82ED74F0A909}"/>
    <cellStyle name="Comma 3 2 5 2 5 2 2" xfId="24585" xr:uid="{ACEAB955-9E19-4ECF-A0ED-8B722BF70757}"/>
    <cellStyle name="Comma 3 2 5 2 5 2 3" xfId="17226" xr:uid="{FA9CCBD6-29A8-4736-A401-F139FF1A5AB2}"/>
    <cellStyle name="Comma 3 2 5 2 5 3" xfId="21752" xr:uid="{16A2795E-460A-4EB6-95D0-6E9ABE6814FA}"/>
    <cellStyle name="Comma 3 2 5 2 5 4" xfId="14388" xr:uid="{CEADE3E6-2E5B-4DA4-ACD3-9090D692FFCD}"/>
    <cellStyle name="Comma 3 2 5 2 5 5" xfId="31922" xr:uid="{8B6F09F7-819C-4817-BA12-B87547F28497}"/>
    <cellStyle name="Comma 3 2 5 2 5 6" xfId="36690" xr:uid="{97058B65-EE98-4D09-966F-062A27D5E8C7}"/>
    <cellStyle name="Comma 3 2 5 2 6" xfId="7330" xr:uid="{E6E48FCC-6538-4289-8804-E6356B53C24C}"/>
    <cellStyle name="Comma 3 2 5 2 6 2" xfId="10216" xr:uid="{60A282C7-C00C-40D8-BABC-97DA845583ED}"/>
    <cellStyle name="Comma 3 2 5 2 6 2 2" xfId="25215" xr:uid="{BF2F3E99-6D98-48E6-82D0-2E27342A8D67}"/>
    <cellStyle name="Comma 3 2 5 2 6 2 3" xfId="17856" xr:uid="{CE0A7C60-9DD5-4432-9948-EFF43436213F}"/>
    <cellStyle name="Comma 3 2 5 2 6 3" xfId="22354" xr:uid="{62F03D56-585F-464A-9E23-7A273F913AE8}"/>
    <cellStyle name="Comma 3 2 5 2 6 4" xfId="14990" xr:uid="{C73E1647-0D7A-484A-92E3-C4C149C502E1}"/>
    <cellStyle name="Comma 3 2 5 2 6 5" xfId="34618" xr:uid="{2C3CA6FF-5A06-4C1E-8A1C-0C65845D7E47}"/>
    <cellStyle name="Comma 3 2 5 2 6 6" xfId="39380" xr:uid="{E7597100-A8AD-4263-8D69-71DFD1E3C346}"/>
    <cellStyle name="Comma 3 2 5 2 7" xfId="7974" xr:uid="{650BD8C1-4B98-43E9-B051-A010957E4722}"/>
    <cellStyle name="Comma 3 2 5 2 7 2" xfId="22974" xr:uid="{7D2CACC0-4D87-4C08-BF4A-56E3F7197C8A}"/>
    <cellStyle name="Comma 3 2 5 2 7 3" xfId="15616" xr:uid="{DC26DF31-7BE6-4D95-BBC9-889D4A914E9F}"/>
    <cellStyle name="Comma 3 2 5 2 8" xfId="10968" xr:uid="{80D7AE5D-FF95-4811-8155-7B35BD569A34}"/>
    <cellStyle name="Comma 3 2 5 2 8 2" xfId="25936" xr:uid="{A2542E2A-89AA-4CBE-B7A9-7F3C7846E09E}"/>
    <cellStyle name="Comma 3 2 5 2 8 3" xfId="18578" xr:uid="{9E506784-08E0-4964-B615-AB5D320B54D4}"/>
    <cellStyle name="Comma 3 2 5 2 9" xfId="27302" xr:uid="{015A679F-8469-42F7-A178-554A282615FE}"/>
    <cellStyle name="Comma 3 2 5 3" xfId="704" xr:uid="{887EE462-F4B0-4971-98E6-C4CD2787C365}"/>
    <cellStyle name="Comma 3 2 5 3 10" xfId="12891" xr:uid="{AF04276F-0E9B-4453-BC58-9AB3E053598F}"/>
    <cellStyle name="Comma 3 2 5 3 11" xfId="5234" xr:uid="{5C0FCCAE-FA89-48CD-BF91-321F3019BBB2}"/>
    <cellStyle name="Comma 3 2 5 3 12" xfId="28809" xr:uid="{17F99D4A-6D19-4B9F-BAFC-50640AC17F23}"/>
    <cellStyle name="Comma 3 2 5 3 13" xfId="30728" xr:uid="{3A41AFAE-4BD9-4437-85F5-7B23029A8EA6}"/>
    <cellStyle name="Comma 3 2 5 3 14" xfId="35496" xr:uid="{3B645AB9-6BBC-4762-91FE-A75BFB1040A9}"/>
    <cellStyle name="Comma 3 2 5 3 2" xfId="1395" xr:uid="{C436B448-0F5A-425C-9FDB-94109E7263A0}"/>
    <cellStyle name="Comma 3 2 5 3 2 2" xfId="8599" xr:uid="{B2D50FA2-325A-43C1-B112-29D33F8A7992}"/>
    <cellStyle name="Comma 3 2 5 3 2 2 2" xfId="23598" xr:uid="{E6E51E24-92BE-4812-87AF-1530E738AE81}"/>
    <cellStyle name="Comma 3 2 5 3 2 2 3" xfId="16240" xr:uid="{2D8A8A84-DBF3-479C-B401-5DCED39F8417}"/>
    <cellStyle name="Comma 3 2 5 3 2 2 4" xfId="34051" xr:uid="{0416D243-2C0A-4D01-B7EB-F5D843D7DB30}"/>
    <cellStyle name="Comma 3 2 5 3 2 2 5" xfId="38815" xr:uid="{1E8B8895-B71D-431A-B059-874606284E20}"/>
    <cellStyle name="Comma 3 2 5 3 2 3" xfId="11920" xr:uid="{7E7A7DCE-2BD7-4F18-B48D-0EA2CD19DC8F}"/>
    <cellStyle name="Comma 3 2 5 3 2 3 2" xfId="26778" xr:uid="{70CE547C-2D34-4D6B-A23A-07E14C2A42BF}"/>
    <cellStyle name="Comma 3 2 5 3 2 3 3" xfId="19427" xr:uid="{53EA6D56-510D-492F-9D26-1D25735426B6}"/>
    <cellStyle name="Comma 3 2 5 3 2 3 4" xfId="32668" xr:uid="{D260105D-7DC0-4A93-AF50-9375281ACF27}"/>
    <cellStyle name="Comma 3 2 5 3 2 3 5" xfId="37436" xr:uid="{A64A9720-6095-4327-9A1B-6632B6EC83FE}"/>
    <cellStyle name="Comma 3 2 5 3 2 4" xfId="20863" xr:uid="{DA01AAE7-B24A-4D5A-855D-AF6ED514F39D}"/>
    <cellStyle name="Comma 3 2 5 3 2 5" xfId="13499" xr:uid="{3F12349E-0DE2-40BF-95AB-2EB4A9B2C898}"/>
    <cellStyle name="Comma 3 2 5 3 2 6" xfId="5836" xr:uid="{FAEEC580-EFA5-4D5D-8639-7095B01FA676}"/>
    <cellStyle name="Comma 3 2 5 3 2 7" xfId="29443" xr:uid="{CCE0C4E7-9A36-4968-9A1D-75EDD7AA3CC3}"/>
    <cellStyle name="Comma 3 2 5 3 2 8" xfId="31361" xr:uid="{683B7859-2E5B-473E-BCD6-D2E61701EA83}"/>
    <cellStyle name="Comma 3 2 5 3 2 9" xfId="36129" xr:uid="{CC0E78A6-383B-48BB-93D9-1F7C9B5D7692}"/>
    <cellStyle name="Comma 3 2 5 3 3" xfId="6313" xr:uid="{A24549F5-A24E-4446-B6D6-419DBBAB2615}"/>
    <cellStyle name="Comma 3 2 5 3 3 2" xfId="9119" xr:uid="{F17ACB3B-B0C5-4CEC-BA0E-168AD9B4962E}"/>
    <cellStyle name="Comma 3 2 5 3 3 2 2" xfId="24118" xr:uid="{3A147D96-634E-4191-8EE1-7746E9C1A51A}"/>
    <cellStyle name="Comma 3 2 5 3 3 2 3" xfId="16760" xr:uid="{090FA8FA-D049-47D7-888E-B016A8C214CA}"/>
    <cellStyle name="Comma 3 2 5 3 3 3" xfId="21340" xr:uid="{98FB7DFA-6CA7-4748-B3A6-B25A349E23BE}"/>
    <cellStyle name="Comma 3 2 5 3 3 4" xfId="13976" xr:uid="{6D9D0835-10D6-48F4-BB90-C3E5AB9EC7DA}"/>
    <cellStyle name="Comma 3 2 5 3 3 5" xfId="33418" xr:uid="{8838C39E-CCBD-4F11-A66A-1AB1196376C9}"/>
    <cellStyle name="Comma 3 2 5 3 3 6" xfId="38182" xr:uid="{68C290F3-BD83-431C-A4B1-50D7D0DB2A9A}"/>
    <cellStyle name="Comma 3 2 5 3 4" xfId="6840" xr:uid="{AC864846-9E64-4486-91F6-C312FA5AF87E}"/>
    <cellStyle name="Comma 3 2 5 3 4 2" xfId="9699" xr:uid="{D580455A-4841-4C4E-9DEC-F4C5309410D1}"/>
    <cellStyle name="Comma 3 2 5 3 4 2 2" xfId="24698" xr:uid="{BD104127-0E1D-4AE8-B8E7-859CFDB7D94F}"/>
    <cellStyle name="Comma 3 2 5 3 4 2 3" xfId="17339" xr:uid="{60ED73B0-1644-49FB-8A67-B57B0B153F1E}"/>
    <cellStyle name="Comma 3 2 5 3 4 3" xfId="21864" xr:uid="{BB34CC65-7E0A-43D3-A980-8470D05FAC78}"/>
    <cellStyle name="Comma 3 2 5 3 4 4" xfId="14500" xr:uid="{E204AFA6-3EFB-4DF7-8760-8E108143A431}"/>
    <cellStyle name="Comma 3 2 5 3 4 5" xfId="32035" xr:uid="{BA392A2F-437A-49E2-A81E-2AD3C1083C8D}"/>
    <cellStyle name="Comma 3 2 5 3 4 6" xfId="36803" xr:uid="{1215775A-F72C-4688-B7AD-DA791AF6B33C}"/>
    <cellStyle name="Comma 3 2 5 3 5" xfId="7443" xr:uid="{20FEA08B-5968-4338-9AA9-5209267C1AC1}"/>
    <cellStyle name="Comma 3 2 5 3 5 2" xfId="10329" xr:uid="{FA9C1A90-9E5E-4B71-93F0-D18B0A15BB11}"/>
    <cellStyle name="Comma 3 2 5 3 5 2 2" xfId="25328" xr:uid="{D6BFD896-97B2-4CF5-9E32-C2E8B2A5415E}"/>
    <cellStyle name="Comma 3 2 5 3 5 2 3" xfId="17969" xr:uid="{E53C614A-64C7-4018-A423-EBC4F351B494}"/>
    <cellStyle name="Comma 3 2 5 3 5 3" xfId="22467" xr:uid="{9B334B62-79DF-4C09-A7F3-5F0BD55F5734}"/>
    <cellStyle name="Comma 3 2 5 3 5 4" xfId="15103" xr:uid="{83DFA445-ECFB-491A-89C2-2B41CB4C8B73}"/>
    <cellStyle name="Comma 3 2 5 3 5 5" xfId="34731" xr:uid="{C6549F4C-9DC2-4E6D-85B7-ED19C2FDE480}"/>
    <cellStyle name="Comma 3 2 5 3 5 6" xfId="39493" xr:uid="{60C7B76F-02E3-4A7A-8C0D-A7D84C514CD9}"/>
    <cellStyle name="Comma 3 2 5 3 6" xfId="8087" xr:uid="{35CECA19-F8B6-42EA-9932-A08A80D02DA1}"/>
    <cellStyle name="Comma 3 2 5 3 6 2" xfId="23087" xr:uid="{38206D57-4468-42C5-A867-66A47F2CBE61}"/>
    <cellStyle name="Comma 3 2 5 3 6 3" xfId="15729" xr:uid="{60AE1ACD-CE98-46F2-B645-5ACB07F09FD4}"/>
    <cellStyle name="Comma 3 2 5 3 7" xfId="11081" xr:uid="{432FBA77-D75F-4277-AD35-301472CF9004}"/>
    <cellStyle name="Comma 3 2 5 3 7 2" xfId="26049" xr:uid="{9EBF74D9-06EF-45F3-8BE6-7475EAFEDCAF}"/>
    <cellStyle name="Comma 3 2 5 3 7 3" xfId="18691" xr:uid="{7B490CD1-61F6-4F34-B1D5-0EAB38EEE303}"/>
    <cellStyle name="Comma 3 2 5 3 8" xfId="27415" xr:uid="{AC8A8909-34AD-4583-864A-34A1F6771BF8}"/>
    <cellStyle name="Comma 3 2 5 3 9" xfId="20289" xr:uid="{9C33DA30-F9F3-4806-9D21-6B92028C54B8}"/>
    <cellStyle name="Comma 3 2 5 4" xfId="900" xr:uid="{0B7B950F-4852-4BB8-94B9-1DBFE1869661}"/>
    <cellStyle name="Comma 3 2 5 4 10" xfId="13085" xr:uid="{766BCC0E-4BA5-4C2E-9959-20DD45D35A58}"/>
    <cellStyle name="Comma 3 2 5 4 11" xfId="5430" xr:uid="{5DE13754-2842-4062-9071-FD9C39C3475C}"/>
    <cellStyle name="Comma 3 2 5 4 12" xfId="29002" xr:uid="{BDD4A217-A0B0-4047-978A-7425BD92795E}"/>
    <cellStyle name="Comma 3 2 5 4 13" xfId="30920" xr:uid="{47DF07D1-CE60-4850-8C74-F11406BF32EE}"/>
    <cellStyle name="Comma 3 2 5 4 14" xfId="35688" xr:uid="{2A7297C6-5330-4815-9AC0-F85C67E53AFF}"/>
    <cellStyle name="Comma 3 2 5 4 2" xfId="1587" xr:uid="{86CCDD30-0C6B-4DBE-909B-4DE4055BD187}"/>
    <cellStyle name="Comma 3 2 5 4 2 2" xfId="8791" xr:uid="{CC836B76-4931-4655-8BD6-A0AC892BBD14}"/>
    <cellStyle name="Comma 3 2 5 4 2 2 2" xfId="23790" xr:uid="{19C9867C-299A-4112-8FFE-3862CDFB76A9}"/>
    <cellStyle name="Comma 3 2 5 4 2 2 3" xfId="16432" xr:uid="{ADB66CD8-6473-4EE6-9761-70FCF79AB6CA}"/>
    <cellStyle name="Comma 3 2 5 4 2 2 4" xfId="34243" xr:uid="{AB917601-C835-4A55-BD49-713E40C68C9E}"/>
    <cellStyle name="Comma 3 2 5 4 2 2 5" xfId="39007" xr:uid="{29CD93FE-FCA3-48CA-A87A-FB9DCE499D30}"/>
    <cellStyle name="Comma 3 2 5 4 2 3" xfId="12112" xr:uid="{700F9283-6279-45C7-9C2A-3D9ED0E17373}"/>
    <cellStyle name="Comma 3 2 5 4 2 3 2" xfId="26970" xr:uid="{9512F914-652C-4C27-B3A5-B007D9DB31A3}"/>
    <cellStyle name="Comma 3 2 5 4 2 3 3" xfId="19619" xr:uid="{66598942-61B5-4BFF-802D-2DAA00858409}"/>
    <cellStyle name="Comma 3 2 5 4 2 3 4" xfId="32860" xr:uid="{AA1E767F-AA4F-4036-8D0D-36CB49056E6F}"/>
    <cellStyle name="Comma 3 2 5 4 2 3 5" xfId="37628" xr:uid="{83D68908-768E-4361-A3A8-DD587B14B606}"/>
    <cellStyle name="Comma 3 2 5 4 2 4" xfId="21040" xr:uid="{078C4982-C7A8-47EE-AA81-0C39382394F1}"/>
    <cellStyle name="Comma 3 2 5 4 2 5" xfId="13676" xr:uid="{0D506A8C-8FF4-4D64-924C-5D1A7A7F1F2A}"/>
    <cellStyle name="Comma 3 2 5 4 2 6" xfId="6013" xr:uid="{6BF985E0-F648-4676-9124-57C5D0473AB6}"/>
    <cellStyle name="Comma 3 2 5 4 2 7" xfId="29635" xr:uid="{541EFAC0-AB7F-44C0-A3BB-FD1F484C1F46}"/>
    <cellStyle name="Comma 3 2 5 4 2 8" xfId="31553" xr:uid="{F41658D0-C344-42C0-AF74-3A5C0B8102FA}"/>
    <cellStyle name="Comma 3 2 5 4 2 9" xfId="36321" xr:uid="{8EB21713-CE09-4765-8252-0D753E169E2A}"/>
    <cellStyle name="Comma 3 2 5 4 3" xfId="6503" xr:uid="{120FD679-9BAD-463A-8DD6-1398C1F55681}"/>
    <cellStyle name="Comma 3 2 5 4 3 2" xfId="9311" xr:uid="{1D5AFFBB-97F6-4B21-BA87-B8EFC0FECDD9}"/>
    <cellStyle name="Comma 3 2 5 4 3 2 2" xfId="24310" xr:uid="{18266F57-475E-434B-A12F-B73D020AC649}"/>
    <cellStyle name="Comma 3 2 5 4 3 2 3" xfId="16952" xr:uid="{4C38D913-5D7B-4AD5-B769-69597622A2F6}"/>
    <cellStyle name="Comma 3 2 5 4 3 3" xfId="21530" xr:uid="{A34EC9ED-0E63-409D-9A9B-311A27669D91}"/>
    <cellStyle name="Comma 3 2 5 4 3 4" xfId="14166" xr:uid="{C4AD533F-7E5A-4371-9CFE-4649FCA6B062}"/>
    <cellStyle name="Comma 3 2 5 4 3 5" xfId="33610" xr:uid="{941892C3-B314-4F02-9B3B-B3332657ADE2}"/>
    <cellStyle name="Comma 3 2 5 4 3 6" xfId="38374" xr:uid="{04CE196C-D8A7-4C7E-AA5A-9B8EE67064CC}"/>
    <cellStyle name="Comma 3 2 5 4 4" xfId="7031" xr:uid="{4EB3769F-EEFB-4251-B134-4C89FC141488}"/>
    <cellStyle name="Comma 3 2 5 4 4 2" xfId="9891" xr:uid="{E3D92E52-1C4E-4BC3-BEC3-BE9FB38FB4BC}"/>
    <cellStyle name="Comma 3 2 5 4 4 2 2" xfId="24890" xr:uid="{AA305C0D-DE4B-4214-A95F-5549CF53CC2C}"/>
    <cellStyle name="Comma 3 2 5 4 4 2 3" xfId="17531" xr:uid="{BDD97337-57CF-4FD9-ACC2-7E83E5B9CC20}"/>
    <cellStyle name="Comma 3 2 5 4 4 3" xfId="22055" xr:uid="{67E34C00-02F0-421C-A349-BEE10C0AB271}"/>
    <cellStyle name="Comma 3 2 5 4 4 4" xfId="14691" xr:uid="{A5024F58-3DEE-4F02-B22D-CF2815D71551}"/>
    <cellStyle name="Comma 3 2 5 4 4 5" xfId="32227" xr:uid="{CC25A017-190C-4E4C-83C6-27B2055C23B0}"/>
    <cellStyle name="Comma 3 2 5 4 4 6" xfId="36995" xr:uid="{1D736BF6-28CB-400E-A056-ED0C8FB3660D}"/>
    <cellStyle name="Comma 3 2 5 4 5" xfId="7634" xr:uid="{1E0ED05A-4EC4-4FA8-9669-E134977E68F6}"/>
    <cellStyle name="Comma 3 2 5 4 5 2" xfId="10521" xr:uid="{48E7C941-BEF7-40AD-A392-0B0EA61C1A74}"/>
    <cellStyle name="Comma 3 2 5 4 5 2 2" xfId="25520" xr:uid="{DD73038F-9B6B-46D6-8F30-545BD61B5F9C}"/>
    <cellStyle name="Comma 3 2 5 4 5 2 3" xfId="18161" xr:uid="{7C1AA44A-323E-44DC-B1A8-6C77D4968901}"/>
    <cellStyle name="Comma 3 2 5 4 5 3" xfId="22658" xr:uid="{52ACC188-6889-418F-8418-046824C73D87}"/>
    <cellStyle name="Comma 3 2 5 4 5 4" xfId="15294" xr:uid="{C5747EE1-FB78-41C8-8423-A4DA748AD0F6}"/>
    <cellStyle name="Comma 3 2 5 4 5 5" xfId="34923" xr:uid="{AB897FB4-3FE9-4B8A-9230-0E257A373D0E}"/>
    <cellStyle name="Comma 3 2 5 4 5 6" xfId="39685" xr:uid="{753B3977-51C7-4807-A7DC-E44D54FDAD98}"/>
    <cellStyle name="Comma 3 2 5 4 6" xfId="8280" xr:uid="{12A1D151-D20C-40ED-8715-2DF7C48C0795}"/>
    <cellStyle name="Comma 3 2 5 4 6 2" xfId="23279" xr:uid="{0339935F-2B3A-47D2-B557-30A766173C58}"/>
    <cellStyle name="Comma 3 2 5 4 6 3" xfId="15921" xr:uid="{54E94C69-1A57-4F2F-B870-85DE9B86F824}"/>
    <cellStyle name="Comma 3 2 5 4 7" xfId="11275" xr:uid="{CF3D4CF1-975C-4393-8FE8-F0F880F1AFC2}"/>
    <cellStyle name="Comma 3 2 5 4 7 2" xfId="26241" xr:uid="{BD1ADFE6-59D1-4549-BB82-C7DDA133E905}"/>
    <cellStyle name="Comma 3 2 5 4 7 3" xfId="18883" xr:uid="{49970865-BF3F-4F9C-868E-417C6393FF6B}"/>
    <cellStyle name="Comma 3 2 5 4 8" xfId="27607" xr:uid="{9C817EFF-218A-43B8-BCE5-4F25239B5342}"/>
    <cellStyle name="Comma 3 2 5 4 9" xfId="20481" xr:uid="{94EB8155-973D-45F7-A499-ED440070A156}"/>
    <cellStyle name="Comma 3 2 5 5" xfId="1188" xr:uid="{5F357E15-AD7B-46C4-B972-3F829CCF6C7E}"/>
    <cellStyle name="Comma 3 2 5 5 2" xfId="8392" xr:uid="{395FDB19-1500-45EB-8EC1-30BD0AD9F4A7}"/>
    <cellStyle name="Comma 3 2 5 5 2 2" xfId="23391" xr:uid="{0D71016C-777C-477A-A92B-A63A20E18A9C}"/>
    <cellStyle name="Comma 3 2 5 5 2 3" xfId="16033" xr:uid="{7CBE1561-D742-43A2-9AEB-F3B87FF3AF2F}"/>
    <cellStyle name="Comma 3 2 5 5 2 4" xfId="33844" xr:uid="{496A66BC-95E0-42C7-AA28-7497C5DEB1C7}"/>
    <cellStyle name="Comma 3 2 5 5 2 5" xfId="38608" xr:uid="{73A352D5-9C4F-4475-99CA-A01ACA29741A}"/>
    <cellStyle name="Comma 3 2 5 5 3" xfId="11713" xr:uid="{F8961A58-7C43-4D04-9824-5FFC12048358}"/>
    <cellStyle name="Comma 3 2 5 5 3 2" xfId="26571" xr:uid="{256D2C32-ED26-4754-8F11-90A77085B16C}"/>
    <cellStyle name="Comma 3 2 5 5 3 3" xfId="19220" xr:uid="{54D29A06-08E1-4665-AD02-0B041516E3A1}"/>
    <cellStyle name="Comma 3 2 5 5 3 4" xfId="32461" xr:uid="{B5344ED8-5D69-438D-8361-67927417A7AB}"/>
    <cellStyle name="Comma 3 2 5 5 3 5" xfId="37229" xr:uid="{A0B19F2B-B74D-4844-B1A2-5CD06CC421BD}"/>
    <cellStyle name="Comma 3 2 5 5 4" xfId="20082" xr:uid="{73AEF2DF-FA48-4EA1-B771-CFBFA02E36C4}"/>
    <cellStyle name="Comma 3 2 5 5 5" xfId="12681" xr:uid="{F894C5FF-1AE5-43C1-8F5B-1BF57691F0B6}"/>
    <cellStyle name="Comma 3 2 5 5 6" xfId="5024" xr:uid="{CCD86C4B-9E83-475E-A8B1-1730106825C7}"/>
    <cellStyle name="Comma 3 2 5 5 7" xfId="29236" xr:uid="{CB612D17-F56F-4A2E-A440-E06F939E9EE8}"/>
    <cellStyle name="Comma 3 2 5 5 8" xfId="31154" xr:uid="{4D7ECFBA-2F34-49F6-867D-2721F1CFBAAF}"/>
    <cellStyle name="Comma 3 2 5 5 9" xfId="35922" xr:uid="{BFE0B099-5741-44E0-A6D5-778E29CD3B5B}"/>
    <cellStyle name="Comma 3 2 5 6" xfId="6111" xr:uid="{38DAD5AF-AD01-45EC-AD2F-383246D0F5B8}"/>
    <cellStyle name="Comma 3 2 5 6 2" xfId="8912" xr:uid="{C43EE5B5-4F04-47EF-A545-37FFFBA8B355}"/>
    <cellStyle name="Comma 3 2 5 6 2 2" xfId="23911" xr:uid="{C1213180-FD0F-4AE7-8744-3A5F2F9A8B6D}"/>
    <cellStyle name="Comma 3 2 5 6 2 3" xfId="16553" xr:uid="{88208BFF-C950-4002-8F0A-F97A31F342C5}"/>
    <cellStyle name="Comma 3 2 5 6 3" xfId="21138" xr:uid="{B22150D0-4A58-44C1-94F4-077A69A30CD9}"/>
    <cellStyle name="Comma 3 2 5 6 4" xfId="13774" xr:uid="{E763CFB6-7A52-41FB-98C8-49B4B56F5684}"/>
    <cellStyle name="Comma 3 2 5 6 5" xfId="33211" xr:uid="{0F344951-FC7B-48B2-B455-992733AA521C}"/>
    <cellStyle name="Comma 3 2 5 6 6" xfId="37975" xr:uid="{ADE1E228-C72D-4448-B1BB-EA4E774D5F43}"/>
    <cellStyle name="Comma 3 2 5 7" xfId="6638" xr:uid="{9E368199-045C-4CFA-BD0D-CADDE62A1F89}"/>
    <cellStyle name="Comma 3 2 5 7 2" xfId="9492" xr:uid="{31ABD3BB-F64C-41DB-9DEE-969889E6935C}"/>
    <cellStyle name="Comma 3 2 5 7 2 2" xfId="24491" xr:uid="{1540DA00-E880-4F6D-8AB4-3D09DD52AD28}"/>
    <cellStyle name="Comma 3 2 5 7 2 3" xfId="17132" xr:uid="{9D5E80BE-4247-49A0-BF12-B03F3899633C}"/>
    <cellStyle name="Comma 3 2 5 7 3" xfId="21662" xr:uid="{1CB67E09-960D-42F6-B0A3-186531BE5277}"/>
    <cellStyle name="Comma 3 2 5 7 4" xfId="14298" xr:uid="{ED3932D7-BB96-40F2-A30B-D569DA629D53}"/>
    <cellStyle name="Comma 3 2 5 7 5" xfId="31828" xr:uid="{42479659-9C7E-4F9B-860D-088FA52C66D6}"/>
    <cellStyle name="Comma 3 2 5 7 6" xfId="36596" xr:uid="{46626FD1-982A-4A0D-8CBF-1D40064B89BB}"/>
    <cellStyle name="Comma 3 2 5 8" xfId="7236" xr:uid="{AB3EB777-6D42-4600-AE04-F3868757E7F7}"/>
    <cellStyle name="Comma 3 2 5 8 2" xfId="10122" xr:uid="{B2A572C6-7101-4076-AD32-D3C568BC3C2D}"/>
    <cellStyle name="Comma 3 2 5 8 2 2" xfId="25121" xr:uid="{48F5F4F8-184B-4DF1-ADE4-57FB5A29256A}"/>
    <cellStyle name="Comma 3 2 5 8 2 3" xfId="17762" xr:uid="{6AD9570C-BD61-440C-9D74-57D60826DF4A}"/>
    <cellStyle name="Comma 3 2 5 8 3" xfId="22260" xr:uid="{B804C761-B3E2-4379-A927-B1F97E24FC0D}"/>
    <cellStyle name="Comma 3 2 5 8 4" xfId="14896" xr:uid="{5A2CC903-45E1-42C4-B882-ACDD07DC3757}"/>
    <cellStyle name="Comma 3 2 5 8 5" xfId="34524" xr:uid="{FF88375F-B158-412C-88C7-F3A725F75888}"/>
    <cellStyle name="Comma 3 2 5 8 6" xfId="39286" xr:uid="{B047A585-99D6-4941-979F-83E57E390E0F}"/>
    <cellStyle name="Comma 3 2 5 9" xfId="7880" xr:uid="{386080E4-6039-4BE5-91E9-8A1092BB34AE}"/>
    <cellStyle name="Comma 3 2 5 9 2" xfId="22880" xr:uid="{A0951B31-C9E8-4253-A506-E8020897A8F4}"/>
    <cellStyle name="Comma 3 2 5 9 3" xfId="15522" xr:uid="{F717541A-001F-4A5D-B748-CBF2BAC63343}"/>
    <cellStyle name="Comma 3 2 5 9 4" xfId="40071" xr:uid="{4935A5AC-581D-40EE-9EBB-94F9B625A7FA}"/>
    <cellStyle name="Comma 3 2 6" xfId="520" xr:uid="{524B7D82-F93B-4609-B577-12E72109F044}"/>
    <cellStyle name="Comma 3 2 6 10" xfId="19826" xr:uid="{DB97089E-2F16-4342-83CB-99B546778CE4}"/>
    <cellStyle name="Comma 3 2 6 11" xfId="12397" xr:uid="{BC7EA002-4269-484D-8DB1-E2E763081D52}"/>
    <cellStyle name="Comma 3 2 6 12" xfId="2210" xr:uid="{712913B9-ADBF-4B32-A3C3-A91C1762E8B3}"/>
    <cellStyle name="Comma 3 2 6 13" xfId="28626" xr:uid="{B553E5A2-B6F4-46D9-9A5D-2785C4D8659C}"/>
    <cellStyle name="Comma 3 2 6 14" xfId="30545" xr:uid="{F0885C2F-ED35-48DA-9EBF-FC5A29B2B977}"/>
    <cellStyle name="Comma 3 2 6 15" xfId="35313" xr:uid="{E0B00390-AD5D-4211-9468-DE989D6CEC42}"/>
    <cellStyle name="Comma 3 2 6 2" xfId="728" xr:uid="{F5FA34A5-0E9D-4C8E-B4E4-04FC1AA07A97}"/>
    <cellStyle name="Comma 3 2 6 2 10" xfId="12915" xr:uid="{F54668F6-EFC1-4C88-8413-05C7FC5D56E7}"/>
    <cellStyle name="Comma 3 2 6 2 11" xfId="5258" xr:uid="{D89CDA11-49E0-4418-8E0F-577A7D1B6280}"/>
    <cellStyle name="Comma 3 2 6 2 12" xfId="28833" xr:uid="{E53751FA-B4F8-4E58-85A4-49022110390E}"/>
    <cellStyle name="Comma 3 2 6 2 13" xfId="30752" xr:uid="{96178997-0F6D-4CBF-BF58-1E45AA950A0E}"/>
    <cellStyle name="Comma 3 2 6 2 14" xfId="35520" xr:uid="{14B0D112-F203-4037-8C32-90296561D1F2}"/>
    <cellStyle name="Comma 3 2 6 2 2" xfId="1419" xr:uid="{3FF50299-A19F-495E-B885-F0E5C53AED0B}"/>
    <cellStyle name="Comma 3 2 6 2 2 2" xfId="8623" xr:uid="{8E122578-12BB-4D83-9FA3-4A223028DA3C}"/>
    <cellStyle name="Comma 3 2 6 2 2 2 2" xfId="23622" xr:uid="{8C544268-7C09-4D25-9B6B-FD9A02CF303D}"/>
    <cellStyle name="Comma 3 2 6 2 2 2 3" xfId="16264" xr:uid="{D18CE58A-25E3-4724-98F3-AED6BEA49E39}"/>
    <cellStyle name="Comma 3 2 6 2 2 2 4" xfId="34075" xr:uid="{A9AE938C-C2BD-4017-95F6-1AA845867D4E}"/>
    <cellStyle name="Comma 3 2 6 2 2 2 5" xfId="38839" xr:uid="{2B4ADEA5-E769-4C22-863A-261F7BA8306D}"/>
    <cellStyle name="Comma 3 2 6 2 2 3" xfId="11944" xr:uid="{0BBBA73E-CBE4-4FE5-B033-1A777187E7B5}"/>
    <cellStyle name="Comma 3 2 6 2 2 3 2" xfId="26802" xr:uid="{6B66AAED-EAC5-4C5F-B6F1-42F5DCA96B2B}"/>
    <cellStyle name="Comma 3 2 6 2 2 3 3" xfId="19451" xr:uid="{8764C3BB-71E2-4111-911B-9805265C757E}"/>
    <cellStyle name="Comma 3 2 6 2 2 3 4" xfId="32692" xr:uid="{C49DDC48-8351-4002-B2AC-595664688253}"/>
    <cellStyle name="Comma 3 2 6 2 2 3 5" xfId="37460" xr:uid="{32C19076-F2A4-470E-8E46-1759FE707F9F}"/>
    <cellStyle name="Comma 3 2 6 2 2 4" xfId="20887" xr:uid="{673C1B6C-EB20-4B37-8D75-2902E0844378}"/>
    <cellStyle name="Comma 3 2 6 2 2 5" xfId="13523" xr:uid="{DF9EB237-7317-4AB0-AFE8-AB5A1C7236CB}"/>
    <cellStyle name="Comma 3 2 6 2 2 6" xfId="5860" xr:uid="{E154C33E-56B9-4D0B-987D-7DCBDC0B8F8C}"/>
    <cellStyle name="Comma 3 2 6 2 2 7" xfId="29467" xr:uid="{8CAC9E7A-153B-48D3-9C75-DF18CC625423}"/>
    <cellStyle name="Comma 3 2 6 2 2 8" xfId="31385" xr:uid="{8AB117DF-B5C7-4167-9BA2-8307D9FD852C}"/>
    <cellStyle name="Comma 3 2 6 2 2 9" xfId="36153" xr:uid="{F1D00E27-5F6C-41C4-96C8-2177F5990D51}"/>
    <cellStyle name="Comma 3 2 6 2 3" xfId="6337" xr:uid="{A4134CD0-F12C-42D9-BD67-A37FF41EBF96}"/>
    <cellStyle name="Comma 3 2 6 2 3 2" xfId="9143" xr:uid="{F06B5EA2-54EA-4DE1-B836-C2D55066C89E}"/>
    <cellStyle name="Comma 3 2 6 2 3 2 2" xfId="24142" xr:uid="{EECEF5E4-53FB-4142-9DFE-AA73F9850882}"/>
    <cellStyle name="Comma 3 2 6 2 3 2 3" xfId="16784" xr:uid="{13AFE4D1-48E0-4AF0-8A13-00A9B3091C54}"/>
    <cellStyle name="Comma 3 2 6 2 3 3" xfId="21364" xr:uid="{0E9E83C2-7041-4A50-BF76-2DC0F77F7D1D}"/>
    <cellStyle name="Comma 3 2 6 2 3 4" xfId="14000" xr:uid="{B095FE1F-C8A1-448F-AE01-CC4718AE33D7}"/>
    <cellStyle name="Comma 3 2 6 2 3 5" xfId="33442" xr:uid="{79FEEEAD-DD15-484E-8B45-F9BC27115522}"/>
    <cellStyle name="Comma 3 2 6 2 3 6" xfId="38206" xr:uid="{B84891F5-831C-4FB9-8D2F-8C8D19DFBB43}"/>
    <cellStyle name="Comma 3 2 6 2 4" xfId="6864" xr:uid="{9DA77E87-AEC6-4228-A0A9-264A18CFAB0F}"/>
    <cellStyle name="Comma 3 2 6 2 4 2" xfId="9723" xr:uid="{53E2AEB6-949D-40D9-9107-6CCADABF719D}"/>
    <cellStyle name="Comma 3 2 6 2 4 2 2" xfId="24722" xr:uid="{1CA7E491-5B72-465B-AC39-79968AC10D98}"/>
    <cellStyle name="Comma 3 2 6 2 4 2 3" xfId="17363" xr:uid="{1287BFF8-3E0F-4398-BF80-05DCDC6FD4B3}"/>
    <cellStyle name="Comma 3 2 6 2 4 3" xfId="21888" xr:uid="{9C44E183-FA6B-46BE-A911-C1E5DBFB3174}"/>
    <cellStyle name="Comma 3 2 6 2 4 4" xfId="14524" xr:uid="{11866971-64BC-480D-83E1-F51444F7C6C9}"/>
    <cellStyle name="Comma 3 2 6 2 4 5" xfId="32059" xr:uid="{A0297AFF-B221-463A-941D-5273135E0833}"/>
    <cellStyle name="Comma 3 2 6 2 4 6" xfId="36827" xr:uid="{9D51964E-1FC5-40EE-B57F-39BA7F021FC6}"/>
    <cellStyle name="Comma 3 2 6 2 5" xfId="7466" xr:uid="{067ABA4D-43BD-4855-9D57-3E4455E3719F}"/>
    <cellStyle name="Comma 3 2 6 2 5 2" xfId="10353" xr:uid="{7D9FB7C1-B2D4-40C2-A461-C46FC5FA86D1}"/>
    <cellStyle name="Comma 3 2 6 2 5 2 2" xfId="25352" xr:uid="{3B1897F0-76CF-411D-B30E-B8BBD6D0C4A3}"/>
    <cellStyle name="Comma 3 2 6 2 5 2 3" xfId="17993" xr:uid="{64F60F6F-5035-4610-A083-01985E37F7C0}"/>
    <cellStyle name="Comma 3 2 6 2 5 3" xfId="22490" xr:uid="{471DD722-F046-4BAA-918B-2CD655816922}"/>
    <cellStyle name="Comma 3 2 6 2 5 4" xfId="15126" xr:uid="{06C01390-1B1B-442A-9850-8928EA19079E}"/>
    <cellStyle name="Comma 3 2 6 2 5 5" xfId="34755" xr:uid="{DEFCCF8B-9B12-447D-AD9C-4AECDC10FF79}"/>
    <cellStyle name="Comma 3 2 6 2 5 6" xfId="39517" xr:uid="{76AD95FB-0B9F-48F0-B7D9-4DAB336BF76F}"/>
    <cellStyle name="Comma 3 2 6 2 6" xfId="8111" xr:uid="{6A7437F7-B2B3-4A37-847C-60B62978090B}"/>
    <cellStyle name="Comma 3 2 6 2 6 2" xfId="23111" xr:uid="{68A77236-8470-4CE2-81EC-8531743FCF15}"/>
    <cellStyle name="Comma 3 2 6 2 6 3" xfId="15753" xr:uid="{DEEBF8C2-BC59-42E9-B990-CE0201F199D2}"/>
    <cellStyle name="Comma 3 2 6 2 7" xfId="11105" xr:uid="{23D033EC-C6D7-4932-B39C-F3C1D0AB9AEC}"/>
    <cellStyle name="Comma 3 2 6 2 7 2" xfId="26073" xr:uid="{BDE95AEF-34CC-4BD1-88F2-B86EDC52E020}"/>
    <cellStyle name="Comma 3 2 6 2 7 3" xfId="18715" xr:uid="{5A27A748-A550-4E76-8EA1-A2D8EDAA5447}"/>
    <cellStyle name="Comma 3 2 6 2 8" xfId="27439" xr:uid="{0B6689E7-BB36-4849-A3DB-737A2AEB8982}"/>
    <cellStyle name="Comma 3 2 6 2 9" xfId="20313" xr:uid="{AB3AD056-78D2-4558-BC57-C81CE2B12B1F}"/>
    <cellStyle name="Comma 3 2 6 3" xfId="1212" xr:uid="{EFBADBE7-FB9A-42D9-A8C4-053764A694B3}"/>
    <cellStyle name="Comma 3 2 6 3 2" xfId="8416" xr:uid="{D7B04D29-DFF0-477B-B61B-7997C809C481}"/>
    <cellStyle name="Comma 3 2 6 3 2 2" xfId="23415" xr:uid="{0E7E443D-37C6-4BD2-A441-F30B0E7FF396}"/>
    <cellStyle name="Comma 3 2 6 3 2 3" xfId="16057" xr:uid="{28E6648A-FF65-4779-BA93-DDA8F0F42E24}"/>
    <cellStyle name="Comma 3 2 6 3 2 4" xfId="33868" xr:uid="{71C20EB7-B721-45D9-B7BC-6191AEA850C4}"/>
    <cellStyle name="Comma 3 2 6 3 2 5" xfId="38632" xr:uid="{F828327E-186D-42B7-A6CF-0D80D731CACC}"/>
    <cellStyle name="Comma 3 2 6 3 3" xfId="11737" xr:uid="{ED303AE3-E7B2-4B61-BED3-BA9CD22887BD}"/>
    <cellStyle name="Comma 3 2 6 3 3 2" xfId="26595" xr:uid="{78EC017C-80FA-4464-BFDA-9EA636CB7138}"/>
    <cellStyle name="Comma 3 2 6 3 3 3" xfId="19244" xr:uid="{D1AA70D5-6FA4-4850-8B1B-310F9E1F7D80}"/>
    <cellStyle name="Comma 3 2 6 3 3 4" xfId="32485" xr:uid="{44A32FCC-D2BE-4F9A-B2AD-F1E60C8FF00F}"/>
    <cellStyle name="Comma 3 2 6 3 3 5" xfId="37253" xr:uid="{1C3A3117-6660-45E4-83C2-33E4222667FD}"/>
    <cellStyle name="Comma 3 2 6 3 4" xfId="20106" xr:uid="{F0A31FD6-09B4-47AD-9CEC-80F7078F69FB}"/>
    <cellStyle name="Comma 3 2 6 3 5" xfId="12707" xr:uid="{78AC14CE-4E7E-4E6B-A144-BC55767E5FA6}"/>
    <cellStyle name="Comma 3 2 6 3 6" xfId="5051" xr:uid="{45021F39-0E9B-45A2-BA04-97AAE7616C8B}"/>
    <cellStyle name="Comma 3 2 6 3 7" xfId="29260" xr:uid="{5043DB8F-A6FC-41FE-B39D-AAA1E668D2C9}"/>
    <cellStyle name="Comma 3 2 6 3 8" xfId="31178" xr:uid="{22301EF1-A439-4FB2-92BF-407AB2DEEEEC}"/>
    <cellStyle name="Comma 3 2 6 3 9" xfId="35946" xr:uid="{FC3067B7-D3C1-4747-808C-7D562F7C2970}"/>
    <cellStyle name="Comma 3 2 6 4" xfId="6135" xr:uid="{220B00C5-FD91-407F-B827-3E43F45903A0}"/>
    <cellStyle name="Comma 3 2 6 4 2" xfId="8936" xr:uid="{454A65A1-C4EC-49C6-9EDA-FDEF16ADB99F}"/>
    <cellStyle name="Comma 3 2 6 4 2 2" xfId="23935" xr:uid="{C8759D89-28B8-443E-AAFB-081B6A58DC5D}"/>
    <cellStyle name="Comma 3 2 6 4 2 3" xfId="16577" xr:uid="{AE407586-1DAD-435B-AAE6-948D4AEDBA7D}"/>
    <cellStyle name="Comma 3 2 6 4 3" xfId="21162" xr:uid="{11A06B08-E392-4982-8307-0563EAAA91EB}"/>
    <cellStyle name="Comma 3 2 6 4 4" xfId="13798" xr:uid="{F7855EF1-A5CA-4E1A-BAF4-1EF2C5800FD4}"/>
    <cellStyle name="Comma 3 2 6 4 5" xfId="33235" xr:uid="{496C0D11-479C-47BC-8CD1-99E149EF93B8}"/>
    <cellStyle name="Comma 3 2 6 4 6" xfId="37999" xr:uid="{EBF1E617-E861-45F0-A455-02186505A77C}"/>
    <cellStyle name="Comma 3 2 6 5" xfId="6661" xr:uid="{9BC19C9B-509E-40D6-ACDF-AF1A9AFBDECE}"/>
    <cellStyle name="Comma 3 2 6 5 2" xfId="9516" xr:uid="{C4F75F40-FFBE-4A6C-B840-0BC105AE55F4}"/>
    <cellStyle name="Comma 3 2 6 5 2 2" xfId="24515" xr:uid="{0A1A7E88-088C-474E-B6AC-AEF55065815E}"/>
    <cellStyle name="Comma 3 2 6 5 2 3" xfId="17156" xr:uid="{08B5D28C-46E2-4230-84EE-BEF80C194B81}"/>
    <cellStyle name="Comma 3 2 6 5 3" xfId="21685" xr:uid="{FDD33DDD-4966-41E5-BC29-81F9E705F64C}"/>
    <cellStyle name="Comma 3 2 6 5 4" xfId="14321" xr:uid="{B664917D-050A-4D24-81B4-A64394FE0395}"/>
    <cellStyle name="Comma 3 2 6 5 5" xfId="31852" xr:uid="{EAC1BE42-FD64-49C3-A424-F35E6B1D1513}"/>
    <cellStyle name="Comma 3 2 6 5 6" xfId="36620" xr:uid="{8849F024-481B-4559-8213-FD7FFEED84D0}"/>
    <cellStyle name="Comma 3 2 6 6" xfId="7260" xr:uid="{731D6880-D211-4A15-8DB6-F180922E42F7}"/>
    <cellStyle name="Comma 3 2 6 6 2" xfId="10146" xr:uid="{8F669375-CB41-45CA-913D-BAEA1ED70227}"/>
    <cellStyle name="Comma 3 2 6 6 2 2" xfId="25145" xr:uid="{F1A4ACB5-9E7F-4CAE-9C88-1A15A7F1EFBD}"/>
    <cellStyle name="Comma 3 2 6 6 2 3" xfId="17786" xr:uid="{E8390132-C577-46B9-A2F9-8A1E6A58D42E}"/>
    <cellStyle name="Comma 3 2 6 6 3" xfId="22284" xr:uid="{AB35E987-620E-497C-AA1F-69C6F7BEA816}"/>
    <cellStyle name="Comma 3 2 6 6 4" xfId="14920" xr:uid="{380C436F-2BB2-4D74-9781-21C89AEC710E}"/>
    <cellStyle name="Comma 3 2 6 6 5" xfId="34548" xr:uid="{D5C19075-02ED-4D02-9F69-CBF5C5FE8EC7}"/>
    <cellStyle name="Comma 3 2 6 6 6" xfId="39310" xr:uid="{0D47D7BA-D195-4E06-BFA6-28FCB159203F}"/>
    <cellStyle name="Comma 3 2 6 7" xfId="7904" xr:uid="{1D6B80A0-4C2F-4D86-BBC4-7C7F71EA1B73}"/>
    <cellStyle name="Comma 3 2 6 7 2" xfId="22904" xr:uid="{EC7D3E99-0ECB-46B6-A3ED-4ED8384C84FC}"/>
    <cellStyle name="Comma 3 2 6 7 3" xfId="15546" xr:uid="{EB825B05-3D5F-4459-9132-FEFC9689D266}"/>
    <cellStyle name="Comma 3 2 6 7 4" xfId="40072" xr:uid="{3702C668-E6DA-4D0F-AD33-D5478076258F}"/>
    <cellStyle name="Comma 3 2 6 8" xfId="10898" xr:uid="{CC2E3426-8CCD-4C49-AE21-AA0C1B8C1A99}"/>
    <cellStyle name="Comma 3 2 6 8 2" xfId="25866" xr:uid="{146BDB10-E58A-4DC5-9AB0-0B7D9E007A92}"/>
    <cellStyle name="Comma 3 2 6 8 3" xfId="18508" xr:uid="{CF405C62-A4A2-4EA4-9336-793CF6987801}"/>
    <cellStyle name="Comma 3 2 6 9" xfId="3593" xr:uid="{48BEFE77-FF14-4774-A15C-3E9E8FE5B031}"/>
    <cellStyle name="Comma 3 2 6 9 2" xfId="27232" xr:uid="{447F0FFF-155B-41AF-A93E-ECBDCE287FE3}"/>
    <cellStyle name="Comma 3 2 7" xfId="635" xr:uid="{9C2CECA9-DBF1-4EE4-96AF-BF54352E81EF}"/>
    <cellStyle name="Comma 3 2 7 10" xfId="12398" xr:uid="{55AE5698-7699-440D-A06C-60175AB2C615}"/>
    <cellStyle name="Comma 3 2 7 11" xfId="3594" xr:uid="{8C67C88A-045B-42E7-957A-C44B95DF7DE1}"/>
    <cellStyle name="Comma 3 2 7 12" xfId="28739" xr:uid="{586855DD-35F7-4CA4-9C9C-3FCF3D065A2B}"/>
    <cellStyle name="Comma 3 2 7 13" xfId="30658" xr:uid="{329797CF-F614-4084-A116-59B77584DD0F}"/>
    <cellStyle name="Comma 3 2 7 14" xfId="35426" xr:uid="{2E44886B-2A6A-475B-9B92-4C0FBB6BE700}"/>
    <cellStyle name="Comma 3 2 7 2" xfId="1325" xr:uid="{2D10411E-9B79-41BB-A062-F50B80351D5F}"/>
    <cellStyle name="Comma 3 2 7 2 2" xfId="8529" xr:uid="{34DCC626-8B12-47A2-A482-6E9814EBA3C7}"/>
    <cellStyle name="Comma 3 2 7 2 2 2" xfId="23528" xr:uid="{64E8E14B-3970-4698-ADA1-06BD281E4950}"/>
    <cellStyle name="Comma 3 2 7 2 2 3" xfId="16170" xr:uid="{48EF0945-3450-4C47-8A80-787BADE9B154}"/>
    <cellStyle name="Comma 3 2 7 2 2 4" xfId="33981" xr:uid="{8D3A6B25-3DC5-4617-83A5-728F6546EC8E}"/>
    <cellStyle name="Comma 3 2 7 2 2 5" xfId="38745" xr:uid="{6D6DC548-3B2D-4CE7-BFB6-5BA031EB26FE}"/>
    <cellStyle name="Comma 3 2 7 2 3" xfId="11850" xr:uid="{15D93A3C-CE4B-4329-9D44-D815241F59E4}"/>
    <cellStyle name="Comma 3 2 7 2 3 2" xfId="26708" xr:uid="{6D49BE82-DD22-4A1E-89E3-A7B20469DE67}"/>
    <cellStyle name="Comma 3 2 7 2 3 3" xfId="19357" xr:uid="{1F991F2B-DAD1-4819-8F72-39D7C05A80CF}"/>
    <cellStyle name="Comma 3 2 7 2 3 4" xfId="32598" xr:uid="{3018C16B-8741-4B0A-969E-FC68BC152CAD}"/>
    <cellStyle name="Comma 3 2 7 2 3 5" xfId="37366" xr:uid="{9ABC4FB5-D797-4407-A7CC-53647FB6BD50}"/>
    <cellStyle name="Comma 3 2 7 2 4" xfId="20219" xr:uid="{52340F43-102D-423B-BFF1-226BC7CCEC51}"/>
    <cellStyle name="Comma 3 2 7 2 5" xfId="12821" xr:uid="{BE9D3B41-4AD0-43FC-8B03-C67E5F8A534E}"/>
    <cellStyle name="Comma 3 2 7 2 6" xfId="5164" xr:uid="{98B697A1-AEB7-4C94-B911-42A9E7ADB850}"/>
    <cellStyle name="Comma 3 2 7 2 7" xfId="29373" xr:uid="{44E1987B-DAFA-42C1-A97C-726E189E2341}"/>
    <cellStyle name="Comma 3 2 7 2 8" xfId="31291" xr:uid="{B3D23A69-CAE7-4E1F-A9A2-29D44D62BEE5}"/>
    <cellStyle name="Comma 3 2 7 2 9" xfId="36059" xr:uid="{BAF471BF-93F2-4D85-B080-C4545534DAF5}"/>
    <cellStyle name="Comma 3 2 7 3" xfId="6244" xr:uid="{24561D1C-117E-4626-9186-2BA1704586A4}"/>
    <cellStyle name="Comma 3 2 7 3 2" xfId="9049" xr:uid="{0BFB2E3E-168E-4316-AA8A-2CDBC20B550A}"/>
    <cellStyle name="Comma 3 2 7 3 2 2" xfId="24048" xr:uid="{5355EB86-03D7-4F6B-BB3B-F60EC51620A5}"/>
    <cellStyle name="Comma 3 2 7 3 2 3" xfId="16690" xr:uid="{2A20B52D-67F9-4B67-8288-7C82F1A21D2F}"/>
    <cellStyle name="Comma 3 2 7 3 3" xfId="21271" xr:uid="{016B0CF2-DE29-44ED-802D-D36C90F5D971}"/>
    <cellStyle name="Comma 3 2 7 3 4" xfId="13907" xr:uid="{7162030D-2E87-4898-9A36-90F741EDF6A3}"/>
    <cellStyle name="Comma 3 2 7 3 5" xfId="33348" xr:uid="{0F27CFF7-AE4B-4CCF-8579-8FAA350B38F3}"/>
    <cellStyle name="Comma 3 2 7 3 6" xfId="38112" xr:uid="{E352D137-38A3-4296-B8F6-C89CB379DC55}"/>
    <cellStyle name="Comma 3 2 7 4" xfId="6771" xr:uid="{85D151F6-98B6-4DD6-95B4-F38C19E51115}"/>
    <cellStyle name="Comma 3 2 7 4 2" xfId="9629" xr:uid="{CBC85747-86C0-4069-984E-79B7BF2C63DC}"/>
    <cellStyle name="Comma 3 2 7 4 2 2" xfId="24628" xr:uid="{7257B034-23F0-4E8D-8750-293881765BBD}"/>
    <cellStyle name="Comma 3 2 7 4 2 3" xfId="17269" xr:uid="{19F3EC7A-5D30-4214-93E4-ADD38E07718E}"/>
    <cellStyle name="Comma 3 2 7 4 3" xfId="21795" xr:uid="{5F0B5686-2F6E-4214-A3D5-CABAB72F3C90}"/>
    <cellStyle name="Comma 3 2 7 4 4" xfId="14431" xr:uid="{060BEBB8-9E10-48B4-AA26-AFCBFD2E397D}"/>
    <cellStyle name="Comma 3 2 7 4 5" xfId="31965" xr:uid="{DC26FE85-7410-4535-B074-37DFF1A61F01}"/>
    <cellStyle name="Comma 3 2 7 4 6" xfId="36733" xr:uid="{9DD3C02D-8CBB-465A-B5A0-13AD8C10184F}"/>
    <cellStyle name="Comma 3 2 7 5" xfId="7373" xr:uid="{6D69DF1C-080A-4495-82BD-4E96B2486ED1}"/>
    <cellStyle name="Comma 3 2 7 5 2" xfId="10259" xr:uid="{B6043C3E-0E59-4647-A245-E24A57D22094}"/>
    <cellStyle name="Comma 3 2 7 5 2 2" xfId="25258" xr:uid="{18829CFC-6F80-4307-89EE-A19E1212075E}"/>
    <cellStyle name="Comma 3 2 7 5 2 3" xfId="17899" xr:uid="{11868C0E-2AB2-47D6-BEC4-2EEE4B4EA2F9}"/>
    <cellStyle name="Comma 3 2 7 5 3" xfId="22397" xr:uid="{3033559C-DB0A-42F6-98E4-37BA33DE91DD}"/>
    <cellStyle name="Comma 3 2 7 5 4" xfId="15033" xr:uid="{2698F31A-0305-4C73-B1D1-CBFBE3BE2550}"/>
    <cellStyle name="Comma 3 2 7 5 5" xfId="34661" xr:uid="{BB1C6271-8C3E-43F1-8746-B1CD5AE53DFB}"/>
    <cellStyle name="Comma 3 2 7 5 6" xfId="39423" xr:uid="{CC8D63EC-9607-4DEA-AFF9-B623FB761375}"/>
    <cellStyle name="Comma 3 2 7 6" xfId="8017" xr:uid="{24A790B2-6D3D-48D6-A76F-53C618AA2633}"/>
    <cellStyle name="Comma 3 2 7 6 2" xfId="23017" xr:uid="{9BEF714A-BB20-4DDB-A409-A0FB7A0C3520}"/>
    <cellStyle name="Comma 3 2 7 6 3" xfId="15659" xr:uid="{A29AC089-D1B4-48C7-8FD6-E9C51A9355AF}"/>
    <cellStyle name="Comma 3 2 7 6 4" xfId="40073" xr:uid="{AFBC7C0D-95ED-4729-B49F-F9CA81539B9E}"/>
    <cellStyle name="Comma 3 2 7 7" xfId="11011" xr:uid="{4467B7DA-DC6F-44BC-BB1D-0289B5224CBE}"/>
    <cellStyle name="Comma 3 2 7 7 2" xfId="25979" xr:uid="{B5E52D1A-FCF7-460D-A98F-C8C055BFE089}"/>
    <cellStyle name="Comma 3 2 7 7 3" xfId="18621" xr:uid="{C5C384C0-13AA-42F9-88C0-48541F64C44B}"/>
    <cellStyle name="Comma 3 2 7 8" xfId="27345" xr:uid="{BB17FFB7-5FC1-4874-8152-F2A9195897E0}"/>
    <cellStyle name="Comma 3 2 7 9" xfId="19827" xr:uid="{79A77B3F-CBD2-4801-8A2B-F96840D24855}"/>
    <cellStyle name="Comma 3 2 8" xfId="830" xr:uid="{9A6802D7-2E48-42C8-9573-2D8F2146A6E3}"/>
    <cellStyle name="Comma 3 2 8 10" xfId="12399" xr:uid="{A242FEF4-ABFA-4295-A518-08334C33A1BD}"/>
    <cellStyle name="Comma 3 2 8 11" xfId="3595" xr:uid="{24362D11-7613-4A64-B5E5-5C4EA93682BE}"/>
    <cellStyle name="Comma 3 2 8 12" xfId="28931" xr:uid="{1CF7BD6F-34AC-4900-BB5B-F787984417F6}"/>
    <cellStyle name="Comma 3 2 8 13" xfId="30850" xr:uid="{69D447F1-8652-4B53-853C-E8784651C312}"/>
    <cellStyle name="Comma 3 2 8 14" xfId="35618" xr:uid="{1E723864-9E15-4544-8EE3-8523D5D3BCC3}"/>
    <cellStyle name="Comma 3 2 8 2" xfId="1517" xr:uid="{A8CD2C86-42C8-4B66-B61D-0AA2F69D1C34}"/>
    <cellStyle name="Comma 3 2 8 2 2" xfId="8721" xr:uid="{C8801065-1AA7-4FD2-A278-936249CF83E5}"/>
    <cellStyle name="Comma 3 2 8 2 2 2" xfId="23720" xr:uid="{EFFB2456-89CA-479D-8440-1ABF5FDA5516}"/>
    <cellStyle name="Comma 3 2 8 2 2 3" xfId="16362" xr:uid="{ABE12FE9-0CE9-477F-989A-D92D15AAFE5D}"/>
    <cellStyle name="Comma 3 2 8 2 2 4" xfId="34173" xr:uid="{2CD6C2FE-5591-4D18-9FA9-ED3C1EC0A1F8}"/>
    <cellStyle name="Comma 3 2 8 2 2 5" xfId="38937" xr:uid="{A28182D1-45A2-49E9-9169-BFA82A2BE43B}"/>
    <cellStyle name="Comma 3 2 8 2 3" xfId="12042" xr:uid="{790FE15E-A46E-427C-9B5A-20FA5ED38EFE}"/>
    <cellStyle name="Comma 3 2 8 2 3 2" xfId="26900" xr:uid="{916122E1-B001-4891-80F0-EB972FE677DF}"/>
    <cellStyle name="Comma 3 2 8 2 3 3" xfId="19549" xr:uid="{23E90360-1D16-48FD-ABF3-A1509BEB1F69}"/>
    <cellStyle name="Comma 3 2 8 2 3 4" xfId="32790" xr:uid="{A96081E9-B238-477A-A2AC-D695A4D4F472}"/>
    <cellStyle name="Comma 3 2 8 2 3 5" xfId="37558" xr:uid="{2E6B8887-5234-43E2-A703-B911B1F1D587}"/>
    <cellStyle name="Comma 3 2 8 2 4" xfId="20411" xr:uid="{210E143E-23C5-452C-8FE7-57DCB54E8905}"/>
    <cellStyle name="Comma 3 2 8 2 5" xfId="13015" xr:uid="{9F49B1FC-8968-40D0-B110-1D3AE8F5A446}"/>
    <cellStyle name="Comma 3 2 8 2 6" xfId="5360" xr:uid="{1226D50B-D125-43DF-ABF1-8D75FF74558F}"/>
    <cellStyle name="Comma 3 2 8 2 7" xfId="29565" xr:uid="{99EB09FB-781E-499F-80D2-25A2794F7FD6}"/>
    <cellStyle name="Comma 3 2 8 2 8" xfId="31483" xr:uid="{D048B7E1-A53F-42E3-A8AB-C735600306CC}"/>
    <cellStyle name="Comma 3 2 8 2 9" xfId="36251" xr:uid="{BA1BA4C9-7829-4F8D-ADB2-15673AE185DF}"/>
    <cellStyle name="Comma 3 2 8 3" xfId="6434" xr:uid="{353726C1-1E65-4035-8C0F-D9C552514E6F}"/>
    <cellStyle name="Comma 3 2 8 3 2" xfId="9241" xr:uid="{A212C446-622B-448A-848F-4CE0CA6574D7}"/>
    <cellStyle name="Comma 3 2 8 3 2 2" xfId="24240" xr:uid="{FF5280B8-A81D-45A3-B668-ABE182EAA75F}"/>
    <cellStyle name="Comma 3 2 8 3 2 3" xfId="16882" xr:uid="{B687F32D-D306-4C4F-8AB1-E681910F3280}"/>
    <cellStyle name="Comma 3 2 8 3 3" xfId="21461" xr:uid="{A6335453-F118-4C98-AFDE-E2B8A54A2DF3}"/>
    <cellStyle name="Comma 3 2 8 3 4" xfId="14097" xr:uid="{BD6BFB3A-380F-4FEE-9FD1-B66E0729DA0F}"/>
    <cellStyle name="Comma 3 2 8 3 5" xfId="33540" xr:uid="{59C0446C-31BB-42C9-AD2C-2A763D692959}"/>
    <cellStyle name="Comma 3 2 8 3 6" xfId="38304" xr:uid="{200C8B5B-0B1C-4D4F-8C30-91335AB0933E}"/>
    <cellStyle name="Comma 3 2 8 4" xfId="6962" xr:uid="{292FF1B7-EA66-479C-9F41-A5ACE165B2FD}"/>
    <cellStyle name="Comma 3 2 8 4 2" xfId="9821" xr:uid="{872FB008-CDA8-4630-BF00-7651C91C2613}"/>
    <cellStyle name="Comma 3 2 8 4 2 2" xfId="24820" xr:uid="{43D29359-1903-45A5-8B29-F54B7ABC2055}"/>
    <cellStyle name="Comma 3 2 8 4 2 3" xfId="17461" xr:uid="{5397D146-AB4E-4361-A133-CA9531B76381}"/>
    <cellStyle name="Comma 3 2 8 4 3" xfId="21986" xr:uid="{84ED193E-F3F8-4C6B-94F7-406BFBAC4EAD}"/>
    <cellStyle name="Comma 3 2 8 4 4" xfId="14622" xr:uid="{8CC1FE39-702E-4A8B-B666-ADBDB228735A}"/>
    <cellStyle name="Comma 3 2 8 4 5" xfId="32157" xr:uid="{281EB50C-B4F8-4CD5-BD3C-F9F286CB2530}"/>
    <cellStyle name="Comma 3 2 8 4 6" xfId="36925" xr:uid="{83355109-7563-4E1B-ABB7-49EDED4FEA14}"/>
    <cellStyle name="Comma 3 2 8 5" xfId="7564" xr:uid="{2F3EFF47-8AFA-4868-91FB-781D40F94C2D}"/>
    <cellStyle name="Comma 3 2 8 5 2" xfId="10451" xr:uid="{C0B8DDED-CE99-487D-8A1B-C0DBF8C7A974}"/>
    <cellStyle name="Comma 3 2 8 5 2 2" xfId="25450" xr:uid="{B6BADC52-27D5-41D1-9315-E7383376F90E}"/>
    <cellStyle name="Comma 3 2 8 5 2 3" xfId="18091" xr:uid="{52D18C9D-EE36-46E0-9002-EAB22C1CE599}"/>
    <cellStyle name="Comma 3 2 8 5 3" xfId="22588" xr:uid="{0D00C43B-ABF9-48B2-9BFE-EAAC7D0B3778}"/>
    <cellStyle name="Comma 3 2 8 5 4" xfId="15224" xr:uid="{925267C2-15D1-4CB8-A071-46891B46D534}"/>
    <cellStyle name="Comma 3 2 8 5 5" xfId="34853" xr:uid="{CBC8FE4B-646A-407E-B6FE-0E03ACE9FAC2}"/>
    <cellStyle name="Comma 3 2 8 5 6" xfId="39615" xr:uid="{B47D7354-DF52-4DCD-AE7B-875CB1CDFA1C}"/>
    <cellStyle name="Comma 3 2 8 6" xfId="8209" xr:uid="{A73E3488-9171-413B-A428-E492601BBAC5}"/>
    <cellStyle name="Comma 3 2 8 6 2" xfId="23209" xr:uid="{876517F1-87FC-4A34-9F94-4AF3331FCBD8}"/>
    <cellStyle name="Comma 3 2 8 6 3" xfId="15851" xr:uid="{A8A5EAFC-698A-49EA-A7A5-FF0F40563203}"/>
    <cellStyle name="Comma 3 2 8 6 4" xfId="40074" xr:uid="{1A61F59F-DDB9-4163-B73B-62D6872FEEDC}"/>
    <cellStyle name="Comma 3 2 8 7" xfId="11205" xr:uid="{CCFDFA85-3EA3-4FA8-A3C5-A7F348408629}"/>
    <cellStyle name="Comma 3 2 8 7 2" xfId="26171" xr:uid="{19D3C590-85B7-4776-83D9-8E195C604BEA}"/>
    <cellStyle name="Comma 3 2 8 7 3" xfId="18813" xr:uid="{A9EE32CB-3C22-4618-9C6C-FF2E37CF64AE}"/>
    <cellStyle name="Comma 3 2 8 8" xfId="27537" xr:uid="{6A17D8FE-C0AE-46AE-8355-4D3666AD467C}"/>
    <cellStyle name="Comma 3 2 8 9" xfId="19828" xr:uid="{07645E17-9AD8-4B24-9556-053C84586992}"/>
    <cellStyle name="Comma 3 2 9" xfId="925" xr:uid="{E7BC13B7-56B4-4300-81B8-FE9C67CDA134}"/>
    <cellStyle name="Comma 3 2 9 10" xfId="3596" xr:uid="{325A2C14-C932-40D3-B426-D834B8101279}"/>
    <cellStyle name="Comma 3 2 9 11" xfId="29022" xr:uid="{73F6B94E-5814-4030-B8E7-8C80352A8BB0}"/>
    <cellStyle name="Comma 3 2 9 12" xfId="30940" xr:uid="{49BCE8C9-6647-4AA8-946C-9F278BCBB373}"/>
    <cellStyle name="Comma 3 2 9 13" xfId="35708" xr:uid="{A8CFDAC9-1240-4DC6-B626-967106B267C4}"/>
    <cellStyle name="Comma 3 2 9 2" xfId="1607" xr:uid="{A49B7795-AC4E-4854-A35B-586A1B7D2C71}"/>
    <cellStyle name="Comma 3 2 9 2 2" xfId="9332" xr:uid="{1DFB40B2-121E-4107-85F8-C15E462833FD}"/>
    <cellStyle name="Comma 3 2 9 2 2 2" xfId="24331" xr:uid="{DEF2B370-8BB4-46D5-8F1D-C2FF96CA2CE8}"/>
    <cellStyle name="Comma 3 2 9 2 2 3" xfId="16972" xr:uid="{75489A6D-0D97-4BB2-907B-CCC4BD97DF7E}"/>
    <cellStyle name="Comma 3 2 9 2 2 4" xfId="34263" xr:uid="{9AD52513-4C62-4EA1-A4C4-6BA6E417FB0E}"/>
    <cellStyle name="Comma 3 2 9 2 2 5" xfId="39027" xr:uid="{AE5356CB-4E71-4D1B-B907-199212FE0301}"/>
    <cellStyle name="Comma 3 2 9 2 3" xfId="12132" xr:uid="{B70F7609-C663-4CE7-A8C9-836C14110A31}"/>
    <cellStyle name="Comma 3 2 9 2 3 2" xfId="26990" xr:uid="{DCF1EBFD-70DC-46B3-9EAC-9E627E5421DE}"/>
    <cellStyle name="Comma 3 2 9 2 3 3" xfId="19639" xr:uid="{830EDAC9-0340-43FA-8FE7-672AE38687E4}"/>
    <cellStyle name="Comma 3 2 9 2 3 4" xfId="32880" xr:uid="{6F6BF0F4-71FC-4BB7-8F0E-331DF75272A6}"/>
    <cellStyle name="Comma 3 2 9 2 3 5" xfId="37648" xr:uid="{92665275-AAC9-4062-B29F-4B9128FED8E7}"/>
    <cellStyle name="Comma 3 2 9 2 4" xfId="20501" xr:uid="{62E92452-346E-4CF6-A2EB-84E25F44EF15}"/>
    <cellStyle name="Comma 3 2 9 2 5" xfId="13105" xr:uid="{F7CEDD4B-91A5-41D7-BB47-A8322CAFF123}"/>
    <cellStyle name="Comma 3 2 9 2 6" xfId="5454" xr:uid="{0D678912-B187-4160-9F0B-8F868D0E5193}"/>
    <cellStyle name="Comma 3 2 9 2 7" xfId="29655" xr:uid="{037A173D-949C-486E-9507-EC7E1F3B5A4C}"/>
    <cellStyle name="Comma 3 2 9 2 8" xfId="31573" xr:uid="{B3143AD5-6E1C-4D41-ADC8-14D138829817}"/>
    <cellStyle name="Comma 3 2 9 2 9" xfId="36341" xr:uid="{9EAD4D8F-4E44-4174-9958-CF83E5BB4482}"/>
    <cellStyle name="Comma 3 2 9 3" xfId="7051" xr:uid="{B5543B78-5D56-4A09-83DC-9E6E7408B43D}"/>
    <cellStyle name="Comma 3 2 9 3 2" xfId="9911" xr:uid="{51F5F084-3B4D-4FC5-8DB4-2DD6AAA453F1}"/>
    <cellStyle name="Comma 3 2 9 3 2 2" xfId="24910" xr:uid="{A8CD81F9-EE03-4C5A-B2F4-B8A81F795DDE}"/>
    <cellStyle name="Comma 3 2 9 3 2 3" xfId="17551" xr:uid="{8FAB1CE3-D713-411A-A5C6-14EF507E7C1F}"/>
    <cellStyle name="Comma 3 2 9 3 3" xfId="22075" xr:uid="{476888A4-A66B-4E8E-8041-D4EEEE1F80F7}"/>
    <cellStyle name="Comma 3 2 9 3 4" xfId="14711" xr:uid="{DA157662-C777-44EB-B25B-86AC6DCA413D}"/>
    <cellStyle name="Comma 3 2 9 3 5" xfId="33630" xr:uid="{AB1FD289-FB4E-4C20-B165-99B6437BC784}"/>
    <cellStyle name="Comma 3 2 9 3 6" xfId="38394" xr:uid="{969C32D7-7F22-41E6-A427-A9127AFE4CF0}"/>
    <cellStyle name="Comma 3 2 9 4" xfId="7654" xr:uid="{D0A3FE61-E287-445F-B769-85BDF8ED6893}"/>
    <cellStyle name="Comma 3 2 9 4 2" xfId="10541" xr:uid="{DB28FA41-8419-4B62-A072-F7E60FFC8471}"/>
    <cellStyle name="Comma 3 2 9 4 2 2" xfId="25540" xr:uid="{C5E558E9-D62A-489B-9E5A-E8CE2613D0FB}"/>
    <cellStyle name="Comma 3 2 9 4 2 3" xfId="18181" xr:uid="{810F2DD6-B58F-4FCB-B8BD-D6DBF62D6B1C}"/>
    <cellStyle name="Comma 3 2 9 4 3" xfId="22678" xr:uid="{B77B3C47-AF0F-4857-B991-0D564BBFFCAB}"/>
    <cellStyle name="Comma 3 2 9 4 4" xfId="15314" xr:uid="{61944C20-3D08-4EAD-8B5B-5D26AD52523F}"/>
    <cellStyle name="Comma 3 2 9 4 5" xfId="32247" xr:uid="{762E4902-7158-4972-AD52-62B35387E027}"/>
    <cellStyle name="Comma 3 2 9 4 6" xfId="37015" xr:uid="{6FA853A7-F700-44A7-9236-45220A19210C}"/>
    <cellStyle name="Comma 3 2 9 5" xfId="8322" xr:uid="{299FFD9F-3939-4957-B110-6DF65CF4ACDC}"/>
    <cellStyle name="Comma 3 2 9 5 2" xfId="23321" xr:uid="{BF3F6F7A-DE23-4F52-9E2E-E620859413B2}"/>
    <cellStyle name="Comma 3 2 9 5 3" xfId="15963" xr:uid="{50968C44-8BF2-416D-AFFA-1A1DDA87E017}"/>
    <cellStyle name="Comma 3 2 9 5 4" xfId="34943" xr:uid="{17E18F8D-42B5-4DC4-B970-5EF8F9E0644F}"/>
    <cellStyle name="Comma 3 2 9 5 5" xfId="39705" xr:uid="{204AD088-5E55-4D20-832F-7A13BFF5FE4B}"/>
    <cellStyle name="Comma 3 2 9 6" xfId="11295" xr:uid="{A23E6AD7-7E88-417F-9809-310FF0824AE6}"/>
    <cellStyle name="Comma 3 2 9 6 2" xfId="26261" xr:uid="{D7E1DBA3-99A0-48A9-BA54-20C0A8D9AD57}"/>
    <cellStyle name="Comma 3 2 9 6 3" xfId="18903" xr:uid="{8DE7A498-DBD0-42D0-BD02-0511F3679158}"/>
    <cellStyle name="Comma 3 2 9 6 4" xfId="40075" xr:uid="{B0A8F109-D427-4494-B6B8-C82ED3EE3198}"/>
    <cellStyle name="Comma 3 2 9 7" xfId="27625" xr:uid="{918FB9ED-096E-4128-B183-18740279EECE}"/>
    <cellStyle name="Comma 3 2 9 8" xfId="19829" xr:uid="{121D5EFE-6504-4FB3-B998-87955125A29F}"/>
    <cellStyle name="Comma 3 2 9 9" xfId="12400" xr:uid="{1015C992-F7DF-4ED3-B537-A53C96DCAA9C}"/>
    <cellStyle name="Comma 3 2_38.Suppl_1" xfId="4436" xr:uid="{9106B273-5F9C-44E5-AC03-5A61F2F74401}"/>
    <cellStyle name="Comma 3 20" xfId="306" xr:uid="{37DF93C3-0BE5-4686-A6CD-D8029228D282}"/>
    <cellStyle name="Comma 3 20 2" xfId="11518" xr:uid="{826289FB-2923-488F-B35E-8DA920F26A20}"/>
    <cellStyle name="Comma 3 20 2 2" xfId="26376" xr:uid="{2B0C06E4-2093-452C-A722-1333B1E046A3}"/>
    <cellStyle name="Comma 3 20 2 3" xfId="19025" xr:uid="{80CFE6D4-55CA-44EE-803A-DAA237CF69AF}"/>
    <cellStyle name="Comma 3 20 3" xfId="20605" xr:uid="{BE14628B-C0B7-42FC-B3E3-484611521B91}"/>
    <cellStyle name="Comma 3 20 4" xfId="13241" xr:uid="{F6A2B101-167F-44E6-86CA-3BDFD51DCA5F}"/>
    <cellStyle name="Comma 3 20 5" xfId="5578" xr:uid="{070A24FF-B1F7-446E-BAC6-7CFFE86A0135}"/>
    <cellStyle name="Comma 3 20 6" xfId="28410" xr:uid="{0E3075BB-8B4E-41DB-B8E0-C05BE29D381F}"/>
    <cellStyle name="Comma 3 20 7" xfId="28486" xr:uid="{2E846D2F-B5E7-4788-B156-57B7D68DB8C3}"/>
    <cellStyle name="Comma 3 20 8" xfId="33095" xr:uid="{98925A28-90E4-4233-B265-2265A615CCCB}"/>
    <cellStyle name="Comma 3 20 9" xfId="37860" xr:uid="{5F641ADD-7398-4C08-AF36-247711E71337}"/>
    <cellStyle name="Comma 3 21" xfId="7780" xr:uid="{57E25A65-86D2-4321-AB86-751FA7ABCF34}"/>
    <cellStyle name="Comma 3 21 2" xfId="22780" xr:uid="{B3E49432-6FB4-4014-B949-847333CC1778}"/>
    <cellStyle name="Comma 3 21 3" xfId="15422" xr:uid="{37BFC64D-E847-46E1-B2E3-18DD206F252F}"/>
    <cellStyle name="Comma 3 21 4" xfId="31713" xr:uid="{0DD41A3E-ABC4-4D08-8A0F-5B27818F7D3D}"/>
    <cellStyle name="Comma 3 21 5" xfId="36481" xr:uid="{6DE9AFC0-B0AC-4EC3-B2A5-F50D8A45F91D}"/>
    <cellStyle name="Comma 3 22" xfId="10643" xr:uid="{995DCF2F-C11D-418C-AE3B-AFF6651A905A}"/>
    <cellStyle name="Comma 3 22 2" xfId="25642" xr:uid="{4F7FAD40-2093-4020-AC12-64C896950BC2}"/>
    <cellStyle name="Comma 3 22 3" xfId="18283" xr:uid="{81857869-E5D3-4E78-9EDD-D1C11F15E4E2}"/>
    <cellStyle name="Comma 3 22 4" xfId="34422" xr:uid="{1146B302-DA1D-4083-BB56-3E20AAD29CAA}"/>
    <cellStyle name="Comma 3 22 5" xfId="39184" xr:uid="{AAB73DD9-03DA-4159-A98E-97CD311C66A4}"/>
    <cellStyle name="Comma 3 23" xfId="2369" xr:uid="{6010CC35-4401-4916-888A-2BA8DAFEDAD7}"/>
    <cellStyle name="Comma 3 23 2" xfId="27107" xr:uid="{B6BF2ED9-8F10-4C4C-96D2-0D5CC2CC0415}"/>
    <cellStyle name="Comma 3 23 3" xfId="35061" xr:uid="{9C801A05-D560-48C6-AE05-F6DB9916D351}"/>
    <cellStyle name="Comma 3 23 4" xfId="39814" xr:uid="{51DB3F45-9E7D-4D5C-B6B2-ACBCF4ACC22A}"/>
    <cellStyle name="Comma 3 24" xfId="1927" xr:uid="{C9B4B5ED-EE28-428A-9F14-C62B418C09A8}"/>
    <cellStyle name="Comma 3 24 2" xfId="19760" xr:uid="{549E55AF-C894-457F-927B-AFB0E1CE992C}"/>
    <cellStyle name="Comma 3 24 3" xfId="35117" xr:uid="{092E4309-1D39-41FE-B30E-978C6350D8D7}"/>
    <cellStyle name="Comma 3 24 4" xfId="39853" xr:uid="{02067B6B-725A-4040-8147-D141A004E044}"/>
    <cellStyle name="Comma 3 25" xfId="12283" xr:uid="{C3CD420A-311B-4742-A870-C18EA73B02E4}"/>
    <cellStyle name="Comma 3 25 2" xfId="39891" xr:uid="{F40B26E7-A961-4726-9393-B58BC60303D3}"/>
    <cellStyle name="Comma 3 26" xfId="1891" xr:uid="{82CC4BB3-4672-47D0-96D7-7D8AE6BB2BE0}"/>
    <cellStyle name="Comma 3 26 2" xfId="39898" xr:uid="{D17FB6B1-7B05-45AD-96A2-A35AC39F0B45}"/>
    <cellStyle name="Comma 3 27" xfId="27735" xr:uid="{8B8EE171-5E15-4E3D-B099-82DB07337E6D}"/>
    <cellStyle name="Comma 3 28" xfId="28091" xr:uid="{315DF304-25BE-48FB-B156-7B5DC0CC0CFC}"/>
    <cellStyle name="Comma 3 29" xfId="2275" xr:uid="{E3807C64-4227-4B82-BD74-631257D5BC68}"/>
    <cellStyle name="Comma 3 3" xfId="116" xr:uid="{AC838A75-380A-41FE-BC4A-9D712DC577F5}"/>
    <cellStyle name="Comma 3 3 10" xfId="1112" xr:uid="{AB7745EA-70E4-4F07-B3EC-56DC0C084E70}"/>
    <cellStyle name="Comma 3 3 10 2" xfId="9416" xr:uid="{59D67C48-A1C4-44A1-BB4F-ED472331BEB5}"/>
    <cellStyle name="Comma 3 3 10 2 2" xfId="11637" xr:uid="{7F183F10-4D62-4431-95CB-7B457DC8739E}"/>
    <cellStyle name="Comma 3 3 10 2 2 2" xfId="26495" xr:uid="{AADA9924-90A8-4745-9C6F-A476D00D891F}"/>
    <cellStyle name="Comma 3 3 10 2 2 3" xfId="19144" xr:uid="{E6FA1142-04C5-48F3-98C2-BE401BDDF9DC}"/>
    <cellStyle name="Comma 3 3 10 2 3" xfId="24415" xr:uid="{B9A412E8-86B6-4674-8F35-F984C1BD454E}"/>
    <cellStyle name="Comma 3 3 10 2 4" xfId="17056" xr:uid="{36D45E23-90AA-4F97-BCE1-CA041CD79EFB}"/>
    <cellStyle name="Comma 3 3 10 2 5" xfId="33768" xr:uid="{0917DE11-40AA-4244-A043-81BBE7924FA8}"/>
    <cellStyle name="Comma 3 3 10 2 6" xfId="38532" xr:uid="{C87ACE0A-C0A3-400D-89D9-F4570D59A0A6}"/>
    <cellStyle name="Comma 3 3 10 3" xfId="10786" xr:uid="{C497CB04-0693-4F1E-874B-9EC53BD394D4}"/>
    <cellStyle name="Comma 3 3 10 3 2" xfId="25766" xr:uid="{75A58579-6E36-40B8-95E5-2911E034FD43}"/>
    <cellStyle name="Comma 3 3 10 3 3" xfId="18408" xr:uid="{A0C4FBF4-57E5-47C5-BE8C-83D7D3BBDF6B}"/>
    <cellStyle name="Comma 3 3 10 3 4" xfId="32385" xr:uid="{20F17FE9-5417-412B-9B0D-064E45B117BD}"/>
    <cellStyle name="Comma 3 3 10 3 5" xfId="37153" xr:uid="{E7C9C65D-720F-4D22-8745-425E360CFC61}"/>
    <cellStyle name="Comma 3 3 10 4" xfId="20006" xr:uid="{8534C530-8F2A-4E58-9E08-2E9808982CE2}"/>
    <cellStyle name="Comma 3 3 10 5" xfId="12599" xr:uid="{CE7B0D9B-F76C-4D78-860C-C67BEE51D910}"/>
    <cellStyle name="Comma 3 3 10 6" xfId="4925" xr:uid="{0A4EE489-63B7-4C7E-9B97-B0FFEACF48CA}"/>
    <cellStyle name="Comma 3 3 10 7" xfId="29160" xr:uid="{F333C5FE-A168-4C36-94BE-1E88DB0A1856}"/>
    <cellStyle name="Comma 3 3 10 8" xfId="31078" xr:uid="{8A6D48BE-619F-48EA-A4B5-1824B41BD201}"/>
    <cellStyle name="Comma 3 3 10 9" xfId="35846" xr:uid="{19BED2BC-D08F-4812-8F4A-2707F047F434}"/>
    <cellStyle name="Comma 3 3 11" xfId="373" xr:uid="{05D502C4-3653-4C6F-9B43-1A30A67BCD51}"/>
    <cellStyle name="Comma 3 3 11 2" xfId="10046" xr:uid="{F0291AC3-4C01-4A60-A632-1F82328DEACE}"/>
    <cellStyle name="Comma 3 3 11 2 2" xfId="11408" xr:uid="{D377BC7A-8503-41E3-A88D-006BA3A47EF1}"/>
    <cellStyle name="Comma 3 3 11 2 2 2" xfId="26367" xr:uid="{C4FD4E82-EC37-4EBC-93DF-CFF7145A75D9}"/>
    <cellStyle name="Comma 3 3 11 2 2 3" xfId="19009" xr:uid="{B975B9DD-9770-44B3-A728-5A78D2D77DA7}"/>
    <cellStyle name="Comma 3 3 11 2 3" xfId="25045" xr:uid="{103C4985-8254-4DBD-BDAC-94F9C4426EC7}"/>
    <cellStyle name="Comma 3 3 11 2 4" xfId="17686" xr:uid="{A2972820-A07C-4C72-A1A5-D3FC68A0B031}"/>
    <cellStyle name="Comma 3 3 11 3" xfId="10649" xr:uid="{00023226-1CE7-4678-B53D-DC822401DE3F}"/>
    <cellStyle name="Comma 3 3 11 3 2" xfId="12238" xr:uid="{A464AF05-23E2-4F4D-B0FD-69F029DE8EEE}"/>
    <cellStyle name="Comma 3 3 11 3 2 2" xfId="27096" xr:uid="{98C79350-F9C8-4EDC-92EC-0C29EFC0DD64}"/>
    <cellStyle name="Comma 3 3 11 3 2 3" xfId="19745" xr:uid="{C4FFAEC6-B82B-4686-B8C6-ACF2DA1E6504}"/>
    <cellStyle name="Comma 3 3 11 3 3" xfId="25647" xr:uid="{6F8CEF1E-60ED-421A-9834-530BC4E9D512}"/>
    <cellStyle name="Comma 3 3 11 3 4" xfId="18288" xr:uid="{6706E92A-4535-4670-B612-26CC21F3480D}"/>
    <cellStyle name="Comma 3 3 11 4" xfId="22187" xr:uid="{8F202B1F-3AAE-4DE3-A545-8FDD45294EC2}"/>
    <cellStyle name="Comma 3 3 11 5" xfId="14823" xr:uid="{B91289D9-28E4-4081-AC56-20EFD0ECDEA0}"/>
    <cellStyle name="Comma 3 3 11 6" xfId="7163" xr:uid="{180A8ECC-5003-477F-B93F-5EFDB82E3597}"/>
    <cellStyle name="Comma 3 3 11 7" xfId="28525" xr:uid="{E88900FC-DDB9-4C61-8955-AD2BD21414B5}"/>
    <cellStyle name="Comma 3 3 11 8" xfId="33135" xr:uid="{742B86D5-2B4D-4CEF-A43B-EEF932E79524}"/>
    <cellStyle name="Comma 3 3 11 9" xfId="37899" xr:uid="{F0E3C369-BAD7-42FD-AB57-3C509BC40C83}"/>
    <cellStyle name="Comma 3 3 12" xfId="7805" xr:uid="{F2417B17-9D51-4274-9CDF-CB55D10D3C09}"/>
    <cellStyle name="Comma 3 3 12 2" xfId="11575" xr:uid="{C2FC63E2-8B57-4D8F-A154-B4E41CEEC893}"/>
    <cellStyle name="Comma 3 3 12 2 2" xfId="26433" xr:uid="{3DF1B710-64B6-48DA-B219-FCFE1BC1603C}"/>
    <cellStyle name="Comma 3 3 12 2 3" xfId="19082" xr:uid="{99926B71-A19D-4213-9520-0FF4529CFA74}"/>
    <cellStyle name="Comma 3 3 12 3" xfId="22805" xr:uid="{5BAD3D7E-0BBD-4517-B455-520AD384C03A}"/>
    <cellStyle name="Comma 3 3 12 4" xfId="15447" xr:uid="{187D8002-0A89-4D0E-8233-8F1B91900394}"/>
    <cellStyle name="Comma 3 3 12 5" xfId="31752" xr:uid="{2530C1BD-B2A3-49C8-A62C-B152A0228EF2}"/>
    <cellStyle name="Comma 3 3 12 6" xfId="36520" xr:uid="{350B2707-C7C1-4FB4-BEDC-CEB480955A6E}"/>
    <cellStyle name="Comma 3 3 13" xfId="10719" xr:uid="{DCA4960F-2EF2-4DA5-9489-2578D1FBCC95}"/>
    <cellStyle name="Comma 3 3 13 2" xfId="25704" xr:uid="{E581A16E-0CFC-40E6-A8F4-3D031F421F03}"/>
    <cellStyle name="Comma 3 3 13 3" xfId="18346" xr:uid="{E121A7FC-1476-4829-8BC3-43195D71582F}"/>
    <cellStyle name="Comma 3 3 13 4" xfId="34448" xr:uid="{99962241-DD83-4C0D-86E0-A97CA79BDB8A}"/>
    <cellStyle name="Comma 3 3 13 5" xfId="39210" xr:uid="{FD5F0178-7610-4A7E-911A-DD123867E293}"/>
    <cellStyle name="Comma 3 3 14" xfId="3597" xr:uid="{942C8B29-1DDA-4D0A-89E0-12CE5BAE1180}"/>
    <cellStyle name="Comma 3 3 14 2" xfId="27132" xr:uid="{1D9D90A0-5748-4006-9CA3-964044B958BF}"/>
    <cellStyle name="Comma 3 3 14 3" xfId="35080" xr:uid="{10971110-A7F1-4A7C-8A57-D683101E837F}"/>
    <cellStyle name="Comma 3 3 14 4" xfId="39826" xr:uid="{6B211083-191D-4756-B5DE-DBA0F1E2889B}"/>
    <cellStyle name="Comma 3 3 15" xfId="19830" xr:uid="{3D5A898D-1AC2-4B24-AD2C-071838504338}"/>
    <cellStyle name="Comma 3 3 15 2" xfId="35132" xr:uid="{384B9574-4E6C-4E4C-9017-B5B3C5DB12E0}"/>
    <cellStyle name="Comma 3 3 15 3" xfId="39868" xr:uid="{12B255C9-8C61-4E66-A909-EFC8B878FA23}"/>
    <cellStyle name="Comma 3 3 16" xfId="12401" xr:uid="{8FAD7BC2-8892-4C35-BE4B-0CB3BBE9526E}"/>
    <cellStyle name="Comma 3 3 16 2" xfId="39910" xr:uid="{8A929D53-D759-4F1E-9938-2CD96F3CA3E6}"/>
    <cellStyle name="Comma 3 3 17" xfId="27798" xr:uid="{CA8BBFAF-25D7-423B-9E92-B466AA157BEE}"/>
    <cellStyle name="Comma 3 3 17 2" xfId="40314" xr:uid="{A914039F-DA14-4D94-B561-533EA7EC481D}"/>
    <cellStyle name="Comma 3 3 18" xfId="28110" xr:uid="{7788DE82-86D6-4BD2-BA0D-48611CD5BD26}"/>
    <cellStyle name="Comma 3 3 19" xfId="1940" xr:uid="{100BB565-8E48-40EC-AAC3-9A8EE66B0C0E}"/>
    <cellStyle name="Comma 3 3 2" xfId="208" xr:uid="{2BFFDFBD-13FD-41DD-9DE9-A569724B31D2}"/>
    <cellStyle name="Comma 3 3 2 10" xfId="10844" xr:uid="{86B715A0-439B-48CE-8A2F-8033F700276B}"/>
    <cellStyle name="Comma 3 3 2 10 2" xfId="25813" xr:uid="{17792F8B-12D9-420E-B546-A5A04212E81D}"/>
    <cellStyle name="Comma 3 3 2 10 3" xfId="18455" xr:uid="{2F2D6366-0968-4F22-B11F-557EC7B264DD}"/>
    <cellStyle name="Comma 3 3 2 11" xfId="4437" xr:uid="{24511A7B-0200-4862-8D6A-F4BDE7E82892}"/>
    <cellStyle name="Comma 3 3 2 11 2" xfId="27179" xr:uid="{2EE606A9-A4C5-4844-8944-0015A3D5CF0C}"/>
    <cellStyle name="Comma 3 3 2 12" xfId="19919" xr:uid="{0BFD2E4B-F292-4206-A2F9-26FD468CFCE9}"/>
    <cellStyle name="Comma 3 3 2 13" xfId="12491" xr:uid="{DEA718CB-1484-456C-B094-0C37E1BBAE55}"/>
    <cellStyle name="Comma 3 3 2 14" xfId="1996" xr:uid="{A21E47FE-47DD-4ED4-B23A-57D65D6F9E66}"/>
    <cellStyle name="Comma 3 3 2 15" xfId="27838" xr:uid="{D5CDB54C-1CF4-4284-8287-11FA37987129}"/>
    <cellStyle name="Comma 3 3 2 16" xfId="28144" xr:uid="{748F0830-5450-45BF-99F6-209BDCB756EA}"/>
    <cellStyle name="Comma 3 3 2 17" xfId="30492" xr:uid="{3333054D-1A03-47CE-90BB-B16713E17E49}"/>
    <cellStyle name="Comma 3 3 2 18" xfId="35260" xr:uid="{198CE22E-0F26-43BB-A486-AC0A2E704236}"/>
    <cellStyle name="Comma 3 3 2 2" xfId="287" xr:uid="{72BEB456-FB99-460E-B1F9-7C768AD8FAC9}"/>
    <cellStyle name="Comma 3 3 2 2 10" xfId="20147" xr:uid="{60327DE0-1FD5-4504-8833-FE2E78AA7D9B}"/>
    <cellStyle name="Comma 3 3 2 2 11" xfId="12748" xr:uid="{F3E5995C-51FA-47DD-9592-90ECE4A07623}"/>
    <cellStyle name="Comma 3 3 2 2 12" xfId="27995" xr:uid="{487C1246-85A9-4ED7-9303-1BCC25159939}"/>
    <cellStyle name="Comma 3 3 2 2 13" xfId="28275" xr:uid="{32A05BB4-DE6F-4484-8BAE-8AA3410B7A3A}"/>
    <cellStyle name="Comma 3 3 2 2 14" xfId="2264" xr:uid="{68939415-53A4-4679-8873-D4286FC5B676}"/>
    <cellStyle name="Comma 3 3 2 2 15" xfId="28471" xr:uid="{F49E4532-044C-427D-A963-AEEF976B4B02}"/>
    <cellStyle name="Comma 3 3 2 2 16" xfId="30586" xr:uid="{DEA4560D-293D-4567-BA0B-8D6BADF9F8DB}"/>
    <cellStyle name="Comma 3 3 2 2 17" xfId="35354" xr:uid="{270A875D-27A1-4EB3-9902-B3E99E329574}"/>
    <cellStyle name="Comma 3 3 2 2 2" xfId="769" xr:uid="{17DF8F00-A9D6-4E44-AD3F-30E8AED9BB7D}"/>
    <cellStyle name="Comma 3 3 2 2 2 10" xfId="12956" xr:uid="{71D5B251-8066-4731-B3EA-17B1C86C603F}"/>
    <cellStyle name="Comma 3 3 2 2 2 11" xfId="5299" xr:uid="{ECC8B803-94F4-4104-8CA1-5D6E7D88C36E}"/>
    <cellStyle name="Comma 3 3 2 2 2 12" xfId="28874" xr:uid="{5CB3020D-3251-47AC-B517-52BCA57078C9}"/>
    <cellStyle name="Comma 3 3 2 2 2 13" xfId="30793" xr:uid="{81FFFCCD-5F07-4A48-BD61-A7EC35D774B2}"/>
    <cellStyle name="Comma 3 3 2 2 2 14" xfId="35561" xr:uid="{7AB16067-F16D-4265-B341-916A59BE0EEE}"/>
    <cellStyle name="Comma 3 3 2 2 2 2" xfId="1460" xr:uid="{5D818716-5479-43A5-BEB2-130DDD8C940F}"/>
    <cellStyle name="Comma 3 3 2 2 2 2 2" xfId="8664" xr:uid="{64BD2B82-3378-4211-997A-3B4A23A551F4}"/>
    <cellStyle name="Comma 3 3 2 2 2 2 2 2" xfId="23663" xr:uid="{3DD16C85-4926-4F4F-BD4D-6ED9FDB89F4A}"/>
    <cellStyle name="Comma 3 3 2 2 2 2 2 3" xfId="16305" xr:uid="{CE1CE5F0-92F6-4A78-BB00-050075B72CF5}"/>
    <cellStyle name="Comma 3 3 2 2 2 2 2 4" xfId="34116" xr:uid="{850AF23B-6C0A-48E9-8448-ACAE1EA916FC}"/>
    <cellStyle name="Comma 3 3 2 2 2 2 2 5" xfId="38880" xr:uid="{24E2D778-851D-404E-B83D-C79869627B59}"/>
    <cellStyle name="Comma 3 3 2 2 2 2 3" xfId="11985" xr:uid="{0CD0FEAD-7155-4027-AB29-2610EA6658E1}"/>
    <cellStyle name="Comma 3 3 2 2 2 2 3 2" xfId="26843" xr:uid="{49B2456F-0FD7-43EE-97E7-84DE0AD370FA}"/>
    <cellStyle name="Comma 3 3 2 2 2 2 3 3" xfId="19492" xr:uid="{4085670C-8D56-4D10-8FB6-3EAC0244B8AB}"/>
    <cellStyle name="Comma 3 3 2 2 2 2 3 4" xfId="32733" xr:uid="{F0036226-6E74-4B90-839C-A5B9A3BC21C9}"/>
    <cellStyle name="Comma 3 3 2 2 2 2 3 5" xfId="37501" xr:uid="{3971855C-A19E-4553-8C6A-9D0BCFF5A12D}"/>
    <cellStyle name="Comma 3 3 2 2 2 2 4" xfId="20927" xr:uid="{7DE3171E-57B8-4E29-9239-4CF3F0F751C5}"/>
    <cellStyle name="Comma 3 3 2 2 2 2 5" xfId="13563" xr:uid="{04C2083D-1FF7-4A8D-8D62-2955B7761B57}"/>
    <cellStyle name="Comma 3 3 2 2 2 2 6" xfId="5900" xr:uid="{BFA5CCB4-881F-48A3-AB36-478963096881}"/>
    <cellStyle name="Comma 3 3 2 2 2 2 7" xfId="29508" xr:uid="{BF14DE34-16E6-4718-83D1-65D5B37DBC82}"/>
    <cellStyle name="Comma 3 3 2 2 2 2 8" xfId="31426" xr:uid="{49C37546-415E-4334-9AC3-9B8BEA805B17}"/>
    <cellStyle name="Comma 3 3 2 2 2 2 9" xfId="36194" xr:uid="{993CF3CD-038F-45CA-ABF6-40481D21FBF6}"/>
    <cellStyle name="Comma 3 3 2 2 2 3" xfId="6377" xr:uid="{62FA54E1-E94A-42CE-B746-ECA35E12628B}"/>
    <cellStyle name="Comma 3 3 2 2 2 3 2" xfId="9184" xr:uid="{70BA08C9-3F3C-48B3-9BE6-9BAD385EC93A}"/>
    <cellStyle name="Comma 3 3 2 2 2 3 2 2" xfId="24183" xr:uid="{C164AE1B-ED8C-4768-BAD8-1A1846C6D669}"/>
    <cellStyle name="Comma 3 3 2 2 2 3 2 3" xfId="16825" xr:uid="{9FE79148-D121-4136-A02C-C42C8ED3451F}"/>
    <cellStyle name="Comma 3 3 2 2 2 3 3" xfId="21404" xr:uid="{B529874A-C657-414A-A867-F709DA9A17C2}"/>
    <cellStyle name="Comma 3 3 2 2 2 3 4" xfId="14040" xr:uid="{2DC41C64-B0DD-4462-ABFA-9AB8B96127FD}"/>
    <cellStyle name="Comma 3 3 2 2 2 3 5" xfId="33483" xr:uid="{FBAE263B-26CB-474C-8804-85629D713CE4}"/>
    <cellStyle name="Comma 3 3 2 2 2 3 6" xfId="38247" xr:uid="{1A4D9092-8EA1-4E6C-AE60-4492195ACD28}"/>
    <cellStyle name="Comma 3 3 2 2 2 4" xfId="6905" xr:uid="{14A84301-C73B-4BFE-B0E3-09C2162F563B}"/>
    <cellStyle name="Comma 3 3 2 2 2 4 2" xfId="9764" xr:uid="{5C6BC960-4849-49EC-AB97-FF24FD2F5A45}"/>
    <cellStyle name="Comma 3 3 2 2 2 4 2 2" xfId="24763" xr:uid="{5F331267-273C-4692-A5FB-B30FAE67B0B9}"/>
    <cellStyle name="Comma 3 3 2 2 2 4 2 3" xfId="17404" xr:uid="{B414DF5D-4116-484D-A0F0-D4AC1B6798B1}"/>
    <cellStyle name="Comma 3 3 2 2 2 4 3" xfId="21929" xr:uid="{EA97148C-1119-4302-9BB3-FBBF58D3584A}"/>
    <cellStyle name="Comma 3 3 2 2 2 4 4" xfId="14565" xr:uid="{8675DF12-F6F6-4F97-929C-DD4474B05F75}"/>
    <cellStyle name="Comma 3 3 2 2 2 4 5" xfId="32100" xr:uid="{5FC04630-0493-41AB-9E89-195A997C3CBF}"/>
    <cellStyle name="Comma 3 3 2 2 2 4 6" xfId="36868" xr:uid="{7DB2DFE3-62FE-4F79-9633-089A8E26C844}"/>
    <cellStyle name="Comma 3 3 2 2 2 5" xfId="7507" xr:uid="{D710D121-995B-44C9-99DB-945A1A3813EE}"/>
    <cellStyle name="Comma 3 3 2 2 2 5 2" xfId="10394" xr:uid="{F7C689F7-2293-455F-B5FA-E25F2E4A7E1D}"/>
    <cellStyle name="Comma 3 3 2 2 2 5 2 2" xfId="25393" xr:uid="{D3BB378C-FE3D-4D9F-8050-3138F1A00122}"/>
    <cellStyle name="Comma 3 3 2 2 2 5 2 3" xfId="18034" xr:uid="{39CBECB4-5FAD-4E76-8AD0-11B590089FD1}"/>
    <cellStyle name="Comma 3 3 2 2 2 5 3" xfId="22531" xr:uid="{1EFBAE76-F811-4D8F-B073-DC00E2BE1FB2}"/>
    <cellStyle name="Comma 3 3 2 2 2 5 4" xfId="15167" xr:uid="{7B533AFB-6244-4BAF-9B9F-C1FC18883641}"/>
    <cellStyle name="Comma 3 3 2 2 2 5 5" xfId="34796" xr:uid="{771209BF-773C-4389-878B-E8C3022F2333}"/>
    <cellStyle name="Comma 3 3 2 2 2 5 6" xfId="39558" xr:uid="{50B718BD-FAB3-4314-A3D4-917731625633}"/>
    <cellStyle name="Comma 3 3 2 2 2 6" xfId="8152" xr:uid="{45156185-51CB-46B0-81E0-98D14B535479}"/>
    <cellStyle name="Comma 3 3 2 2 2 6 2" xfId="23152" xr:uid="{DF5FCF18-D2A9-4018-925D-D3ECD6DDBB01}"/>
    <cellStyle name="Comma 3 3 2 2 2 6 3" xfId="15794" xr:uid="{41F6DD27-E217-417E-9781-A9AA2201DFB7}"/>
    <cellStyle name="Comma 3 3 2 2 2 7" xfId="11146" xr:uid="{79818B44-D7F4-4E7E-A11E-F1D51276DB51}"/>
    <cellStyle name="Comma 3 3 2 2 2 7 2" xfId="26114" xr:uid="{9B9921C6-F701-4123-A3D1-A62BDEAF2E24}"/>
    <cellStyle name="Comma 3 3 2 2 2 7 3" xfId="18756" xr:uid="{31509688-1A60-40E4-9E3F-54F75EF4380C}"/>
    <cellStyle name="Comma 3 3 2 2 2 8" xfId="27480" xr:uid="{230C8D4A-E22B-4F7B-8B44-4BFAAC7768C6}"/>
    <cellStyle name="Comma 3 3 2 2 2 9" xfId="20354" xr:uid="{BFD250A9-AE4A-4A0A-AA0C-F0CBF9C42D2F}"/>
    <cellStyle name="Comma 3 3 2 2 3" xfId="1253" xr:uid="{03EB3D51-72E3-42B3-B95B-8C42DBA1FA37}"/>
    <cellStyle name="Comma 3 3 2 2 3 2" xfId="8457" xr:uid="{2A881975-40C4-4FE8-A771-5159BD3698EE}"/>
    <cellStyle name="Comma 3 3 2 2 3 2 2" xfId="23456" xr:uid="{F88F14FA-5856-4110-9C1E-599B9695CC3D}"/>
    <cellStyle name="Comma 3 3 2 2 3 2 3" xfId="16098" xr:uid="{3AB75BC6-F122-440F-AAC7-DA78167B15A1}"/>
    <cellStyle name="Comma 3 3 2 2 3 2 4" xfId="33909" xr:uid="{1D1021F3-89FB-4AE3-ACF9-834CA97082C3}"/>
    <cellStyle name="Comma 3 3 2 2 3 2 5" xfId="38673" xr:uid="{A92971DD-3C50-4544-A782-8B563455E31E}"/>
    <cellStyle name="Comma 3 3 2 2 3 3" xfId="11778" xr:uid="{3A088FA2-E831-4DF3-A0E5-ED2521B82332}"/>
    <cellStyle name="Comma 3 3 2 2 3 3 2" xfId="26636" xr:uid="{365ECF39-9DDF-46B7-A91B-71567748B861}"/>
    <cellStyle name="Comma 3 3 2 2 3 3 3" xfId="19285" xr:uid="{BC70E7C0-0945-4294-89CE-C242F772460A}"/>
    <cellStyle name="Comma 3 3 2 2 3 3 4" xfId="32526" xr:uid="{6F276178-D7D6-4AC2-933F-7774D4AC9BFD}"/>
    <cellStyle name="Comma 3 3 2 2 3 3 5" xfId="37294" xr:uid="{89A7E710-129B-42D3-8938-6E5C2F9343E9}"/>
    <cellStyle name="Comma 3 3 2 2 3 4" xfId="20739" xr:uid="{DCB3A8BF-E0BC-4BDD-A093-C30F9D3733E6}"/>
    <cellStyle name="Comma 3 3 2 2 3 5" xfId="13375" xr:uid="{0254125D-FD84-42F7-B9D8-9A0375A0E472}"/>
    <cellStyle name="Comma 3 3 2 2 3 6" xfId="5712" xr:uid="{B0869454-FA7C-47DA-93C4-90A0C6F92808}"/>
    <cellStyle name="Comma 3 3 2 2 3 7" xfId="29301" xr:uid="{B2D8968D-6D74-4681-80B8-9CACC1A2BFBB}"/>
    <cellStyle name="Comma 3 3 2 2 3 8" xfId="31219" xr:uid="{373B0798-1BFF-409B-B720-69D760B6EE85}"/>
    <cellStyle name="Comma 3 3 2 2 3 9" xfId="35987" xr:uid="{5D87EE06-8B6D-4857-9E88-1CB0ABC413E7}"/>
    <cellStyle name="Comma 3 3 2 2 4" xfId="560" xr:uid="{7C80CD70-F9EE-40DC-A250-7EF90A4A751F}"/>
    <cellStyle name="Comma 3 3 2 2 4 2" xfId="8977" xr:uid="{C3063368-FE78-4301-9D44-9A4780BA280B}"/>
    <cellStyle name="Comma 3 3 2 2 4 2 2" xfId="23976" xr:uid="{4B60E8E2-A6E0-4552-8960-8A048894E75F}"/>
    <cellStyle name="Comma 3 3 2 2 4 2 3" xfId="16618" xr:uid="{3987D310-82E6-47F2-BBBA-3818EFD735EB}"/>
    <cellStyle name="Comma 3 3 2 2 4 3" xfId="21199" xr:uid="{31031CE0-0358-4800-B134-D2733449F65A}"/>
    <cellStyle name="Comma 3 3 2 2 4 4" xfId="13835" xr:uid="{EF7987C2-785E-40BE-A3A0-5B3CD5705FB0}"/>
    <cellStyle name="Comma 3 3 2 2 4 5" xfId="6172" xr:uid="{25CF43F3-82EB-4031-82BC-3D68C73C6F6C}"/>
    <cellStyle name="Comma 3 3 2 2 4 6" xfId="28667" xr:uid="{30356013-9626-49DA-8030-EDF5D10F79CB}"/>
    <cellStyle name="Comma 3 3 2 2 4 7" xfId="33276" xr:uid="{70DBD034-ECDA-4B84-A96C-2A853D86D1EE}"/>
    <cellStyle name="Comma 3 3 2 2 4 8" xfId="38040" xr:uid="{F96AE1FB-DD77-47FB-ACE9-26FEB44C3007}"/>
    <cellStyle name="Comma 3 3 2 2 5" xfId="6699" xr:uid="{C6C63B25-0A42-4C06-BE80-1CECF5BCF028}"/>
    <cellStyle name="Comma 3 3 2 2 5 2" xfId="9557" xr:uid="{93159536-A22E-4AF2-83EB-2DDEB4971B37}"/>
    <cellStyle name="Comma 3 3 2 2 5 2 2" xfId="24556" xr:uid="{22396665-F6AD-4625-ADC6-B49BDFB47AF4}"/>
    <cellStyle name="Comma 3 3 2 2 5 2 3" xfId="17197" xr:uid="{A94E638B-8161-4761-8F1B-2858736AC23A}"/>
    <cellStyle name="Comma 3 3 2 2 5 3" xfId="21723" xr:uid="{47903457-EC12-4A35-B2CD-0FF93012CC65}"/>
    <cellStyle name="Comma 3 3 2 2 5 4" xfId="14359" xr:uid="{657F5D0D-326C-447F-8FE7-39EB4C59136B}"/>
    <cellStyle name="Comma 3 3 2 2 5 5" xfId="31893" xr:uid="{A1FDF4A0-58E0-438E-9AB6-84659528EB7F}"/>
    <cellStyle name="Comma 3 3 2 2 5 6" xfId="36661" xr:uid="{6D785135-4F06-4135-B652-85D830E4DC9D}"/>
    <cellStyle name="Comma 3 3 2 2 6" xfId="7301" xr:uid="{EF799F9D-870C-445E-8798-697128B81D48}"/>
    <cellStyle name="Comma 3 3 2 2 6 2" xfId="10187" xr:uid="{00B930B9-B86C-422E-93D6-A4043ECDCDCA}"/>
    <cellStyle name="Comma 3 3 2 2 6 2 2" xfId="25186" xr:uid="{5217BED7-CC4B-4202-8803-12FD7859A492}"/>
    <cellStyle name="Comma 3 3 2 2 6 2 3" xfId="17827" xr:uid="{390E4898-56B4-4ADD-86DA-99BCF19837D7}"/>
    <cellStyle name="Comma 3 3 2 2 6 3" xfId="22325" xr:uid="{842FE6F5-9640-422D-BB57-9BB6C8AF4936}"/>
    <cellStyle name="Comma 3 3 2 2 6 4" xfId="14961" xr:uid="{31C004AC-4475-450F-984C-D7EC68DF6D19}"/>
    <cellStyle name="Comma 3 3 2 2 6 5" xfId="34589" xr:uid="{23EA4ADF-03B1-4E75-B3E0-812CB294D968}"/>
    <cellStyle name="Comma 3 3 2 2 6 6" xfId="39351" xr:uid="{76F63356-3032-4128-A130-83C00FB4A87A}"/>
    <cellStyle name="Comma 3 3 2 2 7" xfId="7945" xr:uid="{CAF95022-9C63-416B-8B3E-32DF59445BEA}"/>
    <cellStyle name="Comma 3 3 2 2 7 2" xfId="22945" xr:uid="{CBE82528-9C41-446A-8D42-5CE958E31027}"/>
    <cellStyle name="Comma 3 3 2 2 7 3" xfId="15587" xr:uid="{BC3566B8-5AAC-4AD4-8490-7906BF85BC32}"/>
    <cellStyle name="Comma 3 3 2 2 8" xfId="10939" xr:uid="{D734275F-F66E-4DBB-A16D-4F733FD8CF3C}"/>
    <cellStyle name="Comma 3 3 2 2 8 2" xfId="25907" xr:uid="{C96F8A36-C8B6-4E58-843D-F2056AC6CDF7}"/>
    <cellStyle name="Comma 3 3 2 2 8 3" xfId="18549" xr:uid="{2AE5A5F9-ED53-46B7-AEF3-991D96F2F27E}"/>
    <cellStyle name="Comma 3 3 2 2 9" xfId="5092" xr:uid="{D2C447A9-0E76-4BBA-A9D9-439AB3BCD046}"/>
    <cellStyle name="Comma 3 3 2 2 9 2" xfId="27273" xr:uid="{C7CF7A97-F043-4EEF-8907-F2CD4963E711}"/>
    <cellStyle name="Comma 3 3 2 3" xfId="273" xr:uid="{69B6DC12-3EEC-4101-8608-EEEAE74874FA}"/>
    <cellStyle name="Comma 3 3 2 3 10" xfId="12862" xr:uid="{E4AC8684-774E-41F6-B2AB-A988A16E4809}"/>
    <cellStyle name="Comma 3 3 2 3 11" xfId="5205" xr:uid="{2214B70A-E05C-4688-A455-0F7BDEE75BB7}"/>
    <cellStyle name="Comma 3 3 2 3 12" xfId="28397" xr:uid="{DA024B92-7C88-4834-803A-98E5F1319B1A}"/>
    <cellStyle name="Comma 3 3 2 3 13" xfId="28459" xr:uid="{711083F9-750C-404C-A3ED-FA593E96CFAF}"/>
    <cellStyle name="Comma 3 3 2 3 14" xfId="30699" xr:uid="{425A05E2-8C12-4D66-BDDC-4306E74AE685}"/>
    <cellStyle name="Comma 3 3 2 3 15" xfId="35467" xr:uid="{8EC3A30A-EE8C-4AA8-8F6D-32C1DA8BEB01}"/>
    <cellStyle name="Comma 3 3 2 3 2" xfId="1366" xr:uid="{561EDD8C-D3B8-4A9A-878E-192C1E8FCD74}"/>
    <cellStyle name="Comma 3 3 2 3 2 2" xfId="8570" xr:uid="{74B6ED8B-8CED-48BA-AA39-B5F9F252E5F1}"/>
    <cellStyle name="Comma 3 3 2 3 2 2 2" xfId="23569" xr:uid="{4D7FDB1A-A0ED-419B-A05E-3E4613B809CF}"/>
    <cellStyle name="Comma 3 3 2 3 2 2 3" xfId="16211" xr:uid="{B10934E7-C866-4666-8F12-D2DDC4869D80}"/>
    <cellStyle name="Comma 3 3 2 3 2 2 4" xfId="34022" xr:uid="{27424DDA-7C30-467B-85A1-6F24A5F56AD7}"/>
    <cellStyle name="Comma 3 3 2 3 2 2 5" xfId="38786" xr:uid="{767A91AF-29BD-4327-9461-4C0C8099276E}"/>
    <cellStyle name="Comma 3 3 2 3 2 3" xfId="11891" xr:uid="{8D0566B0-73FA-4299-A3D5-7387AAD6F960}"/>
    <cellStyle name="Comma 3 3 2 3 2 3 2" xfId="26749" xr:uid="{E690BD96-DB98-4292-BC33-A0F5112FF466}"/>
    <cellStyle name="Comma 3 3 2 3 2 3 3" xfId="19398" xr:uid="{32EFC397-AE73-4F3D-9805-45FB962456C5}"/>
    <cellStyle name="Comma 3 3 2 3 2 3 4" xfId="32639" xr:uid="{6E067B4F-392F-4DE7-A048-8C8A274E93DF}"/>
    <cellStyle name="Comma 3 3 2 3 2 3 5" xfId="37407" xr:uid="{FF69EE28-9E12-4A6A-89ED-A2234A65FE4F}"/>
    <cellStyle name="Comma 3 3 2 3 2 4" xfId="20834" xr:uid="{A9251994-0022-4163-9AAD-A109278260B2}"/>
    <cellStyle name="Comma 3 3 2 3 2 5" xfId="13470" xr:uid="{0A48D3D8-B352-4C99-9B95-6222B54EB7D5}"/>
    <cellStyle name="Comma 3 3 2 3 2 6" xfId="5807" xr:uid="{21D23333-A299-4F8C-BDCE-F1748F428B48}"/>
    <cellStyle name="Comma 3 3 2 3 2 7" xfId="29414" xr:uid="{0D5A1DFE-629A-4315-ABD2-6B801A0E6C28}"/>
    <cellStyle name="Comma 3 3 2 3 2 8" xfId="31332" xr:uid="{829689D0-470E-47F8-AB22-EAED15C5F9E3}"/>
    <cellStyle name="Comma 3 3 2 3 2 9" xfId="36100" xr:uid="{7DC98A64-5672-4CD6-9177-01825D7E7ECC}"/>
    <cellStyle name="Comma 3 3 2 3 3" xfId="675" xr:uid="{A76B972B-F9BF-4C87-B5DE-24DFDA18A35B}"/>
    <cellStyle name="Comma 3 3 2 3 3 2" xfId="9090" xr:uid="{BAA4911A-4E14-4EDA-86AA-BE8F75C9A7B3}"/>
    <cellStyle name="Comma 3 3 2 3 3 2 2" xfId="24089" xr:uid="{33DD8087-58E5-4306-9CE4-697D3D38F596}"/>
    <cellStyle name="Comma 3 3 2 3 3 2 3" xfId="16731" xr:uid="{4DF06AE8-EA29-483C-8F44-724FC638C5F5}"/>
    <cellStyle name="Comma 3 3 2 3 3 3" xfId="21311" xr:uid="{8D0118AE-B234-49A2-A364-8DA59AEEDD56}"/>
    <cellStyle name="Comma 3 3 2 3 3 4" xfId="13947" xr:uid="{5B3FD9B5-0C2C-44A5-9C36-6A0494CEE081}"/>
    <cellStyle name="Comma 3 3 2 3 3 5" xfId="6284" xr:uid="{3F6B967F-A9E7-4715-B086-796CF6D48EBF}"/>
    <cellStyle name="Comma 3 3 2 3 3 6" xfId="28780" xr:uid="{106555C5-5705-4A47-96AD-BEAE5E63AC4D}"/>
    <cellStyle name="Comma 3 3 2 3 3 7" xfId="33389" xr:uid="{9C694F9B-3639-4644-8CB8-45F73553B358}"/>
    <cellStyle name="Comma 3 3 2 3 3 8" xfId="38153" xr:uid="{9262C51F-1D0A-4A6C-9221-E5E8B0DA1B69}"/>
    <cellStyle name="Comma 3 3 2 3 4" xfId="6811" xr:uid="{D7AAB5C3-DC8E-4931-9CFE-B039EB81D0C0}"/>
    <cellStyle name="Comma 3 3 2 3 4 2" xfId="9670" xr:uid="{4D1D4348-08E1-47B1-995F-C155678DFD52}"/>
    <cellStyle name="Comma 3 3 2 3 4 2 2" xfId="24669" xr:uid="{383929F5-D29B-40FF-8E6E-F18F30458E75}"/>
    <cellStyle name="Comma 3 3 2 3 4 2 3" xfId="17310" xr:uid="{E9D5B699-F1EC-455E-9D19-26C8B768F4AB}"/>
    <cellStyle name="Comma 3 3 2 3 4 3" xfId="21835" xr:uid="{09C99FE9-735F-4B63-87AB-D2A11D00E3D7}"/>
    <cellStyle name="Comma 3 3 2 3 4 4" xfId="14471" xr:uid="{5A438EDD-4313-4371-BC3C-6C5270F6BD47}"/>
    <cellStyle name="Comma 3 3 2 3 4 5" xfId="32006" xr:uid="{762B0663-4880-43C8-9754-2DC9CC1778E4}"/>
    <cellStyle name="Comma 3 3 2 3 4 6" xfId="36774" xr:uid="{B6324ED2-57DA-4DDF-9648-6047EB0EC7D0}"/>
    <cellStyle name="Comma 3 3 2 3 5" xfId="7414" xr:uid="{AD9C57ED-F284-46F2-839A-7C08BD24F3D1}"/>
    <cellStyle name="Comma 3 3 2 3 5 2" xfId="10300" xr:uid="{03C25D9A-6E66-4C3F-BB5E-24BB94F73E47}"/>
    <cellStyle name="Comma 3 3 2 3 5 2 2" xfId="25299" xr:uid="{0BF64A65-8C3B-4927-8F0D-E9A0A1A883E7}"/>
    <cellStyle name="Comma 3 3 2 3 5 2 3" xfId="17940" xr:uid="{D424C137-1F89-4F86-8B83-CAAF339E3F28}"/>
    <cellStyle name="Comma 3 3 2 3 5 3" xfId="22438" xr:uid="{BDE24092-5B8D-449E-870D-754FF268009D}"/>
    <cellStyle name="Comma 3 3 2 3 5 4" xfId="15074" xr:uid="{848E05B5-081C-41CD-B24F-B8B1211BBF05}"/>
    <cellStyle name="Comma 3 3 2 3 5 5" xfId="34702" xr:uid="{70B7BCC4-1E04-4A84-92FF-FC60FD06DD36}"/>
    <cellStyle name="Comma 3 3 2 3 5 6" xfId="39464" xr:uid="{78FDFFB5-9AFE-4D28-AEA7-1673DB5F9BCB}"/>
    <cellStyle name="Comma 3 3 2 3 6" xfId="8058" xr:uid="{D7D7C8F4-6E7F-4685-B287-FD147B490104}"/>
    <cellStyle name="Comma 3 3 2 3 6 2" xfId="23058" xr:uid="{43564E96-4E20-4755-BA1B-48C124A78464}"/>
    <cellStyle name="Comma 3 3 2 3 6 3" xfId="15700" xr:uid="{F47D604A-0EA2-480C-9B95-B68902125CDE}"/>
    <cellStyle name="Comma 3 3 2 3 7" xfId="11052" xr:uid="{8E0091C4-5366-4B4A-B48F-B36BDCEDDD01}"/>
    <cellStyle name="Comma 3 3 2 3 7 2" xfId="26020" xr:uid="{5EAB237F-DEB5-4647-BF11-09B46F1A1EA4}"/>
    <cellStyle name="Comma 3 3 2 3 7 3" xfId="18662" xr:uid="{9B64A7AA-37DE-45CB-BAB9-51A146E5976C}"/>
    <cellStyle name="Comma 3 3 2 3 8" xfId="27386" xr:uid="{463EA1DB-B025-4E6C-BFF6-9BF067C41369}"/>
    <cellStyle name="Comma 3 3 2 3 9" xfId="20260" xr:uid="{D713EC51-F468-4D7D-ADD0-07D04868A2FA}"/>
    <cellStyle name="Comma 3 3 2 4" xfId="242" xr:uid="{D442097B-45D6-4D05-82CE-7E7754B22960}"/>
    <cellStyle name="Comma 3 3 2 4 10" xfId="13056" xr:uid="{934F67CB-AEC7-4927-BF28-B67636E28BE1}"/>
    <cellStyle name="Comma 3 3 2 4 11" xfId="5401" xr:uid="{B3848923-6D04-4A6D-945E-AB8F38422EB1}"/>
    <cellStyle name="Comma 3 3 2 4 12" xfId="28382" xr:uid="{86B0D253-969A-4D3E-9828-9EDFDDADCB9F}"/>
    <cellStyle name="Comma 3 3 2 4 13" xfId="28435" xr:uid="{26576C79-064D-4978-9858-9868C68296AF}"/>
    <cellStyle name="Comma 3 3 2 4 14" xfId="30891" xr:uid="{3409E6A5-D27C-4D2D-82A9-4B0279163342}"/>
    <cellStyle name="Comma 3 3 2 4 15" xfId="35659" xr:uid="{F2A37252-CE3A-477D-97E4-B1E5A2BE63D5}"/>
    <cellStyle name="Comma 3 3 2 4 2" xfId="1558" xr:uid="{0DB6E5F1-0D06-41CD-A103-7DD9E43FD2BA}"/>
    <cellStyle name="Comma 3 3 2 4 2 2" xfId="8762" xr:uid="{FCAB822E-4A79-43BA-B845-5FD7EE2E2B7C}"/>
    <cellStyle name="Comma 3 3 2 4 2 2 2" xfId="23761" xr:uid="{4EC87702-8859-4776-85A5-B858F5EA5127}"/>
    <cellStyle name="Comma 3 3 2 4 2 2 3" xfId="16403" xr:uid="{2D962FD9-D051-4E2A-80B1-D13B2226B008}"/>
    <cellStyle name="Comma 3 3 2 4 2 2 4" xfId="34214" xr:uid="{4C488A4C-38DA-4329-8EA6-FEC8141E3DBB}"/>
    <cellStyle name="Comma 3 3 2 4 2 2 5" xfId="38978" xr:uid="{2F811606-EA30-418D-B045-B80B22502B2C}"/>
    <cellStyle name="Comma 3 3 2 4 2 3" xfId="12083" xr:uid="{116C7104-82A3-4800-ACF9-DD124793A0F9}"/>
    <cellStyle name="Comma 3 3 2 4 2 3 2" xfId="26941" xr:uid="{BDE23B6D-8FCD-43EE-9A68-DE9815A1CD4A}"/>
    <cellStyle name="Comma 3 3 2 4 2 3 3" xfId="19590" xr:uid="{A3D9A1B5-6E8F-406F-891F-1A530753F44C}"/>
    <cellStyle name="Comma 3 3 2 4 2 3 4" xfId="32831" xr:uid="{BB036C6A-BA8A-4CC9-937C-C43BB8B5E002}"/>
    <cellStyle name="Comma 3 3 2 4 2 3 5" xfId="37599" xr:uid="{C19EDD48-AA41-4743-A895-2405C1F44390}"/>
    <cellStyle name="Comma 3 3 2 4 2 4" xfId="21011" xr:uid="{67C8983F-3E25-4543-81BC-9E8D8E2F8139}"/>
    <cellStyle name="Comma 3 3 2 4 2 5" xfId="13647" xr:uid="{EFCF4298-BC72-4B2A-A4E4-A6C6B3661008}"/>
    <cellStyle name="Comma 3 3 2 4 2 6" xfId="5984" xr:uid="{E6E086BB-DDD5-4887-9DA6-7177E90C38F2}"/>
    <cellStyle name="Comma 3 3 2 4 2 7" xfId="29606" xr:uid="{5A08CD8E-F3DE-46A4-8CDE-AA8F5E1A3EB4}"/>
    <cellStyle name="Comma 3 3 2 4 2 8" xfId="31524" xr:uid="{B72335F7-B6A4-464C-B24A-E1AFCB40CF95}"/>
    <cellStyle name="Comma 3 3 2 4 2 9" xfId="36292" xr:uid="{F850FD1D-5840-4D84-AAA0-C040F57C1819}"/>
    <cellStyle name="Comma 3 3 2 4 3" xfId="870" xr:uid="{AA8BB771-65E3-466D-B4A9-45F1D339F6CB}"/>
    <cellStyle name="Comma 3 3 2 4 3 2" xfId="9282" xr:uid="{96DFD524-0B63-4285-BD94-B0F896C0A1CE}"/>
    <cellStyle name="Comma 3 3 2 4 3 2 2" xfId="24281" xr:uid="{29CEEFDD-3AB9-41C3-9C2D-BA61AE531F83}"/>
    <cellStyle name="Comma 3 3 2 4 3 2 3" xfId="16923" xr:uid="{E9C7A880-3AA8-467E-A742-811668B0F144}"/>
    <cellStyle name="Comma 3 3 2 4 3 3" xfId="21501" xr:uid="{3DBE46E9-910A-4D7F-A63A-162F192FC1B8}"/>
    <cellStyle name="Comma 3 3 2 4 3 4" xfId="14137" xr:uid="{5D856DD4-0C94-4322-AB27-A92C0A05DEEE}"/>
    <cellStyle name="Comma 3 3 2 4 3 5" xfId="6474" xr:uid="{F4F23FC4-BD6A-4F20-9E5A-70B7ED685E70}"/>
    <cellStyle name="Comma 3 3 2 4 3 6" xfId="28972" xr:uid="{0A75DED6-1D60-40DF-BB0B-65900BCDD4C0}"/>
    <cellStyle name="Comma 3 3 2 4 3 7" xfId="33581" xr:uid="{66698DBC-9248-4CB6-9C21-883BF1C51D3D}"/>
    <cellStyle name="Comma 3 3 2 4 3 8" xfId="38345" xr:uid="{122FE264-249C-4B11-89CA-E76D3AC1DE4A}"/>
    <cellStyle name="Comma 3 3 2 4 4" xfId="7002" xr:uid="{5885F7F5-63AD-4D83-AC32-06A5ABF7A029}"/>
    <cellStyle name="Comma 3 3 2 4 4 2" xfId="9862" xr:uid="{6D072222-2071-4461-AECB-45909B8AB311}"/>
    <cellStyle name="Comma 3 3 2 4 4 2 2" xfId="24861" xr:uid="{FEC3A2B2-D63B-4FBD-9E78-C0736A292BF3}"/>
    <cellStyle name="Comma 3 3 2 4 4 2 3" xfId="17502" xr:uid="{9AD3281D-3E43-41B7-A81C-E12470D9CF1A}"/>
    <cellStyle name="Comma 3 3 2 4 4 3" xfId="22026" xr:uid="{A843B201-CC5D-450B-B60C-A959EBA61A7B}"/>
    <cellStyle name="Comma 3 3 2 4 4 4" xfId="14662" xr:uid="{133C1285-8BE2-4CA2-AC72-A04FBB9A3242}"/>
    <cellStyle name="Comma 3 3 2 4 4 5" xfId="32198" xr:uid="{FC32CD42-A251-4239-B1B3-E1F7BBD1FA34}"/>
    <cellStyle name="Comma 3 3 2 4 4 6" xfId="36966" xr:uid="{FD767307-7649-485E-9241-E1587355D07B}"/>
    <cellStyle name="Comma 3 3 2 4 5" xfId="7605" xr:uid="{C5BF9AD2-403A-4378-9C20-2FA101B19E81}"/>
    <cellStyle name="Comma 3 3 2 4 5 2" xfId="10492" xr:uid="{06340B37-F021-4BA7-AA7E-CCF995195271}"/>
    <cellStyle name="Comma 3 3 2 4 5 2 2" xfId="25491" xr:uid="{4B719F18-2D18-4EE1-82AB-5B2F5F030DE0}"/>
    <cellStyle name="Comma 3 3 2 4 5 2 3" xfId="18132" xr:uid="{32EFE2FF-FA04-4B9D-BD09-D1F03F623EE8}"/>
    <cellStyle name="Comma 3 3 2 4 5 3" xfId="22629" xr:uid="{E77071C2-3147-44FB-A7D1-E01BE3C6F70E}"/>
    <cellStyle name="Comma 3 3 2 4 5 4" xfId="15265" xr:uid="{469712C2-B26B-475A-A9C4-7B1B28E4C564}"/>
    <cellStyle name="Comma 3 3 2 4 5 5" xfId="34894" xr:uid="{77DDBC2D-6E81-4736-BEB5-6ADAE829124A}"/>
    <cellStyle name="Comma 3 3 2 4 5 6" xfId="39656" xr:uid="{D70DBFE5-2008-45D5-B7C1-594905F58679}"/>
    <cellStyle name="Comma 3 3 2 4 6" xfId="8250" xr:uid="{8E2AF1E7-2ABC-4784-BE2D-AF0E38D25F6D}"/>
    <cellStyle name="Comma 3 3 2 4 6 2" xfId="23250" xr:uid="{EAADFCF9-CFE3-40F3-B546-826FC50F081C}"/>
    <cellStyle name="Comma 3 3 2 4 6 3" xfId="15892" xr:uid="{37E4F914-F16A-4FDB-B76E-104337E8A6B7}"/>
    <cellStyle name="Comma 3 3 2 4 7" xfId="11246" xr:uid="{CDF7025D-E446-40E7-94B4-F90B54D8E39E}"/>
    <cellStyle name="Comma 3 3 2 4 7 2" xfId="26212" xr:uid="{C23E5165-3E5B-4647-842E-6636C47DEE75}"/>
    <cellStyle name="Comma 3 3 2 4 7 3" xfId="18854" xr:uid="{D313E37D-12B9-48CB-BF26-B036C1F92174}"/>
    <cellStyle name="Comma 3 3 2 4 8" xfId="27578" xr:uid="{610FC9E6-B518-4AB7-86CC-EFBF36A07AB5}"/>
    <cellStyle name="Comma 3 3 2 4 9" xfId="20452" xr:uid="{5DF540B1-FBD4-4A4F-8BDF-75C94FDBCD72}"/>
    <cellStyle name="Comma 3 3 2 5" xfId="1159" xr:uid="{3E82C94C-84F5-4A0D-98B7-AB9248205BA7}"/>
    <cellStyle name="Comma 3 3 2 5 2" xfId="8363" xr:uid="{37B644D5-D810-40CD-A96C-F13DF802935B}"/>
    <cellStyle name="Comma 3 3 2 5 2 2" xfId="23362" xr:uid="{0DED6EC6-482C-42F9-B8A6-82788FA00B42}"/>
    <cellStyle name="Comma 3 3 2 5 2 3" xfId="16004" xr:uid="{9A20CFBC-01EF-430A-ACB9-763E97AA4E00}"/>
    <cellStyle name="Comma 3 3 2 5 2 4" xfId="33815" xr:uid="{E18410D8-A628-4723-B2D5-6528F8BBA9D6}"/>
    <cellStyle name="Comma 3 3 2 5 2 5" xfId="38579" xr:uid="{56A901B4-8E54-4459-B9CF-098EF627F06B}"/>
    <cellStyle name="Comma 3 3 2 5 3" xfId="11684" xr:uid="{45AD3986-A375-4A86-AFD1-F8D65C45A45C}"/>
    <cellStyle name="Comma 3 3 2 5 3 2" xfId="26542" xr:uid="{D29A1F23-8D6F-418E-997D-8F1530BE4C07}"/>
    <cellStyle name="Comma 3 3 2 5 3 3" xfId="19191" xr:uid="{2DBBED84-50C4-4FE0-9A53-1FA76DDFBD2A}"/>
    <cellStyle name="Comma 3 3 2 5 3 4" xfId="32432" xr:uid="{A89AB7C2-3A5E-41AA-9F79-C0C7BE977D6D}"/>
    <cellStyle name="Comma 3 3 2 5 3 5" xfId="37200" xr:uid="{BEB7E592-E7F2-45D5-85E7-C417A5901890}"/>
    <cellStyle name="Comma 3 3 2 5 4" xfId="20053" xr:uid="{4C1B34B3-6A4B-4D0E-9458-66F168417D70}"/>
    <cellStyle name="Comma 3 3 2 5 5" xfId="12649" xr:uid="{F6AD06F5-269F-4A15-BDD4-6F6F1BDCAE8D}"/>
    <cellStyle name="Comma 3 3 2 5 6" xfId="4992" xr:uid="{46BA1C35-19A7-43E0-B14E-CF7BDA466219}"/>
    <cellStyle name="Comma 3 3 2 5 7" xfId="29207" xr:uid="{AFA09534-30ED-4E21-8007-0718E858D54D}"/>
    <cellStyle name="Comma 3 3 2 5 8" xfId="31125" xr:uid="{F35C8968-F8E8-4CE9-96FF-31D7EC668FAF}"/>
    <cellStyle name="Comma 3 3 2 5 9" xfId="35893" xr:uid="{3E4C239F-A946-46A3-B7D5-9335EC1DC7E8}"/>
    <cellStyle name="Comma 3 3 2 6" xfId="455" xr:uid="{A97CAA41-1893-4192-9B89-8395A9A90236}"/>
    <cellStyle name="Comma 3 3 2 6 2" xfId="8883" xr:uid="{23BEBF55-A3B0-4EA8-A035-3E3A13FAD17A}"/>
    <cellStyle name="Comma 3 3 2 6 2 2" xfId="23882" xr:uid="{5F2669E8-7386-47EC-846B-2832905EB516}"/>
    <cellStyle name="Comma 3 3 2 6 2 3" xfId="16524" xr:uid="{075E5469-877B-4BDB-B314-1F86F0836039}"/>
    <cellStyle name="Comma 3 3 2 6 3" xfId="21110" xr:uid="{8D380E01-32E0-4326-852D-C5663243F26C}"/>
    <cellStyle name="Comma 3 3 2 6 4" xfId="13746" xr:uid="{41AD2A1C-4AF6-4C99-8AA6-DDEC788AA75B}"/>
    <cellStyle name="Comma 3 3 2 6 5" xfId="6083" xr:uid="{D0C718FC-4465-4350-9C62-F981E6FC1A62}"/>
    <cellStyle name="Comma 3 3 2 6 6" xfId="28572" xr:uid="{07C2394B-D213-4BAE-86A1-DE14D00DC12A}"/>
    <cellStyle name="Comma 3 3 2 6 7" xfId="33182" xr:uid="{DEBA5F37-8437-4017-8885-F6683539335C}"/>
    <cellStyle name="Comma 3 3 2 6 8" xfId="37946" xr:uid="{A057DA5F-1F26-4BAF-A842-78A6AA506B02}"/>
    <cellStyle name="Comma 3 3 2 7" xfId="6609" xr:uid="{8B2E75B2-2391-43B4-9A7E-BD3C1642F229}"/>
    <cellStyle name="Comma 3 3 2 7 2" xfId="9463" xr:uid="{5078FDEC-89BC-4C5F-B90F-2EB37BECCF77}"/>
    <cellStyle name="Comma 3 3 2 7 2 2" xfId="24462" xr:uid="{77580EFD-87B2-49A6-97AD-E3B49BBBC217}"/>
    <cellStyle name="Comma 3 3 2 7 2 3" xfId="17103" xr:uid="{4CD5726B-CDE2-45DA-9109-C4673DA2AFB4}"/>
    <cellStyle name="Comma 3 3 2 7 3" xfId="21633" xr:uid="{E95BA074-DEA4-4465-BDA2-3E5028EE4290}"/>
    <cellStyle name="Comma 3 3 2 7 4" xfId="14269" xr:uid="{C260473D-FEAF-4F98-ABFA-34CC274059DC}"/>
    <cellStyle name="Comma 3 3 2 7 5" xfId="31799" xr:uid="{58E95284-E285-4E74-B80F-8966E9F5234C}"/>
    <cellStyle name="Comma 3 3 2 7 6" xfId="36567" xr:uid="{197D851A-5D32-4987-B564-94CB6DDE8A8F}"/>
    <cellStyle name="Comma 3 3 2 8" xfId="7207" xr:uid="{EDFA4F4F-AE07-414B-9FA8-792329A89B4B}"/>
    <cellStyle name="Comma 3 3 2 8 2" xfId="10093" xr:uid="{8DC7C9FD-41A1-472D-BF9D-7FC5AEF6D88D}"/>
    <cellStyle name="Comma 3 3 2 8 2 2" xfId="25092" xr:uid="{48EB1585-74F5-4A4D-92E1-9B100F4C088E}"/>
    <cellStyle name="Comma 3 3 2 8 2 3" xfId="17733" xr:uid="{13FC1751-37A4-421C-9D44-A41AA7BE47D7}"/>
    <cellStyle name="Comma 3 3 2 8 3" xfId="22231" xr:uid="{19B5E858-8533-49A5-B9B4-6C5E89C80FC9}"/>
    <cellStyle name="Comma 3 3 2 8 4" xfId="14867" xr:uid="{F213ECBB-7C25-4CF7-B929-AEE3BC0F4055}"/>
    <cellStyle name="Comma 3 3 2 8 5" xfId="34495" xr:uid="{1A4A3206-FE87-4F2C-8980-2B70D05DD805}"/>
    <cellStyle name="Comma 3 3 2 8 6" xfId="39257" xr:uid="{47F15D00-DE37-4E97-97D6-3F40FBA1742C}"/>
    <cellStyle name="Comma 3 3 2 9" xfId="7851" xr:uid="{0E4CA56E-FD8A-4C64-93D3-7558FDC1C27A}"/>
    <cellStyle name="Comma 3 3 2 9 2" xfId="22851" xr:uid="{EE15124B-3D10-4289-AB20-A32E9C99CFF3}"/>
    <cellStyle name="Comma 3 3 2 9 3" xfId="15493" xr:uid="{AF03EE52-E4C3-4829-BF79-F251221DD504}"/>
    <cellStyle name="Comma 3 3 2 9 4" xfId="40227" xr:uid="{09B157A5-02AA-4B30-9907-A25A89514E96}"/>
    <cellStyle name="Comma 3 3 20" xfId="28463" xr:uid="{F79D6DAE-33D0-41BA-9D17-316040760D6D}"/>
    <cellStyle name="Comma 3 3 21" xfId="30445" xr:uid="{A358D942-8078-4D45-845E-894D9A02DDD5}"/>
    <cellStyle name="Comma 3 3 21 2" xfId="40312" xr:uid="{8C81A000-3637-4E85-B5AD-6FA53DFCC893}"/>
    <cellStyle name="Comma 3 3 22" xfId="35213" xr:uid="{ED8F9C66-5B49-4902-8A7E-B9591133E773}"/>
    <cellStyle name="Comma 3 3 3" xfId="473" xr:uid="{1E174AF5-5EC4-4248-B86C-4DB01C0AA345}"/>
    <cellStyle name="Comma 3 3 3 10" xfId="10858" xr:uid="{07D52B8D-E0A5-47A9-A402-47A08FA03415}"/>
    <cellStyle name="Comma 3 3 3 10 2" xfId="25827" xr:uid="{C19F1268-50ED-4BB8-8E4C-EDA880C60D4B}"/>
    <cellStyle name="Comma 3 3 3 10 3" xfId="18469" xr:uid="{2ADD4CA1-51B0-4ED1-83F4-D9EF0E8D5984}"/>
    <cellStyle name="Comma 3 3 3 11" xfId="5009" xr:uid="{BEF3A120-281E-48A9-8768-F89E55A92713}"/>
    <cellStyle name="Comma 3 3 3 11 2" xfId="27193" xr:uid="{97BC8CBF-EE09-4CA5-86F3-B651AD22132B}"/>
    <cellStyle name="Comma 3 3 3 12" xfId="20067" xr:uid="{B72D6AE5-0AFD-4178-9011-F0C31F533E72}"/>
    <cellStyle name="Comma 3 3 3 13" xfId="12666" xr:uid="{99957296-599E-42F0-AFED-FBCABC2296C9}"/>
    <cellStyle name="Comma 3 3 3 14" xfId="27963" xr:uid="{C1D1F940-6744-4C8B-B784-50383F27F27A}"/>
    <cellStyle name="Comma 3 3 3 15" xfId="28243" xr:uid="{7BE0CD72-04BC-4B66-AD81-D9B240005652}"/>
    <cellStyle name="Comma 3 3 3 16" xfId="2013" xr:uid="{136A8B80-6BE5-4445-99EB-663043DBCFBF}"/>
    <cellStyle name="Comma 3 3 3 17" xfId="28587" xr:uid="{70718D85-25D1-4EB3-9023-3391681DCDD3}"/>
    <cellStyle name="Comma 3 3 3 18" xfId="30506" xr:uid="{27066142-22DC-4771-9961-F44C39D8EB56}"/>
    <cellStyle name="Comma 3 3 3 19" xfId="35274" xr:uid="{EE3E9B43-F37E-4D01-B749-77365040717F}"/>
    <cellStyle name="Comma 3 3 3 2" xfId="574" xr:uid="{DB8972FE-B19F-4966-851F-10A8139942F2}"/>
    <cellStyle name="Comma 3 3 3 2 10" xfId="20161" xr:uid="{E0989175-BE28-4462-83A5-5DEE2F46CD0F}"/>
    <cellStyle name="Comma 3 3 3 2 11" xfId="12762" xr:uid="{5C6BFC07-9159-41CD-BCD9-371A9FD97208}"/>
    <cellStyle name="Comma 3 3 3 2 12" xfId="2082" xr:uid="{DBE26114-A3A8-4388-85AC-8BE0CAF1578B}"/>
    <cellStyle name="Comma 3 3 3 2 13" xfId="28681" xr:uid="{A266A426-9C86-4BD6-9E3A-CDD202A12AD7}"/>
    <cellStyle name="Comma 3 3 3 2 14" xfId="30600" xr:uid="{FBEEDF44-B7DD-49F5-8A48-C5E7847F4CA0}"/>
    <cellStyle name="Comma 3 3 3 2 15" xfId="35368" xr:uid="{B995D8C8-F3E7-4EC6-9204-49CDC2C80108}"/>
    <cellStyle name="Comma 3 3 3 2 2" xfId="783" xr:uid="{63896742-1CC3-4AA3-924A-EAD875D0ACB5}"/>
    <cellStyle name="Comma 3 3 3 2 2 10" xfId="12970" xr:uid="{A34E2651-9C17-4736-9139-C2D99A34837F}"/>
    <cellStyle name="Comma 3 3 3 2 2 11" xfId="5313" xr:uid="{3D47AF65-8ECD-4C82-90C4-7831F44884A4}"/>
    <cellStyle name="Comma 3 3 3 2 2 12" xfId="28888" xr:uid="{C63FA0AF-5D5E-4CAC-9C5E-70AE21C5F5DB}"/>
    <cellStyle name="Comma 3 3 3 2 2 13" xfId="30807" xr:uid="{AF08983C-25B4-4A5A-B306-41FFAEB11443}"/>
    <cellStyle name="Comma 3 3 3 2 2 14" xfId="35575" xr:uid="{DBE37235-2267-41E4-9337-11B903B825E9}"/>
    <cellStyle name="Comma 3 3 3 2 2 2" xfId="1474" xr:uid="{15BEBAE8-56C6-4D15-B00A-73F6F2F36B8D}"/>
    <cellStyle name="Comma 3 3 3 2 2 2 2" xfId="8678" xr:uid="{5964C590-47DC-4331-A246-AD0175FDFD0F}"/>
    <cellStyle name="Comma 3 3 3 2 2 2 2 2" xfId="23677" xr:uid="{D4D5AD46-597D-4C82-B73B-37415BCAB06C}"/>
    <cellStyle name="Comma 3 3 3 2 2 2 2 3" xfId="16319" xr:uid="{BEF48A8C-279A-4A0C-AB4E-27F73EAD1406}"/>
    <cellStyle name="Comma 3 3 3 2 2 2 2 4" xfId="34130" xr:uid="{6012BA5F-4995-4E2B-BD35-1684272CCA7D}"/>
    <cellStyle name="Comma 3 3 3 2 2 2 2 5" xfId="38894" xr:uid="{D3EAD492-2BD8-48EB-891F-BAE4CE2CD41F}"/>
    <cellStyle name="Comma 3 3 3 2 2 2 3" xfId="11999" xr:uid="{1B0BEFDE-3E71-49D7-AAEF-8DC1BAA25ACD}"/>
    <cellStyle name="Comma 3 3 3 2 2 2 3 2" xfId="26857" xr:uid="{33E48F78-9EE2-408F-8246-179B9E5275A9}"/>
    <cellStyle name="Comma 3 3 3 2 2 2 3 3" xfId="19506" xr:uid="{0CCA309F-DE1E-47C0-8082-72B87936830D}"/>
    <cellStyle name="Comma 3 3 3 2 2 2 3 4" xfId="32747" xr:uid="{3B0C1AD4-26E0-40A0-B47F-C2BBE3DC057A}"/>
    <cellStyle name="Comma 3 3 3 2 2 2 3 5" xfId="37515" xr:uid="{FD90740A-4EA1-4510-B602-DFB6D353D084}"/>
    <cellStyle name="Comma 3 3 3 2 2 2 4" xfId="20941" xr:uid="{EE4933BE-3264-4187-BAC1-3DC671928042}"/>
    <cellStyle name="Comma 3 3 3 2 2 2 5" xfId="13577" xr:uid="{7813E2CB-D225-4C49-9697-6B880563B578}"/>
    <cellStyle name="Comma 3 3 3 2 2 2 6" xfId="5914" xr:uid="{F4C1A18E-23C8-49D0-9CBA-A2F49EDB01F1}"/>
    <cellStyle name="Comma 3 3 3 2 2 2 7" xfId="29522" xr:uid="{EB20C212-30AB-4AF9-A030-379BF4F78BDB}"/>
    <cellStyle name="Comma 3 3 3 2 2 2 8" xfId="31440" xr:uid="{11C3A283-1EA6-4C25-9CCF-B09449043CFC}"/>
    <cellStyle name="Comma 3 3 3 2 2 2 9" xfId="36208" xr:uid="{A537412A-74EF-48A5-B3BE-839311CD4E1D}"/>
    <cellStyle name="Comma 3 3 3 2 2 3" xfId="6391" xr:uid="{C2D0A713-5583-4DE0-8F7D-17350EFBC0F6}"/>
    <cellStyle name="Comma 3 3 3 2 2 3 2" xfId="9198" xr:uid="{F67E855F-02E0-4FB5-927F-7140E7425673}"/>
    <cellStyle name="Comma 3 3 3 2 2 3 2 2" xfId="24197" xr:uid="{BC2CEED0-723B-4E08-9DD2-01A3788EDC4F}"/>
    <cellStyle name="Comma 3 3 3 2 2 3 2 3" xfId="16839" xr:uid="{D3FF6A05-8C01-4729-8006-61F1B06F08CF}"/>
    <cellStyle name="Comma 3 3 3 2 2 3 3" xfId="21418" xr:uid="{4B7D5AC1-13AB-420F-9ECF-B1A1E5216BBA}"/>
    <cellStyle name="Comma 3 3 3 2 2 3 4" xfId="14054" xr:uid="{721C25B8-64F2-4BC7-9B39-2F977BACC66D}"/>
    <cellStyle name="Comma 3 3 3 2 2 3 5" xfId="33497" xr:uid="{760F4C72-6D5F-4EB7-8B86-36AC94E93006}"/>
    <cellStyle name="Comma 3 3 3 2 2 3 6" xfId="38261" xr:uid="{8417062A-CCB0-4B1A-8F53-B67E04628BD2}"/>
    <cellStyle name="Comma 3 3 3 2 2 4" xfId="6919" xr:uid="{AD1323DB-4F9B-4A7C-B574-B0BEDF5C5371}"/>
    <cellStyle name="Comma 3 3 3 2 2 4 2" xfId="9778" xr:uid="{E5645BDE-7F4D-477F-8653-97643AF5AA03}"/>
    <cellStyle name="Comma 3 3 3 2 2 4 2 2" xfId="24777" xr:uid="{0C11BBB0-0BA9-4EC4-B794-E6599DE29F96}"/>
    <cellStyle name="Comma 3 3 3 2 2 4 2 3" xfId="17418" xr:uid="{40517BFC-52E5-4129-8CD2-AE94645C1075}"/>
    <cellStyle name="Comma 3 3 3 2 2 4 3" xfId="21943" xr:uid="{7387A083-13A2-4EA0-90FF-7E63C02B180A}"/>
    <cellStyle name="Comma 3 3 3 2 2 4 4" xfId="14579" xr:uid="{028B70AF-FEA6-4A2F-B4B1-A6FF01A5527F}"/>
    <cellStyle name="Comma 3 3 3 2 2 4 5" xfId="32114" xr:uid="{30A81FA7-9F21-459A-B368-618CE07FEA52}"/>
    <cellStyle name="Comma 3 3 3 2 2 4 6" xfId="36882" xr:uid="{2AD9F1F3-A0D0-4EA1-8F50-4EB22577E0F7}"/>
    <cellStyle name="Comma 3 3 3 2 2 5" xfId="7521" xr:uid="{82698858-A9C8-413E-93C5-C7E57980BB81}"/>
    <cellStyle name="Comma 3 3 3 2 2 5 2" xfId="10408" xr:uid="{357A321E-E2F1-4FCC-A39C-6DD9889FFA79}"/>
    <cellStyle name="Comma 3 3 3 2 2 5 2 2" xfId="25407" xr:uid="{8E571ABF-4E50-4409-BF47-EEC86062967F}"/>
    <cellStyle name="Comma 3 3 3 2 2 5 2 3" xfId="18048" xr:uid="{0C86A06A-0C32-4923-9591-AA857594BA80}"/>
    <cellStyle name="Comma 3 3 3 2 2 5 3" xfId="22545" xr:uid="{35753564-3B3B-4D7B-A3A4-4BF86003FDE1}"/>
    <cellStyle name="Comma 3 3 3 2 2 5 4" xfId="15181" xr:uid="{89355A8D-904F-4173-8652-A526DEA02238}"/>
    <cellStyle name="Comma 3 3 3 2 2 5 5" xfId="34810" xr:uid="{0672B38A-101A-4606-8ED1-8C4532799221}"/>
    <cellStyle name="Comma 3 3 3 2 2 5 6" xfId="39572" xr:uid="{33AAD0A9-D1C3-403B-A35A-1F94518103D8}"/>
    <cellStyle name="Comma 3 3 3 2 2 6" xfId="8166" xr:uid="{2B7CDBF2-D503-405F-A234-E61A5AF0C064}"/>
    <cellStyle name="Comma 3 3 3 2 2 6 2" xfId="23166" xr:uid="{8E19CF2D-B0EE-427A-A6B6-58009A8D9EAC}"/>
    <cellStyle name="Comma 3 3 3 2 2 6 3" xfId="15808" xr:uid="{F96A4DCF-E11D-49FA-BEC7-AF387739EBB0}"/>
    <cellStyle name="Comma 3 3 3 2 2 7" xfId="11160" xr:uid="{8E65DA2F-3191-4CDA-BBB0-3FA4CFBE2CED}"/>
    <cellStyle name="Comma 3 3 3 2 2 7 2" xfId="26128" xr:uid="{403BC2EF-9C55-433D-9B9F-B7AA69D7C566}"/>
    <cellStyle name="Comma 3 3 3 2 2 7 3" xfId="18770" xr:uid="{78AB2C89-4343-4285-86AC-04E402BE7D2B}"/>
    <cellStyle name="Comma 3 3 3 2 2 8" xfId="27494" xr:uid="{2FA707D2-00C1-4013-842A-435E5E2C9C48}"/>
    <cellStyle name="Comma 3 3 3 2 2 9" xfId="20368" xr:uid="{0DA4B86F-5D1C-4275-963E-A5875C2D9DB2}"/>
    <cellStyle name="Comma 3 3 3 2 3" xfId="1267" xr:uid="{40226194-F777-44A3-8DF5-8F3E9CB69664}"/>
    <cellStyle name="Comma 3 3 3 2 3 2" xfId="8471" xr:uid="{60CD7B8D-94EC-4952-B1A0-A2AC89272601}"/>
    <cellStyle name="Comma 3 3 3 2 3 2 2" xfId="23470" xr:uid="{BACF0C66-36C9-4400-B5F0-FB8C45FB8E95}"/>
    <cellStyle name="Comma 3 3 3 2 3 2 3" xfId="16112" xr:uid="{D8805F21-F092-4B5A-A8D7-F9AD9FB4FBD1}"/>
    <cellStyle name="Comma 3 3 3 2 3 2 4" xfId="33923" xr:uid="{16FD1937-A747-4E64-B940-6FA17F139563}"/>
    <cellStyle name="Comma 3 3 3 2 3 2 5" xfId="38687" xr:uid="{C6BB2B67-DAF8-42E4-BCD0-698E9F5FC0D2}"/>
    <cellStyle name="Comma 3 3 3 2 3 3" xfId="11792" xr:uid="{17F3F721-823D-4DCB-AAAA-01D4BDBBF0D5}"/>
    <cellStyle name="Comma 3 3 3 2 3 3 2" xfId="26650" xr:uid="{992F0786-1DE5-4B6B-921A-B9D181D847E0}"/>
    <cellStyle name="Comma 3 3 3 2 3 3 3" xfId="19299" xr:uid="{9F91673C-7ABF-4642-BABF-ED1BA4F54207}"/>
    <cellStyle name="Comma 3 3 3 2 3 3 4" xfId="32540" xr:uid="{883D17C6-EBDF-466D-897D-1EF0D69D8C33}"/>
    <cellStyle name="Comma 3 3 3 2 3 3 5" xfId="37308" xr:uid="{4F1D89D6-AE75-4638-9934-7BBFC5B20485}"/>
    <cellStyle name="Comma 3 3 3 2 3 4" xfId="20753" xr:uid="{3A15371B-A39B-4237-BAA9-730760CEE18A}"/>
    <cellStyle name="Comma 3 3 3 2 3 5" xfId="13389" xr:uid="{16A6A123-431A-48ED-BAAE-69E5FC94FF3B}"/>
    <cellStyle name="Comma 3 3 3 2 3 6" xfId="5726" xr:uid="{6DAFB2AB-5434-4F5C-A03F-12D434195506}"/>
    <cellStyle name="Comma 3 3 3 2 3 7" xfId="29315" xr:uid="{99F16A28-9CFB-43C5-AB2C-98ACA99B48F1}"/>
    <cellStyle name="Comma 3 3 3 2 3 8" xfId="31233" xr:uid="{7A77DB06-C8B9-42BE-8C1A-7C2205912F94}"/>
    <cellStyle name="Comma 3 3 3 2 3 9" xfId="36001" xr:uid="{F34819A8-89C6-41EF-8CF7-528B735A4269}"/>
    <cellStyle name="Comma 3 3 3 2 4" xfId="6186" xr:uid="{54D902A9-4F8E-45B1-998F-C97F9E58168F}"/>
    <cellStyle name="Comma 3 3 3 2 4 2" xfId="8991" xr:uid="{5AFB18D6-9024-412B-A0D5-855482249FB7}"/>
    <cellStyle name="Comma 3 3 3 2 4 2 2" xfId="23990" xr:uid="{C03D4ABA-DD27-45E2-9A7D-A98ACAFD749B}"/>
    <cellStyle name="Comma 3 3 3 2 4 2 3" xfId="16632" xr:uid="{38DDBAC1-1A1A-49A0-B2A2-F706E9FB455A}"/>
    <cellStyle name="Comma 3 3 3 2 4 3" xfId="21213" xr:uid="{8672D138-D279-4828-9AB4-E8CA97286550}"/>
    <cellStyle name="Comma 3 3 3 2 4 4" xfId="13849" xr:uid="{3EE96ECD-7E5E-4978-9777-E86FFF82ABEE}"/>
    <cellStyle name="Comma 3 3 3 2 4 5" xfId="33290" xr:uid="{BDF15A58-323C-4CE4-AA7A-D8D6917EF4D7}"/>
    <cellStyle name="Comma 3 3 3 2 4 6" xfId="38054" xr:uid="{505489A2-74D3-4334-89FA-07A27CB41200}"/>
    <cellStyle name="Comma 3 3 3 2 5" xfId="6713" xr:uid="{23AF845A-6EC3-410B-8FFB-7A3B7E12F77F}"/>
    <cellStyle name="Comma 3 3 3 2 5 2" xfId="9571" xr:uid="{EBA1ED62-B572-4DDE-8642-BFB9E63657D8}"/>
    <cellStyle name="Comma 3 3 3 2 5 2 2" xfId="24570" xr:uid="{929D0C3E-562A-4A21-954A-100960B4BDAA}"/>
    <cellStyle name="Comma 3 3 3 2 5 2 3" xfId="17211" xr:uid="{2D303D55-EE9F-4BDC-860E-86CDA53C0CA4}"/>
    <cellStyle name="Comma 3 3 3 2 5 3" xfId="21737" xr:uid="{E60B0EEE-E712-4191-89E0-D8062A038A2B}"/>
    <cellStyle name="Comma 3 3 3 2 5 4" xfId="14373" xr:uid="{F06A6C4E-4E87-47B2-8E61-23E12E94D27C}"/>
    <cellStyle name="Comma 3 3 3 2 5 5" xfId="31907" xr:uid="{53D6A595-4AB4-4C2C-A4E1-74FC2ED0912C}"/>
    <cellStyle name="Comma 3 3 3 2 5 6" xfId="36675" xr:uid="{24FF80F7-4602-4370-A816-574BAEF71BCA}"/>
    <cellStyle name="Comma 3 3 3 2 6" xfId="7315" xr:uid="{B48554CD-99D7-45B2-9EDA-7F1471C86CBD}"/>
    <cellStyle name="Comma 3 3 3 2 6 2" xfId="10201" xr:uid="{22B18A91-C769-44D5-B008-2FF224667B51}"/>
    <cellStyle name="Comma 3 3 3 2 6 2 2" xfId="25200" xr:uid="{F8766F20-9B8C-48F8-BBEF-B23778EDD2F8}"/>
    <cellStyle name="Comma 3 3 3 2 6 2 3" xfId="17841" xr:uid="{30D0D25B-F34A-41D4-945B-5AF959208407}"/>
    <cellStyle name="Comma 3 3 3 2 6 3" xfId="22339" xr:uid="{9A22ABE8-76CE-4C86-A486-990C66C91DCA}"/>
    <cellStyle name="Comma 3 3 3 2 6 4" xfId="14975" xr:uid="{BF7A2F06-13D9-4863-ACB6-AF9DD7B91FC1}"/>
    <cellStyle name="Comma 3 3 3 2 6 5" xfId="34603" xr:uid="{8767AA26-9A6C-4600-877F-2CFEBB0D5B28}"/>
    <cellStyle name="Comma 3 3 3 2 6 6" xfId="39365" xr:uid="{C62DAAFE-A202-44C8-B09F-41007BB03E56}"/>
    <cellStyle name="Comma 3 3 3 2 7" xfId="7959" xr:uid="{D2F6B6C1-04D1-4F9A-8694-4A273C29C373}"/>
    <cellStyle name="Comma 3 3 3 2 7 2" xfId="22959" xr:uid="{482E2210-5508-45C2-BF09-9DD40321C81E}"/>
    <cellStyle name="Comma 3 3 3 2 7 3" xfId="15601" xr:uid="{467FC56A-87C2-48B1-89CA-05E6136AE61E}"/>
    <cellStyle name="Comma 3 3 3 2 8" xfId="10953" xr:uid="{C1B114C1-C624-4DAC-AA01-47344A99A6C9}"/>
    <cellStyle name="Comma 3 3 3 2 8 2" xfId="25921" xr:uid="{FB8EA3FD-D423-4803-84DE-A6AC68267E7E}"/>
    <cellStyle name="Comma 3 3 3 2 8 3" xfId="18563" xr:uid="{6CE3B392-B161-47F8-88E5-B5643F37F169}"/>
    <cellStyle name="Comma 3 3 3 2 9" xfId="5106" xr:uid="{DEEF35FA-1410-4EE7-B65B-9423E26B9701}"/>
    <cellStyle name="Comma 3 3 3 2 9 2" xfId="27287" xr:uid="{A64907FD-9C44-47E1-8594-D4A0BDBFFFD1}"/>
    <cellStyle name="Comma 3 3 3 3" xfId="689" xr:uid="{804645DE-74C6-45D8-811D-B61A7FF0ECF2}"/>
    <cellStyle name="Comma 3 3 3 3 10" xfId="12876" xr:uid="{2AF935D5-9DCF-452A-B236-C9405EE4211D}"/>
    <cellStyle name="Comma 3 3 3 3 11" xfId="2282" xr:uid="{B4D6621F-0ECE-4C0A-8E75-7F6774BC4FFA}"/>
    <cellStyle name="Comma 3 3 3 3 12" xfId="28794" xr:uid="{09302EC7-103A-4A6F-BCCF-A6C3879668AF}"/>
    <cellStyle name="Comma 3 3 3 3 13" xfId="30713" xr:uid="{92849EFF-E448-4562-9915-75B2849A909B}"/>
    <cellStyle name="Comma 3 3 3 3 14" xfId="35481" xr:uid="{23B2E2F9-885A-431B-9641-07F255534CF1}"/>
    <cellStyle name="Comma 3 3 3 3 2" xfId="1380" xr:uid="{BFC7D4AE-ACB4-48F6-AB97-7600B0A16F27}"/>
    <cellStyle name="Comma 3 3 3 3 2 2" xfId="8584" xr:uid="{96CD4317-ADD1-4558-BBB1-301DB8AFBCFB}"/>
    <cellStyle name="Comma 3 3 3 3 2 2 2" xfId="23583" xr:uid="{ABA7297F-1172-448A-9706-54024DA712F2}"/>
    <cellStyle name="Comma 3 3 3 3 2 2 3" xfId="16225" xr:uid="{CE7D55CC-D04C-4056-9847-43AB0B8D0D15}"/>
    <cellStyle name="Comma 3 3 3 3 2 2 4" xfId="34036" xr:uid="{C352AE71-0998-4037-ADB8-A361CEBB4550}"/>
    <cellStyle name="Comma 3 3 3 3 2 2 5" xfId="38800" xr:uid="{98335119-3EE6-4F0F-B970-AF0857379D7B}"/>
    <cellStyle name="Comma 3 3 3 3 2 3" xfId="11905" xr:uid="{D8337B4E-D87A-4E12-881F-C705D7694129}"/>
    <cellStyle name="Comma 3 3 3 3 2 3 2" xfId="26763" xr:uid="{DC79318E-D97B-481F-BDDF-2A2A14FFEFBB}"/>
    <cellStyle name="Comma 3 3 3 3 2 3 3" xfId="19412" xr:uid="{FA71FD15-1B7A-4E7F-ABA5-856099B9E1B4}"/>
    <cellStyle name="Comma 3 3 3 3 2 3 4" xfId="32653" xr:uid="{F0A470E2-CE7B-470B-BE41-35C23F111B4E}"/>
    <cellStyle name="Comma 3 3 3 3 2 3 5" xfId="37421" xr:uid="{877F1866-E7A3-4CC1-8D7F-9CF51EDAE784}"/>
    <cellStyle name="Comma 3 3 3 3 2 4" xfId="20848" xr:uid="{E93E12AA-2B65-48F2-89D2-6C0B5EA8A6AC}"/>
    <cellStyle name="Comma 3 3 3 3 2 5" xfId="13484" xr:uid="{DD8CD28F-0DC5-476B-B0CD-F930DFEBA714}"/>
    <cellStyle name="Comma 3 3 3 3 2 6" xfId="5821" xr:uid="{E03E7A17-3CA3-422D-A3E0-38C279D3B826}"/>
    <cellStyle name="Comma 3 3 3 3 2 7" xfId="29428" xr:uid="{1425A5AD-237E-42BB-B2DD-738A3B89C057}"/>
    <cellStyle name="Comma 3 3 3 3 2 8" xfId="31346" xr:uid="{0122AB44-99E1-4F8B-9C2A-62022AFE008D}"/>
    <cellStyle name="Comma 3 3 3 3 2 9" xfId="36114" xr:uid="{D555482F-33C0-470B-84A8-529835F042F8}"/>
    <cellStyle name="Comma 3 3 3 3 3" xfId="6298" xr:uid="{615BF9C7-9734-4990-AEA8-00EE80844FF3}"/>
    <cellStyle name="Comma 3 3 3 3 3 2" xfId="9104" xr:uid="{E0FAC317-80B5-4060-B96C-0E3C61C87207}"/>
    <cellStyle name="Comma 3 3 3 3 3 2 2" xfId="24103" xr:uid="{039BBBFD-419C-4B82-91BD-D9463C09C2ED}"/>
    <cellStyle name="Comma 3 3 3 3 3 2 3" xfId="16745" xr:uid="{6BEC240E-BDD8-4976-A6C1-02DCDB8673B2}"/>
    <cellStyle name="Comma 3 3 3 3 3 3" xfId="21325" xr:uid="{49EAA7FD-01D2-4C53-B4D9-ACDF8A1E6784}"/>
    <cellStyle name="Comma 3 3 3 3 3 4" xfId="13961" xr:uid="{92643DC3-FD2D-4594-A59E-216EF9648551}"/>
    <cellStyle name="Comma 3 3 3 3 3 5" xfId="33403" xr:uid="{10FE5CCB-1F42-439D-9577-564B8622F197}"/>
    <cellStyle name="Comma 3 3 3 3 3 6" xfId="38167" xr:uid="{1730DF6C-5854-4CC9-99A9-3EE7EA83E338}"/>
    <cellStyle name="Comma 3 3 3 3 4" xfId="6825" xr:uid="{CC79B7A4-CB8E-4A3A-A1B0-D2B446E5565B}"/>
    <cellStyle name="Comma 3 3 3 3 4 2" xfId="9684" xr:uid="{24D5E2D5-29E5-484C-ABE1-FAA4FAA5131B}"/>
    <cellStyle name="Comma 3 3 3 3 4 2 2" xfId="24683" xr:uid="{A8F62CCB-90E5-4578-89CB-EF95F9F99A50}"/>
    <cellStyle name="Comma 3 3 3 3 4 2 3" xfId="17324" xr:uid="{73EAEF7A-04E4-4E8D-BFDB-284E32544EFF}"/>
    <cellStyle name="Comma 3 3 3 3 4 3" xfId="21849" xr:uid="{7038D739-3086-4F72-BC0D-FDCD46F7EF0E}"/>
    <cellStyle name="Comma 3 3 3 3 4 4" xfId="14485" xr:uid="{9C86ED3A-3627-4162-9860-D7CC5CD1C473}"/>
    <cellStyle name="Comma 3 3 3 3 4 5" xfId="32020" xr:uid="{0F52DD69-A443-45AD-A07A-4C112034C485}"/>
    <cellStyle name="Comma 3 3 3 3 4 6" xfId="36788" xr:uid="{8DC3E1F8-449E-47D8-BE91-9D4708AB0038}"/>
    <cellStyle name="Comma 3 3 3 3 5" xfId="7428" xr:uid="{61250CB3-241D-416B-942C-787EC7386C28}"/>
    <cellStyle name="Comma 3 3 3 3 5 2" xfId="10314" xr:uid="{214B6A4A-6944-4F2D-BC26-77A4CFF60082}"/>
    <cellStyle name="Comma 3 3 3 3 5 2 2" xfId="25313" xr:uid="{57EEE0CD-F3C5-4B19-93FD-EFC58FF226D5}"/>
    <cellStyle name="Comma 3 3 3 3 5 2 3" xfId="17954" xr:uid="{3D73A47E-3251-4D1E-B730-5A15A64450C4}"/>
    <cellStyle name="Comma 3 3 3 3 5 3" xfId="22452" xr:uid="{E662FC1D-414F-473B-BD8A-52AC10FDAD7E}"/>
    <cellStyle name="Comma 3 3 3 3 5 4" xfId="15088" xr:uid="{49A6045C-9C28-41F3-9E5A-9DD9449DB788}"/>
    <cellStyle name="Comma 3 3 3 3 5 5" xfId="34716" xr:uid="{26B1580D-AE34-4638-8D1D-DFAA569ED014}"/>
    <cellStyle name="Comma 3 3 3 3 5 6" xfId="39478" xr:uid="{DD7A5C35-DF8E-455E-8FCC-9D8AE1334B61}"/>
    <cellStyle name="Comma 3 3 3 3 6" xfId="8072" xr:uid="{D0DB03D2-7191-49D7-BE7A-EADE5399CFFF}"/>
    <cellStyle name="Comma 3 3 3 3 6 2" xfId="23072" xr:uid="{0F128506-DB69-4D00-80D3-11B9691199C3}"/>
    <cellStyle name="Comma 3 3 3 3 6 3" xfId="15714" xr:uid="{11B26A16-4662-4029-B50F-104EBFDE8530}"/>
    <cellStyle name="Comma 3 3 3 3 7" xfId="11066" xr:uid="{35E47DB4-C30F-4D48-A805-A7B193CAED74}"/>
    <cellStyle name="Comma 3 3 3 3 7 2" xfId="26034" xr:uid="{E53BD60A-FEC9-46C3-A057-4F4EAD5EBB33}"/>
    <cellStyle name="Comma 3 3 3 3 7 3" xfId="18676" xr:uid="{6D99C66F-0703-4687-A791-6E1B4781DB81}"/>
    <cellStyle name="Comma 3 3 3 3 8" xfId="5219" xr:uid="{3EE23AAC-127F-4F1C-8810-E3DF88F62D06}"/>
    <cellStyle name="Comma 3 3 3 3 8 2" xfId="27400" xr:uid="{68BB57F8-BDA3-4A76-99F6-E2A75DA7A594}"/>
    <cellStyle name="Comma 3 3 3 3 9" xfId="20274" xr:uid="{3BEA57A0-72FF-42EC-A4E2-2F2C0EC64CA8}"/>
    <cellStyle name="Comma 3 3 3 4" xfId="885" xr:uid="{6DED6634-9E5C-4785-9352-925E5E17DAA9}"/>
    <cellStyle name="Comma 3 3 3 4 10" xfId="13070" xr:uid="{7036C0FF-7696-4DD1-8658-BEE498B5BE77}"/>
    <cellStyle name="Comma 3 3 3 4 11" xfId="5415" xr:uid="{59A71F7B-03DD-40BA-A792-0A6FB9EB2EE3}"/>
    <cellStyle name="Comma 3 3 3 4 12" xfId="28987" xr:uid="{271EC514-90E2-492D-BBCA-FF1CDCE77664}"/>
    <cellStyle name="Comma 3 3 3 4 13" xfId="30905" xr:uid="{E2F67668-2D02-469F-AED2-DB12E8348064}"/>
    <cellStyle name="Comma 3 3 3 4 14" xfId="35673" xr:uid="{B5F4E17E-D198-486A-A46F-E48A0F339B13}"/>
    <cellStyle name="Comma 3 3 3 4 2" xfId="1572" xr:uid="{28963440-2505-4DC1-927E-0297F552CD2A}"/>
    <cellStyle name="Comma 3 3 3 4 2 2" xfId="8776" xr:uid="{72A59C36-8D4D-4FCD-BA83-9230A7ABF792}"/>
    <cellStyle name="Comma 3 3 3 4 2 2 2" xfId="23775" xr:uid="{7228AAFD-DB74-4E4C-BD8F-ECB64C72C4E8}"/>
    <cellStyle name="Comma 3 3 3 4 2 2 3" xfId="16417" xr:uid="{BB9EEFB0-9CAA-45F6-9736-9DFA89714E5D}"/>
    <cellStyle name="Comma 3 3 3 4 2 2 4" xfId="34228" xr:uid="{04AE5210-CA22-41C1-94CD-084D1AC855C8}"/>
    <cellStyle name="Comma 3 3 3 4 2 2 5" xfId="38992" xr:uid="{F2357B49-C961-4CD0-8F4F-6AA401262AE1}"/>
    <cellStyle name="Comma 3 3 3 4 2 3" xfId="12097" xr:uid="{B58A0C75-A8B2-451F-B918-606C58015374}"/>
    <cellStyle name="Comma 3 3 3 4 2 3 2" xfId="26955" xr:uid="{FAB76709-D6C4-4206-B1EB-A6ADC8F6F0E8}"/>
    <cellStyle name="Comma 3 3 3 4 2 3 3" xfId="19604" xr:uid="{86E1C5C4-8469-4EC7-B3F6-6CDD3AF3C0A4}"/>
    <cellStyle name="Comma 3 3 3 4 2 3 4" xfId="32845" xr:uid="{91A437AA-85EF-4E3F-A979-69E51B4AB2FA}"/>
    <cellStyle name="Comma 3 3 3 4 2 3 5" xfId="37613" xr:uid="{FBFF5648-A7BA-49F5-BBB8-F7924CF481AD}"/>
    <cellStyle name="Comma 3 3 3 4 2 4" xfId="21025" xr:uid="{88D1EB6B-ED10-4D8C-B3E9-1C5EF801CA80}"/>
    <cellStyle name="Comma 3 3 3 4 2 5" xfId="13661" xr:uid="{A64B441C-B4C5-4355-9571-0B6115A9C24B}"/>
    <cellStyle name="Comma 3 3 3 4 2 6" xfId="5998" xr:uid="{D78A3995-EAB4-45A9-8A82-9CBB1DADAE9D}"/>
    <cellStyle name="Comma 3 3 3 4 2 7" xfId="29620" xr:uid="{33665D5E-6C30-473F-8C75-7BC30BE023AE}"/>
    <cellStyle name="Comma 3 3 3 4 2 8" xfId="31538" xr:uid="{71A019FC-2BE3-4086-8B4D-F8C38B743D67}"/>
    <cellStyle name="Comma 3 3 3 4 2 9" xfId="36306" xr:uid="{9C428B72-87C2-4EA9-8477-BE61F3892404}"/>
    <cellStyle name="Comma 3 3 3 4 3" xfId="6488" xr:uid="{7CE65C4E-6B94-49F9-8782-D0AC966DAB1E}"/>
    <cellStyle name="Comma 3 3 3 4 3 2" xfId="9296" xr:uid="{7F7825EA-FFFA-468C-B548-EFC8309DC013}"/>
    <cellStyle name="Comma 3 3 3 4 3 2 2" xfId="24295" xr:uid="{484B4D24-A4FC-492F-AB3E-8117C66FEC35}"/>
    <cellStyle name="Comma 3 3 3 4 3 2 3" xfId="16937" xr:uid="{4F134E5C-8694-423F-B37C-83A3B9DFD971}"/>
    <cellStyle name="Comma 3 3 3 4 3 3" xfId="21515" xr:uid="{F54AD6FF-C207-48D7-BB83-091A97A0A675}"/>
    <cellStyle name="Comma 3 3 3 4 3 4" xfId="14151" xr:uid="{FC4040FD-5692-4C79-99C4-459A4178F825}"/>
    <cellStyle name="Comma 3 3 3 4 3 5" xfId="33595" xr:uid="{A9FBD41F-DCC6-4CFF-B16F-3C73E729F132}"/>
    <cellStyle name="Comma 3 3 3 4 3 6" xfId="38359" xr:uid="{AB23ED89-6F3B-4CC3-85CD-3E556B3FFB05}"/>
    <cellStyle name="Comma 3 3 3 4 4" xfId="7016" xr:uid="{4E639366-32D2-4797-BCF1-3AFA207C8734}"/>
    <cellStyle name="Comma 3 3 3 4 4 2" xfId="9876" xr:uid="{946FAA28-6A2E-467E-AD03-673728A6C352}"/>
    <cellStyle name="Comma 3 3 3 4 4 2 2" xfId="24875" xr:uid="{315A942E-F719-44C9-9B5B-A51590C461A5}"/>
    <cellStyle name="Comma 3 3 3 4 4 2 3" xfId="17516" xr:uid="{05EDE97E-F60B-4B95-8EB5-09449FD56B1D}"/>
    <cellStyle name="Comma 3 3 3 4 4 3" xfId="22040" xr:uid="{9ACC3BDD-331F-47A9-B0C7-5D261E2C9112}"/>
    <cellStyle name="Comma 3 3 3 4 4 4" xfId="14676" xr:uid="{EC5BEF46-F37D-4DB0-B295-B0C9735E97CE}"/>
    <cellStyle name="Comma 3 3 3 4 4 5" xfId="32212" xr:uid="{C449A67A-7D05-4839-9AD8-144D434B2298}"/>
    <cellStyle name="Comma 3 3 3 4 4 6" xfId="36980" xr:uid="{3505A9E3-911F-4DD8-85F4-9DF575DFC27D}"/>
    <cellStyle name="Comma 3 3 3 4 5" xfId="7619" xr:uid="{808B2167-5CA2-4C90-82B7-9B7769697830}"/>
    <cellStyle name="Comma 3 3 3 4 5 2" xfId="10506" xr:uid="{59C6C5A9-4BF7-496D-8E22-56E2445F3637}"/>
    <cellStyle name="Comma 3 3 3 4 5 2 2" xfId="25505" xr:uid="{C1DDEF0F-9D22-4D96-82FC-54326AAFE823}"/>
    <cellStyle name="Comma 3 3 3 4 5 2 3" xfId="18146" xr:uid="{15A7158E-9423-49CC-B22A-DF7DE2FF597B}"/>
    <cellStyle name="Comma 3 3 3 4 5 3" xfId="22643" xr:uid="{950ABAAC-2238-4A44-9361-EFED0A24A466}"/>
    <cellStyle name="Comma 3 3 3 4 5 4" xfId="15279" xr:uid="{90546B83-8AE9-4CC0-8D7A-2EEA721838EE}"/>
    <cellStyle name="Comma 3 3 3 4 5 5" xfId="34908" xr:uid="{0F6727BC-8DC4-4100-A79C-6F412CD14A77}"/>
    <cellStyle name="Comma 3 3 3 4 5 6" xfId="39670" xr:uid="{8F483348-B891-4E4F-A264-BE0A2C30240E}"/>
    <cellStyle name="Comma 3 3 3 4 6" xfId="8265" xr:uid="{1FDAFBA8-58EB-4C17-9ECF-64EB9380EB2D}"/>
    <cellStyle name="Comma 3 3 3 4 6 2" xfId="23264" xr:uid="{BF299575-50EC-43EA-B231-95F9E3C92345}"/>
    <cellStyle name="Comma 3 3 3 4 6 3" xfId="15906" xr:uid="{639CE65B-AEBA-4888-B867-89C1FAE667E1}"/>
    <cellStyle name="Comma 3 3 3 4 7" xfId="11260" xr:uid="{F91D3669-47C1-45EC-855C-17E9C3C2ABE0}"/>
    <cellStyle name="Comma 3 3 3 4 7 2" xfId="26226" xr:uid="{60C3728D-53BE-45C5-801C-C23C5AFEF8D4}"/>
    <cellStyle name="Comma 3 3 3 4 7 3" xfId="18868" xr:uid="{0D7DA276-930B-429A-AD37-736183889940}"/>
    <cellStyle name="Comma 3 3 3 4 8" xfId="27592" xr:uid="{AD90D829-9C7B-4679-8E0D-E38226447602}"/>
    <cellStyle name="Comma 3 3 3 4 9" xfId="20466" xr:uid="{DD29F248-D6B6-414B-8234-1F75BF692441}"/>
    <cellStyle name="Comma 3 3 3 5" xfId="1173" xr:uid="{3F7E6BDD-4F02-4E69-90E0-750C99A76849}"/>
    <cellStyle name="Comma 3 3 3 5 2" xfId="8377" xr:uid="{A93C62E1-BE8A-4F3E-A3CD-B4377F845E27}"/>
    <cellStyle name="Comma 3 3 3 5 2 2" xfId="23376" xr:uid="{7E7FE812-357B-4B1B-AD7F-F050EB383761}"/>
    <cellStyle name="Comma 3 3 3 5 2 3" xfId="16018" xr:uid="{4A83A817-4CD5-475B-9D45-E85E08518843}"/>
    <cellStyle name="Comma 3 3 3 5 2 4" xfId="33829" xr:uid="{5E9AEBD8-724B-4FB5-907D-AC23E65D0FEB}"/>
    <cellStyle name="Comma 3 3 3 5 2 5" xfId="38593" xr:uid="{29ED8877-4029-4D4F-A26A-521D6A5ED7F4}"/>
    <cellStyle name="Comma 3 3 3 5 3" xfId="11698" xr:uid="{3034DA36-5F6F-4F24-9D33-BF14A5B0D6C5}"/>
    <cellStyle name="Comma 3 3 3 5 3 2" xfId="26556" xr:uid="{D52B9A93-7152-4C8C-8FD4-60D765873259}"/>
    <cellStyle name="Comma 3 3 3 5 3 3" xfId="19205" xr:uid="{D018C4A1-2BFB-466B-B190-6CB0D13C2C12}"/>
    <cellStyle name="Comma 3 3 3 5 3 4" xfId="32446" xr:uid="{34B7AA67-DEF3-4BDF-A11E-6554D9EE19BE}"/>
    <cellStyle name="Comma 3 3 3 5 3 5" xfId="37214" xr:uid="{0E3E9B35-ED35-4706-B354-6F86420E737A}"/>
    <cellStyle name="Comma 3 3 3 5 4" xfId="20682" xr:uid="{22B5FAA4-1145-41F0-A897-C9DC41A2A62A}"/>
    <cellStyle name="Comma 3 3 3 5 5" xfId="13318" xr:uid="{CE8D10C2-BC25-4F0B-84D6-FDF14B477401}"/>
    <cellStyle name="Comma 3 3 3 5 6" xfId="5655" xr:uid="{51EB4D4A-C751-4065-A35C-794A0623DFB8}"/>
    <cellStyle name="Comma 3 3 3 5 7" xfId="29221" xr:uid="{E7CEF526-802A-43F1-8159-609F8DEBB062}"/>
    <cellStyle name="Comma 3 3 3 5 8" xfId="31139" xr:uid="{E57AC9FB-E6BE-4E6B-B9B8-3D370068C4C3}"/>
    <cellStyle name="Comma 3 3 3 5 9" xfId="35907" xr:uid="{B3246F10-2578-4C41-800A-BB8F7247C940}"/>
    <cellStyle name="Comma 3 3 3 6" xfId="6096" xr:uid="{EFCC092E-BC89-4B2E-BFCE-EFC9C9DB3FE2}"/>
    <cellStyle name="Comma 3 3 3 6 2" xfId="8897" xr:uid="{09B97ECF-A445-4B13-A919-A4AD1C568889}"/>
    <cellStyle name="Comma 3 3 3 6 2 2" xfId="23896" xr:uid="{AE8A015E-B693-4BE0-BA51-018B4E5FE0AB}"/>
    <cellStyle name="Comma 3 3 3 6 2 3" xfId="16538" xr:uid="{F427C0EA-D63F-4F39-A3CD-BACBBCA23521}"/>
    <cellStyle name="Comma 3 3 3 6 3" xfId="21123" xr:uid="{74045BEC-D486-4EB7-850E-C84D1D453946}"/>
    <cellStyle name="Comma 3 3 3 6 4" xfId="13759" xr:uid="{CDFFAE3D-D439-4B06-B6E5-584DB751C448}"/>
    <cellStyle name="Comma 3 3 3 6 5" xfId="33196" xr:uid="{2D875BE3-29BB-4441-8702-1B3957D10A38}"/>
    <cellStyle name="Comma 3 3 3 6 6" xfId="37960" xr:uid="{A7BDB625-E3E7-4516-AC03-9213464CECDC}"/>
    <cellStyle name="Comma 3 3 3 7" xfId="6623" xr:uid="{6B30AA99-B606-447A-A6B3-B2BB82E450CB}"/>
    <cellStyle name="Comma 3 3 3 7 2" xfId="9477" xr:uid="{61B057EC-4108-40AA-B806-CEC29ECA4E9E}"/>
    <cellStyle name="Comma 3 3 3 7 2 2" xfId="24476" xr:uid="{0E804900-2851-4FF7-B92E-FB9C7480FE48}"/>
    <cellStyle name="Comma 3 3 3 7 2 3" xfId="17117" xr:uid="{970BD9D3-2592-4586-B7E0-D66D09628F36}"/>
    <cellStyle name="Comma 3 3 3 7 3" xfId="21647" xr:uid="{F216CD81-0576-42FD-827A-3E6EA7BB81C3}"/>
    <cellStyle name="Comma 3 3 3 7 4" xfId="14283" xr:uid="{FA761104-B313-4D77-A7F7-D000962D85A5}"/>
    <cellStyle name="Comma 3 3 3 7 5" xfId="31813" xr:uid="{DF615215-570C-44B4-AE40-35B648048859}"/>
    <cellStyle name="Comma 3 3 3 7 6" xfId="36581" xr:uid="{0BB90F94-A4B8-4CAC-8341-8F6B183726D8}"/>
    <cellStyle name="Comma 3 3 3 8" xfId="7221" xr:uid="{0C8BEFC7-E660-40FB-9688-8E4CE0B7999C}"/>
    <cellStyle name="Comma 3 3 3 8 2" xfId="10107" xr:uid="{CF410F98-B733-4C88-86F8-FFC2635E32AD}"/>
    <cellStyle name="Comma 3 3 3 8 2 2" xfId="25106" xr:uid="{D1552FF1-BB87-47B2-8993-8E5B95AB5C92}"/>
    <cellStyle name="Comma 3 3 3 8 2 3" xfId="17747" xr:uid="{DC10E422-6414-416E-8534-7DE63D63F318}"/>
    <cellStyle name="Comma 3 3 3 8 3" xfId="22245" xr:uid="{42933767-7F82-47FF-9741-21C3DD1DF3D5}"/>
    <cellStyle name="Comma 3 3 3 8 4" xfId="14881" xr:uid="{4FC619E8-5979-4828-BAB6-6D488B46D9B2}"/>
    <cellStyle name="Comma 3 3 3 8 5" xfId="34509" xr:uid="{3E8FF27C-FE36-4802-8371-D545727B884D}"/>
    <cellStyle name="Comma 3 3 3 8 6" xfId="39271" xr:uid="{733578E6-9C11-4AD7-9CE3-563C84C125CE}"/>
    <cellStyle name="Comma 3 3 3 9" xfId="7865" xr:uid="{623DE44D-A945-4739-8181-BD4C30615A6A}"/>
    <cellStyle name="Comma 3 3 3 9 2" xfId="22865" xr:uid="{6A6BABE5-130F-4882-A1AD-F3FBF2769904}"/>
    <cellStyle name="Comma 3 3 3 9 3" xfId="15507" xr:uid="{86931B41-6D3D-496D-A8A3-1EBDB6432B72}"/>
    <cellStyle name="Comma 3 3 3 9 4" xfId="40309" xr:uid="{E2A0B8E1-E34B-4BE9-AA57-46772842F523}"/>
    <cellStyle name="Comma 3 3 4" xfId="494" xr:uid="{82A118E4-4CC3-477D-9E18-0521EE1C870F}"/>
    <cellStyle name="Comma 3 3 4 10" xfId="10875" xr:uid="{52FA3FBB-7DC1-4011-8F0E-39F57F137033}"/>
    <cellStyle name="Comma 3 3 4 10 2" xfId="25844" xr:uid="{E23454F5-26F2-4574-A9ED-2F7D888DA536}"/>
    <cellStyle name="Comma 3 3 4 10 3" xfId="18486" xr:uid="{6648135C-C7ED-4B05-B87C-98CA6818AE78}"/>
    <cellStyle name="Comma 3 3 4 11" xfId="5026" xr:uid="{3DD91C11-2B9B-4218-8793-D591851071B2}"/>
    <cellStyle name="Comma 3 3 4 11 2" xfId="27210" xr:uid="{2038F56C-F1A1-46D4-9671-DC8A4F54587F}"/>
    <cellStyle name="Comma 3 3 4 12" xfId="20084" xr:uid="{1AC4BE6B-DEB6-4149-BE4F-64A823CCED2F}"/>
    <cellStyle name="Comma 3 3 4 13" xfId="12683" xr:uid="{AED5DF9C-5AE4-4106-8B06-238B37CBEA97}"/>
    <cellStyle name="Comma 3 3 4 14" xfId="2034" xr:uid="{E58CE184-DA73-4D1B-AA7C-854B85474FF3}"/>
    <cellStyle name="Comma 3 3 4 15" xfId="28604" xr:uid="{00558B2E-07F7-427B-AE4C-AD55EA268388}"/>
    <cellStyle name="Comma 3 3 4 16" xfId="30523" xr:uid="{43212FEA-B66E-42CE-A333-1761EE408C85}"/>
    <cellStyle name="Comma 3 3 4 17" xfId="35291" xr:uid="{936A2A77-8003-458A-9FDF-9AAC0BBB0BAF}"/>
    <cellStyle name="Comma 3 3 4 2" xfId="591" xr:uid="{290191A7-4053-4F07-AA9C-B198BCD08C34}"/>
    <cellStyle name="Comma 3 3 4 2 10" xfId="20178" xr:uid="{5EB33548-1604-482B-8F5A-E62A796D201D}"/>
    <cellStyle name="Comma 3 3 4 2 11" xfId="12779" xr:uid="{ECA3CC26-3006-482A-9284-BBB638390AA9}"/>
    <cellStyle name="Comma 3 3 4 2 12" xfId="2302" xr:uid="{CC9788B6-3316-4E8B-844A-C933E985F3C2}"/>
    <cellStyle name="Comma 3 3 4 2 13" xfId="28698" xr:uid="{054A82C3-88AA-4058-9B88-F00634B47B3F}"/>
    <cellStyle name="Comma 3 3 4 2 14" xfId="30617" xr:uid="{440AE33A-7C65-4746-905A-1C63DBB9EED2}"/>
    <cellStyle name="Comma 3 3 4 2 15" xfId="35385" xr:uid="{27ED8F39-F975-4F1D-8D6B-A2CAB4B6181B}"/>
    <cellStyle name="Comma 3 3 4 2 2" xfId="800" xr:uid="{1FC3C083-E7CC-4745-ADBC-D5D8FD65DF9F}"/>
    <cellStyle name="Comma 3 3 4 2 2 10" xfId="12987" xr:uid="{4450DBFE-993C-4A40-BBB2-B2C5EDFA0DB7}"/>
    <cellStyle name="Comma 3 3 4 2 2 11" xfId="5330" xr:uid="{E9B2B271-6A50-4E8A-AE61-92031DDEAA67}"/>
    <cellStyle name="Comma 3 3 4 2 2 12" xfId="28905" xr:uid="{F4F7368F-1B85-4472-AC16-5D4D81309488}"/>
    <cellStyle name="Comma 3 3 4 2 2 13" xfId="30824" xr:uid="{97998874-4FF6-43FA-AC93-E9BF17AA5A6E}"/>
    <cellStyle name="Comma 3 3 4 2 2 14" xfId="35592" xr:uid="{D02C7EC8-A289-4856-90BE-8459827464B6}"/>
    <cellStyle name="Comma 3 3 4 2 2 2" xfId="1491" xr:uid="{8FA9CD9A-4DAB-476A-81A9-B4DE04E8FFE6}"/>
    <cellStyle name="Comma 3 3 4 2 2 2 2" xfId="8695" xr:uid="{6EFDF50F-6BEF-4DA7-B902-E5F73AF3BD3C}"/>
    <cellStyle name="Comma 3 3 4 2 2 2 2 2" xfId="23694" xr:uid="{FDF82641-A9A7-4FE3-9A42-BCCDB9E4C60B}"/>
    <cellStyle name="Comma 3 3 4 2 2 2 2 3" xfId="16336" xr:uid="{74D444E3-6912-45D1-9B57-2D73BD8161F4}"/>
    <cellStyle name="Comma 3 3 4 2 2 2 2 4" xfId="34147" xr:uid="{9C1AFB8E-71BC-4971-9B4C-08CA580CDC4F}"/>
    <cellStyle name="Comma 3 3 4 2 2 2 2 5" xfId="38911" xr:uid="{DDF54D7B-B6CB-48BF-80FE-05271CBCE16B}"/>
    <cellStyle name="Comma 3 3 4 2 2 2 3" xfId="12016" xr:uid="{3D805B5C-8690-4D84-BD19-44E2AAC0B90F}"/>
    <cellStyle name="Comma 3 3 4 2 2 2 3 2" xfId="26874" xr:uid="{88F41A50-AD19-4BAE-92F2-CAD6C859C8D2}"/>
    <cellStyle name="Comma 3 3 4 2 2 2 3 3" xfId="19523" xr:uid="{05A6B2ED-318A-4A04-98EC-144C46DBAFD8}"/>
    <cellStyle name="Comma 3 3 4 2 2 2 3 4" xfId="32764" xr:uid="{DE98B9A0-3E1C-43FC-B40E-2FA3BD706402}"/>
    <cellStyle name="Comma 3 3 4 2 2 2 3 5" xfId="37532" xr:uid="{00105277-406A-43DB-A694-DF94785AD936}"/>
    <cellStyle name="Comma 3 3 4 2 2 2 4" xfId="20958" xr:uid="{0B24F63B-031B-449D-951A-FFD8D79441BD}"/>
    <cellStyle name="Comma 3 3 4 2 2 2 5" xfId="13594" xr:uid="{6798AB9C-C3BD-4990-9B57-719D9B393CB7}"/>
    <cellStyle name="Comma 3 3 4 2 2 2 6" xfId="5931" xr:uid="{635AD68D-6546-4441-8824-F86263E94BF4}"/>
    <cellStyle name="Comma 3 3 4 2 2 2 7" xfId="29539" xr:uid="{4710C0B1-3C40-45EE-8D7B-1B73765BAED4}"/>
    <cellStyle name="Comma 3 3 4 2 2 2 8" xfId="31457" xr:uid="{1D14E703-EF02-4421-A59C-3A47E201EADD}"/>
    <cellStyle name="Comma 3 3 4 2 2 2 9" xfId="36225" xr:uid="{F937794C-5C97-4A71-80E9-F16915145987}"/>
    <cellStyle name="Comma 3 3 4 2 2 3" xfId="6408" xr:uid="{29339F22-A061-4CF4-8BFC-B34126AD6633}"/>
    <cellStyle name="Comma 3 3 4 2 2 3 2" xfId="9215" xr:uid="{8101A0C4-B806-4066-999E-DD79D962D8FB}"/>
    <cellStyle name="Comma 3 3 4 2 2 3 2 2" xfId="24214" xr:uid="{E14B32BD-1E89-483D-B9B2-1FF349C05001}"/>
    <cellStyle name="Comma 3 3 4 2 2 3 2 3" xfId="16856" xr:uid="{53E130F0-51CD-4318-AF23-9491444B17E2}"/>
    <cellStyle name="Comma 3 3 4 2 2 3 3" xfId="21435" xr:uid="{1DC5ADBD-42C7-4A05-A7CB-6B6F678BBCE0}"/>
    <cellStyle name="Comma 3 3 4 2 2 3 4" xfId="14071" xr:uid="{47A453DD-7F5E-42A6-94EB-4736CEAA37B2}"/>
    <cellStyle name="Comma 3 3 4 2 2 3 5" xfId="33514" xr:uid="{D8DA77D2-78A0-4CDC-BB1C-DDB020C282F2}"/>
    <cellStyle name="Comma 3 3 4 2 2 3 6" xfId="38278" xr:uid="{C1FB4200-655F-4E64-8862-72F8991E3CF2}"/>
    <cellStyle name="Comma 3 3 4 2 2 4" xfId="6936" xr:uid="{89781C34-2F27-423C-B3B5-7F62CBD1739F}"/>
    <cellStyle name="Comma 3 3 4 2 2 4 2" xfId="9795" xr:uid="{30058BB0-5A3D-4BF4-88E7-945066E18CCE}"/>
    <cellStyle name="Comma 3 3 4 2 2 4 2 2" xfId="24794" xr:uid="{EC0E6D14-1C64-4BE5-AEB9-5C400C4C8AFA}"/>
    <cellStyle name="Comma 3 3 4 2 2 4 2 3" xfId="17435" xr:uid="{463C504A-D895-4563-9D31-305A63B969DA}"/>
    <cellStyle name="Comma 3 3 4 2 2 4 3" xfId="21960" xr:uid="{85D38B16-E440-4B0F-B78A-4865D53A2F84}"/>
    <cellStyle name="Comma 3 3 4 2 2 4 4" xfId="14596" xr:uid="{29A635F1-EAEB-4DA4-B6F3-5F1E5DAD4A51}"/>
    <cellStyle name="Comma 3 3 4 2 2 4 5" xfId="32131" xr:uid="{AF5CBAE7-0BD9-41AD-BD7E-3D567F2150F0}"/>
    <cellStyle name="Comma 3 3 4 2 2 4 6" xfId="36899" xr:uid="{01226F92-48EA-481E-B8AB-7B00701025CC}"/>
    <cellStyle name="Comma 3 3 4 2 2 5" xfId="7538" xr:uid="{46CBBD84-2AE1-4907-AC95-4C39F86CC9F5}"/>
    <cellStyle name="Comma 3 3 4 2 2 5 2" xfId="10425" xr:uid="{F5858B21-FCA2-4FB6-BB76-24B9C55413DA}"/>
    <cellStyle name="Comma 3 3 4 2 2 5 2 2" xfId="25424" xr:uid="{7840E764-8254-4A8A-B121-F2C8A266A5B7}"/>
    <cellStyle name="Comma 3 3 4 2 2 5 2 3" xfId="18065" xr:uid="{18EBF65C-1D21-4B49-B0A0-B83FA8220C14}"/>
    <cellStyle name="Comma 3 3 4 2 2 5 3" xfId="22562" xr:uid="{7ED6CB9E-94FF-47CE-823E-296B322886F4}"/>
    <cellStyle name="Comma 3 3 4 2 2 5 4" xfId="15198" xr:uid="{3EF35618-D470-4FF5-9AED-7689FAA12307}"/>
    <cellStyle name="Comma 3 3 4 2 2 5 5" xfId="34827" xr:uid="{CA90BA18-01EC-4451-9C29-154FA09B2081}"/>
    <cellStyle name="Comma 3 3 4 2 2 5 6" xfId="39589" xr:uid="{B01D4DE7-5487-4A95-8A84-2EDC36379158}"/>
    <cellStyle name="Comma 3 3 4 2 2 6" xfId="8183" xr:uid="{E11D1604-A6C8-462E-9BE7-4F3989A39F82}"/>
    <cellStyle name="Comma 3 3 4 2 2 6 2" xfId="23183" xr:uid="{FA8000B8-52A7-47C5-A0FB-C5352F9F5996}"/>
    <cellStyle name="Comma 3 3 4 2 2 6 3" xfId="15825" xr:uid="{D3C309B4-DC3E-409A-AAC2-CE6D60F5784D}"/>
    <cellStyle name="Comma 3 3 4 2 2 7" xfId="11177" xr:uid="{D9461FA3-C19B-414E-B30E-20E667A9DBC4}"/>
    <cellStyle name="Comma 3 3 4 2 2 7 2" xfId="26145" xr:uid="{54F65564-CCF5-4A33-9F2F-3FE90F83349A}"/>
    <cellStyle name="Comma 3 3 4 2 2 7 3" xfId="18787" xr:uid="{0B1A6BCB-B94F-4D7A-AE18-0D9CF01872CD}"/>
    <cellStyle name="Comma 3 3 4 2 2 8" xfId="27511" xr:uid="{6E329831-08ED-4993-93F2-ACFDA04E64B0}"/>
    <cellStyle name="Comma 3 3 4 2 2 9" xfId="20385" xr:uid="{7565C53B-750E-4F50-B1D1-22CA1EE420A5}"/>
    <cellStyle name="Comma 3 3 4 2 3" xfId="1284" xr:uid="{631B79F6-C306-40AC-BBF6-C5266A00330A}"/>
    <cellStyle name="Comma 3 3 4 2 3 2" xfId="8488" xr:uid="{65284DBF-1476-43E1-80CC-FBF3D80F7C7B}"/>
    <cellStyle name="Comma 3 3 4 2 3 2 2" xfId="23487" xr:uid="{2CB6A3E7-4F67-4027-87BF-57F3C96A6BAC}"/>
    <cellStyle name="Comma 3 3 4 2 3 2 3" xfId="16129" xr:uid="{B21EBA2A-0581-4889-A813-727FE6429643}"/>
    <cellStyle name="Comma 3 3 4 2 3 2 4" xfId="33940" xr:uid="{ABBA99B9-1E47-41B4-B766-9A2A17062135}"/>
    <cellStyle name="Comma 3 3 4 2 3 2 5" xfId="38704" xr:uid="{1D9A912C-3CFF-4440-85DA-6510670F3B59}"/>
    <cellStyle name="Comma 3 3 4 2 3 3" xfId="11809" xr:uid="{915EB01B-92C1-44C9-B0DE-F1CFB27A5242}"/>
    <cellStyle name="Comma 3 3 4 2 3 3 2" xfId="26667" xr:uid="{99E97A80-DD62-442B-B644-C926B8ABB480}"/>
    <cellStyle name="Comma 3 3 4 2 3 3 3" xfId="19316" xr:uid="{048B1F47-D43E-44F8-9277-312E1498C403}"/>
    <cellStyle name="Comma 3 3 4 2 3 3 4" xfId="32557" xr:uid="{9248E1FF-A3CC-44FF-A694-0787E4C1C933}"/>
    <cellStyle name="Comma 3 3 4 2 3 3 5" xfId="37325" xr:uid="{B4575CDE-1D1F-434C-890F-E69D7C0B1C12}"/>
    <cellStyle name="Comma 3 3 4 2 3 4" xfId="20770" xr:uid="{11362C1F-536F-4526-B081-AC033B9C1A5D}"/>
    <cellStyle name="Comma 3 3 4 2 3 5" xfId="13406" xr:uid="{3BA09DC3-5534-4D67-AAB1-42786FBA1676}"/>
    <cellStyle name="Comma 3 3 4 2 3 6" xfId="5743" xr:uid="{09978CB4-1A07-4105-8457-680FE8797A9E}"/>
    <cellStyle name="Comma 3 3 4 2 3 7" xfId="29332" xr:uid="{2D0796F5-9881-46F6-B9C2-42B39A648D06}"/>
    <cellStyle name="Comma 3 3 4 2 3 8" xfId="31250" xr:uid="{2274D964-02F3-44B3-B829-CD153B5CF12F}"/>
    <cellStyle name="Comma 3 3 4 2 3 9" xfId="36018" xr:uid="{7D994D36-E24C-4628-B509-C4FE8A1CF30C}"/>
    <cellStyle name="Comma 3 3 4 2 4" xfId="6203" xr:uid="{D18001D7-606C-415C-8982-DA97A130FC3F}"/>
    <cellStyle name="Comma 3 3 4 2 4 2" xfId="9008" xr:uid="{4955354F-CC14-4008-B416-5FD4352113D4}"/>
    <cellStyle name="Comma 3 3 4 2 4 2 2" xfId="24007" xr:uid="{D7268CEB-8F5B-426D-9843-9F8192ECCC55}"/>
    <cellStyle name="Comma 3 3 4 2 4 2 3" xfId="16649" xr:uid="{01F8A7E9-63E4-447B-A450-D62FF8D91233}"/>
    <cellStyle name="Comma 3 3 4 2 4 3" xfId="21230" xr:uid="{7B98A6C1-EBA5-4CF5-B044-5453B4953090}"/>
    <cellStyle name="Comma 3 3 4 2 4 4" xfId="13866" xr:uid="{5B8AC8A3-AC8D-44FF-BF62-F6239C6E19C7}"/>
    <cellStyle name="Comma 3 3 4 2 4 5" xfId="33307" xr:uid="{2B787E4D-04E4-4832-92E9-D0088CB6597D}"/>
    <cellStyle name="Comma 3 3 4 2 4 6" xfId="38071" xr:uid="{E0BEB709-71B4-409B-8684-E5C5F81B234F}"/>
    <cellStyle name="Comma 3 3 4 2 5" xfId="6730" xr:uid="{3BB4D1A5-AD90-4023-B51E-13B27241F378}"/>
    <cellStyle name="Comma 3 3 4 2 5 2" xfId="9588" xr:uid="{2572820F-E956-4B4D-99A2-852B83D02F58}"/>
    <cellStyle name="Comma 3 3 4 2 5 2 2" xfId="24587" xr:uid="{BE223968-CEB8-468D-AF2D-C9ECDB5C9847}"/>
    <cellStyle name="Comma 3 3 4 2 5 2 3" xfId="17228" xr:uid="{DED0A765-E81C-490A-99FA-37E3AC420FFC}"/>
    <cellStyle name="Comma 3 3 4 2 5 3" xfId="21754" xr:uid="{E06E9B14-B79C-4EBE-B4F6-3089F3FF4702}"/>
    <cellStyle name="Comma 3 3 4 2 5 4" xfId="14390" xr:uid="{EC300355-3276-45B0-97EB-1F82FCDF431B}"/>
    <cellStyle name="Comma 3 3 4 2 5 5" xfId="31924" xr:uid="{14664B09-F558-4CB7-8596-B8AD46F310C3}"/>
    <cellStyle name="Comma 3 3 4 2 5 6" xfId="36692" xr:uid="{CADE1529-9BE9-40DF-8119-B906DBCCA710}"/>
    <cellStyle name="Comma 3 3 4 2 6" xfId="7332" xr:uid="{5B268F6C-37EA-412A-883A-075FB6D47997}"/>
    <cellStyle name="Comma 3 3 4 2 6 2" xfId="10218" xr:uid="{9DEF43E0-F627-4578-B974-F06602190828}"/>
    <cellStyle name="Comma 3 3 4 2 6 2 2" xfId="25217" xr:uid="{A47946D8-2C25-4734-B955-2486D8B69028}"/>
    <cellStyle name="Comma 3 3 4 2 6 2 3" xfId="17858" xr:uid="{EE8664D3-DBAE-435E-B884-D413EECEF612}"/>
    <cellStyle name="Comma 3 3 4 2 6 3" xfId="22356" xr:uid="{AC1AD00F-95C1-4680-A525-FB147AF194AA}"/>
    <cellStyle name="Comma 3 3 4 2 6 4" xfId="14992" xr:uid="{1CF89080-9DAA-4E1C-B860-99B8150DA9CD}"/>
    <cellStyle name="Comma 3 3 4 2 6 5" xfId="34620" xr:uid="{9B6B8E3D-6BF1-4336-8E9E-749FD0324FB3}"/>
    <cellStyle name="Comma 3 3 4 2 6 6" xfId="39382" xr:uid="{E819C7FF-DD1F-4E2D-BCC6-693978A13907}"/>
    <cellStyle name="Comma 3 3 4 2 7" xfId="7976" xr:uid="{D81F3D4E-FAE9-456A-ABD9-8F32910BBA11}"/>
    <cellStyle name="Comma 3 3 4 2 7 2" xfId="22976" xr:uid="{53AB62AB-9CE3-423A-B8F8-43DD0A5ED2BD}"/>
    <cellStyle name="Comma 3 3 4 2 7 3" xfId="15618" xr:uid="{4A8185A1-F334-42DB-B3E6-4D8CB93C9F0D}"/>
    <cellStyle name="Comma 3 3 4 2 8" xfId="10970" xr:uid="{E37DDEAC-557C-4235-977A-D6C1BC546C33}"/>
    <cellStyle name="Comma 3 3 4 2 8 2" xfId="25938" xr:uid="{7F359894-589D-4B1F-B5DD-8494ADC9AFF8}"/>
    <cellStyle name="Comma 3 3 4 2 8 3" xfId="18580" xr:uid="{C8D5C428-E03B-4D10-A64F-C2EBF3A3A8FC}"/>
    <cellStyle name="Comma 3 3 4 2 9" xfId="5123" xr:uid="{5AF2E3D4-C2E6-470E-A822-547E06CE539E}"/>
    <cellStyle name="Comma 3 3 4 2 9 2" xfId="27304" xr:uid="{24597FBB-CCB1-4DB6-AE35-ABF80C0D0EEB}"/>
    <cellStyle name="Comma 3 3 4 3" xfId="706" xr:uid="{D5D477B1-D71C-4E2B-B65A-138CE4F52031}"/>
    <cellStyle name="Comma 3 3 4 3 10" xfId="12893" xr:uid="{25C9F5BE-462E-46B0-B8EA-98ED690F0BC7}"/>
    <cellStyle name="Comma 3 3 4 3 11" xfId="5236" xr:uid="{CA42A550-5FE7-48BE-AB56-CA9C684DDE4B}"/>
    <cellStyle name="Comma 3 3 4 3 12" xfId="28811" xr:uid="{8C863090-1315-4AEE-A7FA-E1F60AE182E5}"/>
    <cellStyle name="Comma 3 3 4 3 13" xfId="30730" xr:uid="{62C1E18D-2227-4BBB-A940-7AA2300B2DB1}"/>
    <cellStyle name="Comma 3 3 4 3 14" xfId="35498" xr:uid="{61B00AAF-0ED3-44EC-85C1-0D0B2BFC2D2B}"/>
    <cellStyle name="Comma 3 3 4 3 2" xfId="1397" xr:uid="{48DD9DD0-5C46-4B7E-82D0-B5821DC89161}"/>
    <cellStyle name="Comma 3 3 4 3 2 2" xfId="8601" xr:uid="{F50A24B5-0661-45A7-9B1A-889FDDE68F5C}"/>
    <cellStyle name="Comma 3 3 4 3 2 2 2" xfId="23600" xr:uid="{7C385336-4275-445A-8B46-66D9AFD29EDC}"/>
    <cellStyle name="Comma 3 3 4 3 2 2 3" xfId="16242" xr:uid="{E563DB18-85C9-40AC-AA47-12A7777EE45D}"/>
    <cellStyle name="Comma 3 3 4 3 2 2 4" xfId="34053" xr:uid="{938DC6C0-33B0-42EB-A49E-742A0D800A2E}"/>
    <cellStyle name="Comma 3 3 4 3 2 2 5" xfId="38817" xr:uid="{EB9854FF-2D0D-4A7D-9A60-3B3F5327649D}"/>
    <cellStyle name="Comma 3 3 4 3 2 3" xfId="11922" xr:uid="{31612497-41FD-4B58-B169-C7FFB3857CEA}"/>
    <cellStyle name="Comma 3 3 4 3 2 3 2" xfId="26780" xr:uid="{96CB62D1-11AA-469E-B063-BE60C5D22AFB}"/>
    <cellStyle name="Comma 3 3 4 3 2 3 3" xfId="19429" xr:uid="{DAF9CF0C-5145-43A6-9A44-0292010FC580}"/>
    <cellStyle name="Comma 3 3 4 3 2 3 4" xfId="32670" xr:uid="{80C6A1E6-118E-41C4-BA91-71ECD1E8FAFE}"/>
    <cellStyle name="Comma 3 3 4 3 2 3 5" xfId="37438" xr:uid="{0AEDE27E-2E32-4E1B-8E5C-8B67C60B4609}"/>
    <cellStyle name="Comma 3 3 4 3 2 4" xfId="20865" xr:uid="{6403441C-04AE-4C6E-953F-D5496D077384}"/>
    <cellStyle name="Comma 3 3 4 3 2 5" xfId="13501" xr:uid="{D50FC359-E3DE-49B5-8BAB-113FA276065C}"/>
    <cellStyle name="Comma 3 3 4 3 2 6" xfId="5838" xr:uid="{A418AD44-AC74-4652-8E38-A225AF16D06E}"/>
    <cellStyle name="Comma 3 3 4 3 2 7" xfId="29445" xr:uid="{1A29E578-2BAD-442B-94CB-1EF7BB70419A}"/>
    <cellStyle name="Comma 3 3 4 3 2 8" xfId="31363" xr:uid="{496D18CC-2364-41AA-BE40-2F81F719C355}"/>
    <cellStyle name="Comma 3 3 4 3 2 9" xfId="36131" xr:uid="{215600D0-5C75-4C44-A2D1-645961D3AFEB}"/>
    <cellStyle name="Comma 3 3 4 3 3" xfId="6315" xr:uid="{DDC0964C-6281-4EB3-9DFB-B109AC1CFD85}"/>
    <cellStyle name="Comma 3 3 4 3 3 2" xfId="9121" xr:uid="{6D0A576B-ECC1-419B-8504-13D5CD6BF432}"/>
    <cellStyle name="Comma 3 3 4 3 3 2 2" xfId="24120" xr:uid="{84151B02-AA35-4DC7-A4A9-A796DF157CB0}"/>
    <cellStyle name="Comma 3 3 4 3 3 2 3" xfId="16762" xr:uid="{4099BBCD-D84B-4F79-8A11-6FFCC495B0CF}"/>
    <cellStyle name="Comma 3 3 4 3 3 3" xfId="21342" xr:uid="{F6AA1127-645F-49BC-8998-6AA24727C9A3}"/>
    <cellStyle name="Comma 3 3 4 3 3 4" xfId="13978" xr:uid="{A5EAAD56-3C2E-41DF-B284-9988E5BA8680}"/>
    <cellStyle name="Comma 3 3 4 3 3 5" xfId="33420" xr:uid="{8E3D749F-737B-4614-89AC-38E63F35C752}"/>
    <cellStyle name="Comma 3 3 4 3 3 6" xfId="38184" xr:uid="{9EFCECBF-25C1-4ED1-BF51-C574ACDA0F8F}"/>
    <cellStyle name="Comma 3 3 4 3 4" xfId="6842" xr:uid="{07AAE8FA-F4DE-4EDA-976B-4A7014B32A53}"/>
    <cellStyle name="Comma 3 3 4 3 4 2" xfId="9701" xr:uid="{1297577A-1B23-43CF-BF9F-0662829E05BC}"/>
    <cellStyle name="Comma 3 3 4 3 4 2 2" xfId="24700" xr:uid="{306EC4D9-0AFC-4FA1-AD4D-EB9D00533B7D}"/>
    <cellStyle name="Comma 3 3 4 3 4 2 3" xfId="17341" xr:uid="{1CF4682C-D89E-4BFB-ADA0-89BD8BCFC969}"/>
    <cellStyle name="Comma 3 3 4 3 4 3" xfId="21866" xr:uid="{D7E03F29-B318-478D-B828-D015CD12F6B0}"/>
    <cellStyle name="Comma 3 3 4 3 4 4" xfId="14502" xr:uid="{CC92C69C-C309-4066-B37F-2A5989D971AA}"/>
    <cellStyle name="Comma 3 3 4 3 4 5" xfId="32037" xr:uid="{2CA42E72-1EEA-4CD9-82B6-AE0377F5BA47}"/>
    <cellStyle name="Comma 3 3 4 3 4 6" xfId="36805" xr:uid="{EB2B4BDD-51E9-4B53-95C3-BAD33F8B4ADD}"/>
    <cellStyle name="Comma 3 3 4 3 5" xfId="7445" xr:uid="{10E8AF96-300B-4823-B9EB-368ADF594312}"/>
    <cellStyle name="Comma 3 3 4 3 5 2" xfId="10331" xr:uid="{75793201-F787-4788-9F8D-49DC0F0ED1BE}"/>
    <cellStyle name="Comma 3 3 4 3 5 2 2" xfId="25330" xr:uid="{42FB5099-BDB5-4723-ADEC-48D132D236BD}"/>
    <cellStyle name="Comma 3 3 4 3 5 2 3" xfId="17971" xr:uid="{E73B536C-9AF7-4883-ACFA-E24873D7B16D}"/>
    <cellStyle name="Comma 3 3 4 3 5 3" xfId="22469" xr:uid="{F7DAF278-61FC-450F-B689-8490F87C3A0F}"/>
    <cellStyle name="Comma 3 3 4 3 5 4" xfId="15105" xr:uid="{5BB0B9CE-878C-4A9C-A55E-C1F617415D86}"/>
    <cellStyle name="Comma 3 3 4 3 5 5" xfId="34733" xr:uid="{2CFAB301-64E2-4D8E-9184-B88DD5FC2AD3}"/>
    <cellStyle name="Comma 3 3 4 3 5 6" xfId="39495" xr:uid="{8394DA65-81A5-4F73-888E-A272C7AC87C5}"/>
    <cellStyle name="Comma 3 3 4 3 6" xfId="8089" xr:uid="{3FBECFB0-21D2-44AB-A1FA-44D373EBE2F9}"/>
    <cellStyle name="Comma 3 3 4 3 6 2" xfId="23089" xr:uid="{276754D0-B72D-4A5A-9A39-64E44A08887A}"/>
    <cellStyle name="Comma 3 3 4 3 6 3" xfId="15731" xr:uid="{63AEE101-44F1-4B10-A6DB-A128674AD0ED}"/>
    <cellStyle name="Comma 3 3 4 3 7" xfId="11083" xr:uid="{74C12027-6CA7-4FCA-86B2-ABEC1B67B445}"/>
    <cellStyle name="Comma 3 3 4 3 7 2" xfId="26051" xr:uid="{B6540034-B592-442D-BC22-8D8DF9D20F6D}"/>
    <cellStyle name="Comma 3 3 4 3 7 3" xfId="18693" xr:uid="{D5C8DAC6-1428-416B-864D-33333E8C6B09}"/>
    <cellStyle name="Comma 3 3 4 3 8" xfId="27417" xr:uid="{0F577AE4-A227-4FDD-90E9-081F1C075BCA}"/>
    <cellStyle name="Comma 3 3 4 3 9" xfId="20291" xr:uid="{1F54A6B3-5518-4BEF-A0B1-7F5EEB93F9BE}"/>
    <cellStyle name="Comma 3 3 4 4" xfId="902" xr:uid="{AF6657BA-6E25-46CF-9D8A-5EEFB30C1E1A}"/>
    <cellStyle name="Comma 3 3 4 4 10" xfId="13087" xr:uid="{B03A8D85-7370-4737-A29A-469F222C4D01}"/>
    <cellStyle name="Comma 3 3 4 4 11" xfId="5432" xr:uid="{BB620A0E-14BF-413D-8719-320A669235E0}"/>
    <cellStyle name="Comma 3 3 4 4 12" xfId="29004" xr:uid="{44BC51FA-9860-4D49-B459-02ADCD576C01}"/>
    <cellStyle name="Comma 3 3 4 4 13" xfId="30922" xr:uid="{B66E36F6-4B64-430A-97EE-69D9B1D58894}"/>
    <cellStyle name="Comma 3 3 4 4 14" xfId="35690" xr:uid="{48DD3126-0F2A-4014-B78B-B3DC14A79773}"/>
    <cellStyle name="Comma 3 3 4 4 2" xfId="1589" xr:uid="{C92232FA-0118-47B4-B09F-82ED6B4DB0F5}"/>
    <cellStyle name="Comma 3 3 4 4 2 2" xfId="8793" xr:uid="{F0FEA592-3BC8-44FB-9178-C172AE53110F}"/>
    <cellStyle name="Comma 3 3 4 4 2 2 2" xfId="23792" xr:uid="{3D058B51-4C31-4B5F-AEC0-ECB2BF483ABF}"/>
    <cellStyle name="Comma 3 3 4 4 2 2 3" xfId="16434" xr:uid="{1E47FEB8-9B0D-4AA9-9634-A8337901C136}"/>
    <cellStyle name="Comma 3 3 4 4 2 2 4" xfId="34245" xr:uid="{D92ACF70-3B91-46C8-BC38-C8767D96EBAA}"/>
    <cellStyle name="Comma 3 3 4 4 2 2 5" xfId="39009" xr:uid="{1ACE5E93-87CA-42DC-9AB0-A3E7A1559D9C}"/>
    <cellStyle name="Comma 3 3 4 4 2 3" xfId="12114" xr:uid="{79FE70A7-4DAF-45CA-AF7F-34A8793CB694}"/>
    <cellStyle name="Comma 3 3 4 4 2 3 2" xfId="26972" xr:uid="{D631F857-E224-4121-A9E6-57BBC5BC0B47}"/>
    <cellStyle name="Comma 3 3 4 4 2 3 3" xfId="19621" xr:uid="{77416CBF-DF85-4F0E-8C3B-246CE953F775}"/>
    <cellStyle name="Comma 3 3 4 4 2 3 4" xfId="32862" xr:uid="{062AD4A7-083E-4F1C-A9B6-DB1302EAAA6F}"/>
    <cellStyle name="Comma 3 3 4 4 2 3 5" xfId="37630" xr:uid="{883964DF-9492-42D6-ABDC-FD40E3DE2B51}"/>
    <cellStyle name="Comma 3 3 4 4 2 4" xfId="21042" xr:uid="{964190F3-185E-4860-BF6E-75B284C68F92}"/>
    <cellStyle name="Comma 3 3 4 4 2 5" xfId="13678" xr:uid="{4285692C-2644-4F70-BC62-8E560C96D31F}"/>
    <cellStyle name="Comma 3 3 4 4 2 6" xfId="6015" xr:uid="{9CE5FBFE-C544-47EE-8C5B-407C843FF723}"/>
    <cellStyle name="Comma 3 3 4 4 2 7" xfId="29637" xr:uid="{67259B63-F49F-4D50-968C-BCC7B915A849}"/>
    <cellStyle name="Comma 3 3 4 4 2 8" xfId="31555" xr:uid="{3EE9258F-C523-40E8-AA2F-DEF1F5FA9BA0}"/>
    <cellStyle name="Comma 3 3 4 4 2 9" xfId="36323" xr:uid="{0D17E843-4940-4DE6-8454-76FA876DD3E8}"/>
    <cellStyle name="Comma 3 3 4 4 3" xfId="6505" xr:uid="{D4B8844F-C7CE-47EB-BBFF-39E67AB279B5}"/>
    <cellStyle name="Comma 3 3 4 4 3 2" xfId="9313" xr:uid="{034D0A48-B8EE-4625-9469-3AA861B9838B}"/>
    <cellStyle name="Comma 3 3 4 4 3 2 2" xfId="24312" xr:uid="{E267EDA6-06ED-4CC4-A924-5C2B9DEEF3E4}"/>
    <cellStyle name="Comma 3 3 4 4 3 2 3" xfId="16954" xr:uid="{DFD79EE1-00B2-41BF-AD25-FFA1D1DB09CD}"/>
    <cellStyle name="Comma 3 3 4 4 3 3" xfId="21532" xr:uid="{D0861E54-4800-4FF1-8E43-1743CE696E6C}"/>
    <cellStyle name="Comma 3 3 4 4 3 4" xfId="14168" xr:uid="{D4BF5552-BC06-451B-9F87-596737581FFE}"/>
    <cellStyle name="Comma 3 3 4 4 3 5" xfId="33612" xr:uid="{CFE72ED1-5B96-44CA-87E9-882BAD0A22DA}"/>
    <cellStyle name="Comma 3 3 4 4 3 6" xfId="38376" xr:uid="{75F36040-63F4-4D3B-A65F-C1F49A69B863}"/>
    <cellStyle name="Comma 3 3 4 4 4" xfId="7033" xr:uid="{30556E5D-2AC3-44A9-BFC5-AB77125E929D}"/>
    <cellStyle name="Comma 3 3 4 4 4 2" xfId="9893" xr:uid="{0304A0A6-1471-4180-9E28-A70DB99AA3E2}"/>
    <cellStyle name="Comma 3 3 4 4 4 2 2" xfId="24892" xr:uid="{F34906E7-4063-49ED-85C8-7B36B2CE3FAF}"/>
    <cellStyle name="Comma 3 3 4 4 4 2 3" xfId="17533" xr:uid="{B9DA9673-94F5-4998-A188-512A5ECA16C5}"/>
    <cellStyle name="Comma 3 3 4 4 4 3" xfId="22057" xr:uid="{9B404743-8B24-4EF0-8156-884D90EF297A}"/>
    <cellStyle name="Comma 3 3 4 4 4 4" xfId="14693" xr:uid="{7FA1656E-D48C-4A21-82FA-C8BF84CEF3D5}"/>
    <cellStyle name="Comma 3 3 4 4 4 5" xfId="32229" xr:uid="{982C6F36-39B2-4F74-BE54-5369D85F686E}"/>
    <cellStyle name="Comma 3 3 4 4 4 6" xfId="36997" xr:uid="{B78A490D-A01E-4A81-A483-4A87E94F095F}"/>
    <cellStyle name="Comma 3 3 4 4 5" xfId="7636" xr:uid="{9C7590C5-0E39-4BCD-92A3-539291F8E54E}"/>
    <cellStyle name="Comma 3 3 4 4 5 2" xfId="10523" xr:uid="{449A62B7-62A7-4CDF-882D-4EADF60C6041}"/>
    <cellStyle name="Comma 3 3 4 4 5 2 2" xfId="25522" xr:uid="{19BA9914-BD67-4F32-8737-843101C9CFE7}"/>
    <cellStyle name="Comma 3 3 4 4 5 2 3" xfId="18163" xr:uid="{29256EE8-9443-4D0F-91CD-C257F800122B}"/>
    <cellStyle name="Comma 3 3 4 4 5 3" xfId="22660" xr:uid="{E42DD4D0-E551-4A95-95E2-EF0939376E24}"/>
    <cellStyle name="Comma 3 3 4 4 5 4" xfId="15296" xr:uid="{782829AC-63BA-4D49-BEDC-1F63E39E2357}"/>
    <cellStyle name="Comma 3 3 4 4 5 5" xfId="34925" xr:uid="{2A93CB0E-C7E6-4FC0-89C2-2EC7DEB718EB}"/>
    <cellStyle name="Comma 3 3 4 4 5 6" xfId="39687" xr:uid="{1B92108E-01EB-4D89-9C67-072AC6F97B7B}"/>
    <cellStyle name="Comma 3 3 4 4 6" xfId="8282" xr:uid="{2C93EED7-E6CA-4189-A96D-B4CB43747357}"/>
    <cellStyle name="Comma 3 3 4 4 6 2" xfId="23281" xr:uid="{DDC47C92-29D6-4319-BB69-F6322EABA321}"/>
    <cellStyle name="Comma 3 3 4 4 6 3" xfId="15923" xr:uid="{78519351-DB9C-4FF2-8101-C2C1E82A7555}"/>
    <cellStyle name="Comma 3 3 4 4 7" xfId="11277" xr:uid="{72C1D348-0622-4719-A59A-9C24C6EBAEFF}"/>
    <cellStyle name="Comma 3 3 4 4 7 2" xfId="26243" xr:uid="{DCC90D08-7793-420A-B978-1FD73F9832A5}"/>
    <cellStyle name="Comma 3 3 4 4 7 3" xfId="18885" xr:uid="{970BC1F5-71CB-409E-8354-AE2FF4F4CB61}"/>
    <cellStyle name="Comma 3 3 4 4 8" xfId="27609" xr:uid="{FABFB8D7-BED8-421A-B89B-4E8A3A46D385}"/>
    <cellStyle name="Comma 3 3 4 4 9" xfId="20483" xr:uid="{54D921DF-7EEC-46B4-97DF-42C2CC138A21}"/>
    <cellStyle name="Comma 3 3 4 5" xfId="1190" xr:uid="{1769A9A0-E81C-4D44-BD41-D32AB79DB004}"/>
    <cellStyle name="Comma 3 3 4 5 2" xfId="8394" xr:uid="{BA1B4596-2F35-45DF-87CA-48940366D1A5}"/>
    <cellStyle name="Comma 3 3 4 5 2 2" xfId="23393" xr:uid="{8B9C9F5C-D6F4-4F16-96F9-0B522A53A6CF}"/>
    <cellStyle name="Comma 3 3 4 5 2 3" xfId="16035" xr:uid="{70B72FCA-AA1A-4D0F-9F40-09B270747A17}"/>
    <cellStyle name="Comma 3 3 4 5 2 4" xfId="33846" xr:uid="{A62991D6-AE64-48F3-9C60-9B43C9086AA0}"/>
    <cellStyle name="Comma 3 3 4 5 2 5" xfId="38610" xr:uid="{B5A1513B-8F60-499A-BCE4-A76F15AC6AA5}"/>
    <cellStyle name="Comma 3 3 4 5 3" xfId="11715" xr:uid="{6E34032E-4870-4D8D-B339-40DAF9393E58}"/>
    <cellStyle name="Comma 3 3 4 5 3 2" xfId="26573" xr:uid="{BC0826F5-9604-4DEE-B8BD-584EA1CBDE1A}"/>
    <cellStyle name="Comma 3 3 4 5 3 3" xfId="19222" xr:uid="{C560934E-0724-41C2-8A96-05376AEE5417}"/>
    <cellStyle name="Comma 3 3 4 5 3 4" xfId="32463" xr:uid="{96E668AD-65EC-4A9D-A644-5B32E1E76C37}"/>
    <cellStyle name="Comma 3 3 4 5 3 5" xfId="37231" xr:uid="{C32A8BF1-6D3F-440D-AD56-079AF4A4FF46}"/>
    <cellStyle name="Comma 3 3 4 5 4" xfId="20693" xr:uid="{5974C3FF-7F5C-40C9-B4E9-AFF9E7726485}"/>
    <cellStyle name="Comma 3 3 4 5 5" xfId="13329" xr:uid="{A2DCA637-D260-4F75-8540-88484EED458C}"/>
    <cellStyle name="Comma 3 3 4 5 6" xfId="5666" xr:uid="{DE828C18-4E50-4DF2-BD53-565F94AE7310}"/>
    <cellStyle name="Comma 3 3 4 5 7" xfId="29238" xr:uid="{3C2CA072-22E9-4A0A-A627-81F567F436E1}"/>
    <cellStyle name="Comma 3 3 4 5 8" xfId="31156" xr:uid="{EEC4FFF5-BB01-4190-B3E7-7F274DA4BC51}"/>
    <cellStyle name="Comma 3 3 4 5 9" xfId="35924" xr:uid="{B29C37E4-1EB6-4B41-835C-6634782CFC37}"/>
    <cellStyle name="Comma 3 3 4 6" xfId="6113" xr:uid="{EE9CE342-4448-4D2D-9526-2AA8050EE859}"/>
    <cellStyle name="Comma 3 3 4 6 2" xfId="8914" xr:uid="{DACC9118-0734-47E0-A65D-07246ABF1AE7}"/>
    <cellStyle name="Comma 3 3 4 6 2 2" xfId="23913" xr:uid="{82CF33D4-23C8-4975-AEA8-A1425875B782}"/>
    <cellStyle name="Comma 3 3 4 6 2 3" xfId="16555" xr:uid="{2B1A2BBE-A4EA-4B30-92EA-656038D71941}"/>
    <cellStyle name="Comma 3 3 4 6 3" xfId="21140" xr:uid="{3E488F41-BDAD-454B-983A-B7D7186E9D61}"/>
    <cellStyle name="Comma 3 3 4 6 4" xfId="13776" xr:uid="{6E720610-061B-4B70-85D1-C080E820B1D3}"/>
    <cellStyle name="Comma 3 3 4 6 5" xfId="33213" xr:uid="{A106ABFC-8053-481D-B7F2-B3778E81367C}"/>
    <cellStyle name="Comma 3 3 4 6 6" xfId="37977" xr:uid="{DEDD7FBB-E9CA-429D-9944-49CA1E0DB0A2}"/>
    <cellStyle name="Comma 3 3 4 7" xfId="6640" xr:uid="{B5715B55-71D1-4A80-BB79-51E012E58F77}"/>
    <cellStyle name="Comma 3 3 4 7 2" xfId="9494" xr:uid="{EE73545D-FE7A-4362-A7FA-1D99DC7E2603}"/>
    <cellStyle name="Comma 3 3 4 7 2 2" xfId="24493" xr:uid="{5EF18400-1AA6-40F9-9D3D-EA5B044B0202}"/>
    <cellStyle name="Comma 3 3 4 7 2 3" xfId="17134" xr:uid="{E00F7DE0-DC04-4DAE-8850-E98CC5B4354E}"/>
    <cellStyle name="Comma 3 3 4 7 3" xfId="21664" xr:uid="{163260F3-9E05-4DA2-BD59-053A1A74BC9D}"/>
    <cellStyle name="Comma 3 3 4 7 4" xfId="14300" xr:uid="{527D1FD0-0549-48C2-9BE1-47460C431BF2}"/>
    <cellStyle name="Comma 3 3 4 7 5" xfId="31830" xr:uid="{609B5BE4-FABA-49AA-86F5-B93DA6845F82}"/>
    <cellStyle name="Comma 3 3 4 7 6" xfId="36598" xr:uid="{3CE282C8-309C-404D-A426-A365C5F09668}"/>
    <cellStyle name="Comma 3 3 4 8" xfId="7238" xr:uid="{3C742648-D4D3-4411-BB65-CBF69FDDE3B6}"/>
    <cellStyle name="Comma 3 3 4 8 2" xfId="10124" xr:uid="{26C90C4D-BFF2-44E1-BC92-F457D92E320D}"/>
    <cellStyle name="Comma 3 3 4 8 2 2" xfId="25123" xr:uid="{3D589196-D6C2-4153-B20F-1E7D31FC7158}"/>
    <cellStyle name="Comma 3 3 4 8 2 3" xfId="17764" xr:uid="{D4412526-F4E8-427C-B3FA-783D2984686C}"/>
    <cellStyle name="Comma 3 3 4 8 3" xfId="22262" xr:uid="{BC201169-6626-4913-B413-657EB277432B}"/>
    <cellStyle name="Comma 3 3 4 8 4" xfId="14898" xr:uid="{C3D64ED5-CC92-4649-9D25-A146326DE8C1}"/>
    <cellStyle name="Comma 3 3 4 8 5" xfId="34526" xr:uid="{AF486E90-3909-4F06-BC93-5B19C0A1596B}"/>
    <cellStyle name="Comma 3 3 4 8 6" xfId="39288" xr:uid="{E89BAF8C-BC2B-4E45-A846-C1D08EEC87F8}"/>
    <cellStyle name="Comma 3 3 4 9" xfId="7882" xr:uid="{29C4CB79-5817-4D8C-8DC6-50B9A5BDBE4E}"/>
    <cellStyle name="Comma 3 3 4 9 2" xfId="22882" xr:uid="{388A72F6-20D1-47BE-BD18-3D45A7E8ABB0}"/>
    <cellStyle name="Comma 3 3 4 9 3" xfId="15524" xr:uid="{03E15416-001D-4BC2-BE5A-8FCC16FCCAD5}"/>
    <cellStyle name="Comma 3 3 5" xfId="514" xr:uid="{BCE3D8B9-84BD-4D3D-852D-366A01F7CCB2}"/>
    <cellStyle name="Comma 3 3 5 10" xfId="20100" xr:uid="{898235BC-B94A-4634-97B4-4F130594237A}"/>
    <cellStyle name="Comma 3 3 5 11" xfId="12701" xr:uid="{A57259ED-4801-4F7C-ADE6-4265A38EEDD3}"/>
    <cellStyle name="Comma 3 3 5 12" xfId="1973" xr:uid="{570223F9-7BEB-401A-978D-624EFBA86789}"/>
    <cellStyle name="Comma 3 3 5 13" xfId="28620" xr:uid="{0D697381-A0D6-4CA6-B1CD-B33574B66D9C}"/>
    <cellStyle name="Comma 3 3 5 14" xfId="30539" xr:uid="{999ACC0D-B1F6-42EC-A76D-D34822D5E5AD}"/>
    <cellStyle name="Comma 3 3 5 15" xfId="35307" xr:uid="{EDE19EE6-7700-4F95-94B1-935663D18DEA}"/>
    <cellStyle name="Comma 3 3 5 2" xfId="722" xr:uid="{6BE8214F-5290-4A42-ABFD-5891A8D186B4}"/>
    <cellStyle name="Comma 3 3 5 2 10" xfId="12909" xr:uid="{ABA7EDC8-5EA5-489B-934C-ADD25D37E5C2}"/>
    <cellStyle name="Comma 3 3 5 2 11" xfId="5252" xr:uid="{45A09872-656E-4279-A261-5AB468E67D7F}"/>
    <cellStyle name="Comma 3 3 5 2 12" xfId="28827" xr:uid="{75043CA5-5912-41C6-914E-8C7596B8DB99}"/>
    <cellStyle name="Comma 3 3 5 2 13" xfId="30746" xr:uid="{219A2A0D-5E2F-425E-8528-26E17CB96137}"/>
    <cellStyle name="Comma 3 3 5 2 14" xfId="35514" xr:uid="{D5A7E795-AD55-49FB-99C7-7C72F04B45F8}"/>
    <cellStyle name="Comma 3 3 5 2 2" xfId="1413" xr:uid="{C8D6A82B-C22E-4569-A61A-B2C38679E81B}"/>
    <cellStyle name="Comma 3 3 5 2 2 2" xfId="8617" xr:uid="{D70CEE3E-087F-4286-A59D-156F55FBE20C}"/>
    <cellStyle name="Comma 3 3 5 2 2 2 2" xfId="23616" xr:uid="{10C84966-A1FE-41D0-8302-BD287472057E}"/>
    <cellStyle name="Comma 3 3 5 2 2 2 3" xfId="16258" xr:uid="{B424D986-3C6E-4920-A696-C5236BFF7921}"/>
    <cellStyle name="Comma 3 3 5 2 2 2 4" xfId="34069" xr:uid="{AA10EC49-68F2-4775-96A4-3E206D03FCA9}"/>
    <cellStyle name="Comma 3 3 5 2 2 2 5" xfId="38833" xr:uid="{F5F583FF-E32A-42B7-82C9-96581CA9B023}"/>
    <cellStyle name="Comma 3 3 5 2 2 3" xfId="11938" xr:uid="{CBF8A807-25F5-4474-9504-FC92A6D69727}"/>
    <cellStyle name="Comma 3 3 5 2 2 3 2" xfId="26796" xr:uid="{BBFD7999-A702-4624-AA42-83CB3DC6DF93}"/>
    <cellStyle name="Comma 3 3 5 2 2 3 3" xfId="19445" xr:uid="{87CA480E-A652-41A0-85D8-96799A624F56}"/>
    <cellStyle name="Comma 3 3 5 2 2 3 4" xfId="32686" xr:uid="{9F8E70EE-67C9-48DE-83D6-A415D8A612E3}"/>
    <cellStyle name="Comma 3 3 5 2 2 3 5" xfId="37454" xr:uid="{12BE9597-709A-4FAC-AE49-32C278297A09}"/>
    <cellStyle name="Comma 3 3 5 2 2 4" xfId="20881" xr:uid="{B1A739CF-4228-4E4C-9AE8-FD756B20E297}"/>
    <cellStyle name="Comma 3 3 5 2 2 5" xfId="13517" xr:uid="{E75CC09A-7072-4DA7-A879-717BD396A7E3}"/>
    <cellStyle name="Comma 3 3 5 2 2 6" xfId="5854" xr:uid="{A2DB4386-FC1D-4163-A99C-28A4DD1EFB8C}"/>
    <cellStyle name="Comma 3 3 5 2 2 7" xfId="29461" xr:uid="{FD420B39-500A-41C8-9F5B-2A84C2832109}"/>
    <cellStyle name="Comma 3 3 5 2 2 8" xfId="31379" xr:uid="{7D1FE32C-7307-4F28-9953-84D7D03B1C77}"/>
    <cellStyle name="Comma 3 3 5 2 2 9" xfId="36147" xr:uid="{F3D20B5A-7FCC-4B04-914E-66F135A28048}"/>
    <cellStyle name="Comma 3 3 5 2 3" xfId="6331" xr:uid="{4259BD11-BA06-415A-8FAF-B3FC57DAFAEC}"/>
    <cellStyle name="Comma 3 3 5 2 3 2" xfId="9137" xr:uid="{58435C4A-1010-4C28-9222-26F7A6875F7D}"/>
    <cellStyle name="Comma 3 3 5 2 3 2 2" xfId="24136" xr:uid="{CBB8D880-4219-41F3-9A84-5670229E547B}"/>
    <cellStyle name="Comma 3 3 5 2 3 2 3" xfId="16778" xr:uid="{4629E29E-7C03-45EE-AF3F-BAF1498E234D}"/>
    <cellStyle name="Comma 3 3 5 2 3 3" xfId="21358" xr:uid="{D6D8D028-3675-4E07-98E9-A5BF08950CFC}"/>
    <cellStyle name="Comma 3 3 5 2 3 4" xfId="13994" xr:uid="{9E84D0D4-CD05-4A4F-A258-6F60659D435A}"/>
    <cellStyle name="Comma 3 3 5 2 3 5" xfId="33436" xr:uid="{E7AF0D79-C6CE-47FD-8C6F-17621FC40947}"/>
    <cellStyle name="Comma 3 3 5 2 3 6" xfId="38200" xr:uid="{D1585714-0264-4B9F-9BD7-1CA8F4161D56}"/>
    <cellStyle name="Comma 3 3 5 2 4" xfId="6858" xr:uid="{D844DD99-EF73-41F0-BC57-2F57311B719A}"/>
    <cellStyle name="Comma 3 3 5 2 4 2" xfId="9717" xr:uid="{46903A4F-B0EF-4350-A4DF-F1C0449087BC}"/>
    <cellStyle name="Comma 3 3 5 2 4 2 2" xfId="24716" xr:uid="{825B4647-2F87-4497-88E6-47CDB4137FCD}"/>
    <cellStyle name="Comma 3 3 5 2 4 2 3" xfId="17357" xr:uid="{324DF071-F4DB-428A-9774-8D5E8437964C}"/>
    <cellStyle name="Comma 3 3 5 2 4 3" xfId="21882" xr:uid="{8D063568-44F8-4C7E-8588-3E9F61A21BC2}"/>
    <cellStyle name="Comma 3 3 5 2 4 4" xfId="14518" xr:uid="{20EE6642-D8D8-466A-96CF-89CE5F6C4252}"/>
    <cellStyle name="Comma 3 3 5 2 4 5" xfId="32053" xr:uid="{C7AD09B8-15A8-44C3-A2CF-CEF67B247BB6}"/>
    <cellStyle name="Comma 3 3 5 2 4 6" xfId="36821" xr:uid="{7C475B3D-E2D8-4263-BB25-60A6AAFD8C72}"/>
    <cellStyle name="Comma 3 3 5 2 5" xfId="7460" xr:uid="{184DC4FC-F222-4639-9A7F-06405B809311}"/>
    <cellStyle name="Comma 3 3 5 2 5 2" xfId="10347" xr:uid="{F2C6DBEF-1352-4C06-B783-0C9844E04C37}"/>
    <cellStyle name="Comma 3 3 5 2 5 2 2" xfId="25346" xr:uid="{C967BBBD-6C5C-4492-B14C-E6FAF9AD1F43}"/>
    <cellStyle name="Comma 3 3 5 2 5 2 3" xfId="17987" xr:uid="{39945CBC-E4BB-4503-8855-F9D4EFCF415F}"/>
    <cellStyle name="Comma 3 3 5 2 5 3" xfId="22484" xr:uid="{FF72AA15-B660-4838-93BE-9B16AAB4AB43}"/>
    <cellStyle name="Comma 3 3 5 2 5 4" xfId="15120" xr:uid="{B5DEDC98-1FF1-40C5-BDDC-CB1C8135414C}"/>
    <cellStyle name="Comma 3 3 5 2 5 5" xfId="34749" xr:uid="{CF0F4FCE-94AE-4255-88D3-2E43028E4596}"/>
    <cellStyle name="Comma 3 3 5 2 5 6" xfId="39511" xr:uid="{AFDA8940-0E32-4E4F-8164-CEE0B81581F1}"/>
    <cellStyle name="Comma 3 3 5 2 6" xfId="8105" xr:uid="{32C70537-FD25-483F-BA29-8FD209E249A3}"/>
    <cellStyle name="Comma 3 3 5 2 6 2" xfId="23105" xr:uid="{02846E97-14F7-43EF-B3D0-19B5CCF22B3A}"/>
    <cellStyle name="Comma 3 3 5 2 6 3" xfId="15747" xr:uid="{D60395CE-1A25-410E-9181-A1656947FC19}"/>
    <cellStyle name="Comma 3 3 5 2 7" xfId="11099" xr:uid="{E762E4FE-366F-4CE5-A819-D255C08C7491}"/>
    <cellStyle name="Comma 3 3 5 2 7 2" xfId="26067" xr:uid="{0F967E21-FEC3-4ABE-A7EC-AE3DD6E656B3}"/>
    <cellStyle name="Comma 3 3 5 2 7 3" xfId="18709" xr:uid="{9C8D47C4-B325-4D44-BD02-7C0935DA13C1}"/>
    <cellStyle name="Comma 3 3 5 2 8" xfId="27433" xr:uid="{7D7EDE65-E93D-4063-A8CD-D647575E5FF0}"/>
    <cellStyle name="Comma 3 3 5 2 9" xfId="20307" xr:uid="{EFCB98C4-87A9-4C7C-890A-C0E04BE0D27B}"/>
    <cellStyle name="Comma 3 3 5 3" xfId="1206" xr:uid="{E8AF9EA2-73B0-4C8B-BB99-79F063A3DEDF}"/>
    <cellStyle name="Comma 3 3 5 3 2" xfId="8410" xr:uid="{F6490010-6764-4AC3-BB11-3414011263B4}"/>
    <cellStyle name="Comma 3 3 5 3 2 2" xfId="23409" xr:uid="{AC14845B-9C41-4786-9B93-2B7AA749B7A8}"/>
    <cellStyle name="Comma 3 3 5 3 2 3" xfId="16051" xr:uid="{E939CA63-0A93-41CE-8B72-E4AE6E636815}"/>
    <cellStyle name="Comma 3 3 5 3 2 4" xfId="33862" xr:uid="{10F1FD0F-0C99-452A-B86F-6212BBDD9EF6}"/>
    <cellStyle name="Comma 3 3 5 3 2 5" xfId="38626" xr:uid="{88A5BE32-8ADF-4233-A1F6-C6D46A935719}"/>
    <cellStyle name="Comma 3 3 5 3 3" xfId="11731" xr:uid="{B4CE36F1-A498-4519-AC3A-048FBF23EF7F}"/>
    <cellStyle name="Comma 3 3 5 3 3 2" xfId="26589" xr:uid="{5DEBA06B-65D3-4FB2-AC1D-69CA604242D9}"/>
    <cellStyle name="Comma 3 3 5 3 3 3" xfId="19238" xr:uid="{ED776540-8A16-4752-AC93-1FDF99013C4F}"/>
    <cellStyle name="Comma 3 3 5 3 3 4" xfId="32479" xr:uid="{E9BFEA70-28A8-4C5B-A956-D59BCAA061A6}"/>
    <cellStyle name="Comma 3 3 5 3 3 5" xfId="37247" xr:uid="{C8BC8ACF-BDAF-40B2-9938-FE754B60FCB5}"/>
    <cellStyle name="Comma 3 3 5 3 4" xfId="20705" xr:uid="{21481A08-EE0A-42B9-AEF1-E12ACB1B3000}"/>
    <cellStyle name="Comma 3 3 5 3 5" xfId="13341" xr:uid="{599DF7D9-2497-4D0A-AB3A-9930D55D5BE7}"/>
    <cellStyle name="Comma 3 3 5 3 6" xfId="5678" xr:uid="{15CDE971-78A0-4627-A4D8-BCBE3C9D9413}"/>
    <cellStyle name="Comma 3 3 5 3 7" xfId="29254" xr:uid="{4ACC2CD8-63CD-405B-AB1D-2913A13BCF80}"/>
    <cellStyle name="Comma 3 3 5 3 8" xfId="31172" xr:uid="{3D89EDB7-68F5-4165-A0E4-5E83E5149AD7}"/>
    <cellStyle name="Comma 3 3 5 3 9" xfId="35940" xr:uid="{E217FA9D-5CED-416A-8A5A-D66A86211D2C}"/>
    <cellStyle name="Comma 3 3 5 4" xfId="6129" xr:uid="{911E9637-6D7F-4347-A4F7-0BA33F758EF8}"/>
    <cellStyle name="Comma 3 3 5 4 2" xfId="8930" xr:uid="{238BDD74-D2FB-4A7D-9C1E-62EB83C13F9B}"/>
    <cellStyle name="Comma 3 3 5 4 2 2" xfId="23929" xr:uid="{3052D051-5C33-4122-A3AA-C2586F3E328B}"/>
    <cellStyle name="Comma 3 3 5 4 2 3" xfId="16571" xr:uid="{F7CFD58B-E0EC-4F67-993C-97783DEEFB77}"/>
    <cellStyle name="Comma 3 3 5 4 3" xfId="21156" xr:uid="{573D08E6-A764-45AF-96DE-97E410966D95}"/>
    <cellStyle name="Comma 3 3 5 4 4" xfId="13792" xr:uid="{143C4C6F-72A0-4700-BE8F-DA0F984379B7}"/>
    <cellStyle name="Comma 3 3 5 4 5" xfId="33229" xr:uid="{C4F529A2-7C32-49B0-A151-C529006AF6C7}"/>
    <cellStyle name="Comma 3 3 5 4 6" xfId="37993" xr:uid="{874A03CA-68DA-491C-8AC4-5D0C0428E688}"/>
    <cellStyle name="Comma 3 3 5 5" xfId="6655" xr:uid="{CC904923-DB9D-4177-8DD8-CC6AE0EBE44D}"/>
    <cellStyle name="Comma 3 3 5 5 2" xfId="9510" xr:uid="{9E1AEF5A-48CF-43BF-9DC0-0B6783115951}"/>
    <cellStyle name="Comma 3 3 5 5 2 2" xfId="24509" xr:uid="{FA2B65B0-78A3-46BA-B886-EF2DC476F9B0}"/>
    <cellStyle name="Comma 3 3 5 5 2 3" xfId="17150" xr:uid="{39FB8333-51CF-44C9-B33F-A270A4867312}"/>
    <cellStyle name="Comma 3 3 5 5 3" xfId="21679" xr:uid="{B2D5351C-6569-4A57-B1E4-24506D065516}"/>
    <cellStyle name="Comma 3 3 5 5 4" xfId="14315" xr:uid="{8EB7AE64-88DE-493F-B280-18B081FF07B2}"/>
    <cellStyle name="Comma 3 3 5 5 5" xfId="31846" xr:uid="{B33D8FD4-9E66-45F0-AE97-75F54C1A05BC}"/>
    <cellStyle name="Comma 3 3 5 5 6" xfId="36614" xr:uid="{C7BBF2EC-66C6-4355-83A3-96ADDFE7CDC8}"/>
    <cellStyle name="Comma 3 3 5 6" xfId="7254" xr:uid="{DCDD54F1-32FE-40F3-82D0-03802E00AAF8}"/>
    <cellStyle name="Comma 3 3 5 6 2" xfId="10140" xr:uid="{3BB7237F-9764-428E-8C3C-BE2995CBC8EE}"/>
    <cellStyle name="Comma 3 3 5 6 2 2" xfId="25139" xr:uid="{34A1F6C7-437F-4D80-B1F5-E9D9E9768890}"/>
    <cellStyle name="Comma 3 3 5 6 2 3" xfId="17780" xr:uid="{B4D81A30-D89C-409E-91CA-4698428507C0}"/>
    <cellStyle name="Comma 3 3 5 6 3" xfId="22278" xr:uid="{797D7950-AB61-447A-ADB9-DA513401DD85}"/>
    <cellStyle name="Comma 3 3 5 6 4" xfId="14914" xr:uid="{38379484-2374-4606-98B3-667587D34CFB}"/>
    <cellStyle name="Comma 3 3 5 6 5" xfId="34542" xr:uid="{34225679-B086-47CD-9515-826E805B6263}"/>
    <cellStyle name="Comma 3 3 5 6 6" xfId="39304" xr:uid="{280E618E-8859-49F4-90A6-A2A086156E78}"/>
    <cellStyle name="Comma 3 3 5 7" xfId="7898" xr:uid="{221B149A-D458-4096-B8CD-8F1B17A31F40}"/>
    <cellStyle name="Comma 3 3 5 7 2" xfId="22898" xr:uid="{E6ED3306-F0B9-4D0D-A0DE-DBAB25F89DBF}"/>
    <cellStyle name="Comma 3 3 5 7 3" xfId="15540" xr:uid="{43FCEEE4-4849-48F5-94C1-B90C5047B452}"/>
    <cellStyle name="Comma 3 3 5 8" xfId="10892" xr:uid="{F2BEF04E-2A10-469A-82AD-E47F9ACA6B4B}"/>
    <cellStyle name="Comma 3 3 5 8 2" xfId="25860" xr:uid="{8D812066-3244-485D-9A5D-34A85D191A63}"/>
    <cellStyle name="Comma 3 3 5 8 3" xfId="18502" xr:uid="{F13DB2D7-C5D4-4B17-936F-C30B3845D6F6}"/>
    <cellStyle name="Comma 3 3 5 9" xfId="5045" xr:uid="{D682A4D6-6114-41D6-BC8F-38977EEDB750}"/>
    <cellStyle name="Comma 3 3 5 9 2" xfId="27226" xr:uid="{923A9062-A859-448A-BDDF-8433EF1EE9A3}"/>
    <cellStyle name="Comma 3 3 6" xfId="629" xr:uid="{6003363C-4D21-4390-B159-A4E5A24F0D80}"/>
    <cellStyle name="Comma 3 3 6 10" xfId="12815" xr:uid="{71231804-03D8-4A35-9CD2-34A3AD1F6CE2}"/>
    <cellStyle name="Comma 3 3 6 11" xfId="2157" xr:uid="{9813C548-0875-40B4-B466-5EAA53828139}"/>
    <cellStyle name="Comma 3 3 6 12" xfId="28733" xr:uid="{F0D2F334-733A-4D17-8591-D234EC4EDD9B}"/>
    <cellStyle name="Comma 3 3 6 13" xfId="30652" xr:uid="{8A73BBD8-9AFB-4A1B-AADC-D400BE202423}"/>
    <cellStyle name="Comma 3 3 6 14" xfId="35420" xr:uid="{8273B324-3D55-45CD-AB4D-05F7D901FC49}"/>
    <cellStyle name="Comma 3 3 6 2" xfId="1319" xr:uid="{9ABD4AD4-BBE1-45A9-B150-75CBE2DF07A7}"/>
    <cellStyle name="Comma 3 3 6 2 2" xfId="8523" xr:uid="{D30B88FE-182D-417F-888D-B59FCF0A0ED7}"/>
    <cellStyle name="Comma 3 3 6 2 2 2" xfId="23522" xr:uid="{BE78A18E-C4EB-4BD3-9DF7-FA75A96E3620}"/>
    <cellStyle name="Comma 3 3 6 2 2 3" xfId="16164" xr:uid="{B0640C99-CCA4-44F6-BF07-915F0FCEB746}"/>
    <cellStyle name="Comma 3 3 6 2 2 4" xfId="33975" xr:uid="{65E5441E-6A95-4299-8CD4-F88A3E385388}"/>
    <cellStyle name="Comma 3 3 6 2 2 5" xfId="38739" xr:uid="{A6CC0610-206B-4549-B7B5-F3D4D5A4F734}"/>
    <cellStyle name="Comma 3 3 6 2 3" xfId="11844" xr:uid="{679206B6-0437-45D2-869B-8F909997A4A3}"/>
    <cellStyle name="Comma 3 3 6 2 3 2" xfId="26702" xr:uid="{2FD26A47-FEE2-4262-B751-34BEEA59A3F2}"/>
    <cellStyle name="Comma 3 3 6 2 3 3" xfId="19351" xr:uid="{9B7E603A-EEB9-4CC7-B4B9-6811B82C6A5C}"/>
    <cellStyle name="Comma 3 3 6 2 3 4" xfId="32592" xr:uid="{7E8DE7D3-A5F1-4667-A800-68307FC7043D}"/>
    <cellStyle name="Comma 3 3 6 2 3 5" xfId="37360" xr:uid="{6535B992-45CE-4F56-93E3-D8EFD5D10781}"/>
    <cellStyle name="Comma 3 3 6 2 4" xfId="20801" xr:uid="{AAE3C2C5-C0BA-4F7E-A6B2-F34CFBC4DB40}"/>
    <cellStyle name="Comma 3 3 6 2 5" xfId="13437" xr:uid="{28FDBCE0-524A-4C34-AC22-E615C44D54FF}"/>
    <cellStyle name="Comma 3 3 6 2 6" xfId="5774" xr:uid="{BA18F268-C5A8-4B79-9686-ABBDED71661A}"/>
    <cellStyle name="Comma 3 3 6 2 7" xfId="29367" xr:uid="{DFF28CBD-CBE5-4D5A-867D-4EAAE721B6C6}"/>
    <cellStyle name="Comma 3 3 6 2 8" xfId="31285" xr:uid="{5F1E155A-6D0F-4940-B415-D428EE40261E}"/>
    <cellStyle name="Comma 3 3 6 2 9" xfId="36053" xr:uid="{3209A1B2-B4BB-4C57-9DCE-6185109504C6}"/>
    <cellStyle name="Comma 3 3 6 3" xfId="6238" xr:uid="{3D13D315-2B22-47EC-B035-83E2CF153D6C}"/>
    <cellStyle name="Comma 3 3 6 3 2" xfId="9043" xr:uid="{250AF484-5422-4158-A3AE-03D572FA7C08}"/>
    <cellStyle name="Comma 3 3 6 3 2 2" xfId="24042" xr:uid="{F259E43E-7E4F-4D79-B403-F0178AC9506A}"/>
    <cellStyle name="Comma 3 3 6 3 2 3" xfId="16684" xr:uid="{BA98B22E-4540-4921-A3D7-79CC5D7CF9D3}"/>
    <cellStyle name="Comma 3 3 6 3 3" xfId="21265" xr:uid="{7410C9A9-5F1E-48CC-9E28-91B816E54CB9}"/>
    <cellStyle name="Comma 3 3 6 3 4" xfId="13901" xr:uid="{28353C13-217A-46C4-A5D9-27E2B656B591}"/>
    <cellStyle name="Comma 3 3 6 3 5" xfId="33342" xr:uid="{ACA00ACA-4080-4289-870E-3687351BECC4}"/>
    <cellStyle name="Comma 3 3 6 3 6" xfId="38106" xr:uid="{B92253D1-1E6F-4110-8FC2-6A97DD499881}"/>
    <cellStyle name="Comma 3 3 6 4" xfId="6765" xr:uid="{F95B7FB5-4088-494A-82D7-3C691A2376DF}"/>
    <cellStyle name="Comma 3 3 6 4 2" xfId="9623" xr:uid="{7B27E197-4E54-4979-B05E-682E687660EA}"/>
    <cellStyle name="Comma 3 3 6 4 2 2" xfId="24622" xr:uid="{34B1524E-F133-407A-A6E6-A1F12DCCE6FC}"/>
    <cellStyle name="Comma 3 3 6 4 2 3" xfId="17263" xr:uid="{F0BB0298-5F6D-4643-AE7F-4AE5DE825DF3}"/>
    <cellStyle name="Comma 3 3 6 4 3" xfId="21789" xr:uid="{74F62D4C-A346-4ED1-A3BC-327315D1159C}"/>
    <cellStyle name="Comma 3 3 6 4 4" xfId="14425" xr:uid="{7AAC027E-DE29-46A1-8B84-073A7BD823B6}"/>
    <cellStyle name="Comma 3 3 6 4 5" xfId="31959" xr:uid="{965350DE-BCB7-4169-B3B4-E421EAF6B551}"/>
    <cellStyle name="Comma 3 3 6 4 6" xfId="36727" xr:uid="{B96697FD-949E-4915-AC12-67F227002677}"/>
    <cellStyle name="Comma 3 3 6 5" xfId="7367" xr:uid="{96CFF48C-BE3C-49CB-A205-1C899D07CB8E}"/>
    <cellStyle name="Comma 3 3 6 5 2" xfId="10253" xr:uid="{3B5AD20D-5A76-4CD0-AD21-67A95D705DBC}"/>
    <cellStyle name="Comma 3 3 6 5 2 2" xfId="25252" xr:uid="{8FEB84F7-9B62-4B1D-BFB0-4BD364D10B4C}"/>
    <cellStyle name="Comma 3 3 6 5 2 3" xfId="17893" xr:uid="{6E77C2F1-7EFA-4C80-8A53-FAF74562FA2B}"/>
    <cellStyle name="Comma 3 3 6 5 3" xfId="22391" xr:uid="{7DB95A7A-DEE7-46CB-9849-97846DF4C76F}"/>
    <cellStyle name="Comma 3 3 6 5 4" xfId="15027" xr:uid="{E7087802-BCF0-4FC4-9364-65D87802F2D9}"/>
    <cellStyle name="Comma 3 3 6 5 5" xfId="34655" xr:uid="{AF5F2FED-215D-4B6E-852B-E317958EAE87}"/>
    <cellStyle name="Comma 3 3 6 5 6" xfId="39417" xr:uid="{1648A693-6F72-4D16-992A-903589EB14C9}"/>
    <cellStyle name="Comma 3 3 6 6" xfId="8011" xr:uid="{52B18C64-8F6E-4834-B307-8CA94BB2CBAE}"/>
    <cellStyle name="Comma 3 3 6 6 2" xfId="23011" xr:uid="{E08FB882-ED79-4D96-AB87-84E85EB6C0E6}"/>
    <cellStyle name="Comma 3 3 6 6 3" xfId="15653" xr:uid="{4698065F-4B33-4231-A734-A03B8D219FFE}"/>
    <cellStyle name="Comma 3 3 6 7" xfId="11005" xr:uid="{F4D024D7-7724-48E1-B7E5-A230DC784A3D}"/>
    <cellStyle name="Comma 3 3 6 7 2" xfId="25973" xr:uid="{599E9302-4509-46F2-94A4-A73B25E674B3}"/>
    <cellStyle name="Comma 3 3 6 7 3" xfId="18615" xr:uid="{86073B80-A6AD-44C3-A63F-4B181170380E}"/>
    <cellStyle name="Comma 3 3 6 8" xfId="5158" xr:uid="{E9AE6C4A-814F-4327-92FE-A3D96EF91D9C}"/>
    <cellStyle name="Comma 3 3 6 8 2" xfId="27339" xr:uid="{8321B7A7-BBD2-46B3-AB42-14BDA8CCC48D}"/>
    <cellStyle name="Comma 3 3 6 9" xfId="20213" xr:uid="{26B4D986-9133-4E65-84E3-D7C59AE95560}"/>
    <cellStyle name="Comma 3 3 7" xfId="824" xr:uid="{FA9389B6-2CA1-40E3-9B71-55931860F38A}"/>
    <cellStyle name="Comma 3 3 7 10" xfId="13009" xr:uid="{BD53193A-1378-440F-AC19-B562C429DFAF}"/>
    <cellStyle name="Comma 3 3 7 11" xfId="2203" xr:uid="{C96751C2-1161-4D1D-B2B8-28047D0444A7}"/>
    <cellStyle name="Comma 3 3 7 12" xfId="28925" xr:uid="{2AD739D3-A489-4338-A84F-6A227FC9B42F}"/>
    <cellStyle name="Comma 3 3 7 13" xfId="30844" xr:uid="{8937489B-0837-4B95-ADEA-531D63B449F2}"/>
    <cellStyle name="Comma 3 3 7 14" xfId="35612" xr:uid="{5B506FD8-BB0D-47A9-9DBD-43076FCED914}"/>
    <cellStyle name="Comma 3 3 7 2" xfId="1511" xr:uid="{F1A9CC72-3EDE-45F4-A3C8-A4C779464784}"/>
    <cellStyle name="Comma 3 3 7 2 2" xfId="8715" xr:uid="{843B0BAE-D62A-4E2B-8F23-FD5610D6B9EB}"/>
    <cellStyle name="Comma 3 3 7 2 2 2" xfId="23714" xr:uid="{C838FD5A-BEFE-41D4-9260-F40113F187DB}"/>
    <cellStyle name="Comma 3 3 7 2 2 3" xfId="16356" xr:uid="{93E2FAE9-2949-4CB9-94DA-5CD187CFA1BB}"/>
    <cellStyle name="Comma 3 3 7 2 2 4" xfId="34167" xr:uid="{B2CCD823-CFAC-4464-A92E-9C7C7BDCE7CE}"/>
    <cellStyle name="Comma 3 3 7 2 2 5" xfId="38931" xr:uid="{5984D507-8D85-4B4E-B5DF-EBBBE9FCA7BC}"/>
    <cellStyle name="Comma 3 3 7 2 3" xfId="12036" xr:uid="{F380C29F-5513-4A1B-A9D0-AEC1D6B4C107}"/>
    <cellStyle name="Comma 3 3 7 2 3 2" xfId="26894" xr:uid="{9085017E-3C39-4BD0-9171-7DEF396818C6}"/>
    <cellStyle name="Comma 3 3 7 2 3 3" xfId="19543" xr:uid="{7B00CAFE-114B-429C-AC11-A29184FC28F1}"/>
    <cellStyle name="Comma 3 3 7 2 3 4" xfId="32784" xr:uid="{2166A059-526C-44F1-9887-006A0F057A53}"/>
    <cellStyle name="Comma 3 3 7 2 3 5" xfId="37552" xr:uid="{479E8E1B-0150-4A63-B705-907D396ADB03}"/>
    <cellStyle name="Comma 3 3 7 2 4" xfId="20975" xr:uid="{2D887E63-DBD0-472F-8FCB-77AB2F6A4C63}"/>
    <cellStyle name="Comma 3 3 7 2 5" xfId="13611" xr:uid="{E7CF49C6-9003-41B6-A8A9-48B8D8D143B8}"/>
    <cellStyle name="Comma 3 3 7 2 6" xfId="5948" xr:uid="{FD123029-9A35-43A9-AEA7-19A3E4F1B98D}"/>
    <cellStyle name="Comma 3 3 7 2 7" xfId="29559" xr:uid="{B45B3EC6-0C3C-46DE-8A02-D9F4025A899A}"/>
    <cellStyle name="Comma 3 3 7 2 8" xfId="31477" xr:uid="{A89BF360-FA1D-4904-8303-E1C22AE1EB79}"/>
    <cellStyle name="Comma 3 3 7 2 9" xfId="36245" xr:uid="{348BC79A-785B-4E3C-A7F4-AAE01915496E}"/>
    <cellStyle name="Comma 3 3 7 3" xfId="6428" xr:uid="{D9C2F2BC-218B-4442-9547-9726F528B30C}"/>
    <cellStyle name="Comma 3 3 7 3 2" xfId="9235" xr:uid="{C12CE79B-CE66-40D7-92AB-35740CA451A0}"/>
    <cellStyle name="Comma 3 3 7 3 2 2" xfId="24234" xr:uid="{F7A3CEE1-772D-4B72-8ADD-B17C4A504ED0}"/>
    <cellStyle name="Comma 3 3 7 3 2 3" xfId="16876" xr:uid="{D492F51A-98A4-4CE9-B705-9D6EEA0C2E2B}"/>
    <cellStyle name="Comma 3 3 7 3 3" xfId="21455" xr:uid="{0382AF00-805E-4CB9-88DF-09A0F2215BE2}"/>
    <cellStyle name="Comma 3 3 7 3 4" xfId="14091" xr:uid="{37394241-C311-42FB-AE6C-E1455832B932}"/>
    <cellStyle name="Comma 3 3 7 3 5" xfId="33534" xr:uid="{0715539C-8167-4A20-846B-75CCE4CEB232}"/>
    <cellStyle name="Comma 3 3 7 3 6" xfId="38298" xr:uid="{B77AB115-FC6C-46CE-B753-B4D86278F456}"/>
    <cellStyle name="Comma 3 3 7 4" xfId="6956" xr:uid="{86959F9E-A486-480B-998E-71FFF89276EF}"/>
    <cellStyle name="Comma 3 3 7 4 2" xfId="9815" xr:uid="{3F2993B7-F312-416F-90A2-1B12E342B93B}"/>
    <cellStyle name="Comma 3 3 7 4 2 2" xfId="24814" xr:uid="{A66DC26A-5D3F-4055-A0D2-29EE49A16370}"/>
    <cellStyle name="Comma 3 3 7 4 2 3" xfId="17455" xr:uid="{3934D754-1778-4145-8CFD-3CE2A63AD881}"/>
    <cellStyle name="Comma 3 3 7 4 3" xfId="21980" xr:uid="{C0D11076-C733-43B0-AC46-2ED8BC0FFC68}"/>
    <cellStyle name="Comma 3 3 7 4 4" xfId="14616" xr:uid="{B4DDCA92-84DB-4EEB-B42E-B21B49262D0C}"/>
    <cellStyle name="Comma 3 3 7 4 5" xfId="32151" xr:uid="{0C862658-46A7-408C-BF2B-61D335AB9DBE}"/>
    <cellStyle name="Comma 3 3 7 4 6" xfId="36919" xr:uid="{639CC27C-462C-4F7A-A7E4-91002FF74C93}"/>
    <cellStyle name="Comma 3 3 7 5" xfId="7558" xr:uid="{3302F7D8-D799-43FD-9EF6-4609467FCB80}"/>
    <cellStyle name="Comma 3 3 7 5 2" xfId="10445" xr:uid="{9F47485F-55E1-4A51-8754-1AC204B975CA}"/>
    <cellStyle name="Comma 3 3 7 5 2 2" xfId="25444" xr:uid="{6BCF6678-271B-4B8F-8954-187A38165A75}"/>
    <cellStyle name="Comma 3 3 7 5 2 3" xfId="18085" xr:uid="{39689EBE-158C-4345-96E7-891B339D16B3}"/>
    <cellStyle name="Comma 3 3 7 5 3" xfId="22582" xr:uid="{3F3D0DF7-F255-4EC1-B163-05B674586E7D}"/>
    <cellStyle name="Comma 3 3 7 5 4" xfId="15218" xr:uid="{4DFFAF48-8654-4FB4-B5FD-6D4FC40DC8E2}"/>
    <cellStyle name="Comma 3 3 7 5 5" xfId="34847" xr:uid="{69F692F5-6573-43E7-9388-45B163652524}"/>
    <cellStyle name="Comma 3 3 7 5 6" xfId="39609" xr:uid="{6CFB5C3F-1857-47D0-916A-50E4D1CDE6E9}"/>
    <cellStyle name="Comma 3 3 7 6" xfId="8203" xr:uid="{DDB76FF2-E86C-48D2-A088-39E92D8A278B}"/>
    <cellStyle name="Comma 3 3 7 6 2" xfId="23203" xr:uid="{9D8A0A44-01B7-4EDC-B519-52106C3F03D0}"/>
    <cellStyle name="Comma 3 3 7 6 3" xfId="15845" xr:uid="{551C90BE-9E4D-4633-BE69-6C6D9D158073}"/>
    <cellStyle name="Comma 3 3 7 7" xfId="11199" xr:uid="{E7E6DDC0-A616-43F1-943A-ECB5E0BA2372}"/>
    <cellStyle name="Comma 3 3 7 7 2" xfId="26165" xr:uid="{BEC2534B-C94D-4FEA-90CD-F61393A83A4E}"/>
    <cellStyle name="Comma 3 3 7 7 3" xfId="18807" xr:uid="{72A2BA80-170A-4A42-8D64-61F2BFBB87B4}"/>
    <cellStyle name="Comma 3 3 7 8" xfId="5354" xr:uid="{1300F08C-CAF8-4157-9EE7-409D8BC7689E}"/>
    <cellStyle name="Comma 3 3 7 8 2" xfId="27531" xr:uid="{50751B2B-0BAC-4FA3-98F4-A1F09BF537DE}"/>
    <cellStyle name="Comma 3 3 7 9" xfId="20405" xr:uid="{61AD8ED8-E5A7-4CC7-8BBF-4450CB0055BD}"/>
    <cellStyle name="Comma 3 3 8" xfId="996" xr:uid="{2B9A84A7-04FF-47D3-9DA4-DBD03FE8748A}"/>
    <cellStyle name="Comma 3 3 8 10" xfId="13168" xr:uid="{D7762952-32BA-4D2B-9AF3-519B68B04706}"/>
    <cellStyle name="Comma 3 3 8 11" xfId="5504" xr:uid="{EB286636-05E5-457E-A58A-272338E54D26}"/>
    <cellStyle name="Comma 3 3 8 12" xfId="29058" xr:uid="{1AD15CE5-990E-449F-912F-93711B2E0B6E}"/>
    <cellStyle name="Comma 3 3 8 13" xfId="30976" xr:uid="{313465A3-380D-4606-83BD-4D17F37AB398}"/>
    <cellStyle name="Comma 3 3 8 14" xfId="35744" xr:uid="{B0DCC3E5-D2B4-4C0F-B62B-78423977B315}"/>
    <cellStyle name="Comma 3 3 8 2" xfId="1643" xr:uid="{7389444E-D45D-4DB6-9CD4-200DE086FD9D}"/>
    <cellStyle name="Comma 3 3 8 2 2" xfId="9368" xr:uid="{FB1376D5-5937-4FA5-89E9-4394C3730F93}"/>
    <cellStyle name="Comma 3 3 8 2 2 2" xfId="24367" xr:uid="{4A843694-2363-4742-9176-C3E701DD27C6}"/>
    <cellStyle name="Comma 3 3 8 2 2 3" xfId="17008" xr:uid="{42486280-480A-4EA3-8F28-3AE8D47B9FA6}"/>
    <cellStyle name="Comma 3 3 8 2 2 4" xfId="34299" xr:uid="{70BFC828-5763-4654-96E6-05AC890E1411}"/>
    <cellStyle name="Comma 3 3 8 2 2 5" xfId="39063" xr:uid="{316863BC-B63B-493C-9CA0-05804C1FB3C0}"/>
    <cellStyle name="Comma 3 3 8 2 3" xfId="12168" xr:uid="{B6036A3F-3D34-42D0-BAA7-018793AFEEF4}"/>
    <cellStyle name="Comma 3 3 8 2 3 2" xfId="27026" xr:uid="{5AA41EEF-866E-4A3B-A7BA-DFA978145028}"/>
    <cellStyle name="Comma 3 3 8 2 3 3" xfId="19675" xr:uid="{63035BAA-E3F7-47CF-82AD-1CBAA8598076}"/>
    <cellStyle name="Comma 3 3 8 2 3 4" xfId="32916" xr:uid="{2BBC3A92-25A2-4BC2-BDC1-F7658B1F20E5}"/>
    <cellStyle name="Comma 3 3 8 2 3 5" xfId="37684" xr:uid="{448AA479-1680-4586-9E9F-03531D42150C}"/>
    <cellStyle name="Comma 3 3 8 2 4" xfId="21562" xr:uid="{70A30689-11D1-4285-BC4A-5103C159C572}"/>
    <cellStyle name="Comma 3 3 8 2 5" xfId="14198" xr:uid="{5C61504C-F0DC-4DC5-8E84-0CF271F09414}"/>
    <cellStyle name="Comma 3 3 8 2 6" xfId="6537" xr:uid="{436B7035-1728-4E7B-B141-935B59553A38}"/>
    <cellStyle name="Comma 3 3 8 2 7" xfId="29691" xr:uid="{66BB7671-E3BD-411D-A5D5-0635A4D228DC}"/>
    <cellStyle name="Comma 3 3 8 2 8" xfId="31609" xr:uid="{354F1EE9-4E34-482D-855B-7C67879CAD3B}"/>
    <cellStyle name="Comma 3 3 8 2 9" xfId="36377" xr:uid="{E1EE4846-458A-4379-A527-9937EF75B97B}"/>
    <cellStyle name="Comma 3 3 8 3" xfId="7084" xr:uid="{1D841CE8-0088-4D12-96D3-6BCCA5CA62A0}"/>
    <cellStyle name="Comma 3 3 8 3 2" xfId="9947" xr:uid="{C3C54496-A51A-414A-A8C5-C4EAAFEAAC12}"/>
    <cellStyle name="Comma 3 3 8 3 2 2" xfId="24946" xr:uid="{1220EFBE-37A7-459E-8B99-1903097D3113}"/>
    <cellStyle name="Comma 3 3 8 3 2 3" xfId="17587" xr:uid="{85F08C9C-ED97-4246-8DFB-90021110FE8F}"/>
    <cellStyle name="Comma 3 3 8 3 3" xfId="22108" xr:uid="{DAF8C7C3-822F-43AD-9088-0196BE963587}"/>
    <cellStyle name="Comma 3 3 8 3 4" xfId="14744" xr:uid="{223673AC-3301-4860-AD2C-66FC76F91664}"/>
    <cellStyle name="Comma 3 3 8 3 5" xfId="33666" xr:uid="{2C12950F-3FC0-474A-BE12-3FEC577D282C}"/>
    <cellStyle name="Comma 3 3 8 3 6" xfId="38430" xr:uid="{ED16ECC6-F4AC-4D82-B367-2040F4ED4F4D}"/>
    <cellStyle name="Comma 3 3 8 4" xfId="7690" xr:uid="{ACECABB7-A00E-4236-AD07-65E02F851B1D}"/>
    <cellStyle name="Comma 3 3 8 4 2" xfId="10577" xr:uid="{D4BDBF52-4D6B-4B09-B2CF-474AEA6CBEAE}"/>
    <cellStyle name="Comma 3 3 8 4 2 2" xfId="25576" xr:uid="{7966C3EE-9B2A-4094-BAC5-9C0B5DB4B038}"/>
    <cellStyle name="Comma 3 3 8 4 2 3" xfId="18217" xr:uid="{CF4959B7-3B34-4134-8083-811CE179974B}"/>
    <cellStyle name="Comma 3 3 8 4 3" xfId="22714" xr:uid="{D9F69B2B-D819-4461-90AF-8C0A0A1A5709}"/>
    <cellStyle name="Comma 3 3 8 4 4" xfId="15350" xr:uid="{DDB17728-D416-4731-988D-ABE681459A4B}"/>
    <cellStyle name="Comma 3 3 8 4 5" xfId="32283" xr:uid="{7AFD5805-6EF5-4D4F-997B-37FCFCC226AD}"/>
    <cellStyle name="Comma 3 3 8 4 6" xfId="37051" xr:uid="{5D2CCEFF-460F-408F-92BE-9647D23003D2}"/>
    <cellStyle name="Comma 3 3 8 5" xfId="8316" xr:uid="{76BE179F-0C27-40F3-A601-4CF2B3654168}"/>
    <cellStyle name="Comma 3 3 8 5 2" xfId="23315" xr:uid="{2550AE5B-0E85-4DFE-8017-BFCF7E0F5CEF}"/>
    <cellStyle name="Comma 3 3 8 5 3" xfId="15957" xr:uid="{5A050A46-E766-4217-BF87-43C934A650BE}"/>
    <cellStyle name="Comma 3 3 8 5 4" xfId="34979" xr:uid="{D4AC1732-02EA-4067-ABE0-7669ECA5164A}"/>
    <cellStyle name="Comma 3 3 8 5 5" xfId="39741" xr:uid="{3D47BC4F-7F12-4D6A-8837-AC368AB0915C}"/>
    <cellStyle name="Comma 3 3 8 6" xfId="11332" xr:uid="{858BA58B-6DDC-47CD-AD6E-BD981BDD18E9}"/>
    <cellStyle name="Comma 3 3 8 6 2" xfId="26297" xr:uid="{4C2E6B8C-2647-4EE6-B86C-E77A7743D909}"/>
    <cellStyle name="Comma 3 3 8 6 3" xfId="18939" xr:uid="{0F8057A1-404F-43B0-910E-04D4C03B7469}"/>
    <cellStyle name="Comma 3 3 8 7" xfId="5622" xr:uid="{B671DF13-F1AB-494F-8602-D75AC9B06250}"/>
    <cellStyle name="Comma 3 3 8 7 2" xfId="20649" xr:uid="{207C204F-F88D-45D5-B227-F2BAB97FF696}"/>
    <cellStyle name="Comma 3 3 8 7 3" xfId="13285" xr:uid="{20715B3C-7861-4DE3-915C-EC264ECB7832}"/>
    <cellStyle name="Comma 3 3 8 8" xfId="27661" xr:uid="{A6C49DF3-389F-4642-B6B5-9CDF1D84C5D8}"/>
    <cellStyle name="Comma 3 3 8 9" xfId="20537" xr:uid="{D654FCEB-0456-44D8-8E7B-00D08477F898}"/>
    <cellStyle name="Comma 3 3 9" xfId="1068" xr:uid="{66DE8A32-7115-41D1-811C-3789D79258E8}"/>
    <cellStyle name="Comma 3 3 9 10" xfId="5567" xr:uid="{C47DF323-6546-4FA9-B5F5-DA19C8DD4C58}"/>
    <cellStyle name="Comma 3 3 9 11" xfId="29116" xr:uid="{A68DACE2-4FB7-4146-8B8D-8433DF949FD4}"/>
    <cellStyle name="Comma 3 3 9 12" xfId="31034" xr:uid="{EC0CFC31-DC3F-4EA9-9F7B-6A6433A6FE2E}"/>
    <cellStyle name="Comma 3 3 9 13" xfId="35802" xr:uid="{92166D4B-05A8-4462-99E0-98906BA37964}"/>
    <cellStyle name="Comma 3 3 9 2" xfId="1701" xr:uid="{44699D2E-38C3-4941-A2EC-0963A667B87A}"/>
    <cellStyle name="Comma 3 3 9 2 2" xfId="10005" xr:uid="{CAFB5B19-8118-4D35-A07D-0E012B4BB567}"/>
    <cellStyle name="Comma 3 3 9 2 2 2" xfId="25004" xr:uid="{43E28D5F-405A-47EA-BDB8-7D90AC4F547C}"/>
    <cellStyle name="Comma 3 3 9 2 2 3" xfId="17645" xr:uid="{4FC8EE38-E1B4-4929-ABD8-78A4ABA50D57}"/>
    <cellStyle name="Comma 3 3 9 2 2 4" xfId="34357" xr:uid="{1DD5C5F9-36AB-4B1C-AFCC-8EFDC180B441}"/>
    <cellStyle name="Comma 3 3 9 2 2 5" xfId="39121" xr:uid="{00E30712-BA13-4660-861E-0EA2212C4D1D}"/>
    <cellStyle name="Comma 3 3 9 2 3" xfId="12226" xr:uid="{351224EC-86FE-48B9-B072-540B5C507C0F}"/>
    <cellStyle name="Comma 3 3 9 2 3 2" xfId="27084" xr:uid="{53398EB8-1147-440F-A506-6E6767A66783}"/>
    <cellStyle name="Comma 3 3 9 2 3 3" xfId="19733" xr:uid="{2C1576E0-84E4-486F-A264-FF2348408DE7}"/>
    <cellStyle name="Comma 3 3 9 2 3 4" xfId="32974" xr:uid="{C3933C51-F20E-4147-9FB4-7F5D7DBB6FA8}"/>
    <cellStyle name="Comma 3 3 9 2 3 5" xfId="37742" xr:uid="{82E14A1C-C265-4818-A4F5-475DF29DEF9C}"/>
    <cellStyle name="Comma 3 3 9 2 4" xfId="22147" xr:uid="{3172363E-FF6A-4489-9FAC-67F8C7F7BDE8}"/>
    <cellStyle name="Comma 3 3 9 2 5" xfId="14783" xr:uid="{64548291-EC7F-488A-81E3-2AD77F9B4583}"/>
    <cellStyle name="Comma 3 3 9 2 6" xfId="7123" xr:uid="{1FB554AB-EF16-4D1F-949D-5A2E2488D81D}"/>
    <cellStyle name="Comma 3 3 9 2 7" xfId="29749" xr:uid="{B5666DA7-4A3B-4391-A167-B11AA3230949}"/>
    <cellStyle name="Comma 3 3 9 2 8" xfId="31667" xr:uid="{F50CD34D-0516-4F7E-A4FF-5226D8E7B2D3}"/>
    <cellStyle name="Comma 3 3 9 2 9" xfId="36435" xr:uid="{D27DD3E2-0506-4FCB-884D-392E58119A64}"/>
    <cellStyle name="Comma 3 3 9 3" xfId="7747" xr:uid="{04E17508-52F5-4E5B-8B9F-0FE526AF7ED4}"/>
    <cellStyle name="Comma 3 3 9 3 2" xfId="10635" xr:uid="{B046E969-E662-48D6-8B2F-3E52E0A9C77C}"/>
    <cellStyle name="Comma 3 3 9 3 2 2" xfId="25634" xr:uid="{86A095A6-5E54-42E1-96C1-6452043D42F0}"/>
    <cellStyle name="Comma 3 3 9 3 2 3" xfId="18275" xr:uid="{2401CFA4-9F2A-4B6E-A748-D7D45B5C14B0}"/>
    <cellStyle name="Comma 3 3 9 3 3" xfId="22771" xr:uid="{55785CE4-97F0-4C09-B062-1AC6F3C05FCF}"/>
    <cellStyle name="Comma 3 3 9 3 4" xfId="15407" xr:uid="{5F18C996-62FC-4580-9D3B-BEE2C2D7DC74}"/>
    <cellStyle name="Comma 3 3 9 3 5" xfId="33724" xr:uid="{CD5BC75B-3919-461A-935D-A116119A6F31}"/>
    <cellStyle name="Comma 3 3 9 3 6" xfId="38488" xr:uid="{02D94D4B-0EC8-4748-80AE-CB66B0826736}"/>
    <cellStyle name="Comma 3 3 9 4" xfId="8835" xr:uid="{759062AA-158C-4717-9482-FD5A52EEEF25}"/>
    <cellStyle name="Comma 3 3 9 4 2" xfId="23834" xr:uid="{922E1FC7-8D87-4737-B4D4-C35B0C32E4EB}"/>
    <cellStyle name="Comma 3 3 9 4 3" xfId="16476" xr:uid="{0A8FD12F-6213-4573-B883-ADED1151EE7C}"/>
    <cellStyle name="Comma 3 3 9 4 4" xfId="32341" xr:uid="{6106D279-6272-4343-A444-DEC095D23CD4}"/>
    <cellStyle name="Comma 3 3 9 4 5" xfId="37109" xr:uid="{80185059-CF8D-49EA-9D0B-60F9A13BBAC7}"/>
    <cellStyle name="Comma 3 3 9 5" xfId="11390" xr:uid="{16F9580E-9185-481B-9943-1129ECC2257D}"/>
    <cellStyle name="Comma 3 3 9 5 2" xfId="26355" xr:uid="{E3644FBD-7562-4060-9ABD-E0BB20EF78BD}"/>
    <cellStyle name="Comma 3 3 9 5 3" xfId="18997" xr:uid="{E06FBF3B-DAE0-4DF1-932B-5B84E852B458}"/>
    <cellStyle name="Comma 3 3 9 5 4" xfId="35037" xr:uid="{17586809-A960-40B4-8043-F531891478C8}"/>
    <cellStyle name="Comma 3 3 9 5 5" xfId="39799" xr:uid="{AFC2C4BC-1CDF-4621-9353-4CB3B3900822}"/>
    <cellStyle name="Comma 3 3 9 6" xfId="6046" xr:uid="{D3E417F0-B717-400A-829A-121386F95AC4}"/>
    <cellStyle name="Comma 3 3 9 6 2" xfId="21073" xr:uid="{8EDE4A08-0763-47C3-9752-D3532895B4C2}"/>
    <cellStyle name="Comma 3 3 9 6 3" xfId="13709" xr:uid="{2DE5523B-FB0D-49D9-9299-7CBA4EA6D010}"/>
    <cellStyle name="Comma 3 3 9 7" xfId="27718" xr:uid="{ED668013-0622-4DF5-A2B9-15E646C3B104}"/>
    <cellStyle name="Comma 3 3 9 8" xfId="20595" xr:uid="{0D816ECF-8168-482C-85DE-9B27E7C9EFEA}"/>
    <cellStyle name="Comma 3 3 9 9" xfId="13231" xr:uid="{F21635C5-6B2C-4F94-B880-EB69947900EC}"/>
    <cellStyle name="Comma 3 30" xfId="226" xr:uid="{661710D5-A10A-400E-B6A1-5E275E2437EE}"/>
    <cellStyle name="Comma 3 31" xfId="302" xr:uid="{92D94829-B4E8-4C1F-84B2-75C62AB7F234}"/>
    <cellStyle name="Comma 3 32" xfId="29802" xr:uid="{95F8694A-075A-48E0-BDC4-E6725D9B3E4B}"/>
    <cellStyle name="Comma 3 33" xfId="105" xr:uid="{B0890A52-F8C6-46E7-8401-0ED6AE7462C4}"/>
    <cellStyle name="Comma 3 34" xfId="30403" xr:uid="{388725B3-7433-4F33-B88A-ECE19704C127}"/>
    <cellStyle name="Comma 3 35" xfId="35173" xr:uid="{8AB9D60B-2619-4315-B53E-0E5A7A8B113A}"/>
    <cellStyle name="Comma 3 4" xfId="396" xr:uid="{6F8912C6-809A-4FA9-BBC7-D67C441EEA06}"/>
    <cellStyle name="Comma 3 4 10" xfId="7180" xr:uid="{747FD675-F94B-4868-8C89-51A030303FAE}"/>
    <cellStyle name="Comma 3 4 10 2" xfId="10064" xr:uid="{4689B9CA-50E2-415D-919E-8ACB90EA8F38}"/>
    <cellStyle name="Comma 3 4 10 2 2" xfId="25063" xr:uid="{AA750267-9DEB-4053-A5E5-C94F2CF48612}"/>
    <cellStyle name="Comma 3 4 10 2 3" xfId="17704" xr:uid="{B2C1793D-39FF-44DB-AD7F-FE04AA836F7F}"/>
    <cellStyle name="Comma 3 4 10 3" xfId="22204" xr:uid="{6970E820-C388-456C-92CD-BA78E401B101}"/>
    <cellStyle name="Comma 3 4 10 4" xfId="14840" xr:uid="{6D3A803E-C03E-4207-A0F2-FA03F9527FE1}"/>
    <cellStyle name="Comma 3 4 10 5" xfId="31770" xr:uid="{143E4B6E-C5CC-4C9C-BBC5-C71E365CCC3A}"/>
    <cellStyle name="Comma 3 4 10 6" xfId="36538" xr:uid="{071985B2-A0AF-4E2A-A75C-EA580CE755D3}"/>
    <cellStyle name="Comma 3 4 11" xfId="7822" xr:uid="{3F5F8809-7B70-41B8-B0A8-DB96D01028A3}"/>
    <cellStyle name="Comma 3 4 11 2" xfId="22822" xr:uid="{3FD89142-EEE8-4469-8D80-F3457170DA75}"/>
    <cellStyle name="Comma 3 4 11 3" xfId="15464" xr:uid="{7EFE75C6-0FFA-4FE5-8DEC-E1A4303D3D30}"/>
    <cellStyle name="Comma 3 4 11 4" xfId="34466" xr:uid="{3ABC32B2-8042-4249-94C8-FE2282FCFDBE}"/>
    <cellStyle name="Comma 3 4 11 5" xfId="39228" xr:uid="{53E46ECF-7142-42BA-ABAA-54CB5AC69FE5}"/>
    <cellStyle name="Comma 3 4 12" xfId="10730" xr:uid="{633ECDF5-F169-45C5-8A52-A2AF5412F29C}"/>
    <cellStyle name="Comma 3 4 12 2" xfId="25715" xr:uid="{39DD7F90-637B-44BF-94A7-203C2A292E2E}"/>
    <cellStyle name="Comma 3 4 12 3" xfId="18357" xr:uid="{5E7FF935-A883-4EF1-97D7-CCE340C90D84}"/>
    <cellStyle name="Comma 3 4 12 4" xfId="35081" xr:uid="{1BA7E9BF-22E6-4E31-806D-8F651908F40E}"/>
    <cellStyle name="Comma 3 4 12 5" xfId="39827" xr:uid="{172C9802-9FE2-4534-8499-282CD30E50E9}"/>
    <cellStyle name="Comma 3 4 13" xfId="4312" xr:uid="{671AF6A1-E5EF-4595-A714-553B97A7658F}"/>
    <cellStyle name="Comma 3 4 13 2" xfId="27150" xr:uid="{59B36D5B-E445-4399-8E63-0BA9F4708114}"/>
    <cellStyle name="Comma 3 4 13 3" xfId="35133" xr:uid="{B1C26F09-353B-4C76-B797-247A3622C907}"/>
    <cellStyle name="Comma 3 4 13 4" xfId="39869" xr:uid="{39C2BEA1-0C86-49D0-802A-BCE43219A296}"/>
    <cellStyle name="Comma 3 4 14" xfId="19881" xr:uid="{72F34A94-B858-4AA9-A74A-C7DB133C1CA4}"/>
    <cellStyle name="Comma 3 4 14 2" xfId="39911" xr:uid="{F17E09FB-7D7C-4BC7-BD89-E5F71B09A66B}"/>
    <cellStyle name="Comma 3 4 15" xfId="12452" xr:uid="{C8163918-49A5-4892-96F7-801082C6C58D}"/>
    <cellStyle name="Comma 3 4 16" xfId="27819" xr:uid="{CB18BFE4-8B6B-4525-BD5A-CD59DC4FDAC6}"/>
    <cellStyle name="Comma 3 4 17" xfId="28129" xr:uid="{B9A76B07-5049-4767-841F-5A94C93F8731}"/>
    <cellStyle name="Comma 3 4 18" xfId="1994" xr:uid="{E1733EC2-7490-4CF5-86DF-C6B522001DD0}"/>
    <cellStyle name="Comma 3 4 19" xfId="28543" xr:uid="{A85932A5-FA71-4EF0-9CE2-76A001867A05}"/>
    <cellStyle name="Comma 3 4 2" xfId="434" xr:uid="{691A9452-91FC-4845-8FE6-6D888AE2B69E}"/>
    <cellStyle name="Comma 3 4 2 10" xfId="10836" xr:uid="{CE7CF765-8A59-43C2-B3C2-A96906EB05A9}"/>
    <cellStyle name="Comma 3 4 2 10 2" xfId="25809" xr:uid="{62C45BD3-D8E6-47BE-9AD7-9981913FDCB7}"/>
    <cellStyle name="Comma 3 4 2 10 3" xfId="18451" xr:uid="{514B6097-B859-49C8-8C73-E125B8BF7C25}"/>
    <cellStyle name="Comma 3 4 2 11" xfId="4982" xr:uid="{950C8D58-9C50-4612-B6EC-08A75A2C161E}"/>
    <cellStyle name="Comma 3 4 2 11 2" xfId="27175" xr:uid="{04832B46-C5C8-4C96-BEE0-20798C198EA0}"/>
    <cellStyle name="Comma 3 4 2 12" xfId="20049" xr:uid="{A567C068-D172-4970-BEE7-ADA01DA5A438}"/>
    <cellStyle name="Comma 3 4 2 13" xfId="12644" xr:uid="{D2CE5E55-B214-426B-9BFB-6837DA6E019C}"/>
    <cellStyle name="Comma 3 4 2 14" xfId="27981" xr:uid="{B6F64AFB-EC9D-4810-B001-710AE0FCCB96}"/>
    <cellStyle name="Comma 3 4 2 15" xfId="28261" xr:uid="{41F613EA-7CA1-43D9-886C-F66E4A7E2D2E}"/>
    <cellStyle name="Comma 3 4 2 16" xfId="2170" xr:uid="{09CE0062-E4E5-425A-B49C-D6B763C21D74}"/>
    <cellStyle name="Comma 3 4 2 17" xfId="28568" xr:uid="{E4036369-5A2D-44F3-9A7C-629C9DE274A9}"/>
    <cellStyle name="Comma 3 4 2 18" xfId="30488" xr:uid="{A683D3B9-5F11-444B-A4EA-48A691041B25}"/>
    <cellStyle name="Comma 3 4 2 19" xfId="35256" xr:uid="{AAEAC3BB-3E4F-49FA-BC81-E12C5AE1C0CB}"/>
    <cellStyle name="Comma 3 4 2 2" xfId="556" xr:uid="{1005E917-F696-4D20-A1B1-430469E7317F}"/>
    <cellStyle name="Comma 3 4 2 2 10" xfId="20143" xr:uid="{BA1273F6-8B3B-432F-BF06-1C076028C2DA}"/>
    <cellStyle name="Comma 3 4 2 2 11" xfId="12744" xr:uid="{3E6BA1E9-B80D-499D-A315-A37A7D917E8E}"/>
    <cellStyle name="Comma 3 4 2 2 12" xfId="2254" xr:uid="{04D68C2F-8D44-4541-9DC8-A6DE88C6AEB4}"/>
    <cellStyle name="Comma 3 4 2 2 13" xfId="28663" xr:uid="{153E8079-76AD-4C37-A3C7-D980C207BCBD}"/>
    <cellStyle name="Comma 3 4 2 2 14" xfId="30582" xr:uid="{958679F6-1C98-4E8A-8E78-10E45D09E496}"/>
    <cellStyle name="Comma 3 4 2 2 15" xfId="35350" xr:uid="{D1DB7E2D-CB06-410B-A7D7-0E7E683DBE4C}"/>
    <cellStyle name="Comma 3 4 2 2 2" xfId="765" xr:uid="{5B935A05-EE20-4CAB-81F5-0D95C2D72733}"/>
    <cellStyle name="Comma 3 4 2 2 2 10" xfId="12952" xr:uid="{4917B252-B542-4E25-9685-3ED86DF31188}"/>
    <cellStyle name="Comma 3 4 2 2 2 11" xfId="5295" xr:uid="{D90C72CF-A6B6-48B9-82A1-838B53851F89}"/>
    <cellStyle name="Comma 3 4 2 2 2 12" xfId="28870" xr:uid="{897B39A7-13C7-4AEB-9643-646BDC57432E}"/>
    <cellStyle name="Comma 3 4 2 2 2 13" xfId="30789" xr:uid="{B4EACC15-78EE-4784-9749-196D32894097}"/>
    <cellStyle name="Comma 3 4 2 2 2 14" xfId="35557" xr:uid="{60CD2CC1-DC3C-43C4-A977-B93CD5E0F599}"/>
    <cellStyle name="Comma 3 4 2 2 2 2" xfId="1456" xr:uid="{DBE934EC-8480-45FC-B089-C0085987B800}"/>
    <cellStyle name="Comma 3 4 2 2 2 2 2" xfId="8660" xr:uid="{49015102-ADB9-4A8B-B970-428E9671DFED}"/>
    <cellStyle name="Comma 3 4 2 2 2 2 2 2" xfId="23659" xr:uid="{DC68B3F3-40D6-47C2-8526-99EF19585D9D}"/>
    <cellStyle name="Comma 3 4 2 2 2 2 2 3" xfId="16301" xr:uid="{161C2090-2FB2-41F4-90B7-468CD717BE6D}"/>
    <cellStyle name="Comma 3 4 2 2 2 2 2 4" xfId="34112" xr:uid="{B99C0275-316E-48B4-BFF4-7E41ADF2CE83}"/>
    <cellStyle name="Comma 3 4 2 2 2 2 2 5" xfId="38876" xr:uid="{84B8DB7A-FD19-4104-8870-ACE158D17E76}"/>
    <cellStyle name="Comma 3 4 2 2 2 2 3" xfId="11981" xr:uid="{441BE286-31D4-41B4-BA74-84D68568D28C}"/>
    <cellStyle name="Comma 3 4 2 2 2 2 3 2" xfId="26839" xr:uid="{69803706-7DD1-4951-A2D5-906E22CA1491}"/>
    <cellStyle name="Comma 3 4 2 2 2 2 3 3" xfId="19488" xr:uid="{E0FB61AF-D5CA-4933-A108-0F07F0326E98}"/>
    <cellStyle name="Comma 3 4 2 2 2 2 3 4" xfId="32729" xr:uid="{531F57C8-AF39-4826-9C7E-647B2BAA589D}"/>
    <cellStyle name="Comma 3 4 2 2 2 2 3 5" xfId="37497" xr:uid="{8B70D8F0-68F2-44BD-AE98-995C47FE3C4E}"/>
    <cellStyle name="Comma 3 4 2 2 2 2 4" xfId="20923" xr:uid="{73358A4A-B3C2-41B5-9CAF-60259F60B5E0}"/>
    <cellStyle name="Comma 3 4 2 2 2 2 5" xfId="13559" xr:uid="{1BBE174E-DD73-4F85-B55E-5091D0CD8371}"/>
    <cellStyle name="Comma 3 4 2 2 2 2 6" xfId="5896" xr:uid="{62256082-8DAC-49C6-8A2B-46D16C39DD44}"/>
    <cellStyle name="Comma 3 4 2 2 2 2 7" xfId="29504" xr:uid="{82FEA796-7185-4E9A-95C2-0A9BE87A28A3}"/>
    <cellStyle name="Comma 3 4 2 2 2 2 8" xfId="31422" xr:uid="{7E5EDBC3-7C8A-430B-9412-46B167A54A46}"/>
    <cellStyle name="Comma 3 4 2 2 2 2 9" xfId="36190" xr:uid="{E680D22E-4E40-4AA8-BF10-926DE81F2FA3}"/>
    <cellStyle name="Comma 3 4 2 2 2 3" xfId="6373" xr:uid="{7C889B5C-176D-4559-9906-842FEFE562A9}"/>
    <cellStyle name="Comma 3 4 2 2 2 3 2" xfId="9180" xr:uid="{3419DB72-D79A-4AB5-B99F-CA2611B85BEE}"/>
    <cellStyle name="Comma 3 4 2 2 2 3 2 2" xfId="24179" xr:uid="{42843BF6-4B33-49FA-81BD-6007117AAE6C}"/>
    <cellStyle name="Comma 3 4 2 2 2 3 2 3" xfId="16821" xr:uid="{9B95BCDD-51A8-4AE3-9179-450E068C109C}"/>
    <cellStyle name="Comma 3 4 2 2 2 3 3" xfId="21400" xr:uid="{A0C978EF-A9F3-4259-BA43-2257B7A496AA}"/>
    <cellStyle name="Comma 3 4 2 2 2 3 4" xfId="14036" xr:uid="{F7171336-B825-4F6E-8CF8-AEC7FB83CF0D}"/>
    <cellStyle name="Comma 3 4 2 2 2 3 5" xfId="33479" xr:uid="{DC8E6D24-B408-4B85-BD8C-247A6E2AA4D2}"/>
    <cellStyle name="Comma 3 4 2 2 2 3 6" xfId="38243" xr:uid="{28CBAA54-8EAC-4B76-8096-8C52FD5FECD7}"/>
    <cellStyle name="Comma 3 4 2 2 2 4" xfId="6901" xr:uid="{4963982D-C4F0-4EED-A448-A627E377F314}"/>
    <cellStyle name="Comma 3 4 2 2 2 4 2" xfId="9760" xr:uid="{B8519020-8053-4714-B624-2056A836E59D}"/>
    <cellStyle name="Comma 3 4 2 2 2 4 2 2" xfId="24759" xr:uid="{934B16BC-A962-421E-900B-2DBE784D0665}"/>
    <cellStyle name="Comma 3 4 2 2 2 4 2 3" xfId="17400" xr:uid="{88A54757-A1E8-4651-BC91-12C2B1B41CAD}"/>
    <cellStyle name="Comma 3 4 2 2 2 4 3" xfId="21925" xr:uid="{C5667647-71AD-4772-B00B-12AFECF1DFBE}"/>
    <cellStyle name="Comma 3 4 2 2 2 4 4" xfId="14561" xr:uid="{8A99750F-B795-4CF5-AA64-908132AAA2D5}"/>
    <cellStyle name="Comma 3 4 2 2 2 4 5" xfId="32096" xr:uid="{AAD3C4B3-E1CD-4A97-92E2-C2D6611C9260}"/>
    <cellStyle name="Comma 3 4 2 2 2 4 6" xfId="36864" xr:uid="{5A22F8A2-A079-4FB5-8746-6E400586707C}"/>
    <cellStyle name="Comma 3 4 2 2 2 5" xfId="7503" xr:uid="{E95AF79D-B615-4737-8E1A-B1819AFF7E3A}"/>
    <cellStyle name="Comma 3 4 2 2 2 5 2" xfId="10390" xr:uid="{203D437A-6C9A-470E-AEF3-F1C0EE8DCB24}"/>
    <cellStyle name="Comma 3 4 2 2 2 5 2 2" xfId="25389" xr:uid="{025F3EC9-78AB-4A1B-9D50-320AE87ECA92}"/>
    <cellStyle name="Comma 3 4 2 2 2 5 2 3" xfId="18030" xr:uid="{4A865F83-ADB9-4304-A9E9-EE4E11F50875}"/>
    <cellStyle name="Comma 3 4 2 2 2 5 3" xfId="22527" xr:uid="{8344F598-917F-44B8-A24D-A92411496C30}"/>
    <cellStyle name="Comma 3 4 2 2 2 5 4" xfId="15163" xr:uid="{15B2FBA9-BDF4-41D3-905C-2CE667CDD63A}"/>
    <cellStyle name="Comma 3 4 2 2 2 5 5" xfId="34792" xr:uid="{7FB22C72-E6D7-4B8B-B5A9-D99D34E32727}"/>
    <cellStyle name="Comma 3 4 2 2 2 5 6" xfId="39554" xr:uid="{482C89BA-0855-4622-AABD-5232B0E8D4F6}"/>
    <cellStyle name="Comma 3 4 2 2 2 6" xfId="8148" xr:uid="{5E0C3CF2-16E9-46A8-BFE4-0E0C6256CC58}"/>
    <cellStyle name="Comma 3 4 2 2 2 6 2" xfId="23148" xr:uid="{8276C73A-DE4E-450C-80F3-277257261C86}"/>
    <cellStyle name="Comma 3 4 2 2 2 6 3" xfId="15790" xr:uid="{1E33E6B8-EAB4-491D-974F-EAF73C497AEE}"/>
    <cellStyle name="Comma 3 4 2 2 2 7" xfId="11142" xr:uid="{A25D6EEA-E29B-4273-99B0-97D68BD2C9DC}"/>
    <cellStyle name="Comma 3 4 2 2 2 7 2" xfId="26110" xr:uid="{701430D8-C837-4C28-957D-D8C92B81495F}"/>
    <cellStyle name="Comma 3 4 2 2 2 7 3" xfId="18752" xr:uid="{ED6B691F-B463-4657-89CE-57A1F07F95EA}"/>
    <cellStyle name="Comma 3 4 2 2 2 8" xfId="27476" xr:uid="{9D248A7B-9F33-45E9-AA70-77D52E353022}"/>
    <cellStyle name="Comma 3 4 2 2 2 9" xfId="20350" xr:uid="{419980CD-37B6-4715-A6C2-D6FB7F2F30CB}"/>
    <cellStyle name="Comma 3 4 2 2 3" xfId="1249" xr:uid="{A7D9D162-858E-497B-AE08-2D1EF36EB814}"/>
    <cellStyle name="Comma 3 4 2 2 3 2" xfId="8453" xr:uid="{C534E628-D618-4E1D-8325-6B0C8B72CAA4}"/>
    <cellStyle name="Comma 3 4 2 2 3 2 2" xfId="23452" xr:uid="{AB390B2C-486F-426D-9C91-5D2486D84CF4}"/>
    <cellStyle name="Comma 3 4 2 2 3 2 3" xfId="16094" xr:uid="{979DF310-E548-4EA2-BBF3-83D76D49D4ED}"/>
    <cellStyle name="Comma 3 4 2 2 3 2 4" xfId="33905" xr:uid="{26E6099F-BA12-408F-913D-8FDC3880FD72}"/>
    <cellStyle name="Comma 3 4 2 2 3 2 5" xfId="38669" xr:uid="{5B1FE5E6-F0A4-4F19-8819-90EA9BD6B764}"/>
    <cellStyle name="Comma 3 4 2 2 3 3" xfId="11774" xr:uid="{811AB72C-0BE5-40F1-8098-82E2D0EDED30}"/>
    <cellStyle name="Comma 3 4 2 2 3 3 2" xfId="26632" xr:uid="{B1E0D785-CD61-45A3-986F-26657099806A}"/>
    <cellStyle name="Comma 3 4 2 2 3 3 3" xfId="19281" xr:uid="{A9B9158E-48ED-452C-8934-01C2D9CF9BB7}"/>
    <cellStyle name="Comma 3 4 2 2 3 3 4" xfId="32522" xr:uid="{EFB3B40E-364E-43D4-8EE4-048DE892BA27}"/>
    <cellStyle name="Comma 3 4 2 2 3 3 5" xfId="37290" xr:uid="{78593A76-F611-4910-AB6A-DB5045D50220}"/>
    <cellStyle name="Comma 3 4 2 2 3 4" xfId="20735" xr:uid="{4CB99001-4E6C-4578-B064-CADD3D30F03B}"/>
    <cellStyle name="Comma 3 4 2 2 3 5" xfId="13371" xr:uid="{59394C4F-A157-42D2-A657-6EA2C163E42C}"/>
    <cellStyle name="Comma 3 4 2 2 3 6" xfId="5708" xr:uid="{5F1EA016-1330-4C7D-B668-B1521B4AA427}"/>
    <cellStyle name="Comma 3 4 2 2 3 7" xfId="29297" xr:uid="{C930AFD1-B3C8-4B50-8DC2-AE72A20219D0}"/>
    <cellStyle name="Comma 3 4 2 2 3 8" xfId="31215" xr:uid="{58F56F7B-5657-4FF0-9D92-72F6AA5CF647}"/>
    <cellStyle name="Comma 3 4 2 2 3 9" xfId="35983" xr:uid="{E32A66C7-E6EC-4859-BF6F-161666E51EAC}"/>
    <cellStyle name="Comma 3 4 2 2 4" xfId="6168" xr:uid="{B31B88A6-4C92-4931-BE15-AE6DC94926D8}"/>
    <cellStyle name="Comma 3 4 2 2 4 2" xfId="8973" xr:uid="{3B50273F-44EF-4910-9928-15BCC9919332}"/>
    <cellStyle name="Comma 3 4 2 2 4 2 2" xfId="23972" xr:uid="{58288F65-2CBF-44CF-AC16-4BE6E8D6A5BA}"/>
    <cellStyle name="Comma 3 4 2 2 4 2 3" xfId="16614" xr:uid="{4E092982-93A0-474D-8043-04DF104ADB17}"/>
    <cellStyle name="Comma 3 4 2 2 4 3" xfId="21195" xr:uid="{6F34FCCC-F71D-44CD-8925-DC7DBAC632DE}"/>
    <cellStyle name="Comma 3 4 2 2 4 4" xfId="13831" xr:uid="{B41DA2B3-0863-4282-BA6C-13B1099ED4A9}"/>
    <cellStyle name="Comma 3 4 2 2 4 5" xfId="33272" xr:uid="{9BFEAD5A-0D8E-4940-9B22-3D1CC82E956E}"/>
    <cellStyle name="Comma 3 4 2 2 4 6" xfId="38036" xr:uid="{6A2306B1-5D60-4FC9-81DB-9FC198E8D558}"/>
    <cellStyle name="Comma 3 4 2 2 5" xfId="6695" xr:uid="{AEAD077C-309F-4ACD-8BBC-36764395054D}"/>
    <cellStyle name="Comma 3 4 2 2 5 2" xfId="9553" xr:uid="{68CEC621-D2A6-4B69-A181-3557EB486497}"/>
    <cellStyle name="Comma 3 4 2 2 5 2 2" xfId="24552" xr:uid="{34009304-ECBA-42B4-B756-AE1812D13863}"/>
    <cellStyle name="Comma 3 4 2 2 5 2 3" xfId="17193" xr:uid="{492BE407-4DD1-4449-94BA-3D88944343BF}"/>
    <cellStyle name="Comma 3 4 2 2 5 3" xfId="21719" xr:uid="{57608A63-C728-4041-BF4E-D9FB361263A2}"/>
    <cellStyle name="Comma 3 4 2 2 5 4" xfId="14355" xr:uid="{B40C976E-7FBB-4E0F-B79C-5D72469EB375}"/>
    <cellStyle name="Comma 3 4 2 2 5 5" xfId="31889" xr:uid="{F951D579-9E96-4BDB-97B8-DBE8A9D57338}"/>
    <cellStyle name="Comma 3 4 2 2 5 6" xfId="36657" xr:uid="{194AB421-0A19-4450-A7E0-D011BEDD0A3C}"/>
    <cellStyle name="Comma 3 4 2 2 6" xfId="7297" xr:uid="{10268EFF-4A7F-4A5B-92E4-4C6EEDC7F357}"/>
    <cellStyle name="Comma 3 4 2 2 6 2" xfId="10183" xr:uid="{9E2839E5-28F6-40F7-8278-819668041F86}"/>
    <cellStyle name="Comma 3 4 2 2 6 2 2" xfId="25182" xr:uid="{E795D13E-CB3D-4847-80ED-A79305E83149}"/>
    <cellStyle name="Comma 3 4 2 2 6 2 3" xfId="17823" xr:uid="{334F1966-4967-4D76-8C51-F9275FA3A3ED}"/>
    <cellStyle name="Comma 3 4 2 2 6 3" xfId="22321" xr:uid="{08E8061B-932E-4698-8ACD-750434FA6280}"/>
    <cellStyle name="Comma 3 4 2 2 6 4" xfId="14957" xr:uid="{BEAE804F-0D37-4588-A646-B2E0F80F5866}"/>
    <cellStyle name="Comma 3 4 2 2 6 5" xfId="34585" xr:uid="{F81C6E22-2AF0-498C-99C2-5BB79077B50E}"/>
    <cellStyle name="Comma 3 4 2 2 6 6" xfId="39347" xr:uid="{6F1E804D-B941-4CCE-BD8A-B0D090A9D604}"/>
    <cellStyle name="Comma 3 4 2 2 7" xfId="7941" xr:uid="{C8828754-4807-498F-A711-57737B6B8EC9}"/>
    <cellStyle name="Comma 3 4 2 2 7 2" xfId="22941" xr:uid="{29490668-D76F-4384-BFFB-5183CF392DAD}"/>
    <cellStyle name="Comma 3 4 2 2 7 3" xfId="15583" xr:uid="{CF0E9A38-ABBD-4355-A935-EB8ADB58FC64}"/>
    <cellStyle name="Comma 3 4 2 2 8" xfId="10935" xr:uid="{3DDA6116-CA80-44F7-9EA4-A87AB305F867}"/>
    <cellStyle name="Comma 3 4 2 2 8 2" xfId="25903" xr:uid="{F18AA415-4E97-40A2-BCFB-06BFBC0B3BEA}"/>
    <cellStyle name="Comma 3 4 2 2 8 3" xfId="18545" xr:uid="{53BDE2A1-C1D8-436B-B214-31D975C345B3}"/>
    <cellStyle name="Comma 3 4 2 2 9" xfId="5088" xr:uid="{D3720756-70D0-44AF-B985-BA61CAB0722C}"/>
    <cellStyle name="Comma 3 4 2 2 9 2" xfId="27269" xr:uid="{26CEE31F-81C3-404A-8C48-F6F5B3362151}"/>
    <cellStyle name="Comma 3 4 2 3" xfId="671" xr:uid="{85EB10A5-FD6C-4620-BE05-D31E45797AC0}"/>
    <cellStyle name="Comma 3 4 2 3 10" xfId="12858" xr:uid="{1E5CA411-BE4A-4B59-B2D5-076D504EAD60}"/>
    <cellStyle name="Comma 3 4 2 3 11" xfId="5201" xr:uid="{6890D801-7A35-4EE0-849E-A83E28A2097C}"/>
    <cellStyle name="Comma 3 4 2 3 12" xfId="28776" xr:uid="{83CEEEAD-E281-4804-9089-25D8062FFFAF}"/>
    <cellStyle name="Comma 3 4 2 3 13" xfId="30695" xr:uid="{E0BCF926-242B-4FC5-93D1-251531231E91}"/>
    <cellStyle name="Comma 3 4 2 3 14" xfId="35463" xr:uid="{4AE2CC1F-C6DE-4F31-859C-CC217834EB2A}"/>
    <cellStyle name="Comma 3 4 2 3 2" xfId="1362" xr:uid="{888EE566-F279-40A1-B715-A82052ACE40A}"/>
    <cellStyle name="Comma 3 4 2 3 2 2" xfId="8566" xr:uid="{E7FAB2F6-6E57-4694-BF3A-1053134FC3F0}"/>
    <cellStyle name="Comma 3 4 2 3 2 2 2" xfId="23565" xr:uid="{CDCDF8BD-BBD8-4EC2-96EA-7C2DA1998E5C}"/>
    <cellStyle name="Comma 3 4 2 3 2 2 3" xfId="16207" xr:uid="{A61B7AF4-AAAB-458A-A2C3-132C39EAB87C}"/>
    <cellStyle name="Comma 3 4 2 3 2 2 4" xfId="34018" xr:uid="{3D5BEFDC-24B5-483A-9816-D80A787A1807}"/>
    <cellStyle name="Comma 3 4 2 3 2 2 5" xfId="38782" xr:uid="{10175972-B352-4F52-AEC7-2D9A1EFE37D4}"/>
    <cellStyle name="Comma 3 4 2 3 2 3" xfId="11887" xr:uid="{CFA0E31C-4AAE-4FAD-8821-15159E530B28}"/>
    <cellStyle name="Comma 3 4 2 3 2 3 2" xfId="26745" xr:uid="{2C73F3F9-C884-4F9F-906D-99807068908F}"/>
    <cellStyle name="Comma 3 4 2 3 2 3 3" xfId="19394" xr:uid="{521E2282-472E-4836-ABC4-D509945977C3}"/>
    <cellStyle name="Comma 3 4 2 3 2 3 4" xfId="32635" xr:uid="{928FD484-51E8-43D7-A7ED-C17C43E7C5D0}"/>
    <cellStyle name="Comma 3 4 2 3 2 3 5" xfId="37403" xr:uid="{FE8EE23B-9082-4465-98FF-F5ECD54E414F}"/>
    <cellStyle name="Comma 3 4 2 3 2 4" xfId="20830" xr:uid="{4D4D7FA9-C312-4849-9E9A-7FEAF82AAE35}"/>
    <cellStyle name="Comma 3 4 2 3 2 5" xfId="13466" xr:uid="{795DC1B2-AC9E-4B8D-A23D-11CB619D1803}"/>
    <cellStyle name="Comma 3 4 2 3 2 6" xfId="5803" xr:uid="{7826B2D9-28B4-4E97-800B-9408C8C4BF54}"/>
    <cellStyle name="Comma 3 4 2 3 2 7" xfId="29410" xr:uid="{FDD2E7D8-AB2E-445A-9657-A1F6507F7A88}"/>
    <cellStyle name="Comma 3 4 2 3 2 8" xfId="31328" xr:uid="{B2C054B7-27E8-40CE-92CB-C552CB1D8591}"/>
    <cellStyle name="Comma 3 4 2 3 2 9" xfId="36096" xr:uid="{54EB02E4-BA3D-4A9A-A780-10D662DD4591}"/>
    <cellStyle name="Comma 3 4 2 3 3" xfId="6280" xr:uid="{8A381AD6-6D7A-46A0-B574-14D94746BE6D}"/>
    <cellStyle name="Comma 3 4 2 3 3 2" xfId="9086" xr:uid="{2C7C660B-3FEB-4B9C-B437-68F3FE93111E}"/>
    <cellStyle name="Comma 3 4 2 3 3 2 2" xfId="24085" xr:uid="{2473AED6-F474-4E05-A729-0A8224B26AFE}"/>
    <cellStyle name="Comma 3 4 2 3 3 2 3" xfId="16727" xr:uid="{2F3C45BD-5F1B-43D1-B38B-0C3568E069C9}"/>
    <cellStyle name="Comma 3 4 2 3 3 3" xfId="21307" xr:uid="{9054EFF2-77F1-440D-886E-D1113587A97E}"/>
    <cellStyle name="Comma 3 4 2 3 3 4" xfId="13943" xr:uid="{080C9693-23E3-4574-82B9-38E7ED1257FE}"/>
    <cellStyle name="Comma 3 4 2 3 3 5" xfId="33385" xr:uid="{912B10DF-F7AE-40DD-90BC-5549F4935231}"/>
    <cellStyle name="Comma 3 4 2 3 3 6" xfId="38149" xr:uid="{8262A2D5-0480-4B2B-8D1E-9DB6541B15A6}"/>
    <cellStyle name="Comma 3 4 2 3 4" xfId="6807" xr:uid="{2F4A1942-9D29-4C92-816F-2C2D0DCBED2C}"/>
    <cellStyle name="Comma 3 4 2 3 4 2" xfId="9666" xr:uid="{977D7041-7F8B-4250-9B2A-58375E532FB5}"/>
    <cellStyle name="Comma 3 4 2 3 4 2 2" xfId="24665" xr:uid="{EE7A26F9-3BB2-4320-AFBB-B932AEDF2FE8}"/>
    <cellStyle name="Comma 3 4 2 3 4 2 3" xfId="17306" xr:uid="{8871A5E9-5B8C-4E85-B282-92541913E953}"/>
    <cellStyle name="Comma 3 4 2 3 4 3" xfId="21831" xr:uid="{5BC41F32-866C-4174-AAFC-79BFEC420293}"/>
    <cellStyle name="Comma 3 4 2 3 4 4" xfId="14467" xr:uid="{B50F4C82-08BB-4EAA-8131-DFC9EB2510CC}"/>
    <cellStyle name="Comma 3 4 2 3 4 5" xfId="32002" xr:uid="{852869EA-B524-44B3-BBB2-21090EA4DE2E}"/>
    <cellStyle name="Comma 3 4 2 3 4 6" xfId="36770" xr:uid="{9A370D5A-EDE0-4C24-A5C8-FAAD6A54C66D}"/>
    <cellStyle name="Comma 3 4 2 3 5" xfId="7410" xr:uid="{7E25D509-571F-467D-9E63-74333DF70D7A}"/>
    <cellStyle name="Comma 3 4 2 3 5 2" xfId="10296" xr:uid="{D6EF55F6-8ED4-4A8E-8CDA-50648006EF0D}"/>
    <cellStyle name="Comma 3 4 2 3 5 2 2" xfId="25295" xr:uid="{68A4CB9D-ABEF-45E9-B979-FD4E2984EE58}"/>
    <cellStyle name="Comma 3 4 2 3 5 2 3" xfId="17936" xr:uid="{1C6D66FA-371A-4CAF-BC6D-9FAFF72CE288}"/>
    <cellStyle name="Comma 3 4 2 3 5 3" xfId="22434" xr:uid="{41D115FD-2B10-404E-A51E-399840180D3E}"/>
    <cellStyle name="Comma 3 4 2 3 5 4" xfId="15070" xr:uid="{AFC5B25F-51F5-4D0D-A60B-2C010E87C0A8}"/>
    <cellStyle name="Comma 3 4 2 3 5 5" xfId="34698" xr:uid="{04B27D53-DA41-4788-A3BB-49E0FFBD2C0A}"/>
    <cellStyle name="Comma 3 4 2 3 5 6" xfId="39460" xr:uid="{6507758D-8C93-4788-9EB5-A7D903CCCF7E}"/>
    <cellStyle name="Comma 3 4 2 3 6" xfId="8054" xr:uid="{2B0A2F3E-9ECF-4E3D-B860-F788880BDDC4}"/>
    <cellStyle name="Comma 3 4 2 3 6 2" xfId="23054" xr:uid="{90E11483-4F7A-455B-8BCA-B6796FCD8D0F}"/>
    <cellStyle name="Comma 3 4 2 3 6 3" xfId="15696" xr:uid="{E2BD2749-0498-4C42-861F-DA31FF03BD41}"/>
    <cellStyle name="Comma 3 4 2 3 7" xfId="11048" xr:uid="{17081957-36D9-409C-960C-012D82292A81}"/>
    <cellStyle name="Comma 3 4 2 3 7 2" xfId="26016" xr:uid="{19E1811C-44DE-455F-BAC2-80352D7F2487}"/>
    <cellStyle name="Comma 3 4 2 3 7 3" xfId="18658" xr:uid="{7E2024B1-05E8-426D-9EFD-C1DFF73CF43D}"/>
    <cellStyle name="Comma 3 4 2 3 8" xfId="27382" xr:uid="{9CC6B2D7-40A9-485A-BBD4-D5D49ABFD9F2}"/>
    <cellStyle name="Comma 3 4 2 3 9" xfId="20256" xr:uid="{C41FE832-73D7-47BB-85EC-EAAE60FC9EDD}"/>
    <cellStyle name="Comma 3 4 2 4" xfId="866" xr:uid="{6D229511-056E-4B8C-9E51-9C4F1AFF4F55}"/>
    <cellStyle name="Comma 3 4 2 4 10" xfId="13052" xr:uid="{D2861134-3848-4C4D-BC87-100F34295150}"/>
    <cellStyle name="Comma 3 4 2 4 11" xfId="5397" xr:uid="{F7E03E8E-D36A-4AEE-900A-F76E0B269DC1}"/>
    <cellStyle name="Comma 3 4 2 4 12" xfId="28968" xr:uid="{762E5F50-D1CD-403C-B47D-A81C82723E0E}"/>
    <cellStyle name="Comma 3 4 2 4 13" xfId="30887" xr:uid="{B741B682-BEAD-4990-8A1D-0BADA26890FC}"/>
    <cellStyle name="Comma 3 4 2 4 14" xfId="35655" xr:uid="{1C8550D9-C2D7-4E26-A304-D2F4EC9DC51A}"/>
    <cellStyle name="Comma 3 4 2 4 2" xfId="1554" xr:uid="{6525A683-F3D2-4A76-83CF-03CE90161FB2}"/>
    <cellStyle name="Comma 3 4 2 4 2 2" xfId="8758" xr:uid="{CDF25B84-DA3D-4C53-A727-B64A21F2EA2A}"/>
    <cellStyle name="Comma 3 4 2 4 2 2 2" xfId="23757" xr:uid="{A3FBEDC2-E1B3-4D81-8380-729B6542102C}"/>
    <cellStyle name="Comma 3 4 2 4 2 2 3" xfId="16399" xr:uid="{B91AD057-EE9F-46C4-8927-4DA82C357316}"/>
    <cellStyle name="Comma 3 4 2 4 2 2 4" xfId="34210" xr:uid="{C5055BF0-D777-4276-B65F-D1A83612611C}"/>
    <cellStyle name="Comma 3 4 2 4 2 2 5" xfId="38974" xr:uid="{174E24EC-836C-44C2-A79E-7640D91F0F03}"/>
    <cellStyle name="Comma 3 4 2 4 2 3" xfId="12079" xr:uid="{F9F979EF-6F7C-4CAA-9AD3-F1B64D84C33A}"/>
    <cellStyle name="Comma 3 4 2 4 2 3 2" xfId="26937" xr:uid="{49508175-6407-44F1-9E13-65D1AB810C2F}"/>
    <cellStyle name="Comma 3 4 2 4 2 3 3" xfId="19586" xr:uid="{AC62B3FC-6188-4F35-B6AA-7F2AEBCC8492}"/>
    <cellStyle name="Comma 3 4 2 4 2 3 4" xfId="32827" xr:uid="{E9B121EB-B42E-4DF7-8DE3-0324B53BECAA}"/>
    <cellStyle name="Comma 3 4 2 4 2 3 5" xfId="37595" xr:uid="{C2836DFE-BB7E-41B4-ACDF-2B5B796AB3CA}"/>
    <cellStyle name="Comma 3 4 2 4 2 4" xfId="21007" xr:uid="{0C13B7C6-7C3C-44E3-ADE4-2C0D6F792A51}"/>
    <cellStyle name="Comma 3 4 2 4 2 5" xfId="13643" xr:uid="{804AD3AB-2F07-4F4D-AF7C-A2A48BF6AC86}"/>
    <cellStyle name="Comma 3 4 2 4 2 6" xfId="5980" xr:uid="{9F2192A1-EEFE-4614-A2AD-34AFCD5E0BFF}"/>
    <cellStyle name="Comma 3 4 2 4 2 7" xfId="29602" xr:uid="{4FEB2CB0-8F43-4CAC-87D2-DFE36A1EACD4}"/>
    <cellStyle name="Comma 3 4 2 4 2 8" xfId="31520" xr:uid="{AC843FF6-AD63-48BF-A8FE-6840D27187BF}"/>
    <cellStyle name="Comma 3 4 2 4 2 9" xfId="36288" xr:uid="{C1746B4C-5DA2-4A27-9131-40E72733FED6}"/>
    <cellStyle name="Comma 3 4 2 4 3" xfId="6470" xr:uid="{BCE0E903-E9B5-48F4-A7EB-D188D60729FB}"/>
    <cellStyle name="Comma 3 4 2 4 3 2" xfId="9278" xr:uid="{113FFA71-7FBE-41B2-92B7-6761E578FFA1}"/>
    <cellStyle name="Comma 3 4 2 4 3 2 2" xfId="24277" xr:uid="{C4E19F68-EA3C-4D51-B201-A471F44600C7}"/>
    <cellStyle name="Comma 3 4 2 4 3 2 3" xfId="16919" xr:uid="{DF9D3CDE-7FF6-471D-8A39-78CA963BD5FC}"/>
    <cellStyle name="Comma 3 4 2 4 3 3" xfId="21497" xr:uid="{F4E794E6-C543-4A4A-9B82-EF5F871B56A1}"/>
    <cellStyle name="Comma 3 4 2 4 3 4" xfId="14133" xr:uid="{F83FDD4A-ABAD-49D7-B0D5-6996F09D695C}"/>
    <cellStyle name="Comma 3 4 2 4 3 5" xfId="33577" xr:uid="{6F1566EA-59E8-44EC-ABCB-CA37E2F42A34}"/>
    <cellStyle name="Comma 3 4 2 4 3 6" xfId="38341" xr:uid="{06D81DD6-E1DB-4D5D-A46D-9E21E1BA41C5}"/>
    <cellStyle name="Comma 3 4 2 4 4" xfId="6998" xr:uid="{EDDE8136-39B8-437A-AB13-E827000C078F}"/>
    <cellStyle name="Comma 3 4 2 4 4 2" xfId="9858" xr:uid="{1364EE96-E721-4AA9-B60D-D4AE71758B81}"/>
    <cellStyle name="Comma 3 4 2 4 4 2 2" xfId="24857" xr:uid="{8AAB7F4D-D126-4853-B529-0ECBD569EE19}"/>
    <cellStyle name="Comma 3 4 2 4 4 2 3" xfId="17498" xr:uid="{77FB8C67-06DE-46B9-9D38-6BC19D5CAEDE}"/>
    <cellStyle name="Comma 3 4 2 4 4 3" xfId="22022" xr:uid="{AA3F7455-9130-4FA7-88BE-D5AB97672777}"/>
    <cellStyle name="Comma 3 4 2 4 4 4" xfId="14658" xr:uid="{249746CB-4542-4B6B-B5AB-4AE147CA6507}"/>
    <cellStyle name="Comma 3 4 2 4 4 5" xfId="32194" xr:uid="{0F1E99B9-50BD-49D3-B60E-050FACE3A600}"/>
    <cellStyle name="Comma 3 4 2 4 4 6" xfId="36962" xr:uid="{C69245CC-AB6B-4760-AC23-A354125B6334}"/>
    <cellStyle name="Comma 3 4 2 4 5" xfId="7601" xr:uid="{69DBB01A-5859-4888-BD2A-3E6A418C66F5}"/>
    <cellStyle name="Comma 3 4 2 4 5 2" xfId="10488" xr:uid="{71B86C72-0EEB-4444-A68A-7E632386677F}"/>
    <cellStyle name="Comma 3 4 2 4 5 2 2" xfId="25487" xr:uid="{682238AB-2D26-4584-AA64-9CD4A81BD16D}"/>
    <cellStyle name="Comma 3 4 2 4 5 2 3" xfId="18128" xr:uid="{407F7A95-4BAB-43C2-9A09-509EC6F2256D}"/>
    <cellStyle name="Comma 3 4 2 4 5 3" xfId="22625" xr:uid="{1C652207-CA81-4451-97F4-87DD88011D7B}"/>
    <cellStyle name="Comma 3 4 2 4 5 4" xfId="15261" xr:uid="{2FDEC93B-CCE2-4F1B-B618-2A37B3FC3CA6}"/>
    <cellStyle name="Comma 3 4 2 4 5 5" xfId="34890" xr:uid="{9F70FF3E-4307-468F-9FF5-B7167D1DCEC0}"/>
    <cellStyle name="Comma 3 4 2 4 5 6" xfId="39652" xr:uid="{CF92CA8D-3A55-437F-9454-6491A8EA3D6C}"/>
    <cellStyle name="Comma 3 4 2 4 6" xfId="8246" xr:uid="{82AACFCC-3FA4-4B71-8E2B-B12D43621692}"/>
    <cellStyle name="Comma 3 4 2 4 6 2" xfId="23246" xr:uid="{F9FAECA4-4962-4BAC-BBFB-4540F67439C1}"/>
    <cellStyle name="Comma 3 4 2 4 6 3" xfId="15888" xr:uid="{A6E0D4AF-61A9-49A3-B004-DD9C0679961C}"/>
    <cellStyle name="Comma 3 4 2 4 7" xfId="11242" xr:uid="{9F106BF5-0847-4191-A46B-0ED65DD8FB09}"/>
    <cellStyle name="Comma 3 4 2 4 7 2" xfId="26208" xr:uid="{98E73228-AB2E-4DA3-B93F-6DB3F817A0C2}"/>
    <cellStyle name="Comma 3 4 2 4 7 3" xfId="18850" xr:uid="{F6065A0B-4BB5-4E2B-BEEB-FE52BDA315F2}"/>
    <cellStyle name="Comma 3 4 2 4 8" xfId="27574" xr:uid="{9BBA16BC-B204-492B-80B2-5C8EF4224B63}"/>
    <cellStyle name="Comma 3 4 2 4 9" xfId="20448" xr:uid="{FEA3B5FE-283A-4F17-AA58-40255009320D}"/>
    <cellStyle name="Comma 3 4 2 5" xfId="1155" xr:uid="{0DF24378-9A5D-49EB-83FB-4531977E448F}"/>
    <cellStyle name="Comma 3 4 2 5 2" xfId="8359" xr:uid="{B84501AB-30AD-4F4D-B18A-335C1DE3F190}"/>
    <cellStyle name="Comma 3 4 2 5 2 2" xfId="23358" xr:uid="{7047BF2D-6F8E-4B7E-8ED3-D743DC08F274}"/>
    <cellStyle name="Comma 3 4 2 5 2 3" xfId="16000" xr:uid="{C0BC2D6C-A50C-4C76-BE5C-5F19023AC012}"/>
    <cellStyle name="Comma 3 4 2 5 2 4" xfId="33811" xr:uid="{CC59DDF2-2E2D-47BC-9BB3-A23F6677457E}"/>
    <cellStyle name="Comma 3 4 2 5 2 5" xfId="38575" xr:uid="{9107AABE-F68B-4FD9-BF1A-B9DEF6BE1284}"/>
    <cellStyle name="Comma 3 4 2 5 3" xfId="11680" xr:uid="{BB9E44CC-C57A-452A-8E4B-CEF076593DF0}"/>
    <cellStyle name="Comma 3 4 2 5 3 2" xfId="26538" xr:uid="{96FA3CCB-E2F9-4AAC-AA44-09DA521C0035}"/>
    <cellStyle name="Comma 3 4 2 5 3 3" xfId="19187" xr:uid="{6AF04572-E8B9-43AD-B71B-A6042FF3B6FE}"/>
    <cellStyle name="Comma 3 4 2 5 3 4" xfId="32428" xr:uid="{B396B44D-A1C5-42C4-B1E3-758A8A08DD06}"/>
    <cellStyle name="Comma 3 4 2 5 3 5" xfId="37196" xr:uid="{9A74975E-7152-466C-B0D9-C79B1F320409}"/>
    <cellStyle name="Comma 3 4 2 5 4" xfId="20674" xr:uid="{2219597F-981E-41C7-9FA3-2E45F8B30F4F}"/>
    <cellStyle name="Comma 3 4 2 5 5" xfId="13310" xr:uid="{864522C2-3560-4872-BFEB-0395AA73ED76}"/>
    <cellStyle name="Comma 3 4 2 5 6" xfId="5647" xr:uid="{0C69674F-DB44-4FFF-ADCC-9AE3D7CB4E11}"/>
    <cellStyle name="Comma 3 4 2 5 7" xfId="29203" xr:uid="{08293FDE-45D8-4C4B-BC03-91513BA69BA3}"/>
    <cellStyle name="Comma 3 4 2 5 8" xfId="31121" xr:uid="{FC95D91C-3896-4CDE-9A3C-9BADF3F0E3D8}"/>
    <cellStyle name="Comma 3 4 2 5 9" xfId="35889" xr:uid="{49D1ECC2-E5C0-4361-98B5-547CAC47A569}"/>
    <cellStyle name="Comma 3 4 2 6" xfId="6078" xr:uid="{821BC751-A6AA-4955-837C-80681C8BFE35}"/>
    <cellStyle name="Comma 3 4 2 6 2" xfId="8878" xr:uid="{E54900EA-2E90-47CF-82F2-6AC75153B4A9}"/>
    <cellStyle name="Comma 3 4 2 6 2 2" xfId="23877" xr:uid="{DFA1C23D-E839-4E76-BFC0-8EFC33C0C68F}"/>
    <cellStyle name="Comma 3 4 2 6 2 3" xfId="16519" xr:uid="{053A5D4B-E355-4A15-8D27-D289258FA21F}"/>
    <cellStyle name="Comma 3 4 2 6 3" xfId="21105" xr:uid="{5985DC2F-9FFD-4DE6-8710-34B77B2CBA83}"/>
    <cellStyle name="Comma 3 4 2 6 4" xfId="13741" xr:uid="{AD640054-F80A-4E51-9576-B55C252F0894}"/>
    <cellStyle name="Comma 3 4 2 6 5" xfId="33178" xr:uid="{66104C87-73EA-4EC4-AF9E-CB460C7C85EF}"/>
    <cellStyle name="Comma 3 4 2 6 6" xfId="37942" xr:uid="{25674DA0-B25C-429D-BECB-58872E44B990}"/>
    <cellStyle name="Comma 3 4 2 7" xfId="6606" xr:uid="{2C137704-C24C-49F2-8079-777AD0665AEF}"/>
    <cellStyle name="Comma 3 4 2 7 2" xfId="9459" xr:uid="{2FE84F3C-8288-443C-97DD-885398F6207F}"/>
    <cellStyle name="Comma 3 4 2 7 2 2" xfId="24458" xr:uid="{E388446D-2B17-4BE2-9A21-9F4CA425D155}"/>
    <cellStyle name="Comma 3 4 2 7 2 3" xfId="17099" xr:uid="{E8CD2113-74A4-439A-93A5-A118C2FDBDDF}"/>
    <cellStyle name="Comma 3 4 2 7 3" xfId="21630" xr:uid="{AFAF0ABE-C096-471B-B644-1DBCA69E9CC3}"/>
    <cellStyle name="Comma 3 4 2 7 4" xfId="14266" xr:uid="{8C704823-722F-4A40-BD10-24C002267BF6}"/>
    <cellStyle name="Comma 3 4 2 7 5" xfId="31795" xr:uid="{B202674B-574F-4D3A-9173-D1CA28DDE629}"/>
    <cellStyle name="Comma 3 4 2 7 6" xfId="36563" xr:uid="{9AC46C86-446D-41DB-B2D5-39911F351981}"/>
    <cellStyle name="Comma 3 4 2 8" xfId="7203" xr:uid="{36E26B5E-61C5-4625-92C7-370ACD8EE396}"/>
    <cellStyle name="Comma 3 4 2 8 2" xfId="10089" xr:uid="{4180173B-90AE-4CFE-BD54-1553A3636245}"/>
    <cellStyle name="Comma 3 4 2 8 2 2" xfId="25088" xr:uid="{47975CC3-6F69-4400-9676-FDF71F968469}"/>
    <cellStyle name="Comma 3 4 2 8 2 3" xfId="17729" xr:uid="{05BDD305-016E-43FC-A08B-89F46EEC2204}"/>
    <cellStyle name="Comma 3 4 2 8 3" xfId="22227" xr:uid="{70338B67-51E8-4699-989A-3927676F207B}"/>
    <cellStyle name="Comma 3 4 2 8 4" xfId="14863" xr:uid="{39880AA3-D6CF-474D-BAB7-CE465E452FB0}"/>
    <cellStyle name="Comma 3 4 2 8 5" xfId="34491" xr:uid="{0CCBD160-17AC-418A-933C-4B5C3943EB88}"/>
    <cellStyle name="Comma 3 4 2 8 6" xfId="39253" xr:uid="{3929D8C0-5564-4760-8566-5AED457828EC}"/>
    <cellStyle name="Comma 3 4 2 9" xfId="7847" xr:uid="{D550B36D-01B4-4A12-B188-B2069BCD8176}"/>
    <cellStyle name="Comma 3 4 2 9 2" xfId="22847" xr:uid="{917C3475-0B77-46F8-AF02-C7ECF2D95FE3}"/>
    <cellStyle name="Comma 3 4 2 9 3" xfId="15489" xr:uid="{47A57EC3-E914-4C79-B403-C030C495D1FC}"/>
    <cellStyle name="Comma 3 4 2 9 4" xfId="40168" xr:uid="{C087586A-F713-4E39-A770-F2683531E77E}"/>
    <cellStyle name="Comma 3 4 20" xfId="30463" xr:uid="{AC6B2159-A50D-4873-8055-AF43CBE459CD}"/>
    <cellStyle name="Comma 3 4 21" xfId="35231" xr:uid="{2C2C41E8-A14A-4801-A79C-EF398C1AB269}"/>
    <cellStyle name="Comma 3 4 3" xfId="469" xr:uid="{C6C478B2-6235-464D-B8EB-7ED062480AB9}"/>
    <cellStyle name="Comma 3 4 3 10" xfId="10854" xr:uid="{3C7E4E8D-B6F1-4A51-A4DE-7ABF9569EEC3}"/>
    <cellStyle name="Comma 3 4 3 10 2" xfId="25823" xr:uid="{64808A92-1DF1-43AB-A7A9-A6990C15DF79}"/>
    <cellStyle name="Comma 3 4 3 10 3" xfId="18465" xr:uid="{CFCA00C9-6D13-4B97-9A05-A5A5D5F9CAF4}"/>
    <cellStyle name="Comma 3 4 3 11" xfId="5005" xr:uid="{F2B4C41A-DA5B-4E61-95B6-0E17BAB4FC7C}"/>
    <cellStyle name="Comma 3 4 3 11 2" xfId="27189" xr:uid="{7C5A1E8C-F50D-4567-BFA3-BE983A69B8BE}"/>
    <cellStyle name="Comma 3 4 3 12" xfId="20063" xr:uid="{55A8C97E-A715-4702-A406-02939E62F07F}"/>
    <cellStyle name="Comma 3 4 3 13" xfId="12662" xr:uid="{62D349F5-6E44-433D-A2F8-A2A6E9AA5C4B}"/>
    <cellStyle name="Comma 3 4 3 14" xfId="2278" xr:uid="{B07257F6-5B72-4C7A-9504-1E3BC2B5C18A}"/>
    <cellStyle name="Comma 3 4 3 15" xfId="28583" xr:uid="{061B5C53-38C7-4126-A460-1F2B0B54FD03}"/>
    <cellStyle name="Comma 3 4 3 16" xfId="30502" xr:uid="{4A29B675-4812-4B28-A958-95AD79A99614}"/>
    <cellStyle name="Comma 3 4 3 17" xfId="35270" xr:uid="{CBDA8DE9-8FE8-4D46-AA19-2E2B4A1ECA24}"/>
    <cellStyle name="Comma 3 4 3 2" xfId="570" xr:uid="{20380024-A14D-4327-905D-EAC3FF360B92}"/>
    <cellStyle name="Comma 3 4 3 2 10" xfId="20157" xr:uid="{0A7C695B-B4B0-40B6-B6C2-EB13F8B93FBE}"/>
    <cellStyle name="Comma 3 4 3 2 11" xfId="12758" xr:uid="{A535CA66-0006-46B0-84B3-5B7D14F3C3FD}"/>
    <cellStyle name="Comma 3 4 3 2 12" xfId="5102" xr:uid="{DC6EBDD1-513B-414A-BFDE-8C5F97D55CF0}"/>
    <cellStyle name="Comma 3 4 3 2 13" xfId="28677" xr:uid="{D912A39B-8E3C-46A8-947A-5586108C4727}"/>
    <cellStyle name="Comma 3 4 3 2 14" xfId="30596" xr:uid="{4725350F-36DF-4550-BBA0-E9C1215D3FE0}"/>
    <cellStyle name="Comma 3 4 3 2 15" xfId="35364" xr:uid="{B99F78D8-FBA6-4CD1-B391-FFA2354A2AFE}"/>
    <cellStyle name="Comma 3 4 3 2 2" xfId="779" xr:uid="{01CB0FCB-A2CD-4CD4-B7DB-AFF7C04FE542}"/>
    <cellStyle name="Comma 3 4 3 2 2 10" xfId="12966" xr:uid="{16A29000-26CB-4270-8725-B72C987F41A8}"/>
    <cellStyle name="Comma 3 4 3 2 2 11" xfId="5309" xr:uid="{209C2BD1-6250-4074-926C-53D74CCDC6BE}"/>
    <cellStyle name="Comma 3 4 3 2 2 12" xfId="28884" xr:uid="{8D53118A-25E4-4018-9143-3A37AF420303}"/>
    <cellStyle name="Comma 3 4 3 2 2 13" xfId="30803" xr:uid="{BFFA971E-7C8E-4E89-8B40-7E90A2156F72}"/>
    <cellStyle name="Comma 3 4 3 2 2 14" xfId="35571" xr:uid="{0AF457FE-3077-42C5-9E0F-8392088C7E25}"/>
    <cellStyle name="Comma 3 4 3 2 2 2" xfId="1470" xr:uid="{90D1D807-31B2-4A96-A969-8CFFAB0139E1}"/>
    <cellStyle name="Comma 3 4 3 2 2 2 2" xfId="8674" xr:uid="{8F8CA4EB-CF42-4DF8-A9DD-8E53D424F8E9}"/>
    <cellStyle name="Comma 3 4 3 2 2 2 2 2" xfId="23673" xr:uid="{91304451-D00E-49ED-8006-CFB85DA39890}"/>
    <cellStyle name="Comma 3 4 3 2 2 2 2 3" xfId="16315" xr:uid="{232E408E-9AE5-4F7E-9BA2-99A78B586447}"/>
    <cellStyle name="Comma 3 4 3 2 2 2 2 4" xfId="34126" xr:uid="{2A288E88-8099-46AD-A4A0-DF86559CFEDA}"/>
    <cellStyle name="Comma 3 4 3 2 2 2 2 5" xfId="38890" xr:uid="{904D9C51-6511-435E-A640-EBA9C4D2559A}"/>
    <cellStyle name="Comma 3 4 3 2 2 2 3" xfId="11995" xr:uid="{F601E535-CEC0-4B71-93C3-495BDF107F87}"/>
    <cellStyle name="Comma 3 4 3 2 2 2 3 2" xfId="26853" xr:uid="{2F572D05-E33F-47ED-935C-4A754BFA52DF}"/>
    <cellStyle name="Comma 3 4 3 2 2 2 3 3" xfId="19502" xr:uid="{B411029E-10EB-417A-B446-41BCE37F497E}"/>
    <cellStyle name="Comma 3 4 3 2 2 2 3 4" xfId="32743" xr:uid="{47A4E662-D606-4784-84DD-33FB90CB56A9}"/>
    <cellStyle name="Comma 3 4 3 2 2 2 3 5" xfId="37511" xr:uid="{A809BCAA-FA3F-4440-8601-C7691D938366}"/>
    <cellStyle name="Comma 3 4 3 2 2 2 4" xfId="20937" xr:uid="{1C230D6A-CB2E-42DA-8DAE-F58813001678}"/>
    <cellStyle name="Comma 3 4 3 2 2 2 5" xfId="13573" xr:uid="{69448F58-29B0-4FEB-93D9-61C893E30B9E}"/>
    <cellStyle name="Comma 3 4 3 2 2 2 6" xfId="5910" xr:uid="{26C5D842-94C4-41ED-9F0E-6136FB56712F}"/>
    <cellStyle name="Comma 3 4 3 2 2 2 7" xfId="29518" xr:uid="{A42E0E30-5CAC-42DF-8411-D59E301F6D97}"/>
    <cellStyle name="Comma 3 4 3 2 2 2 8" xfId="31436" xr:uid="{FAEB660C-CF0B-4BB3-98AE-03254FEF01D3}"/>
    <cellStyle name="Comma 3 4 3 2 2 2 9" xfId="36204" xr:uid="{3D18B2C2-F94D-40BF-9A2D-A60CBF843F89}"/>
    <cellStyle name="Comma 3 4 3 2 2 3" xfId="6387" xr:uid="{D77A5138-7AEE-4E05-BD50-F42AEE6A068C}"/>
    <cellStyle name="Comma 3 4 3 2 2 3 2" xfId="9194" xr:uid="{F574D30F-7B5D-49A8-8DCA-A9869BAEC395}"/>
    <cellStyle name="Comma 3 4 3 2 2 3 2 2" xfId="24193" xr:uid="{949C9309-46E0-4949-A921-91DE4FD3B3FC}"/>
    <cellStyle name="Comma 3 4 3 2 2 3 2 3" xfId="16835" xr:uid="{7A8769DC-5909-413F-985E-5003B5E52F35}"/>
    <cellStyle name="Comma 3 4 3 2 2 3 3" xfId="21414" xr:uid="{724198BE-01D4-46CE-9D77-0681D15560D5}"/>
    <cellStyle name="Comma 3 4 3 2 2 3 4" xfId="14050" xr:uid="{1AD0722B-E0BE-4056-8216-C523F6E2AA22}"/>
    <cellStyle name="Comma 3 4 3 2 2 3 5" xfId="33493" xr:uid="{5A575D63-4EB1-4643-B9A6-DD5B591FC549}"/>
    <cellStyle name="Comma 3 4 3 2 2 3 6" xfId="38257" xr:uid="{1061BB59-434C-43A5-AEE9-CEDF755CA204}"/>
    <cellStyle name="Comma 3 4 3 2 2 4" xfId="6915" xr:uid="{D9014E58-5DC0-4EA3-9CC6-2FAAC7840461}"/>
    <cellStyle name="Comma 3 4 3 2 2 4 2" xfId="9774" xr:uid="{8F136D6F-F60D-4E40-AEE6-12C630126560}"/>
    <cellStyle name="Comma 3 4 3 2 2 4 2 2" xfId="24773" xr:uid="{15C8E9F5-ED26-4650-89CF-97532D05C7F4}"/>
    <cellStyle name="Comma 3 4 3 2 2 4 2 3" xfId="17414" xr:uid="{5B709505-0754-4162-977A-2D6C1C91DE83}"/>
    <cellStyle name="Comma 3 4 3 2 2 4 3" xfId="21939" xr:uid="{FB975A89-BC79-424B-A768-5CDF64AF5040}"/>
    <cellStyle name="Comma 3 4 3 2 2 4 4" xfId="14575" xr:uid="{0994B12E-2FBB-4DAB-8C67-011BA0C3A447}"/>
    <cellStyle name="Comma 3 4 3 2 2 4 5" xfId="32110" xr:uid="{FAF61B39-CB9B-47A4-944D-F4A4C15928D2}"/>
    <cellStyle name="Comma 3 4 3 2 2 4 6" xfId="36878" xr:uid="{A3F697F2-975A-42A3-A875-90B2F022E141}"/>
    <cellStyle name="Comma 3 4 3 2 2 5" xfId="7517" xr:uid="{72A01DD2-5976-4160-B268-E23C878EC592}"/>
    <cellStyle name="Comma 3 4 3 2 2 5 2" xfId="10404" xr:uid="{3B655B54-C044-4A36-8194-2901A6FC9C96}"/>
    <cellStyle name="Comma 3 4 3 2 2 5 2 2" xfId="25403" xr:uid="{840706CA-9554-4086-8599-7876CD70843F}"/>
    <cellStyle name="Comma 3 4 3 2 2 5 2 3" xfId="18044" xr:uid="{14EA1B6A-9D37-4738-9A68-50CCD3CA7CB0}"/>
    <cellStyle name="Comma 3 4 3 2 2 5 3" xfId="22541" xr:uid="{80B282AE-01EC-4034-AA35-FB42CE6836C1}"/>
    <cellStyle name="Comma 3 4 3 2 2 5 4" xfId="15177" xr:uid="{A94FBF68-874B-4A89-A41B-D3F508081F20}"/>
    <cellStyle name="Comma 3 4 3 2 2 5 5" xfId="34806" xr:uid="{2283F0D6-4527-4BED-865C-ADD77D556F90}"/>
    <cellStyle name="Comma 3 4 3 2 2 5 6" xfId="39568" xr:uid="{500F71EF-0E6D-404E-96FD-96C621EE779F}"/>
    <cellStyle name="Comma 3 4 3 2 2 6" xfId="8162" xr:uid="{72B7236F-10D8-4A6D-A6CD-50AA50059DE7}"/>
    <cellStyle name="Comma 3 4 3 2 2 6 2" xfId="23162" xr:uid="{4EB6BF19-4843-4F63-8F8D-6AE2C75A09BC}"/>
    <cellStyle name="Comma 3 4 3 2 2 6 3" xfId="15804" xr:uid="{1A4B9679-9D9F-474B-A274-49ACE3918571}"/>
    <cellStyle name="Comma 3 4 3 2 2 7" xfId="11156" xr:uid="{BD0280AD-843B-4554-B802-39FC0F3968B7}"/>
    <cellStyle name="Comma 3 4 3 2 2 7 2" xfId="26124" xr:uid="{C1C6EDE4-FEBB-461D-B744-FA5EA7985635}"/>
    <cellStyle name="Comma 3 4 3 2 2 7 3" xfId="18766" xr:uid="{EE7943DA-C780-4705-97CF-EB7725EB7804}"/>
    <cellStyle name="Comma 3 4 3 2 2 8" xfId="27490" xr:uid="{70615C8C-CDDC-4216-82C6-0369E8F7BE4E}"/>
    <cellStyle name="Comma 3 4 3 2 2 9" xfId="20364" xr:uid="{9870A5AB-E7F8-4DEC-9E1E-BC1A7E52116D}"/>
    <cellStyle name="Comma 3 4 3 2 3" xfId="1263" xr:uid="{D174DBEA-7079-4C45-854F-25DC998AAD38}"/>
    <cellStyle name="Comma 3 4 3 2 3 2" xfId="8467" xr:uid="{01DD93F5-4509-4C0E-BB19-5A61536AD88A}"/>
    <cellStyle name="Comma 3 4 3 2 3 2 2" xfId="23466" xr:uid="{6745D4D5-2EE3-489F-82C2-6F63AD42A479}"/>
    <cellStyle name="Comma 3 4 3 2 3 2 3" xfId="16108" xr:uid="{4AEBE50A-3DFC-48A5-A6EE-7574CA39A16B}"/>
    <cellStyle name="Comma 3 4 3 2 3 2 4" xfId="33919" xr:uid="{34466BAE-CB62-4E60-B22A-5DD4850DBDEF}"/>
    <cellStyle name="Comma 3 4 3 2 3 2 5" xfId="38683" xr:uid="{9C346543-3A1D-4438-889E-D21A3B833A78}"/>
    <cellStyle name="Comma 3 4 3 2 3 3" xfId="11788" xr:uid="{393EFDA7-8708-4FA2-94EE-81D6BA444C15}"/>
    <cellStyle name="Comma 3 4 3 2 3 3 2" xfId="26646" xr:uid="{334F9713-CE7B-4C53-9B09-00043EEFEA07}"/>
    <cellStyle name="Comma 3 4 3 2 3 3 3" xfId="19295" xr:uid="{1D0C1E2D-DF71-490F-997A-BE4F4C99201B}"/>
    <cellStyle name="Comma 3 4 3 2 3 3 4" xfId="32536" xr:uid="{448C8437-8A18-47DB-96FB-F6835AAA01AF}"/>
    <cellStyle name="Comma 3 4 3 2 3 3 5" xfId="37304" xr:uid="{BBDC70CB-8211-4F9B-A1A3-8EA52A255618}"/>
    <cellStyle name="Comma 3 4 3 2 3 4" xfId="20749" xr:uid="{382120E4-B08E-4DA7-9D47-CA060B69D444}"/>
    <cellStyle name="Comma 3 4 3 2 3 5" xfId="13385" xr:uid="{A8468B4F-30DE-4F1D-B2DA-753DEADDCA74}"/>
    <cellStyle name="Comma 3 4 3 2 3 6" xfId="5722" xr:uid="{294FE75A-A3C0-4389-9A2E-1EB5365A941C}"/>
    <cellStyle name="Comma 3 4 3 2 3 7" xfId="29311" xr:uid="{0E97E4C2-B5EB-4DB6-BF95-68F3F87D6195}"/>
    <cellStyle name="Comma 3 4 3 2 3 8" xfId="31229" xr:uid="{2B1DC6A6-2B9D-43F5-B1E7-7110A3C9D11D}"/>
    <cellStyle name="Comma 3 4 3 2 3 9" xfId="35997" xr:uid="{51F7CC2E-0E4E-42A7-966F-12EE96656F53}"/>
    <cellStyle name="Comma 3 4 3 2 4" xfId="6182" xr:uid="{3984DFE0-A9D7-45D7-9F5D-CE4FDF1537D1}"/>
    <cellStyle name="Comma 3 4 3 2 4 2" xfId="8987" xr:uid="{1B67B625-DF2E-4F42-BE1E-2C0108712B84}"/>
    <cellStyle name="Comma 3 4 3 2 4 2 2" xfId="23986" xr:uid="{E695F6DD-A0E0-4B7A-9453-EFCD8B326769}"/>
    <cellStyle name="Comma 3 4 3 2 4 2 3" xfId="16628" xr:uid="{7332BEC0-2915-4FF8-A6AC-E6A23BDF6524}"/>
    <cellStyle name="Comma 3 4 3 2 4 3" xfId="21209" xr:uid="{B1ECEBAF-6EB7-43EF-BB0E-479C262F24F3}"/>
    <cellStyle name="Comma 3 4 3 2 4 4" xfId="13845" xr:uid="{31B824EF-F9C2-4A46-BF0B-1D30AFA95275}"/>
    <cellStyle name="Comma 3 4 3 2 4 5" xfId="33286" xr:uid="{5E04BA3D-FD42-4A62-A06E-4878ED74C1DD}"/>
    <cellStyle name="Comma 3 4 3 2 4 6" xfId="38050" xr:uid="{4C197177-AC37-4BB8-BF5C-C6B5912F2B26}"/>
    <cellStyle name="Comma 3 4 3 2 5" xfId="6709" xr:uid="{676DFDEC-351A-4182-8C19-5A53EE62E146}"/>
    <cellStyle name="Comma 3 4 3 2 5 2" xfId="9567" xr:uid="{7403C94F-CC7F-43F0-8F21-C090FE20A510}"/>
    <cellStyle name="Comma 3 4 3 2 5 2 2" xfId="24566" xr:uid="{965CBDA1-951E-4757-96BE-78EADE8E6882}"/>
    <cellStyle name="Comma 3 4 3 2 5 2 3" xfId="17207" xr:uid="{53EBAE56-6622-4830-B03D-7C1E0A86BE4A}"/>
    <cellStyle name="Comma 3 4 3 2 5 3" xfId="21733" xr:uid="{72929184-6EDC-4E33-86E7-5D0F4E6B9394}"/>
    <cellStyle name="Comma 3 4 3 2 5 4" xfId="14369" xr:uid="{F826DAD3-3C4D-41EE-85B4-3458915DC9C3}"/>
    <cellStyle name="Comma 3 4 3 2 5 5" xfId="31903" xr:uid="{5289059C-BAEC-4825-AD35-5653C8774193}"/>
    <cellStyle name="Comma 3 4 3 2 5 6" xfId="36671" xr:uid="{27386AED-4937-4621-890F-BE2A68ACD3D6}"/>
    <cellStyle name="Comma 3 4 3 2 6" xfId="7311" xr:uid="{6793EF40-31E0-40F7-BA31-693C98B369E1}"/>
    <cellStyle name="Comma 3 4 3 2 6 2" xfId="10197" xr:uid="{F8C5DE0B-D3C7-4919-A996-0CD60A8435B1}"/>
    <cellStyle name="Comma 3 4 3 2 6 2 2" xfId="25196" xr:uid="{04EC73B6-42CD-4F77-B03E-4AB28BC4C6D3}"/>
    <cellStyle name="Comma 3 4 3 2 6 2 3" xfId="17837" xr:uid="{34C64B7D-ABC7-469B-9719-33F5521B65F8}"/>
    <cellStyle name="Comma 3 4 3 2 6 3" xfId="22335" xr:uid="{6EEC3337-5D75-4B46-A65A-586388F6B06B}"/>
    <cellStyle name="Comma 3 4 3 2 6 4" xfId="14971" xr:uid="{3F2193B7-8BF8-4C4D-A543-64C574126FC2}"/>
    <cellStyle name="Comma 3 4 3 2 6 5" xfId="34599" xr:uid="{BE34E1F9-3071-40AD-AFC0-9B6C6F5662B9}"/>
    <cellStyle name="Comma 3 4 3 2 6 6" xfId="39361" xr:uid="{2E5925F4-D9B0-4F10-82F4-8CF494730B37}"/>
    <cellStyle name="Comma 3 4 3 2 7" xfId="7955" xr:uid="{969D8A0A-2D50-4C7A-90F9-8D6A3CD861D6}"/>
    <cellStyle name="Comma 3 4 3 2 7 2" xfId="22955" xr:uid="{9B4635CE-B02F-4E27-B015-113EF69C3B1A}"/>
    <cellStyle name="Comma 3 4 3 2 7 3" xfId="15597" xr:uid="{DEC0F739-5DE8-4A28-A759-B495C90485FD}"/>
    <cellStyle name="Comma 3 4 3 2 8" xfId="10949" xr:uid="{4B12DAC2-1775-4FF4-A1BE-0E7849CEB5C3}"/>
    <cellStyle name="Comma 3 4 3 2 8 2" xfId="25917" xr:uid="{6A21D8F2-7932-4B64-B034-1943F0885DC4}"/>
    <cellStyle name="Comma 3 4 3 2 8 3" xfId="18559" xr:uid="{74CE376F-380A-477D-AB2C-51C5E0F50E3A}"/>
    <cellStyle name="Comma 3 4 3 2 9" xfId="27283" xr:uid="{EED64F94-D8EF-490E-8A2F-33E1270B974D}"/>
    <cellStyle name="Comma 3 4 3 3" xfId="685" xr:uid="{60630EAE-7AB7-449E-AE69-AA2F63915F40}"/>
    <cellStyle name="Comma 3 4 3 3 10" xfId="12872" xr:uid="{81EB3CE3-3794-42B7-8388-EA5D4210DEF0}"/>
    <cellStyle name="Comma 3 4 3 3 11" xfId="5215" xr:uid="{E540C5D5-7AA7-4B43-9CB8-65A09467C73A}"/>
    <cellStyle name="Comma 3 4 3 3 12" xfId="28790" xr:uid="{B0425E55-DFA5-4C0B-BFCF-49FDD95E282B}"/>
    <cellStyle name="Comma 3 4 3 3 13" xfId="30709" xr:uid="{E3FBE73F-16E7-4067-9954-A0487FA8D30E}"/>
    <cellStyle name="Comma 3 4 3 3 14" xfId="35477" xr:uid="{39B820A5-64FF-475A-A331-539A7A3328D6}"/>
    <cellStyle name="Comma 3 4 3 3 2" xfId="1376" xr:uid="{34A871FF-A281-435E-8D65-5480881319D8}"/>
    <cellStyle name="Comma 3 4 3 3 2 2" xfId="8580" xr:uid="{4D98CD7E-C646-41DB-915E-FF167B0DAE24}"/>
    <cellStyle name="Comma 3 4 3 3 2 2 2" xfId="23579" xr:uid="{D976854D-C0ED-4B04-9446-8D2DB3464766}"/>
    <cellStyle name="Comma 3 4 3 3 2 2 3" xfId="16221" xr:uid="{B5266A11-8B51-4AAD-9ED4-39D22EA9889A}"/>
    <cellStyle name="Comma 3 4 3 3 2 2 4" xfId="34032" xr:uid="{3BA39B47-DE49-4992-AD84-AD381262DBB1}"/>
    <cellStyle name="Comma 3 4 3 3 2 2 5" xfId="38796" xr:uid="{188775E3-3ACA-4D2E-A41A-B58BC1968BBD}"/>
    <cellStyle name="Comma 3 4 3 3 2 3" xfId="11901" xr:uid="{A972FEA5-D216-4DE6-B32E-91F00552EA46}"/>
    <cellStyle name="Comma 3 4 3 3 2 3 2" xfId="26759" xr:uid="{9E26F329-8FD9-44B7-85EC-B64DED5926EC}"/>
    <cellStyle name="Comma 3 4 3 3 2 3 3" xfId="19408" xr:uid="{1AB5AC44-8B6A-45AE-913C-2E0FB1AF589C}"/>
    <cellStyle name="Comma 3 4 3 3 2 3 4" xfId="32649" xr:uid="{A8D7686D-CCCE-4ABE-A15A-C8FC6E9007A7}"/>
    <cellStyle name="Comma 3 4 3 3 2 3 5" xfId="37417" xr:uid="{4AC5C30C-6781-4F53-9889-A36D930C4B7B}"/>
    <cellStyle name="Comma 3 4 3 3 2 4" xfId="20844" xr:uid="{F5F607F0-E3AA-444C-AA7C-9AD3291CC757}"/>
    <cellStyle name="Comma 3 4 3 3 2 5" xfId="13480" xr:uid="{721FEFE6-0CEE-4DD9-B272-9A484F66552B}"/>
    <cellStyle name="Comma 3 4 3 3 2 6" xfId="5817" xr:uid="{6B1AD32F-6D00-4C72-A849-98FEBDDCDBB4}"/>
    <cellStyle name="Comma 3 4 3 3 2 7" xfId="29424" xr:uid="{EBFA9DF7-CDED-4C66-95F4-78EF36D8844E}"/>
    <cellStyle name="Comma 3 4 3 3 2 8" xfId="31342" xr:uid="{299077D4-C6EA-4692-BA90-E09470BB35E2}"/>
    <cellStyle name="Comma 3 4 3 3 2 9" xfId="36110" xr:uid="{4A53A978-33E8-41C4-A3E9-131F2288625F}"/>
    <cellStyle name="Comma 3 4 3 3 3" xfId="6294" xr:uid="{BB257D7B-C7AA-42C3-9C8C-F1F071928696}"/>
    <cellStyle name="Comma 3 4 3 3 3 2" xfId="9100" xr:uid="{8D4E6783-8768-4E5C-ACF8-BBF7861E2A0C}"/>
    <cellStyle name="Comma 3 4 3 3 3 2 2" xfId="24099" xr:uid="{2C314224-2717-4A21-9F4F-41CCCB2F099A}"/>
    <cellStyle name="Comma 3 4 3 3 3 2 3" xfId="16741" xr:uid="{102B042D-9368-4CA9-B6C8-1C2B8D2BCB6A}"/>
    <cellStyle name="Comma 3 4 3 3 3 3" xfId="21321" xr:uid="{64561046-9263-45AA-B6F7-0CBFCE6A0284}"/>
    <cellStyle name="Comma 3 4 3 3 3 4" xfId="13957" xr:uid="{085AE0EA-7DE8-4A89-AB9C-E57DB3284526}"/>
    <cellStyle name="Comma 3 4 3 3 3 5" xfId="33399" xr:uid="{0BFE9D72-DD6F-403C-95D4-1E7E5CE2A508}"/>
    <cellStyle name="Comma 3 4 3 3 3 6" xfId="38163" xr:uid="{B0EF96CB-1FA1-4645-BF3B-EA17AF5A3FA6}"/>
    <cellStyle name="Comma 3 4 3 3 4" xfId="6821" xr:uid="{621CF681-C238-46C9-98BC-437A2D05E7AA}"/>
    <cellStyle name="Comma 3 4 3 3 4 2" xfId="9680" xr:uid="{FE25C428-612D-4143-A15E-29C3B8B4DBF1}"/>
    <cellStyle name="Comma 3 4 3 3 4 2 2" xfId="24679" xr:uid="{0CC483EF-58F7-4023-8378-5AFE9382B8FC}"/>
    <cellStyle name="Comma 3 4 3 3 4 2 3" xfId="17320" xr:uid="{BB5E0BE9-A801-4E3F-9C1A-52EBB6356D7E}"/>
    <cellStyle name="Comma 3 4 3 3 4 3" xfId="21845" xr:uid="{702DEAD5-E660-4BB8-9AFF-C98030D33987}"/>
    <cellStyle name="Comma 3 4 3 3 4 4" xfId="14481" xr:uid="{B28E192D-A6E9-474E-8429-34BF18F37B10}"/>
    <cellStyle name="Comma 3 4 3 3 4 5" xfId="32016" xr:uid="{4D2F851D-4DB0-44EB-9B86-2E42971F3D91}"/>
    <cellStyle name="Comma 3 4 3 3 4 6" xfId="36784" xr:uid="{BF717726-84F4-4790-BE44-7F9D898541E3}"/>
    <cellStyle name="Comma 3 4 3 3 5" xfId="7424" xr:uid="{793BF55E-4A09-4D1C-9545-8C94EB922BF4}"/>
    <cellStyle name="Comma 3 4 3 3 5 2" xfId="10310" xr:uid="{4F8FCD07-FC53-4719-864D-486E76E70DFA}"/>
    <cellStyle name="Comma 3 4 3 3 5 2 2" xfId="25309" xr:uid="{00EDAC78-129F-4001-9798-00F43451AE88}"/>
    <cellStyle name="Comma 3 4 3 3 5 2 3" xfId="17950" xr:uid="{D5E86CC9-29F6-4CC7-9813-9A1D0362EAF2}"/>
    <cellStyle name="Comma 3 4 3 3 5 3" xfId="22448" xr:uid="{B1ADB382-377F-4331-A0E2-5625D6F9B4E8}"/>
    <cellStyle name="Comma 3 4 3 3 5 4" xfId="15084" xr:uid="{7CB4C0B9-F67F-4564-9D72-4A02DCEAB44B}"/>
    <cellStyle name="Comma 3 4 3 3 5 5" xfId="34712" xr:uid="{D3AA31F6-90C8-4C09-A379-0046D22618F0}"/>
    <cellStyle name="Comma 3 4 3 3 5 6" xfId="39474" xr:uid="{A15372DE-2863-48CB-94FD-8374F39C11B8}"/>
    <cellStyle name="Comma 3 4 3 3 6" xfId="8068" xr:uid="{2A306959-08C3-4528-9AE1-2072BEC32FA2}"/>
    <cellStyle name="Comma 3 4 3 3 6 2" xfId="23068" xr:uid="{77C0CF69-010E-4D86-80BC-8D18E72338F8}"/>
    <cellStyle name="Comma 3 4 3 3 6 3" xfId="15710" xr:uid="{BC7C14DF-1461-44C2-8016-3FED4D4B9A48}"/>
    <cellStyle name="Comma 3 4 3 3 7" xfId="11062" xr:uid="{705C84EB-0A03-4E76-9971-A10F1705033D}"/>
    <cellStyle name="Comma 3 4 3 3 7 2" xfId="26030" xr:uid="{85D364F9-1B8E-4257-8B50-9BB558A9B187}"/>
    <cellStyle name="Comma 3 4 3 3 7 3" xfId="18672" xr:uid="{3F00CA6A-43C6-4492-84DB-A55E033884AD}"/>
    <cellStyle name="Comma 3 4 3 3 8" xfId="27396" xr:uid="{112790C3-65EC-4942-B825-B9A31B95839C}"/>
    <cellStyle name="Comma 3 4 3 3 9" xfId="20270" xr:uid="{C8690A6A-B1DB-413C-87B8-A87D51C48A64}"/>
    <cellStyle name="Comma 3 4 3 4" xfId="881" xr:uid="{2623D004-35F6-4B10-ACFE-F658F0A2AAAB}"/>
    <cellStyle name="Comma 3 4 3 4 10" xfId="13066" xr:uid="{D4044AA4-360F-4663-8E10-6F1F5CFCD072}"/>
    <cellStyle name="Comma 3 4 3 4 11" xfId="5411" xr:uid="{9DC655E4-3B26-45ED-A4A4-339D10AEA010}"/>
    <cellStyle name="Comma 3 4 3 4 12" xfId="28983" xr:uid="{2442E2C7-97B7-4229-ABA5-4E52EE536808}"/>
    <cellStyle name="Comma 3 4 3 4 13" xfId="30901" xr:uid="{0DFB46A2-47D7-41F9-913E-A16D337882E6}"/>
    <cellStyle name="Comma 3 4 3 4 14" xfId="35669" xr:uid="{CE36687A-768C-4FC6-864A-A699B7FE9A97}"/>
    <cellStyle name="Comma 3 4 3 4 2" xfId="1568" xr:uid="{083C0DF0-5D7C-4402-A819-AE3C560C8A96}"/>
    <cellStyle name="Comma 3 4 3 4 2 2" xfId="8772" xr:uid="{F55B2C45-2AF3-4A0F-803F-F6338A62D2AD}"/>
    <cellStyle name="Comma 3 4 3 4 2 2 2" xfId="23771" xr:uid="{C7DBD035-1F45-483A-85BD-150710DECFD0}"/>
    <cellStyle name="Comma 3 4 3 4 2 2 3" xfId="16413" xr:uid="{43BD794D-BDD8-4DD5-A4F3-E93F9935608F}"/>
    <cellStyle name="Comma 3 4 3 4 2 2 4" xfId="34224" xr:uid="{90005DB1-EF32-414A-AE32-803E8E957581}"/>
    <cellStyle name="Comma 3 4 3 4 2 2 5" xfId="38988" xr:uid="{A4186C17-E961-4353-9051-045802B96B02}"/>
    <cellStyle name="Comma 3 4 3 4 2 3" xfId="12093" xr:uid="{F96C7C3C-D15A-48F8-8319-75BF1B0197EE}"/>
    <cellStyle name="Comma 3 4 3 4 2 3 2" xfId="26951" xr:uid="{1B926023-8A9F-4CFA-AC12-CFF30853C2F0}"/>
    <cellStyle name="Comma 3 4 3 4 2 3 3" xfId="19600" xr:uid="{A1D542A7-CD49-41AA-80CC-8A9EA721311D}"/>
    <cellStyle name="Comma 3 4 3 4 2 3 4" xfId="32841" xr:uid="{723605CD-D03D-4DE4-9D50-20632F8EE196}"/>
    <cellStyle name="Comma 3 4 3 4 2 3 5" xfId="37609" xr:uid="{B85A3958-46E5-4ECD-B573-6882A0CF1770}"/>
    <cellStyle name="Comma 3 4 3 4 2 4" xfId="21021" xr:uid="{B51255FF-7F80-4A55-8DF4-CE82CABA7D34}"/>
    <cellStyle name="Comma 3 4 3 4 2 5" xfId="13657" xr:uid="{0E8BFC60-8D2C-443E-837A-3153C9FCEBF2}"/>
    <cellStyle name="Comma 3 4 3 4 2 6" xfId="5994" xr:uid="{0A433299-5D54-4239-B6F6-83822EE36EC0}"/>
    <cellStyle name="Comma 3 4 3 4 2 7" xfId="29616" xr:uid="{10ADAC4C-BD5C-46A9-A79F-7EABB2359A5B}"/>
    <cellStyle name="Comma 3 4 3 4 2 8" xfId="31534" xr:uid="{FD2DF8D8-EFD3-4F22-8882-4B1458280553}"/>
    <cellStyle name="Comma 3 4 3 4 2 9" xfId="36302" xr:uid="{67FE9C12-F52C-4A48-816E-419B0F563555}"/>
    <cellStyle name="Comma 3 4 3 4 3" xfId="6484" xr:uid="{68CEC9AE-8BD6-4F67-9234-3CDA565FC4D2}"/>
    <cellStyle name="Comma 3 4 3 4 3 2" xfId="9292" xr:uid="{9E9F1BF3-776C-498F-810D-F0D88E5B6CFB}"/>
    <cellStyle name="Comma 3 4 3 4 3 2 2" xfId="24291" xr:uid="{F1AB2A26-F8E9-442E-AF84-B93900210975}"/>
    <cellStyle name="Comma 3 4 3 4 3 2 3" xfId="16933" xr:uid="{B0189874-D2BE-4F0F-8A17-1CF59A418287}"/>
    <cellStyle name="Comma 3 4 3 4 3 3" xfId="21511" xr:uid="{34CA5059-A570-46A5-B8ED-318558EC3FC1}"/>
    <cellStyle name="Comma 3 4 3 4 3 4" xfId="14147" xr:uid="{82F86272-E965-40C5-AC85-137A4A0B71E6}"/>
    <cellStyle name="Comma 3 4 3 4 3 5" xfId="33591" xr:uid="{D5505A7C-561A-4907-9BAB-41405A93D020}"/>
    <cellStyle name="Comma 3 4 3 4 3 6" xfId="38355" xr:uid="{23E2D16C-F30C-4323-8A8B-CFC3A0CA8024}"/>
    <cellStyle name="Comma 3 4 3 4 4" xfId="7012" xr:uid="{6411844F-5A0B-462D-BDFF-E1D0880752E6}"/>
    <cellStyle name="Comma 3 4 3 4 4 2" xfId="9872" xr:uid="{32DAEBFB-81F1-4389-97FF-ECD447CA0BC9}"/>
    <cellStyle name="Comma 3 4 3 4 4 2 2" xfId="24871" xr:uid="{60B52243-AD85-4568-A332-1A32E248EE26}"/>
    <cellStyle name="Comma 3 4 3 4 4 2 3" xfId="17512" xr:uid="{11FECE4E-34B0-4FEA-BC87-798444187F3C}"/>
    <cellStyle name="Comma 3 4 3 4 4 3" xfId="22036" xr:uid="{90A03D3C-E4CC-4773-90DC-A0A4274CF9AE}"/>
    <cellStyle name="Comma 3 4 3 4 4 4" xfId="14672" xr:uid="{36B54098-5961-4C83-A3E3-90BCCEAF0547}"/>
    <cellStyle name="Comma 3 4 3 4 4 5" xfId="32208" xr:uid="{43053B44-495D-461E-842D-490EAAE8B389}"/>
    <cellStyle name="Comma 3 4 3 4 4 6" xfId="36976" xr:uid="{B84F568D-3C63-4B8A-A19A-D0C13E0FCE03}"/>
    <cellStyle name="Comma 3 4 3 4 5" xfId="7615" xr:uid="{263C9B7D-42E9-445C-AC80-1D0255C85CC7}"/>
    <cellStyle name="Comma 3 4 3 4 5 2" xfId="10502" xr:uid="{1FBC2DA6-1950-473A-A3DF-FFCD3B290CE4}"/>
    <cellStyle name="Comma 3 4 3 4 5 2 2" xfId="25501" xr:uid="{3F8B7EF8-B20D-46C4-BD03-D587DA9F5D30}"/>
    <cellStyle name="Comma 3 4 3 4 5 2 3" xfId="18142" xr:uid="{A2F08F60-7561-4647-AC30-04D68BE80FC7}"/>
    <cellStyle name="Comma 3 4 3 4 5 3" xfId="22639" xr:uid="{1791AC50-8732-466B-84E7-AE6EFF00282A}"/>
    <cellStyle name="Comma 3 4 3 4 5 4" xfId="15275" xr:uid="{698825E5-4C46-468D-ACDC-A1D2FD7C0284}"/>
    <cellStyle name="Comma 3 4 3 4 5 5" xfId="34904" xr:uid="{BC745AF1-847D-473E-87FD-7DDAF28DF28A}"/>
    <cellStyle name="Comma 3 4 3 4 5 6" xfId="39666" xr:uid="{36D9CEF9-37B3-4A62-BC8E-5E819F0A5D70}"/>
    <cellStyle name="Comma 3 4 3 4 6" xfId="8261" xr:uid="{ACF50125-28D0-4C10-8AE7-188256987A47}"/>
    <cellStyle name="Comma 3 4 3 4 6 2" xfId="23260" xr:uid="{130BC2C1-EC7D-447D-8B0B-62ADD21E6A21}"/>
    <cellStyle name="Comma 3 4 3 4 6 3" xfId="15902" xr:uid="{BA669190-DF50-47E3-A775-9704CB6F1C07}"/>
    <cellStyle name="Comma 3 4 3 4 7" xfId="11256" xr:uid="{9AC07240-3119-4E60-872B-AD1770EA8B8F}"/>
    <cellStyle name="Comma 3 4 3 4 7 2" xfId="26222" xr:uid="{303E4203-3EC3-4FB9-B451-E7C700F2A357}"/>
    <cellStyle name="Comma 3 4 3 4 7 3" xfId="18864" xr:uid="{C8F39676-BF9E-4DBC-9D13-1936534135F4}"/>
    <cellStyle name="Comma 3 4 3 4 8" xfId="27588" xr:uid="{72E8D134-F8C0-466D-B304-2E9AC054789B}"/>
    <cellStyle name="Comma 3 4 3 4 9" xfId="20462" xr:uid="{A5E8EA71-FB35-4C14-B35F-BD775912F649}"/>
    <cellStyle name="Comma 3 4 3 5" xfId="1169" xr:uid="{DD856A80-8541-4FC5-AA98-DF5EFB5C2908}"/>
    <cellStyle name="Comma 3 4 3 5 2" xfId="8373" xr:uid="{4793855D-BA6A-4B37-AA40-7B5146D421FD}"/>
    <cellStyle name="Comma 3 4 3 5 2 2" xfId="23372" xr:uid="{E2598D4E-F9FA-4602-8C51-32216D6190F7}"/>
    <cellStyle name="Comma 3 4 3 5 2 3" xfId="16014" xr:uid="{15614FCA-3B17-40E6-8D8B-1E2C95932949}"/>
    <cellStyle name="Comma 3 4 3 5 2 4" xfId="33825" xr:uid="{B859948D-1F73-44CE-9845-78A391EE2E83}"/>
    <cellStyle name="Comma 3 4 3 5 2 5" xfId="38589" xr:uid="{7730B80A-D165-4FF2-8660-0B570B931ED3}"/>
    <cellStyle name="Comma 3 4 3 5 3" xfId="11694" xr:uid="{A9611EDA-F643-44E9-940B-19259F5655A1}"/>
    <cellStyle name="Comma 3 4 3 5 3 2" xfId="26552" xr:uid="{BCA49588-5983-472A-9C89-EE9688580F3B}"/>
    <cellStyle name="Comma 3 4 3 5 3 3" xfId="19201" xr:uid="{FB169112-82B3-40F3-A00B-DA9D4B23DA29}"/>
    <cellStyle name="Comma 3 4 3 5 3 4" xfId="32442" xr:uid="{4CCC5ED2-5598-44FD-B4FE-C6EAB21022AB}"/>
    <cellStyle name="Comma 3 4 3 5 3 5" xfId="37210" xr:uid="{FF11325A-95FF-4122-93E0-19ABE7A09804}"/>
    <cellStyle name="Comma 3 4 3 5 4" xfId="20679" xr:uid="{20266A54-2B96-48D3-AB18-D6C98A8C2B41}"/>
    <cellStyle name="Comma 3 4 3 5 5" xfId="13315" xr:uid="{9319870C-B098-4ED9-9083-CAC0E4AEC512}"/>
    <cellStyle name="Comma 3 4 3 5 6" xfId="5652" xr:uid="{F8CBF231-7852-4C67-82EC-F4397095D54E}"/>
    <cellStyle name="Comma 3 4 3 5 7" xfId="29217" xr:uid="{CFE7C847-F49C-4417-8D7B-FFFC607F711B}"/>
    <cellStyle name="Comma 3 4 3 5 8" xfId="31135" xr:uid="{FB7CCA83-B40B-489C-B25A-4B2CD3374E6D}"/>
    <cellStyle name="Comma 3 4 3 5 9" xfId="35903" xr:uid="{7ADB2E54-65B4-4ADD-8F47-1D678CEB277F}"/>
    <cellStyle name="Comma 3 4 3 6" xfId="6092" xr:uid="{A578A585-0EDE-4079-B6E1-1C6B80671010}"/>
    <cellStyle name="Comma 3 4 3 6 2" xfId="8893" xr:uid="{2B4AB8FF-B19F-4A4E-A595-2AB74C5F1052}"/>
    <cellStyle name="Comma 3 4 3 6 2 2" xfId="23892" xr:uid="{DA70637F-8270-4932-A47E-6178ED373369}"/>
    <cellStyle name="Comma 3 4 3 6 2 3" xfId="16534" xr:uid="{44E3DB5B-FBF7-4FA5-9A6F-0EEBBC137F8F}"/>
    <cellStyle name="Comma 3 4 3 6 3" xfId="21119" xr:uid="{031EBD8E-1200-479A-BB37-3266C5C8B889}"/>
    <cellStyle name="Comma 3 4 3 6 4" xfId="13755" xr:uid="{8CC44CD7-F9E4-481C-B796-EC960407751C}"/>
    <cellStyle name="Comma 3 4 3 6 5" xfId="33192" xr:uid="{272EAF17-6329-456E-AE50-9EA9463ADFD5}"/>
    <cellStyle name="Comma 3 4 3 6 6" xfId="37956" xr:uid="{D2A78C7B-E6E4-48F3-B13D-5C16FD9AD533}"/>
    <cellStyle name="Comma 3 4 3 7" xfId="6619" xr:uid="{91C84473-A277-406C-B691-1636DD212B2C}"/>
    <cellStyle name="Comma 3 4 3 7 2" xfId="9473" xr:uid="{107994A4-2967-494D-9A4D-E09F820469B0}"/>
    <cellStyle name="Comma 3 4 3 7 2 2" xfId="24472" xr:uid="{6D7BE0DE-1D9E-4E53-9528-98CD304A6F63}"/>
    <cellStyle name="Comma 3 4 3 7 2 3" xfId="17113" xr:uid="{EB974A6F-42A4-4E99-BC8D-E45BE26496AA}"/>
    <cellStyle name="Comma 3 4 3 7 3" xfId="21643" xr:uid="{06E157D2-A0ED-4E02-8555-3214936D879B}"/>
    <cellStyle name="Comma 3 4 3 7 4" xfId="14279" xr:uid="{5CC438E2-C7AF-4211-AA58-BBD504AB9D8C}"/>
    <cellStyle name="Comma 3 4 3 7 5" xfId="31809" xr:uid="{1F006E36-F19C-4E9A-BD15-12D6D1774A63}"/>
    <cellStyle name="Comma 3 4 3 7 6" xfId="36577" xr:uid="{5339795C-D61E-4422-899A-431EFD73D1FF}"/>
    <cellStyle name="Comma 3 4 3 8" xfId="7217" xr:uid="{D4854E49-8341-4968-A6B1-40C0DE9C10F7}"/>
    <cellStyle name="Comma 3 4 3 8 2" xfId="10103" xr:uid="{1C7F4B68-AFFB-41DD-A5CE-DECFF08256D3}"/>
    <cellStyle name="Comma 3 4 3 8 2 2" xfId="25102" xr:uid="{FC705B64-83C5-41ED-9CC8-4971AAAED146}"/>
    <cellStyle name="Comma 3 4 3 8 2 3" xfId="17743" xr:uid="{7025F361-3CCD-4FDE-9956-12DE9C815617}"/>
    <cellStyle name="Comma 3 4 3 8 3" xfId="22241" xr:uid="{F1FF0F57-917C-456D-BBE4-140CCFF121E4}"/>
    <cellStyle name="Comma 3 4 3 8 4" xfId="14877" xr:uid="{577E0A84-2FFD-4355-B6CA-1613BD5A56A0}"/>
    <cellStyle name="Comma 3 4 3 8 5" xfId="34505" xr:uid="{65BD808E-7ECB-4F4A-9B4B-35D720AC3C44}"/>
    <cellStyle name="Comma 3 4 3 8 6" xfId="39267" xr:uid="{4A7EBFD0-2168-4E7F-910D-486F544BB509}"/>
    <cellStyle name="Comma 3 4 3 9" xfId="7861" xr:uid="{B928B556-A9FC-48FA-B625-E39862CB55B5}"/>
    <cellStyle name="Comma 3 4 3 9 2" xfId="22861" xr:uid="{9F6BC0C8-31CE-4057-9139-3974CE14C875}"/>
    <cellStyle name="Comma 3 4 3 9 3" xfId="15503" xr:uid="{D902CC3C-F35A-4AB1-A2DB-56BCB7A52DD1}"/>
    <cellStyle name="Comma 3 4 4" xfId="531" xr:uid="{208E9C0A-B1B9-493C-B20A-07A9ABA23FEA}"/>
    <cellStyle name="Comma 3 4 4 10" xfId="20118" xr:uid="{1265EB4A-C4A6-49C7-881E-9837DCCF6854}"/>
    <cellStyle name="Comma 3 4 4 11" xfId="12719" xr:uid="{2D9BB148-ED74-4844-97CE-D8008B461504}"/>
    <cellStyle name="Comma 3 4 4 12" xfId="2222" xr:uid="{3E3824C2-45B4-476C-8651-D4A3CA151FB1}"/>
    <cellStyle name="Comma 3 4 4 13" xfId="28638" xr:uid="{82EE6196-434E-409F-8D73-0EA72EA82D91}"/>
    <cellStyle name="Comma 3 4 4 14" xfId="30557" xr:uid="{0996E0AE-9109-4668-AE32-42CC19AFA4E3}"/>
    <cellStyle name="Comma 3 4 4 15" xfId="35325" xr:uid="{3278B830-7B18-4D77-826C-9F24B9A92571}"/>
    <cellStyle name="Comma 3 4 4 2" xfId="740" xr:uid="{48EB6A8E-63DF-4AE9-8AF2-572AB27198D0}"/>
    <cellStyle name="Comma 3 4 4 2 10" xfId="12927" xr:uid="{3F896C04-293D-4B18-B4C5-DFE2644BFD8E}"/>
    <cellStyle name="Comma 3 4 4 2 11" xfId="5270" xr:uid="{B1054BF1-7F96-47E9-9330-010625B6F311}"/>
    <cellStyle name="Comma 3 4 4 2 12" xfId="28845" xr:uid="{2867FC64-4FB4-47BD-8605-D80EEF139568}"/>
    <cellStyle name="Comma 3 4 4 2 13" xfId="30764" xr:uid="{069FE80E-3DBE-4BE9-A8A3-A9AF28A77BE8}"/>
    <cellStyle name="Comma 3 4 4 2 14" xfId="35532" xr:uid="{F712463C-B21E-4772-AA72-B0F1511B7790}"/>
    <cellStyle name="Comma 3 4 4 2 2" xfId="1431" xr:uid="{40C36477-CF95-47F2-9F26-2AE96F7C4547}"/>
    <cellStyle name="Comma 3 4 4 2 2 2" xfId="8635" xr:uid="{BBE328DE-C557-4C6E-B808-90EBCBD2581F}"/>
    <cellStyle name="Comma 3 4 4 2 2 2 2" xfId="23634" xr:uid="{583FC815-74A3-4B44-9DE6-17B32AAC3149}"/>
    <cellStyle name="Comma 3 4 4 2 2 2 3" xfId="16276" xr:uid="{AC02AB27-F1F5-4E2F-9E07-5424DBF10B95}"/>
    <cellStyle name="Comma 3 4 4 2 2 2 4" xfId="34087" xr:uid="{5E8F0A70-0201-403D-8CC9-8B752FAD9477}"/>
    <cellStyle name="Comma 3 4 4 2 2 2 5" xfId="38851" xr:uid="{F5F8EA4C-52F7-485E-A150-81D1EE654205}"/>
    <cellStyle name="Comma 3 4 4 2 2 3" xfId="11956" xr:uid="{04B2B9FB-A452-4D6E-8F7E-74A60ADEFD1D}"/>
    <cellStyle name="Comma 3 4 4 2 2 3 2" xfId="26814" xr:uid="{096FD4A3-F98C-499B-9985-CD76E3B141BA}"/>
    <cellStyle name="Comma 3 4 4 2 2 3 3" xfId="19463" xr:uid="{05686802-54B1-4E2A-B762-3E2523148C6D}"/>
    <cellStyle name="Comma 3 4 4 2 2 3 4" xfId="32704" xr:uid="{F494A6FA-E8D2-4E58-9511-B11882A57094}"/>
    <cellStyle name="Comma 3 4 4 2 2 3 5" xfId="37472" xr:uid="{64370B9F-0F6F-4412-AB8B-E3381082E272}"/>
    <cellStyle name="Comma 3 4 4 2 2 4" xfId="20899" xr:uid="{B4B79A28-83CF-4687-BB00-3220A5EAF70E}"/>
    <cellStyle name="Comma 3 4 4 2 2 5" xfId="13535" xr:uid="{9F8B45E4-56C1-4945-8AD5-F44709AEB7B3}"/>
    <cellStyle name="Comma 3 4 4 2 2 6" xfId="5872" xr:uid="{C18ACDC0-A664-4822-AD9F-0D1FE4BDA735}"/>
    <cellStyle name="Comma 3 4 4 2 2 7" xfId="29479" xr:uid="{B4B381D5-9F88-40B2-BC0E-A38CCF1EC648}"/>
    <cellStyle name="Comma 3 4 4 2 2 8" xfId="31397" xr:uid="{D8BE0DD0-F12C-4844-8D11-4FC4A16015B4}"/>
    <cellStyle name="Comma 3 4 4 2 2 9" xfId="36165" xr:uid="{D6B5B60C-334F-437C-8E49-F70C6617CE48}"/>
    <cellStyle name="Comma 3 4 4 2 3" xfId="6349" xr:uid="{3E96F850-FB83-48C0-9765-2E47DE52F338}"/>
    <cellStyle name="Comma 3 4 4 2 3 2" xfId="9155" xr:uid="{F82E43DE-118A-4712-9AFD-77E3529BF894}"/>
    <cellStyle name="Comma 3 4 4 2 3 2 2" xfId="24154" xr:uid="{7A69BBD3-E0D0-44CB-A44D-C1AF455A8D7C}"/>
    <cellStyle name="Comma 3 4 4 2 3 2 3" xfId="16796" xr:uid="{497A077D-A5A2-4969-8544-476EA1227535}"/>
    <cellStyle name="Comma 3 4 4 2 3 3" xfId="21376" xr:uid="{F833BD65-D30D-42B3-947A-4B43A54FD71B}"/>
    <cellStyle name="Comma 3 4 4 2 3 4" xfId="14012" xr:uid="{4BF56D62-6C1D-40FA-A709-165B721F183F}"/>
    <cellStyle name="Comma 3 4 4 2 3 5" xfId="33454" xr:uid="{AE5A5512-C076-4F4E-A001-E2CC5E27E7C8}"/>
    <cellStyle name="Comma 3 4 4 2 3 6" xfId="38218" xr:uid="{FCCF3232-4C02-4B3F-9EBF-188FF29817A4}"/>
    <cellStyle name="Comma 3 4 4 2 4" xfId="6876" xr:uid="{A31B8980-EEC3-4308-BACC-34C9A75D83A9}"/>
    <cellStyle name="Comma 3 4 4 2 4 2" xfId="9735" xr:uid="{C4E4353D-FBA3-47A8-93B2-558F84AFC887}"/>
    <cellStyle name="Comma 3 4 4 2 4 2 2" xfId="24734" xr:uid="{D68A0798-7C09-4086-8AD6-65A1D6377788}"/>
    <cellStyle name="Comma 3 4 4 2 4 2 3" xfId="17375" xr:uid="{45ED9C78-A8E1-41A8-9B87-114049AEB93A}"/>
    <cellStyle name="Comma 3 4 4 2 4 3" xfId="21900" xr:uid="{D16AB62E-1DC7-49C0-878A-7C6F35A8C0E8}"/>
    <cellStyle name="Comma 3 4 4 2 4 4" xfId="14536" xr:uid="{AD6C5C70-FD40-4968-A290-73E9DACCF60A}"/>
    <cellStyle name="Comma 3 4 4 2 4 5" xfId="32071" xr:uid="{DCE012A7-E882-44F6-867C-48B71C2D08B1}"/>
    <cellStyle name="Comma 3 4 4 2 4 6" xfId="36839" xr:uid="{0064517F-D2CE-405C-A0DF-74151E8AF115}"/>
    <cellStyle name="Comma 3 4 4 2 5" xfId="7478" xr:uid="{C5FEBC75-CD72-4E1C-98BF-D5C05F3EBD9A}"/>
    <cellStyle name="Comma 3 4 4 2 5 2" xfId="10365" xr:uid="{79690609-262B-4E21-9638-C80515528C0B}"/>
    <cellStyle name="Comma 3 4 4 2 5 2 2" xfId="25364" xr:uid="{97310525-F203-45D9-BA5A-AABA2DD1F538}"/>
    <cellStyle name="Comma 3 4 4 2 5 2 3" xfId="18005" xr:uid="{D51081FE-7EFC-4E19-8703-474ACEF8F52E}"/>
    <cellStyle name="Comma 3 4 4 2 5 3" xfId="22502" xr:uid="{BCDF91C6-C253-44F3-9AFB-2D4BA78C14B8}"/>
    <cellStyle name="Comma 3 4 4 2 5 4" xfId="15138" xr:uid="{3EAE63EA-4172-4E65-8EAF-959517698565}"/>
    <cellStyle name="Comma 3 4 4 2 5 5" xfId="34767" xr:uid="{75BB4379-4F14-4A33-BD36-99D91FFF10D7}"/>
    <cellStyle name="Comma 3 4 4 2 5 6" xfId="39529" xr:uid="{F4CB9B7E-3DC9-482B-9CB7-E264DBD7ACEF}"/>
    <cellStyle name="Comma 3 4 4 2 6" xfId="8123" xr:uid="{F38F7ED3-FC93-4D86-9FF8-1FFFB864D938}"/>
    <cellStyle name="Comma 3 4 4 2 6 2" xfId="23123" xr:uid="{B0105642-89FF-478C-9572-2223E49BE048}"/>
    <cellStyle name="Comma 3 4 4 2 6 3" xfId="15765" xr:uid="{CDB75B3C-8C93-4857-B9FB-91B7C68CA1A6}"/>
    <cellStyle name="Comma 3 4 4 2 7" xfId="11117" xr:uid="{E5A5799D-04DF-4CB6-A312-E99012BB6F36}"/>
    <cellStyle name="Comma 3 4 4 2 7 2" xfId="26085" xr:uid="{D77EFEF2-FA8C-41BC-A074-B3D38B2B8E7F}"/>
    <cellStyle name="Comma 3 4 4 2 7 3" xfId="18727" xr:uid="{285639CF-9261-4E1C-AE17-48CDA089132C}"/>
    <cellStyle name="Comma 3 4 4 2 8" xfId="27451" xr:uid="{D1649CEE-C26C-4F58-9D12-0867EE5B202A}"/>
    <cellStyle name="Comma 3 4 4 2 9" xfId="20325" xr:uid="{F982AEE0-DA13-4FF3-9838-AF397EA4A507}"/>
    <cellStyle name="Comma 3 4 4 3" xfId="1224" xr:uid="{D78AE335-39D6-467A-922A-B02A9685A36C}"/>
    <cellStyle name="Comma 3 4 4 3 2" xfId="8428" xr:uid="{5B51F5A6-8E42-4498-B804-E73F5E7FBAA8}"/>
    <cellStyle name="Comma 3 4 4 3 2 2" xfId="23427" xr:uid="{E8DA65B4-B89E-48AE-BD14-6AF78E32A1CB}"/>
    <cellStyle name="Comma 3 4 4 3 2 3" xfId="16069" xr:uid="{9C611813-5F71-447C-94B9-0AC66B7B8E1D}"/>
    <cellStyle name="Comma 3 4 4 3 2 4" xfId="33880" xr:uid="{2EF03BDA-835C-4076-9BC0-3232B0805E34}"/>
    <cellStyle name="Comma 3 4 4 3 2 5" xfId="38644" xr:uid="{252F8406-B4AF-4F75-A4CF-55D049B74E2E}"/>
    <cellStyle name="Comma 3 4 4 3 3" xfId="11749" xr:uid="{624A4DE0-EA22-4949-B563-AF268326BCD3}"/>
    <cellStyle name="Comma 3 4 4 3 3 2" xfId="26607" xr:uid="{4A4408EE-E84F-4517-AAA4-126DFF0BED78}"/>
    <cellStyle name="Comma 3 4 4 3 3 3" xfId="19256" xr:uid="{0578F3BD-4BB8-4EDE-8E4F-84F0985414D3}"/>
    <cellStyle name="Comma 3 4 4 3 3 4" xfId="32497" xr:uid="{4D4D51EF-AD1D-4D7C-B402-487F34A29FD9}"/>
    <cellStyle name="Comma 3 4 4 3 3 5" xfId="37265" xr:uid="{7ABB955E-541A-4A18-BBDB-16F4D3388FAA}"/>
    <cellStyle name="Comma 3 4 4 3 4" xfId="20718" xr:uid="{8F073AB6-121D-4EA7-AD76-73F7202ECAD3}"/>
    <cellStyle name="Comma 3 4 4 3 5" xfId="13354" xr:uid="{0245EC5A-E5F9-48B9-B594-E807B971CCFC}"/>
    <cellStyle name="Comma 3 4 4 3 6" xfId="5691" xr:uid="{18E53768-677B-47AF-BA93-CE8EC14F17E1}"/>
    <cellStyle name="Comma 3 4 4 3 7" xfId="29272" xr:uid="{B86A3D31-E6A4-4E5F-A601-E2120918B07E}"/>
    <cellStyle name="Comma 3 4 4 3 8" xfId="31190" xr:uid="{F3E9428F-664E-4D7D-9CD0-F7CF51111B7B}"/>
    <cellStyle name="Comma 3 4 4 3 9" xfId="35958" xr:uid="{563242E0-46CA-418F-9196-DA050C16BD13}"/>
    <cellStyle name="Comma 3 4 4 4" xfId="6145" xr:uid="{76BA7910-334E-4939-863E-D7E8EAFD2824}"/>
    <cellStyle name="Comma 3 4 4 4 2" xfId="8948" xr:uid="{F2624C06-8F38-4283-8446-E498312395F2}"/>
    <cellStyle name="Comma 3 4 4 4 2 2" xfId="23947" xr:uid="{9FD16047-A9B7-4E22-9C0A-501F0BDC7C18}"/>
    <cellStyle name="Comma 3 4 4 4 2 3" xfId="16589" xr:uid="{9F309D81-B512-4968-BF53-09FF2013E883}"/>
    <cellStyle name="Comma 3 4 4 4 3" xfId="21172" xr:uid="{BC75409D-3AFF-4820-8AD8-E9A948B59754}"/>
    <cellStyle name="Comma 3 4 4 4 4" xfId="13808" xr:uid="{3C501318-A9A6-4FFB-83EF-97DB2C800BCE}"/>
    <cellStyle name="Comma 3 4 4 4 5" xfId="33247" xr:uid="{04C63B94-70C8-4E7D-AC9B-B87BE0535261}"/>
    <cellStyle name="Comma 3 4 4 4 6" xfId="38011" xr:uid="{C11C63ED-D92A-4538-BE4C-9178095A2E7B}"/>
    <cellStyle name="Comma 3 4 4 5" xfId="6672" xr:uid="{12022020-1DA8-4AFB-A08D-09E46B011EB9}"/>
    <cellStyle name="Comma 3 4 4 5 2" xfId="9528" xr:uid="{99FB2BF3-2EEA-48CF-8561-927C2184FB90}"/>
    <cellStyle name="Comma 3 4 4 5 2 2" xfId="24527" xr:uid="{D6C8E73F-E3F2-4C0A-BB3F-A7CBCE451C54}"/>
    <cellStyle name="Comma 3 4 4 5 2 3" xfId="17168" xr:uid="{BB27BFA4-E1AA-408B-A388-C27DB1BA5442}"/>
    <cellStyle name="Comma 3 4 4 5 3" xfId="21696" xr:uid="{43CB3A1E-2A57-4C66-A320-B64EEEC55D2D}"/>
    <cellStyle name="Comma 3 4 4 5 4" xfId="14332" xr:uid="{0D169523-ED10-4F38-A1B2-1B78BBA23B88}"/>
    <cellStyle name="Comma 3 4 4 5 5" xfId="31864" xr:uid="{270867A1-0F89-4C2E-8AAA-9DE16CF6C9DD}"/>
    <cellStyle name="Comma 3 4 4 5 6" xfId="36632" xr:uid="{4F2266C4-755B-4265-8D0F-C6BE5100FB63}"/>
    <cellStyle name="Comma 3 4 4 6" xfId="7272" xr:uid="{3CE8890B-62A6-4415-A2C0-093FF8CBDACC}"/>
    <cellStyle name="Comma 3 4 4 6 2" xfId="10158" xr:uid="{490C4670-DC30-429B-9479-C621FA342DD1}"/>
    <cellStyle name="Comma 3 4 4 6 2 2" xfId="25157" xr:uid="{700F09DD-0B96-4835-B50D-F651D9D85FB7}"/>
    <cellStyle name="Comma 3 4 4 6 2 3" xfId="17798" xr:uid="{5CC77D79-A52F-4540-AEAB-E720235BE261}"/>
    <cellStyle name="Comma 3 4 4 6 3" xfId="22296" xr:uid="{99CB2266-63ED-4507-B34A-FCF2773D4DE1}"/>
    <cellStyle name="Comma 3 4 4 6 4" xfId="14932" xr:uid="{3CCEA858-E20E-4B84-AE8B-68AEE2F33531}"/>
    <cellStyle name="Comma 3 4 4 6 5" xfId="34560" xr:uid="{08038352-704A-4FA4-AD26-6D3E19F9BB1E}"/>
    <cellStyle name="Comma 3 4 4 6 6" xfId="39322" xr:uid="{3C111D9B-7A0F-435C-AF6F-171B45763647}"/>
    <cellStyle name="Comma 3 4 4 7" xfId="7916" xr:uid="{6C58D911-4C17-4720-9B63-69ECB82D2578}"/>
    <cellStyle name="Comma 3 4 4 7 2" xfId="22916" xr:uid="{8E75D5D9-E843-45C7-903B-AC90C21622C7}"/>
    <cellStyle name="Comma 3 4 4 7 3" xfId="15558" xr:uid="{EBCF1CB3-B05B-412C-A660-0F9179FF0F83}"/>
    <cellStyle name="Comma 3 4 4 8" xfId="10910" xr:uid="{76380F9E-F9DF-4F8C-A69D-CD6595783E71}"/>
    <cellStyle name="Comma 3 4 4 8 2" xfId="25878" xr:uid="{7990917C-107F-4F82-BBF0-7CE38AE5BF7D}"/>
    <cellStyle name="Comma 3 4 4 8 3" xfId="18520" xr:uid="{36AF39A6-7822-4AEB-90DA-3D270488418A}"/>
    <cellStyle name="Comma 3 4 4 9" xfId="5063" xr:uid="{24E03A6B-6441-4634-BDDB-7ADE13CD5E40}"/>
    <cellStyle name="Comma 3 4 4 9 2" xfId="27244" xr:uid="{C7C85C56-C5D6-428C-8195-22E5CD4D72FE}"/>
    <cellStyle name="Comma 3 4 5" xfId="646" xr:uid="{23A6FF53-0376-49C5-937D-8E8B103A81FD}"/>
    <cellStyle name="Comma 3 4 5 10" xfId="12833" xr:uid="{D3B530AE-4B4D-4EE7-984F-43EC5520498E}"/>
    <cellStyle name="Comma 3 4 5 11" xfId="5176" xr:uid="{55B3E272-5495-4121-A589-CEAFF06E547B}"/>
    <cellStyle name="Comma 3 4 5 12" xfId="28751" xr:uid="{CC613982-CD58-462A-BD08-960BC271CC07}"/>
    <cellStyle name="Comma 3 4 5 13" xfId="30670" xr:uid="{909163C3-74D6-4365-858D-4A9FF1AE2D0F}"/>
    <cellStyle name="Comma 3 4 5 14" xfId="35438" xr:uid="{EA50CEA5-E375-4CE4-B4DE-956C31B02423}"/>
    <cellStyle name="Comma 3 4 5 2" xfId="1337" xr:uid="{43DA0CA7-6E9E-4109-AACE-94222E04CB38}"/>
    <cellStyle name="Comma 3 4 5 2 2" xfId="8541" xr:uid="{0D71385E-30D5-4050-8FEB-78C2AD894D3A}"/>
    <cellStyle name="Comma 3 4 5 2 2 2" xfId="23540" xr:uid="{EE59762D-A85D-4B0C-9852-9715F1B27FAA}"/>
    <cellStyle name="Comma 3 4 5 2 2 3" xfId="16182" xr:uid="{E513D88B-ECE6-4E2D-B7C8-1413D89BB876}"/>
    <cellStyle name="Comma 3 4 5 2 2 4" xfId="33993" xr:uid="{3E05571B-78D4-49D7-9E29-C41F7A3B465C}"/>
    <cellStyle name="Comma 3 4 5 2 2 5" xfId="38757" xr:uid="{C2F176A2-C26A-4C42-8F3C-4CA549AF72F2}"/>
    <cellStyle name="Comma 3 4 5 2 3" xfId="11862" xr:uid="{A3DF06B9-CBB7-4542-858A-AC4C7FDF373D}"/>
    <cellStyle name="Comma 3 4 5 2 3 2" xfId="26720" xr:uid="{CD814532-40BA-4AEF-9A81-D15A4AD94468}"/>
    <cellStyle name="Comma 3 4 5 2 3 3" xfId="19369" xr:uid="{438FB038-7F48-454B-B729-64F372071249}"/>
    <cellStyle name="Comma 3 4 5 2 3 4" xfId="32610" xr:uid="{1662D851-F09C-47EF-AC29-DD0A59920EB9}"/>
    <cellStyle name="Comma 3 4 5 2 3 5" xfId="37378" xr:uid="{13E11E21-182A-4A0C-9977-41D838868C1D}"/>
    <cellStyle name="Comma 3 4 5 2 4" xfId="20813" xr:uid="{1BA5F380-FD3A-4D8E-B75F-DA7EE9258E78}"/>
    <cellStyle name="Comma 3 4 5 2 5" xfId="13449" xr:uid="{627CB930-2423-4646-AA0A-27E934F3E1A2}"/>
    <cellStyle name="Comma 3 4 5 2 6" xfId="5786" xr:uid="{B6129A61-02C9-4BDE-B986-C9CA92B3698E}"/>
    <cellStyle name="Comma 3 4 5 2 7" xfId="29385" xr:uid="{D4076C8F-60BB-4FD4-B7BD-2FF8312A20DD}"/>
    <cellStyle name="Comma 3 4 5 2 8" xfId="31303" xr:uid="{A8BC6D0F-6E3D-4183-972E-88BB19F13E4D}"/>
    <cellStyle name="Comma 3 4 5 2 9" xfId="36071" xr:uid="{8D020213-4C3B-465D-B0CC-F6B47D31153E}"/>
    <cellStyle name="Comma 3 4 5 3" xfId="6256" xr:uid="{AEF68B3F-644F-4125-90BE-93975F99F116}"/>
    <cellStyle name="Comma 3 4 5 3 2" xfId="9061" xr:uid="{BF82F315-B724-4946-A760-0336FD7CDE8B}"/>
    <cellStyle name="Comma 3 4 5 3 2 2" xfId="24060" xr:uid="{59397173-6028-49AD-A3AC-B3966E11107F}"/>
    <cellStyle name="Comma 3 4 5 3 2 3" xfId="16702" xr:uid="{BA2F43E5-F58D-4CBE-8034-263D19F87A4C}"/>
    <cellStyle name="Comma 3 4 5 3 3" xfId="21283" xr:uid="{A8EC5BC9-20B9-4D80-BB0D-C19B61DE22E9}"/>
    <cellStyle name="Comma 3 4 5 3 4" xfId="13919" xr:uid="{32BD799B-1894-466A-B7D1-024AC5D3F87F}"/>
    <cellStyle name="Comma 3 4 5 3 5" xfId="33360" xr:uid="{462C1CB3-5D9E-4BAD-9724-B283AF94AA24}"/>
    <cellStyle name="Comma 3 4 5 3 6" xfId="38124" xr:uid="{4E4F308A-7C82-42FA-A6CF-93445828FA42}"/>
    <cellStyle name="Comma 3 4 5 4" xfId="6783" xr:uid="{BF565584-30CE-4479-A4C5-21D107CB1FEC}"/>
    <cellStyle name="Comma 3 4 5 4 2" xfId="9641" xr:uid="{FDC996C1-7EDC-47C8-A16B-6DF96A96EF8F}"/>
    <cellStyle name="Comma 3 4 5 4 2 2" xfId="24640" xr:uid="{9442E9BF-C5FA-4C19-AEEA-8C0F3E586D6A}"/>
    <cellStyle name="Comma 3 4 5 4 2 3" xfId="17281" xr:uid="{FB55880E-B2FD-4B36-87F9-7E9313F402EB}"/>
    <cellStyle name="Comma 3 4 5 4 3" xfId="21807" xr:uid="{C9213962-A4E1-4DFF-A6BB-CB6FE5BFD4C0}"/>
    <cellStyle name="Comma 3 4 5 4 4" xfId="14443" xr:uid="{2E3F1EAF-3232-49C5-A55F-BF130D7D225B}"/>
    <cellStyle name="Comma 3 4 5 4 5" xfId="31977" xr:uid="{8595A430-CEB7-493B-A321-5C202A5B0713}"/>
    <cellStyle name="Comma 3 4 5 4 6" xfId="36745" xr:uid="{8222F595-9E93-4BD4-8527-9557727D307D}"/>
    <cellStyle name="Comma 3 4 5 5" xfId="7385" xr:uid="{55486F1A-17FD-4778-8275-EDC6C1F58561}"/>
    <cellStyle name="Comma 3 4 5 5 2" xfId="10271" xr:uid="{BCAAF017-6AE1-4480-8161-0C4DA9E44582}"/>
    <cellStyle name="Comma 3 4 5 5 2 2" xfId="25270" xr:uid="{EBA0DDD5-D1FD-4832-B00C-713BAECEA391}"/>
    <cellStyle name="Comma 3 4 5 5 2 3" xfId="17911" xr:uid="{80AF4553-FA9C-480C-982B-EB1130257A3F}"/>
    <cellStyle name="Comma 3 4 5 5 3" xfId="22409" xr:uid="{9BEC9AA8-96CB-449D-9AC7-330D27DDD3A7}"/>
    <cellStyle name="Comma 3 4 5 5 4" xfId="15045" xr:uid="{D90F59A8-73CD-4A29-A9C8-1BA36F8E123D}"/>
    <cellStyle name="Comma 3 4 5 5 5" xfId="34673" xr:uid="{2F46A436-3A4E-4D7D-A1EB-46BD64E1555E}"/>
    <cellStyle name="Comma 3 4 5 5 6" xfId="39435" xr:uid="{F87055D9-4DB3-436C-8461-33053C4E147E}"/>
    <cellStyle name="Comma 3 4 5 6" xfId="8029" xr:uid="{9B0BE793-6827-4973-8D62-5E22969EF949}"/>
    <cellStyle name="Comma 3 4 5 6 2" xfId="23029" xr:uid="{0D28D691-7795-41D5-A513-80E7C9D492A5}"/>
    <cellStyle name="Comma 3 4 5 6 3" xfId="15671" xr:uid="{C68FAC80-6607-4C17-94B2-171B34345A12}"/>
    <cellStyle name="Comma 3 4 5 7" xfId="11023" xr:uid="{CE9D36D1-EF25-4DB4-8AE0-219279DD0C22}"/>
    <cellStyle name="Comma 3 4 5 7 2" xfId="25991" xr:uid="{AB787F1F-E7ED-40D7-B4F9-D9A13DFF8F73}"/>
    <cellStyle name="Comma 3 4 5 7 3" xfId="18633" xr:uid="{D45B5B72-D755-425A-980D-090CD3E04499}"/>
    <cellStyle name="Comma 3 4 5 8" xfId="27357" xr:uid="{A333F07B-CDF2-43B1-BA87-64B05457443A}"/>
    <cellStyle name="Comma 3 4 5 9" xfId="20231" xr:uid="{1CD1F6DB-5474-4375-8B47-4F59AA1F1058}"/>
    <cellStyle name="Comma 3 4 6" xfId="841" xr:uid="{AE579A2F-41BD-4F12-937B-6C653CA93B7F}"/>
    <cellStyle name="Comma 3 4 6 10" xfId="13027" xr:uid="{CF786F4B-E45F-4DA1-8F4B-5A33679E9FB5}"/>
    <cellStyle name="Comma 3 4 6 11" xfId="5372" xr:uid="{9309F8FC-AE62-41AC-AC20-CD1F41621914}"/>
    <cellStyle name="Comma 3 4 6 12" xfId="28943" xr:uid="{4319434C-10C4-440A-89EF-17D3789405FE}"/>
    <cellStyle name="Comma 3 4 6 13" xfId="30862" xr:uid="{D9663414-182B-4A90-BA11-3BC4E686BE5F}"/>
    <cellStyle name="Comma 3 4 6 14" xfId="35630" xr:uid="{051C76A3-0F19-4C83-B025-48616B219E45}"/>
    <cellStyle name="Comma 3 4 6 2" xfId="1529" xr:uid="{F7B21CF3-B5F8-4528-86FD-97DC5A621993}"/>
    <cellStyle name="Comma 3 4 6 2 2" xfId="8733" xr:uid="{453A814C-8C6F-46CC-ACD9-1296788F2C5C}"/>
    <cellStyle name="Comma 3 4 6 2 2 2" xfId="23732" xr:uid="{1BD5AC86-772D-4AF5-AB52-8309126E4EA9}"/>
    <cellStyle name="Comma 3 4 6 2 2 3" xfId="16374" xr:uid="{A3DACAB9-F0A4-41B9-B66B-3E1C3FF8C43D}"/>
    <cellStyle name="Comma 3 4 6 2 2 4" xfId="34185" xr:uid="{B56827AA-F2FB-4B23-BD8F-5D54DE7570EB}"/>
    <cellStyle name="Comma 3 4 6 2 2 5" xfId="38949" xr:uid="{2532729D-F5DD-4312-80C8-221BB7AF88B0}"/>
    <cellStyle name="Comma 3 4 6 2 3" xfId="12054" xr:uid="{1C7F9BDD-1F38-4E67-926A-53233A70002D}"/>
    <cellStyle name="Comma 3 4 6 2 3 2" xfId="26912" xr:uid="{675E7CA7-8ABE-4E06-B822-EA726556324D}"/>
    <cellStyle name="Comma 3 4 6 2 3 3" xfId="19561" xr:uid="{65CBE8F4-CD02-4FC0-945A-AD364A2438FF}"/>
    <cellStyle name="Comma 3 4 6 2 3 4" xfId="32802" xr:uid="{4AD775B5-F3A4-4A1E-9059-B722EDA2215E}"/>
    <cellStyle name="Comma 3 4 6 2 3 5" xfId="37570" xr:uid="{AF285605-5060-46BC-AEAD-7F4212EE6CD4}"/>
    <cellStyle name="Comma 3 4 6 2 4" xfId="20990" xr:uid="{19E224A2-4BDE-415A-A814-AB01E7D5C0BA}"/>
    <cellStyle name="Comma 3 4 6 2 5" xfId="13626" xr:uid="{2A090894-11B9-44CD-B4B5-DEBB358B7674}"/>
    <cellStyle name="Comma 3 4 6 2 6" xfId="5963" xr:uid="{0C6C1304-0998-4CBA-8A03-CFC856049DC3}"/>
    <cellStyle name="Comma 3 4 6 2 7" xfId="29577" xr:uid="{09BB4EE0-588D-4EED-A047-2BFFAC14E197}"/>
    <cellStyle name="Comma 3 4 6 2 8" xfId="31495" xr:uid="{B2430FE1-82A0-4F8B-B2F3-5F0E3D6044C6}"/>
    <cellStyle name="Comma 3 4 6 2 9" xfId="36263" xr:uid="{982F2672-B28D-4103-B3EE-E0931722736B}"/>
    <cellStyle name="Comma 3 4 6 3" xfId="6446" xr:uid="{E458C1EB-249F-4BF1-AE9A-3A5F283AFEF7}"/>
    <cellStyle name="Comma 3 4 6 3 2" xfId="9253" xr:uid="{22B628D9-1B97-4E07-9B70-E9383A202854}"/>
    <cellStyle name="Comma 3 4 6 3 2 2" xfId="24252" xr:uid="{B8CE8405-2564-4523-9AED-F77D0B3778CE}"/>
    <cellStyle name="Comma 3 4 6 3 2 3" xfId="16894" xr:uid="{BA8256D4-608C-4FFD-A4D3-2A8FD348CF45}"/>
    <cellStyle name="Comma 3 4 6 3 3" xfId="21473" xr:uid="{50555B5C-2A18-476E-B93D-D52DA4525338}"/>
    <cellStyle name="Comma 3 4 6 3 4" xfId="14109" xr:uid="{6E2B7676-98B3-4DDC-AC3A-C46C7D2317BE}"/>
    <cellStyle name="Comma 3 4 6 3 5" xfId="33552" xr:uid="{BAC193E0-8209-41C8-8A65-59CC59C0286D}"/>
    <cellStyle name="Comma 3 4 6 3 6" xfId="38316" xr:uid="{ACB3291A-163D-44A5-9704-F4D58E88C678}"/>
    <cellStyle name="Comma 3 4 6 4" xfId="6974" xr:uid="{8A480A53-1CA8-4D45-9A05-F2229ED94872}"/>
    <cellStyle name="Comma 3 4 6 4 2" xfId="9833" xr:uid="{1C533E08-7510-4F47-BF91-47E6E61A01BE}"/>
    <cellStyle name="Comma 3 4 6 4 2 2" xfId="24832" xr:uid="{414A1C30-1F4B-4C62-A7B4-7E9CD9FBB5DF}"/>
    <cellStyle name="Comma 3 4 6 4 2 3" xfId="17473" xr:uid="{04265840-61AA-47FE-BB95-4382997F79B6}"/>
    <cellStyle name="Comma 3 4 6 4 3" xfId="21998" xr:uid="{D0B94639-47F1-41BA-9CEF-143DA379972E}"/>
    <cellStyle name="Comma 3 4 6 4 4" xfId="14634" xr:uid="{63C6A1E1-8AC0-4C1B-9E68-D7E11C6298BE}"/>
    <cellStyle name="Comma 3 4 6 4 5" xfId="32169" xr:uid="{BAE0C3DB-DD60-4AEA-A14D-F7B38C5688A2}"/>
    <cellStyle name="Comma 3 4 6 4 6" xfId="36937" xr:uid="{5FA94AD6-58C8-456E-AD05-A0C41FB19868}"/>
    <cellStyle name="Comma 3 4 6 5" xfId="7576" xr:uid="{A4EC3783-302F-4FC9-B55B-7FB2A019804F}"/>
    <cellStyle name="Comma 3 4 6 5 2" xfId="10463" xr:uid="{F8C1FF0D-7CD8-4664-B2BE-087B4E665784}"/>
    <cellStyle name="Comma 3 4 6 5 2 2" xfId="25462" xr:uid="{2FFC97B2-4DEE-4D2A-BDBC-D4DBD61CB869}"/>
    <cellStyle name="Comma 3 4 6 5 2 3" xfId="18103" xr:uid="{F4871492-B44D-4E14-9996-AF2C5C5B3E17}"/>
    <cellStyle name="Comma 3 4 6 5 3" xfId="22600" xr:uid="{18A2207B-8AD3-4C1E-8906-A76B620154C6}"/>
    <cellStyle name="Comma 3 4 6 5 4" xfId="15236" xr:uid="{87A32B3D-E8A2-4EE9-8608-54DCDF6BC948}"/>
    <cellStyle name="Comma 3 4 6 5 5" xfId="34865" xr:uid="{ADE4E121-C014-4504-8F98-F5257F22A387}"/>
    <cellStyle name="Comma 3 4 6 5 6" xfId="39627" xr:uid="{59E52572-2E4D-47B7-BEE5-082CE0FE0DDD}"/>
    <cellStyle name="Comma 3 4 6 6" xfId="8221" xr:uid="{F68D575B-C826-4D35-8E51-71E6787D2609}"/>
    <cellStyle name="Comma 3 4 6 6 2" xfId="23221" xr:uid="{F90BF6EF-E38A-4FAE-A562-9864D87EB083}"/>
    <cellStyle name="Comma 3 4 6 6 3" xfId="15863" xr:uid="{0B3C388C-8D42-45A5-A869-714B70B43113}"/>
    <cellStyle name="Comma 3 4 6 7" xfId="11217" xr:uid="{766505AD-CAD3-40E2-B561-333A2517F7B4}"/>
    <cellStyle name="Comma 3 4 6 7 2" xfId="26183" xr:uid="{3B91BB29-E333-4217-9BFE-CF5A67BA9D5B}"/>
    <cellStyle name="Comma 3 4 6 7 3" xfId="18825" xr:uid="{A5019237-CC72-4428-B2C9-119455D505B5}"/>
    <cellStyle name="Comma 3 4 6 8" xfId="27549" xr:uid="{EBE0BEC3-0336-4117-A8CB-A3114623B970}"/>
    <cellStyle name="Comma 3 4 6 9" xfId="20423" xr:uid="{45CFA4D6-749E-4290-A2A9-6CD648214D25}"/>
    <cellStyle name="Comma 3 4 7" xfId="1017" xr:uid="{272F68BC-A5CF-441F-B94F-09C112A12EC7}"/>
    <cellStyle name="Comma 3 4 7 10" xfId="13183" xr:uid="{31EA8C95-43E5-4AB9-A71D-480C1C3EC42D}"/>
    <cellStyle name="Comma 3 4 7 11" xfId="5519" xr:uid="{655D8D6B-5D39-43E7-BCA5-699AEDC36658}"/>
    <cellStyle name="Comma 3 4 7 12" xfId="29068" xr:uid="{777B0AFC-C788-4586-ACB1-6F2E52C3DAD5}"/>
    <cellStyle name="Comma 3 4 7 13" xfId="30986" xr:uid="{26E537FB-A4C0-4C09-9344-CBD41E4ADE77}"/>
    <cellStyle name="Comma 3 4 7 14" xfId="35754" xr:uid="{3C0663C0-84F1-4EBB-9D5D-2782AC1FDBEF}"/>
    <cellStyle name="Comma 3 4 7 2" xfId="1653" xr:uid="{536AAE6A-CBAE-4A50-BD06-0CDF5638C3DB}"/>
    <cellStyle name="Comma 3 4 7 2 2" xfId="9378" xr:uid="{132C9D2C-0048-4A2B-80E5-018D4AD075A0}"/>
    <cellStyle name="Comma 3 4 7 2 2 2" xfId="24377" xr:uid="{B48FC238-4870-4E87-96DC-47295BC9DEF6}"/>
    <cellStyle name="Comma 3 4 7 2 2 3" xfId="17018" xr:uid="{1EF63DBF-0B55-4CE9-A2AF-DDBA9FB7F816}"/>
    <cellStyle name="Comma 3 4 7 2 2 4" xfId="34309" xr:uid="{ECB94257-CBE7-4C0F-BC59-26F81A1262DA}"/>
    <cellStyle name="Comma 3 4 7 2 2 5" xfId="39073" xr:uid="{F17E32CD-3AC0-4ABE-B790-5FA99C91DE9C}"/>
    <cellStyle name="Comma 3 4 7 2 3" xfId="12178" xr:uid="{56470B07-DF1F-433B-974D-837DA4ABC947}"/>
    <cellStyle name="Comma 3 4 7 2 3 2" xfId="27036" xr:uid="{121A8DD6-854B-4DE2-83D0-138F067C91D5}"/>
    <cellStyle name="Comma 3 4 7 2 3 3" xfId="19685" xr:uid="{802E26AD-4C9C-4F70-93E8-4A8FB07A4A6A}"/>
    <cellStyle name="Comma 3 4 7 2 3 4" xfId="32926" xr:uid="{CFB7B23F-730A-4972-A2DB-CB8D90D69299}"/>
    <cellStyle name="Comma 3 4 7 2 3 5" xfId="37694" xr:uid="{9F0DB7AC-7BFA-4652-9AAE-82F1CDF06C23}"/>
    <cellStyle name="Comma 3 4 7 2 4" xfId="21567" xr:uid="{7A6F6F29-19AD-4A28-B550-3294CDBD8402}"/>
    <cellStyle name="Comma 3 4 7 2 5" xfId="14203" xr:uid="{609E0FCD-6A19-44EA-8BD8-20D69ECD1A43}"/>
    <cellStyle name="Comma 3 4 7 2 6" xfId="6543" xr:uid="{2EC81499-38C6-4116-9F2C-F3A28D4F3F1A}"/>
    <cellStyle name="Comma 3 4 7 2 7" xfId="29701" xr:uid="{2752C0B9-4B5E-46EE-AE49-34C88C459A14}"/>
    <cellStyle name="Comma 3 4 7 2 8" xfId="31619" xr:uid="{D308D04E-03BB-421D-A77E-20C171D0D5A8}"/>
    <cellStyle name="Comma 3 4 7 2 9" xfId="36387" xr:uid="{6D6DA339-BF59-497A-8A71-0B0945FB876D}"/>
    <cellStyle name="Comma 3 4 7 3" xfId="7093" xr:uid="{A48B8AA2-7AF7-487A-B981-0FC85C7A819B}"/>
    <cellStyle name="Comma 3 4 7 3 2" xfId="9957" xr:uid="{E09A1933-2FE0-4727-88E9-141E4E64B24E}"/>
    <cellStyle name="Comma 3 4 7 3 2 2" xfId="24956" xr:uid="{48F91BED-98E9-426D-834B-3E287D8D607D}"/>
    <cellStyle name="Comma 3 4 7 3 2 3" xfId="17597" xr:uid="{A454A1A5-F741-4E4E-897D-66C30C3FC7C9}"/>
    <cellStyle name="Comma 3 4 7 3 3" xfId="22117" xr:uid="{08510390-FF91-4C49-84BA-792A9CBB1D83}"/>
    <cellStyle name="Comma 3 4 7 3 4" xfId="14753" xr:uid="{6324DEAA-B0F4-481F-9C1C-C6DB7C0172A7}"/>
    <cellStyle name="Comma 3 4 7 3 5" xfId="33676" xr:uid="{06C0C44F-96E6-4150-B369-BD1A8A1E47ED}"/>
    <cellStyle name="Comma 3 4 7 3 6" xfId="38440" xr:uid="{9CD2D3F1-B588-4CF3-88A9-308AC294F213}"/>
    <cellStyle name="Comma 3 4 7 4" xfId="7700" xr:uid="{53B9E016-0F01-47E7-9072-CEAF935CDB5F}"/>
    <cellStyle name="Comma 3 4 7 4 2" xfId="10587" xr:uid="{68E325A9-48C0-49EE-A4AF-E3F65D33A5E3}"/>
    <cellStyle name="Comma 3 4 7 4 2 2" xfId="25586" xr:uid="{BA3AC753-2217-4959-AD48-14C04A7ADE90}"/>
    <cellStyle name="Comma 3 4 7 4 2 3" xfId="18227" xr:uid="{7BD495BE-F00F-49E9-8CBD-F1162C79E5E4}"/>
    <cellStyle name="Comma 3 4 7 4 3" xfId="22724" xr:uid="{76DAA94E-1010-4973-9FEA-3120ADD84F35}"/>
    <cellStyle name="Comma 3 4 7 4 4" xfId="15360" xr:uid="{02570205-210A-4B52-A141-8B99D91FEFB0}"/>
    <cellStyle name="Comma 3 4 7 4 5" xfId="32293" xr:uid="{2634E115-31D6-4F0F-A6D7-195B5A0084BF}"/>
    <cellStyle name="Comma 3 4 7 4 6" xfId="37061" xr:uid="{42893C8B-443D-4D2F-A6FF-09042417B44D}"/>
    <cellStyle name="Comma 3 4 7 5" xfId="8334" xr:uid="{E80C63F2-70E6-487E-A9DA-CE52647D261F}"/>
    <cellStyle name="Comma 3 4 7 5 2" xfId="23333" xr:uid="{5696420E-3AD9-47F2-9B9D-ADBCF7127130}"/>
    <cellStyle name="Comma 3 4 7 5 3" xfId="15975" xr:uid="{66504187-1263-42D5-9642-58E7D92410A7}"/>
    <cellStyle name="Comma 3 4 7 5 4" xfId="34989" xr:uid="{67D4F081-BF28-4294-ACD6-331F610D07D9}"/>
    <cellStyle name="Comma 3 4 7 5 5" xfId="39751" xr:uid="{D4D5852C-7645-492D-8CCC-F82FEDA30638}"/>
    <cellStyle name="Comma 3 4 7 6" xfId="11342" xr:uid="{25C913D1-7163-4318-A918-64C8326FA204}"/>
    <cellStyle name="Comma 3 4 7 6 2" xfId="26307" xr:uid="{71D357BB-C993-45AF-A8F9-40ED2CC47BF0}"/>
    <cellStyle name="Comma 3 4 7 6 3" xfId="18949" xr:uid="{9B990BF5-DD6B-490F-BB14-AE5F1D5815E8}"/>
    <cellStyle name="Comma 3 4 7 7" xfId="5633" xr:uid="{83778822-F4F0-49E7-B522-2EC13EAD2539}"/>
    <cellStyle name="Comma 3 4 7 7 2" xfId="20660" xr:uid="{C3CC1F4F-8B62-4398-87C2-6ABC7579DEB1}"/>
    <cellStyle name="Comma 3 4 7 7 3" xfId="13296" xr:uid="{EE3733A1-9471-45DE-B9A5-A361FE8119CE}"/>
    <cellStyle name="Comma 3 4 7 8" xfId="27671" xr:uid="{E5A6B350-A1C3-4C86-929F-6902BCD89F6E}"/>
    <cellStyle name="Comma 3 4 7 9" xfId="20547" xr:uid="{CB9338F1-55F2-4599-BA35-81DB489C60F0}"/>
    <cellStyle name="Comma 3 4 8" xfId="1130" xr:uid="{436CFD41-A359-4D25-BA68-E921DA5D0844}"/>
    <cellStyle name="Comma 3 4 8 2" xfId="8853" xr:uid="{68A2E017-37AF-403C-B57D-235007373E9B}"/>
    <cellStyle name="Comma 3 4 8 2 2" xfId="11655" xr:uid="{4C26D68D-7417-4A65-9CBC-77184CD2FC88}"/>
    <cellStyle name="Comma 3 4 8 2 2 2" xfId="26513" xr:uid="{2B17280C-5F49-40BA-89F1-63FCCAC12165}"/>
    <cellStyle name="Comma 3 4 8 2 2 3" xfId="19162" xr:uid="{4820F199-0B21-4B69-BDFF-0D4ABF54A250}"/>
    <cellStyle name="Comma 3 4 8 2 3" xfId="23852" xr:uid="{14C6549C-F1A8-4CDC-8BA2-F5382BA01F1F}"/>
    <cellStyle name="Comma 3 4 8 2 4" xfId="16494" xr:uid="{C13DA537-9D00-4A9A-B2B2-7968ACC57FF4}"/>
    <cellStyle name="Comma 3 4 8 2 5" xfId="33786" xr:uid="{2470B671-9FF3-4218-9F52-15C6CF988971}"/>
    <cellStyle name="Comma 3 4 8 2 6" xfId="38550" xr:uid="{93B91C5A-CB9F-4BFA-A34D-4B5322577CA0}"/>
    <cellStyle name="Comma 3 4 8 3" xfId="10807" xr:uid="{C1D7A065-B9CD-4747-98FE-C17BA4940998}"/>
    <cellStyle name="Comma 3 4 8 3 2" xfId="25784" xr:uid="{C49703E3-D71E-4940-9114-6F48B24088F4}"/>
    <cellStyle name="Comma 3 4 8 3 3" xfId="18426" xr:uid="{33D990F8-FC1C-4E9E-99FF-24D5376FD888}"/>
    <cellStyle name="Comma 3 4 8 3 4" xfId="32403" xr:uid="{694EF511-81BC-4582-99DB-C7D364DDD3A6}"/>
    <cellStyle name="Comma 3 4 8 3 5" xfId="37171" xr:uid="{3896F6B5-D2D3-4CFD-9FB2-6FCB1A0C8BE5}"/>
    <cellStyle name="Comma 3 4 8 4" xfId="20024" xr:uid="{666F5556-3F29-478A-B2A0-65BDFDE671E2}"/>
    <cellStyle name="Comma 3 4 8 5" xfId="12617" xr:uid="{FDE4B3EB-2D14-40A5-8500-22CCAA214CE8}"/>
    <cellStyle name="Comma 3 4 8 6" xfId="4945" xr:uid="{FE11AA44-1D8E-4F33-AC1F-A55D7CB45451}"/>
    <cellStyle name="Comma 3 4 8 7" xfId="29178" xr:uid="{89F9E110-DF7E-4A61-92C3-E26810541CEA}"/>
    <cellStyle name="Comma 3 4 8 8" xfId="31096" xr:uid="{F527A954-40C4-4DBD-B218-9AA2EB4A2EC1}"/>
    <cellStyle name="Comma 3 4 8 9" xfId="35864" xr:uid="{0A66CFD9-5757-4BF9-962B-DAF6AB3E1E88}"/>
    <cellStyle name="Comma 3 4 9" xfId="6587" xr:uid="{2D91483F-878D-4963-B501-CD0E5A7BAD5E}"/>
    <cellStyle name="Comma 3 4 9 2" xfId="9434" xr:uid="{98AF040A-C629-4FB4-A38B-5C719A72BCF5}"/>
    <cellStyle name="Comma 3 4 9 2 2" xfId="24433" xr:uid="{01CF6913-B1D7-4219-9D55-4F4EBA1A77F7}"/>
    <cellStyle name="Comma 3 4 9 2 3" xfId="17074" xr:uid="{6D84E3B8-3222-48D5-B7B3-650ACF2F4C92}"/>
    <cellStyle name="Comma 3 4 9 3" xfId="11586" xr:uid="{391611ED-B40E-4870-ACF5-68F9E5D3F278}"/>
    <cellStyle name="Comma 3 4 9 3 2" xfId="26444" xr:uid="{50B444FA-FECB-41FE-9AF4-A4C868139A7A}"/>
    <cellStyle name="Comma 3 4 9 3 3" xfId="19093" xr:uid="{F97757A4-2AE7-4F2D-9C64-C526078A7D00}"/>
    <cellStyle name="Comma 3 4 9 4" xfId="21611" xr:uid="{A1213C51-7404-4DDE-8BB8-2F552B58E24E}"/>
    <cellStyle name="Comma 3 4 9 5" xfId="14247" xr:uid="{A97EBFE3-F1CD-4E27-A82D-E640E741B9CF}"/>
    <cellStyle name="Comma 3 4 9 6" xfId="33153" xr:uid="{46DA6C0B-7D24-4CE6-9B87-79868ECBF45D}"/>
    <cellStyle name="Comma 3 4 9 7" xfId="37917" xr:uid="{98B76D41-EA10-488B-B23D-E11FE06101BB}"/>
    <cellStyle name="Comma 3 5" xfId="402" xr:uid="{AA577D2B-C454-44E2-822F-88EFC9029E8F}"/>
    <cellStyle name="Comma 3 5 10" xfId="7184" xr:uid="{0644C59C-527A-4E8F-B4EE-09464ADDEABE}"/>
    <cellStyle name="Comma 3 5 10 2" xfId="10068" xr:uid="{99FA4429-263D-4AE5-BD5F-A9DE0FCF9A18}"/>
    <cellStyle name="Comma 3 5 10 2 2" xfId="25067" xr:uid="{6E5C0AF7-4145-43E3-92EE-B5E58CBC0695}"/>
    <cellStyle name="Comma 3 5 10 2 3" xfId="17708" xr:uid="{4EBC4AC2-8116-4997-ADAA-FD42C070DC8F}"/>
    <cellStyle name="Comma 3 5 10 3" xfId="22208" xr:uid="{46384EFB-F06F-4417-A846-A8748BE01670}"/>
    <cellStyle name="Comma 3 5 10 4" xfId="14844" xr:uid="{4BA9296C-3926-4575-AADB-5F89E45196D2}"/>
    <cellStyle name="Comma 3 5 10 5" xfId="31774" xr:uid="{EA59E560-ABF2-4272-96CF-19EAAD2B9014}"/>
    <cellStyle name="Comma 3 5 10 6" xfId="36542" xr:uid="{FFD982AB-04E3-437D-BD45-0F715BEC4202}"/>
    <cellStyle name="Comma 3 5 11" xfId="7826" xr:uid="{CC8BDEA0-B9C8-49DF-BDC7-7A8CBFFFF119}"/>
    <cellStyle name="Comma 3 5 11 2" xfId="22826" xr:uid="{B40581B9-373E-4530-87BD-70FC840F140A}"/>
    <cellStyle name="Comma 3 5 11 3" xfId="15468" xr:uid="{3FE2FC77-93A0-4ECE-A281-71328B8CCF51}"/>
    <cellStyle name="Comma 3 5 11 4" xfId="34470" xr:uid="{6DD7D602-588C-4E43-8D6C-D978CD0BE6D7}"/>
    <cellStyle name="Comma 3 5 11 5" xfId="39232" xr:uid="{4646DCAD-BB96-48B5-9E0D-BD15EE5820FD}"/>
    <cellStyle name="Comma 3 5 12" xfId="10671" xr:uid="{3357BDCF-073B-4F2F-BCB7-121C73692A9F}"/>
    <cellStyle name="Comma 3 5 12 2" xfId="25659" xr:uid="{A6F18D6F-398D-4B8F-8CCD-1CA864614AC5}"/>
    <cellStyle name="Comma 3 5 12 3" xfId="18300" xr:uid="{E6640E1D-D4DB-4C6F-88EB-0EC012AE9EB1}"/>
    <cellStyle name="Comma 3 5 12 4" xfId="40184" xr:uid="{3AF7672C-18BE-4B3B-ADF9-14B77465B0E5}"/>
    <cellStyle name="Comma 3 5 13" xfId="4361" xr:uid="{978A32D3-233C-4C39-BD58-1FE4DB4B8BA4}"/>
    <cellStyle name="Comma 3 5 13 2" xfId="27154" xr:uid="{40660AD5-3588-48F7-821D-3D2875A07413}"/>
    <cellStyle name="Comma 3 5 14" xfId="19886" xr:uid="{3476129C-8B70-44C6-AFB2-D76CA0DE3CCF}"/>
    <cellStyle name="Comma 3 5 15" xfId="12457" xr:uid="{AE2BDC8B-6AC0-4A4A-B5DE-FA5A448C4DD8}"/>
    <cellStyle name="Comma 3 5 16" xfId="27791" xr:uid="{669DDEB8-4B98-4218-B09E-D70B9EBB1235}"/>
    <cellStyle name="Comma 3 5 17" xfId="28103" xr:uid="{89A17B77-CFFC-4E31-9B8E-9FB126179518}"/>
    <cellStyle name="Comma 3 5 18" xfId="2011" xr:uid="{A00990EE-2C55-423E-B9EE-7428B8609072}"/>
    <cellStyle name="Comma 3 5 19" xfId="28547" xr:uid="{8E0F0CF6-F3D3-46DA-A409-BC2B07275EC0}"/>
    <cellStyle name="Comma 3 5 2" xfId="461" xr:uid="{839A65CD-1C22-493C-A309-BBFCAF47B1FE}"/>
    <cellStyle name="Comma 3 5 2 10" xfId="10848" xr:uid="{1BC60CE6-CC83-45D6-AB09-2D9CA5F43A23}"/>
    <cellStyle name="Comma 3 5 2 10 2" xfId="25817" xr:uid="{12C49216-E187-42C7-853B-272D9940D9AE}"/>
    <cellStyle name="Comma 3 5 2 10 3" xfId="18459" xr:uid="{8D1010D9-A984-41B0-932E-F308939F4A01}"/>
    <cellStyle name="Comma 3 5 2 11" xfId="4999" xr:uid="{F7C974D3-03C5-4C05-BBB9-568E942F72E8}"/>
    <cellStyle name="Comma 3 5 2 11 2" xfId="27183" xr:uid="{AAAD65EF-2815-4C19-91A1-F4A941DFB34A}"/>
    <cellStyle name="Comma 3 5 2 12" xfId="20057" xr:uid="{EDEA1609-FB37-4634-878B-7B928209174E}"/>
    <cellStyle name="Comma 3 5 2 13" xfId="12656" xr:uid="{2E127A0C-0A2D-494D-94EA-1B6539372247}"/>
    <cellStyle name="Comma 3 5 2 14" xfId="27956" xr:uid="{8475FE1D-5627-491B-AF82-CBBFB1C50BA8}"/>
    <cellStyle name="Comma 3 5 2 15" xfId="28236" xr:uid="{1FB23857-6123-431B-9E5A-170FDD3CCBCA}"/>
    <cellStyle name="Comma 3 5 2 16" xfId="2269" xr:uid="{919341EE-B455-4479-8ABD-FCFA95009E24}"/>
    <cellStyle name="Comma 3 5 2 17" xfId="28576" xr:uid="{8F11B81B-A463-4720-BE74-E79CBB605D57}"/>
    <cellStyle name="Comma 3 5 2 18" xfId="30496" xr:uid="{80540FEC-3504-4B38-B051-7DADD2DB5B84}"/>
    <cellStyle name="Comma 3 5 2 19" xfId="35264" xr:uid="{3B63B507-CBFF-4A9D-9BFC-71011F232C06}"/>
    <cellStyle name="Comma 3 5 2 2" xfId="564" xr:uid="{BFD6F7D4-D63E-48D8-8A3C-D7FCFB3CE774}"/>
    <cellStyle name="Comma 3 5 2 2 10" xfId="20151" xr:uid="{D0BBC974-B826-4FBB-873D-124776C71F17}"/>
    <cellStyle name="Comma 3 5 2 2 11" xfId="12752" xr:uid="{0E6AD98D-4BE2-47A3-9513-692FE002223A}"/>
    <cellStyle name="Comma 3 5 2 2 12" xfId="5096" xr:uid="{7B543484-3C9C-4413-9086-BBB3E9ECD4E5}"/>
    <cellStyle name="Comma 3 5 2 2 13" xfId="28671" xr:uid="{02F1E392-EE3D-4076-ACA6-FA805D4EFA66}"/>
    <cellStyle name="Comma 3 5 2 2 14" xfId="30590" xr:uid="{1C6CEA90-4F45-47AB-8FAB-D746D4E0C73D}"/>
    <cellStyle name="Comma 3 5 2 2 15" xfId="35358" xr:uid="{C8BDA98B-00CA-46F7-9449-61EC93BCCD10}"/>
    <cellStyle name="Comma 3 5 2 2 2" xfId="773" xr:uid="{84140DDC-0E1F-4DB8-BAAF-9CA81E8F00F2}"/>
    <cellStyle name="Comma 3 5 2 2 2 10" xfId="12960" xr:uid="{CF2E2CA9-D0D4-40F1-8015-598EF486923F}"/>
    <cellStyle name="Comma 3 5 2 2 2 11" xfId="5303" xr:uid="{097116E9-5E73-41B6-98EB-3BABF752242C}"/>
    <cellStyle name="Comma 3 5 2 2 2 12" xfId="28878" xr:uid="{EF6F8C3B-47D9-49B6-BE30-13BC3F2DF8F6}"/>
    <cellStyle name="Comma 3 5 2 2 2 13" xfId="30797" xr:uid="{C9AFBFFD-16CD-4747-89BB-057AF4143313}"/>
    <cellStyle name="Comma 3 5 2 2 2 14" xfId="35565" xr:uid="{E6CBC070-FDD0-4575-8F48-37557F5BEF83}"/>
    <cellStyle name="Comma 3 5 2 2 2 2" xfId="1464" xr:uid="{D046EB74-AED1-48E2-87F7-E798EF217E66}"/>
    <cellStyle name="Comma 3 5 2 2 2 2 2" xfId="8668" xr:uid="{89946425-81D0-4AF2-A269-4A794463E5A5}"/>
    <cellStyle name="Comma 3 5 2 2 2 2 2 2" xfId="23667" xr:uid="{6C618F91-23DB-4309-BC07-06F8E021F9C2}"/>
    <cellStyle name="Comma 3 5 2 2 2 2 2 3" xfId="16309" xr:uid="{A3C2372B-B3F3-4C50-BAC4-2906A988B1C8}"/>
    <cellStyle name="Comma 3 5 2 2 2 2 2 4" xfId="34120" xr:uid="{A7F0E3E0-273F-4EEA-BDAA-C9D17A3012F9}"/>
    <cellStyle name="Comma 3 5 2 2 2 2 2 5" xfId="38884" xr:uid="{3AD05EE5-1286-4CAF-83EF-6B3ECFDD7A18}"/>
    <cellStyle name="Comma 3 5 2 2 2 2 3" xfId="11989" xr:uid="{B7DF73C1-2D42-40AE-B276-F7C28581D9D1}"/>
    <cellStyle name="Comma 3 5 2 2 2 2 3 2" xfId="26847" xr:uid="{18F9B6D7-FC78-4C09-B777-41160B1D828A}"/>
    <cellStyle name="Comma 3 5 2 2 2 2 3 3" xfId="19496" xr:uid="{8CED04FE-53DC-4385-B3BF-00EBA2B0DEFD}"/>
    <cellStyle name="Comma 3 5 2 2 2 2 3 4" xfId="32737" xr:uid="{971B040A-475F-46C0-ABC2-ED3C1DDDF506}"/>
    <cellStyle name="Comma 3 5 2 2 2 2 3 5" xfId="37505" xr:uid="{B346794D-5446-4CB5-8764-69AFAA8B158A}"/>
    <cellStyle name="Comma 3 5 2 2 2 2 4" xfId="20931" xr:uid="{8DCBA9FE-CE15-4984-B3AE-5B869D332DE0}"/>
    <cellStyle name="Comma 3 5 2 2 2 2 5" xfId="13567" xr:uid="{717EABA3-FDB9-4AB8-9777-5A812804CFCF}"/>
    <cellStyle name="Comma 3 5 2 2 2 2 6" xfId="5904" xr:uid="{D1F0154B-7F02-437F-A8B5-13A9BBD4903E}"/>
    <cellStyle name="Comma 3 5 2 2 2 2 7" xfId="29512" xr:uid="{2F6AD894-C444-4EDD-8F2B-296B364CB2BE}"/>
    <cellStyle name="Comma 3 5 2 2 2 2 8" xfId="31430" xr:uid="{97F6BDA3-A306-46E1-816F-72800BF29C85}"/>
    <cellStyle name="Comma 3 5 2 2 2 2 9" xfId="36198" xr:uid="{2003CC79-CEC8-4B63-BFC6-AAC9F885ED91}"/>
    <cellStyle name="Comma 3 5 2 2 2 3" xfId="6381" xr:uid="{A2F490E1-8460-461D-BC6F-E93F5A70D7FC}"/>
    <cellStyle name="Comma 3 5 2 2 2 3 2" xfId="9188" xr:uid="{4E7025EF-F0CD-4FE0-BE6E-2B611ED75A91}"/>
    <cellStyle name="Comma 3 5 2 2 2 3 2 2" xfId="24187" xr:uid="{71C05FF4-4AE9-4358-9FED-5877E02AE12C}"/>
    <cellStyle name="Comma 3 5 2 2 2 3 2 3" xfId="16829" xr:uid="{FD99FBCB-5EFB-4047-A594-6A311A9D105B}"/>
    <cellStyle name="Comma 3 5 2 2 2 3 3" xfId="21408" xr:uid="{BC775CE0-D32A-475E-82CA-5E20DB2C8411}"/>
    <cellStyle name="Comma 3 5 2 2 2 3 4" xfId="14044" xr:uid="{D92A366B-4DB5-48FA-B0B1-503D7B837410}"/>
    <cellStyle name="Comma 3 5 2 2 2 3 5" xfId="33487" xr:uid="{E0A2CD2E-826A-4064-A6A0-B81DF228DAA4}"/>
    <cellStyle name="Comma 3 5 2 2 2 3 6" xfId="38251" xr:uid="{F7CDFE99-FE40-4E36-A094-F5A763ECD8A0}"/>
    <cellStyle name="Comma 3 5 2 2 2 4" xfId="6909" xr:uid="{B00A3713-F6FA-4E7E-8D41-37CDAF6B9281}"/>
    <cellStyle name="Comma 3 5 2 2 2 4 2" xfId="9768" xr:uid="{62E31218-9007-4E86-9644-4CE4822B968F}"/>
    <cellStyle name="Comma 3 5 2 2 2 4 2 2" xfId="24767" xr:uid="{1EB73A9E-61BE-4841-ABB4-442392EB0420}"/>
    <cellStyle name="Comma 3 5 2 2 2 4 2 3" xfId="17408" xr:uid="{AB02292B-DFBD-427F-81BA-0EFC0C9D7059}"/>
    <cellStyle name="Comma 3 5 2 2 2 4 3" xfId="21933" xr:uid="{C2099507-8F9F-4D39-B3B8-2A54B21A17B6}"/>
    <cellStyle name="Comma 3 5 2 2 2 4 4" xfId="14569" xr:uid="{25CFF7E6-9AEA-4607-9A61-B95E2ABDB90D}"/>
    <cellStyle name="Comma 3 5 2 2 2 4 5" xfId="32104" xr:uid="{7A3E6B71-EB33-45FF-B1C1-179F63C2538B}"/>
    <cellStyle name="Comma 3 5 2 2 2 4 6" xfId="36872" xr:uid="{2429EAEB-7BAF-4869-93CE-5856CE5F71E5}"/>
    <cellStyle name="Comma 3 5 2 2 2 5" xfId="7511" xr:uid="{F6170F54-520A-46BA-83AA-71EDAC505923}"/>
    <cellStyle name="Comma 3 5 2 2 2 5 2" xfId="10398" xr:uid="{C56D4251-2264-4BB6-AC72-399B1A1AA5FC}"/>
    <cellStyle name="Comma 3 5 2 2 2 5 2 2" xfId="25397" xr:uid="{274F35E4-94BA-4ADD-BDAF-D8C96134C21D}"/>
    <cellStyle name="Comma 3 5 2 2 2 5 2 3" xfId="18038" xr:uid="{9286C9BF-8D9A-4AC3-94A6-DF9CB5DC3D16}"/>
    <cellStyle name="Comma 3 5 2 2 2 5 3" xfId="22535" xr:uid="{40E0EAAC-22C0-4DCB-B76D-26286B27901C}"/>
    <cellStyle name="Comma 3 5 2 2 2 5 4" xfId="15171" xr:uid="{87992FB0-BF41-4D73-8161-624BF44E1A51}"/>
    <cellStyle name="Comma 3 5 2 2 2 5 5" xfId="34800" xr:uid="{3305E927-CDD7-4D0D-BC6D-DFED355253C8}"/>
    <cellStyle name="Comma 3 5 2 2 2 5 6" xfId="39562" xr:uid="{39D91B26-3239-436E-B7E7-D3DD4AC997D9}"/>
    <cellStyle name="Comma 3 5 2 2 2 6" xfId="8156" xr:uid="{24680DC5-D3D8-4584-BA83-C96C03F35A78}"/>
    <cellStyle name="Comma 3 5 2 2 2 6 2" xfId="23156" xr:uid="{8308AD2C-1E4B-4005-9A67-AC9EB44E6BF5}"/>
    <cellStyle name="Comma 3 5 2 2 2 6 3" xfId="15798" xr:uid="{7A3257D1-C53D-498F-9F21-C1AEA340E02D}"/>
    <cellStyle name="Comma 3 5 2 2 2 7" xfId="11150" xr:uid="{260C2CC6-B951-49E4-9C1D-AD2C55C9C088}"/>
    <cellStyle name="Comma 3 5 2 2 2 7 2" xfId="26118" xr:uid="{6D1A54A0-1212-4EB5-9300-95B9EAC45DBF}"/>
    <cellStyle name="Comma 3 5 2 2 2 7 3" xfId="18760" xr:uid="{44D3E42F-6461-4358-BB20-A6E571450158}"/>
    <cellStyle name="Comma 3 5 2 2 2 8" xfId="27484" xr:uid="{D173AB3E-2807-4C03-8DE2-931DC7758058}"/>
    <cellStyle name="Comma 3 5 2 2 2 9" xfId="20358" xr:uid="{158060F6-5302-4CB0-BBE4-D4648A8A10C4}"/>
    <cellStyle name="Comma 3 5 2 2 3" xfId="1257" xr:uid="{2DF3A3BF-A3BE-416B-A809-7B8C45C276ED}"/>
    <cellStyle name="Comma 3 5 2 2 3 2" xfId="8461" xr:uid="{3664D004-ADC0-4649-8F3A-747B473E9E03}"/>
    <cellStyle name="Comma 3 5 2 2 3 2 2" xfId="23460" xr:uid="{0E834EFB-DE40-472B-BA01-6A92C302B0F9}"/>
    <cellStyle name="Comma 3 5 2 2 3 2 3" xfId="16102" xr:uid="{E4695F77-A58D-43A9-8F3F-03BCEDFFF0A9}"/>
    <cellStyle name="Comma 3 5 2 2 3 2 4" xfId="33913" xr:uid="{497D0070-90BD-4D13-9705-C8C1BEE06963}"/>
    <cellStyle name="Comma 3 5 2 2 3 2 5" xfId="38677" xr:uid="{73D9E217-4E1F-4B22-BEB3-2142444A1374}"/>
    <cellStyle name="Comma 3 5 2 2 3 3" xfId="11782" xr:uid="{90D441F1-6B42-4F3C-A5C6-EEF2CC4E8696}"/>
    <cellStyle name="Comma 3 5 2 2 3 3 2" xfId="26640" xr:uid="{C3C025D5-FEAA-452B-9927-8CA144D85DAE}"/>
    <cellStyle name="Comma 3 5 2 2 3 3 3" xfId="19289" xr:uid="{5C10B9DC-A33E-42AC-BAAE-3584A19C4076}"/>
    <cellStyle name="Comma 3 5 2 2 3 3 4" xfId="32530" xr:uid="{C7FD55A7-F1A6-4D41-9958-079338FFEC6A}"/>
    <cellStyle name="Comma 3 5 2 2 3 3 5" xfId="37298" xr:uid="{190E342B-55B4-4B70-B6E4-ADE20938DBA7}"/>
    <cellStyle name="Comma 3 5 2 2 3 4" xfId="20743" xr:uid="{2CE982F5-E39B-4832-9579-5CF457A43EE1}"/>
    <cellStyle name="Comma 3 5 2 2 3 5" xfId="13379" xr:uid="{7F069505-657A-4E9F-9BAB-40A1C8F6D50B}"/>
    <cellStyle name="Comma 3 5 2 2 3 6" xfId="5716" xr:uid="{46C64F4A-2EE5-4E4E-8046-46F2B0DCF04D}"/>
    <cellStyle name="Comma 3 5 2 2 3 7" xfId="29305" xr:uid="{6DCF61E0-FD30-4B47-978B-A5FF1D4782C4}"/>
    <cellStyle name="Comma 3 5 2 2 3 8" xfId="31223" xr:uid="{326ADA3D-74E2-461D-97A3-989F609A54EC}"/>
    <cellStyle name="Comma 3 5 2 2 3 9" xfId="35991" xr:uid="{E9F8A804-C5CF-4214-B851-31CFF0F886A9}"/>
    <cellStyle name="Comma 3 5 2 2 4" xfId="6176" xr:uid="{4B1F4936-8790-4870-90C6-3C3DA8EC84C6}"/>
    <cellStyle name="Comma 3 5 2 2 4 2" xfId="8981" xr:uid="{20A78A15-DF47-4E41-9262-1E5F0063FD9C}"/>
    <cellStyle name="Comma 3 5 2 2 4 2 2" xfId="23980" xr:uid="{E11EDE9E-F3B9-439E-A842-2283381140DA}"/>
    <cellStyle name="Comma 3 5 2 2 4 2 3" xfId="16622" xr:uid="{2586B132-C64B-4022-9D6E-5591AA3618BB}"/>
    <cellStyle name="Comma 3 5 2 2 4 3" xfId="21203" xr:uid="{8181CB7D-58C1-4C14-8517-906064A06B69}"/>
    <cellStyle name="Comma 3 5 2 2 4 4" xfId="13839" xr:uid="{0CAE7D01-22FB-4B38-853D-F642037D7FC1}"/>
    <cellStyle name="Comma 3 5 2 2 4 5" xfId="33280" xr:uid="{2269839B-BF18-48FC-8628-C59593BB7365}"/>
    <cellStyle name="Comma 3 5 2 2 4 6" xfId="38044" xr:uid="{89553C18-E2FC-4D00-9284-B2262D54DEB6}"/>
    <cellStyle name="Comma 3 5 2 2 5" xfId="6703" xr:uid="{6E8F74EA-6628-4271-B457-9071BEC5C8AF}"/>
    <cellStyle name="Comma 3 5 2 2 5 2" xfId="9561" xr:uid="{E4F15EE5-7931-4C5A-B440-5AA0917DA626}"/>
    <cellStyle name="Comma 3 5 2 2 5 2 2" xfId="24560" xr:uid="{D16FEFF5-352B-4AC6-BE2E-4FDAE871F893}"/>
    <cellStyle name="Comma 3 5 2 2 5 2 3" xfId="17201" xr:uid="{DC1BC154-B3CD-4414-B2C6-04A416859596}"/>
    <cellStyle name="Comma 3 5 2 2 5 3" xfId="21727" xr:uid="{16461B13-7945-47E3-AFCE-1C71AF50D2AD}"/>
    <cellStyle name="Comma 3 5 2 2 5 4" xfId="14363" xr:uid="{CA88655F-62AD-4127-BD9C-7C12097BFB94}"/>
    <cellStyle name="Comma 3 5 2 2 5 5" xfId="31897" xr:uid="{BEB940EB-A0CB-4851-BE49-E81D393E92F7}"/>
    <cellStyle name="Comma 3 5 2 2 5 6" xfId="36665" xr:uid="{1047609F-8C05-4B5C-8A63-0E039D70F906}"/>
    <cellStyle name="Comma 3 5 2 2 6" xfId="7305" xr:uid="{0C27A455-579E-4952-880D-0E7C2480AFAD}"/>
    <cellStyle name="Comma 3 5 2 2 6 2" xfId="10191" xr:uid="{F8D39E2E-DF23-4EB5-9374-AEFEAD1F3505}"/>
    <cellStyle name="Comma 3 5 2 2 6 2 2" xfId="25190" xr:uid="{1C1F1A7A-FED8-405B-AC6A-47C536AF9F10}"/>
    <cellStyle name="Comma 3 5 2 2 6 2 3" xfId="17831" xr:uid="{D68C5F23-0EDD-403B-A815-EBED73A8B788}"/>
    <cellStyle name="Comma 3 5 2 2 6 3" xfId="22329" xr:uid="{AAA4A41D-C52D-40F3-AABC-471EDDD1CF18}"/>
    <cellStyle name="Comma 3 5 2 2 6 4" xfId="14965" xr:uid="{855BDE50-DEC7-451E-BE5A-96E271EEB5B0}"/>
    <cellStyle name="Comma 3 5 2 2 6 5" xfId="34593" xr:uid="{A070E1E2-FBDB-4B33-9EBB-48F8FE0D3C64}"/>
    <cellStyle name="Comma 3 5 2 2 6 6" xfId="39355" xr:uid="{2CE862D4-51FC-42F4-A675-71CE5C4B7C67}"/>
    <cellStyle name="Comma 3 5 2 2 7" xfId="7949" xr:uid="{A054725F-928C-4583-9B82-027F12FD4AD2}"/>
    <cellStyle name="Comma 3 5 2 2 7 2" xfId="22949" xr:uid="{16ACCEDF-2818-4BCF-BA1E-FC78F422C9A8}"/>
    <cellStyle name="Comma 3 5 2 2 7 3" xfId="15591" xr:uid="{0A5143B1-69AB-49F7-8322-CE1D5A20B920}"/>
    <cellStyle name="Comma 3 5 2 2 8" xfId="10943" xr:uid="{CA9B244C-353A-4E83-9D52-0E0FDD1EDE0A}"/>
    <cellStyle name="Comma 3 5 2 2 8 2" xfId="25911" xr:uid="{C1008831-C921-4C82-B4E6-3CD69C09A36C}"/>
    <cellStyle name="Comma 3 5 2 2 8 3" xfId="18553" xr:uid="{AB8C95A3-9E4E-48FF-95E9-25A4DF384E8B}"/>
    <cellStyle name="Comma 3 5 2 2 9" xfId="27277" xr:uid="{9108B8CF-34D7-4A56-A332-509C8C166184}"/>
    <cellStyle name="Comma 3 5 2 3" xfId="679" xr:uid="{26B5E737-FEC5-45F1-A066-8C58057CA8AC}"/>
    <cellStyle name="Comma 3 5 2 3 10" xfId="12866" xr:uid="{FFD1F872-013C-4701-A36D-1CB504BC2877}"/>
    <cellStyle name="Comma 3 5 2 3 11" xfId="5209" xr:uid="{8AECA9A4-E42D-46C7-98D6-37A9B7A83ABF}"/>
    <cellStyle name="Comma 3 5 2 3 12" xfId="28784" xr:uid="{8AE286ED-ACA0-4672-8133-B56A6F646A45}"/>
    <cellStyle name="Comma 3 5 2 3 13" xfId="30703" xr:uid="{83C77C4A-49C6-451F-B0D7-B9BC55C0DB99}"/>
    <cellStyle name="Comma 3 5 2 3 14" xfId="35471" xr:uid="{53BB1620-431A-40AE-99E1-5663A51024E1}"/>
    <cellStyle name="Comma 3 5 2 3 2" xfId="1370" xr:uid="{84D5AE1B-BA95-4E26-A184-AB878332DD15}"/>
    <cellStyle name="Comma 3 5 2 3 2 2" xfId="8574" xr:uid="{AE10F3F5-6F7E-4343-93BC-63018A3922F9}"/>
    <cellStyle name="Comma 3 5 2 3 2 2 2" xfId="23573" xr:uid="{2E5BF6B4-494F-4CDF-82B6-61059D2706A7}"/>
    <cellStyle name="Comma 3 5 2 3 2 2 3" xfId="16215" xr:uid="{B73E3642-33D6-487E-967C-EAC0CEF82DB8}"/>
    <cellStyle name="Comma 3 5 2 3 2 2 4" xfId="34026" xr:uid="{99EE1420-9F6A-4058-BD3A-5CE5B29E559C}"/>
    <cellStyle name="Comma 3 5 2 3 2 2 5" xfId="38790" xr:uid="{51FB2C8C-5B4E-4DB0-B137-BF2FBD00209A}"/>
    <cellStyle name="Comma 3 5 2 3 2 3" xfId="11895" xr:uid="{CB124065-F9C4-4DC8-95AF-CFAC4FDDDEE7}"/>
    <cellStyle name="Comma 3 5 2 3 2 3 2" xfId="26753" xr:uid="{E0E9757E-11B9-40A5-A727-9CA9E293B6C1}"/>
    <cellStyle name="Comma 3 5 2 3 2 3 3" xfId="19402" xr:uid="{833FEAB5-DB10-4078-A879-95603C240304}"/>
    <cellStyle name="Comma 3 5 2 3 2 3 4" xfId="32643" xr:uid="{809F73BC-388D-4140-8DE8-A0D45F4CDB91}"/>
    <cellStyle name="Comma 3 5 2 3 2 3 5" xfId="37411" xr:uid="{C2CCAA66-0B2E-4F31-8263-A2ED5616B970}"/>
    <cellStyle name="Comma 3 5 2 3 2 4" xfId="20838" xr:uid="{8B6004A2-58AA-4F62-92C9-B7314A4AA387}"/>
    <cellStyle name="Comma 3 5 2 3 2 5" xfId="13474" xr:uid="{71BCD95A-166C-4014-8FA2-AD0A21FFDACC}"/>
    <cellStyle name="Comma 3 5 2 3 2 6" xfId="5811" xr:uid="{E4201308-AF09-4D5A-9698-AB361394AD29}"/>
    <cellStyle name="Comma 3 5 2 3 2 7" xfId="29418" xr:uid="{0435EF8B-2F75-43EA-8A63-88D3678B8C50}"/>
    <cellStyle name="Comma 3 5 2 3 2 8" xfId="31336" xr:uid="{20DA6842-F886-4882-BF5F-2E5F1DB0D0F6}"/>
    <cellStyle name="Comma 3 5 2 3 2 9" xfId="36104" xr:uid="{93358030-24F4-470D-AB01-E13E435FCDCE}"/>
    <cellStyle name="Comma 3 5 2 3 3" xfId="6288" xr:uid="{6A9FB835-8622-4628-A00D-7580E2AC7B0F}"/>
    <cellStyle name="Comma 3 5 2 3 3 2" xfId="9094" xr:uid="{E450DB11-B6DD-49BD-99E5-D6D4539E3E68}"/>
    <cellStyle name="Comma 3 5 2 3 3 2 2" xfId="24093" xr:uid="{16D88CDB-31A1-40BA-B707-52EEF2203BD0}"/>
    <cellStyle name="Comma 3 5 2 3 3 2 3" xfId="16735" xr:uid="{AE7EF59E-6B96-4EC4-AD76-312BF49587D9}"/>
    <cellStyle name="Comma 3 5 2 3 3 3" xfId="21315" xr:uid="{5EDB74BE-54CD-4FA4-B6A6-15020E99B2A1}"/>
    <cellStyle name="Comma 3 5 2 3 3 4" xfId="13951" xr:uid="{FA9EDEFB-3799-402D-8EC5-11424DA2A88E}"/>
    <cellStyle name="Comma 3 5 2 3 3 5" xfId="33393" xr:uid="{453580E8-2FC7-4F62-9409-0E791C09438F}"/>
    <cellStyle name="Comma 3 5 2 3 3 6" xfId="38157" xr:uid="{E9623050-5500-4B75-8EC3-7145BDAE80F6}"/>
    <cellStyle name="Comma 3 5 2 3 4" xfId="6815" xr:uid="{510C656C-3D19-4E56-94ED-3947E52E095B}"/>
    <cellStyle name="Comma 3 5 2 3 4 2" xfId="9674" xr:uid="{4403E5B0-1924-4175-9241-AAA6BC5CC93F}"/>
    <cellStyle name="Comma 3 5 2 3 4 2 2" xfId="24673" xr:uid="{7AEEC078-D83B-45AA-AC56-1F07F8156440}"/>
    <cellStyle name="Comma 3 5 2 3 4 2 3" xfId="17314" xr:uid="{360A0611-C876-4338-A416-58059D537022}"/>
    <cellStyle name="Comma 3 5 2 3 4 3" xfId="21839" xr:uid="{AB6EF80C-229B-4214-8CE4-194A40A10E32}"/>
    <cellStyle name="Comma 3 5 2 3 4 4" xfId="14475" xr:uid="{7D43D348-29AE-4ED8-8405-F6D7E11ACB89}"/>
    <cellStyle name="Comma 3 5 2 3 4 5" xfId="32010" xr:uid="{D419ACD4-33F2-4B67-B018-64A062EB2678}"/>
    <cellStyle name="Comma 3 5 2 3 4 6" xfId="36778" xr:uid="{8386A4A0-4232-477B-8CA9-21D51DAEFFA9}"/>
    <cellStyle name="Comma 3 5 2 3 5" xfId="7418" xr:uid="{8E4D8976-5B38-4FEB-91BC-4A9DEF5CB1B9}"/>
    <cellStyle name="Comma 3 5 2 3 5 2" xfId="10304" xr:uid="{8BA1CB13-CAF9-4C5A-8272-2695F603F0D1}"/>
    <cellStyle name="Comma 3 5 2 3 5 2 2" xfId="25303" xr:uid="{335C43D2-6A06-4A14-839E-22DC4A9173E9}"/>
    <cellStyle name="Comma 3 5 2 3 5 2 3" xfId="17944" xr:uid="{96794220-6278-4411-A86E-34B64F4151B9}"/>
    <cellStyle name="Comma 3 5 2 3 5 3" xfId="22442" xr:uid="{60BE79BA-1008-4A33-814F-BDBD4A9CE539}"/>
    <cellStyle name="Comma 3 5 2 3 5 4" xfId="15078" xr:uid="{E51435FD-CB0D-4D70-B6E2-CF0424682A07}"/>
    <cellStyle name="Comma 3 5 2 3 5 5" xfId="34706" xr:uid="{AAA7C646-0607-48C5-B2AF-31827AA6F940}"/>
    <cellStyle name="Comma 3 5 2 3 5 6" xfId="39468" xr:uid="{A5BED663-7DDF-4638-8E47-7D0172F5220B}"/>
    <cellStyle name="Comma 3 5 2 3 6" xfId="8062" xr:uid="{ED144EAE-F67E-42ED-A253-69D4FFB9A807}"/>
    <cellStyle name="Comma 3 5 2 3 6 2" xfId="23062" xr:uid="{B575A4C6-9791-4881-BB39-458955F22AAE}"/>
    <cellStyle name="Comma 3 5 2 3 6 3" xfId="15704" xr:uid="{6EB3ECE4-E3E0-424A-BB57-877BFF003962}"/>
    <cellStyle name="Comma 3 5 2 3 7" xfId="11056" xr:uid="{B3FBACA3-7EE2-4FBA-91B1-A4E7AF5F36D4}"/>
    <cellStyle name="Comma 3 5 2 3 7 2" xfId="26024" xr:uid="{D363BAA0-BDA1-4569-99BE-5FAA7FC60984}"/>
    <cellStyle name="Comma 3 5 2 3 7 3" xfId="18666" xr:uid="{435A9872-2F04-450B-B19C-0E4DDAC85796}"/>
    <cellStyle name="Comma 3 5 2 3 8" xfId="27390" xr:uid="{F4C92279-8AE9-49DD-9AB6-286FC3602691}"/>
    <cellStyle name="Comma 3 5 2 3 9" xfId="20264" xr:uid="{3586B796-396C-465C-83A6-80C1A3FD2D1E}"/>
    <cellStyle name="Comma 3 5 2 4" xfId="874" xr:uid="{5F797CA1-28B7-48F8-8D03-97E3A048F6F5}"/>
    <cellStyle name="Comma 3 5 2 4 10" xfId="13060" xr:uid="{CAE36C03-6764-4916-9895-2F72C594BE0A}"/>
    <cellStyle name="Comma 3 5 2 4 11" xfId="5405" xr:uid="{98CEE0C2-4C31-4E80-8FC4-43CBB9BC481B}"/>
    <cellStyle name="Comma 3 5 2 4 12" xfId="28976" xr:uid="{F1C141E8-3828-49E0-90DE-4ED627DB81F0}"/>
    <cellStyle name="Comma 3 5 2 4 13" xfId="30895" xr:uid="{118278D0-BC8E-4AA2-946F-DCE5A3030D87}"/>
    <cellStyle name="Comma 3 5 2 4 14" xfId="35663" xr:uid="{9E9983FB-B33D-42B0-A0FB-9F88CF822B6A}"/>
    <cellStyle name="Comma 3 5 2 4 2" xfId="1562" xr:uid="{F581FB35-1CDC-431C-9831-07B34C549A21}"/>
    <cellStyle name="Comma 3 5 2 4 2 2" xfId="8766" xr:uid="{D93324E8-F0FC-47D5-953F-D41A25D7CD65}"/>
    <cellStyle name="Comma 3 5 2 4 2 2 2" xfId="23765" xr:uid="{752C0B07-149C-45E5-A989-7CA4ED0EB73E}"/>
    <cellStyle name="Comma 3 5 2 4 2 2 3" xfId="16407" xr:uid="{84F33267-CB09-4D24-9F31-9F67152BA933}"/>
    <cellStyle name="Comma 3 5 2 4 2 2 4" xfId="34218" xr:uid="{CB3BBA63-10E3-48E2-98AA-3E8E927F2AAC}"/>
    <cellStyle name="Comma 3 5 2 4 2 2 5" xfId="38982" xr:uid="{BDE96B3F-9460-432A-933B-46E4106D823D}"/>
    <cellStyle name="Comma 3 5 2 4 2 3" xfId="12087" xr:uid="{DF31F2D6-5AEE-46D6-ADB6-D02E44ED9CF5}"/>
    <cellStyle name="Comma 3 5 2 4 2 3 2" xfId="26945" xr:uid="{79CC248A-D8FE-4446-9ED3-F83F84BCF175}"/>
    <cellStyle name="Comma 3 5 2 4 2 3 3" xfId="19594" xr:uid="{A329B2B8-06E9-4DFF-9B51-BE6D819D1986}"/>
    <cellStyle name="Comma 3 5 2 4 2 3 4" xfId="32835" xr:uid="{C7A1156F-6795-4238-A8D9-612B6F92CCB4}"/>
    <cellStyle name="Comma 3 5 2 4 2 3 5" xfId="37603" xr:uid="{ECE113C5-9F40-4C64-96A1-F1BFDC5B34CD}"/>
    <cellStyle name="Comma 3 5 2 4 2 4" xfId="21015" xr:uid="{FC92102A-07DD-463B-97A4-56F3263047DF}"/>
    <cellStyle name="Comma 3 5 2 4 2 5" xfId="13651" xr:uid="{A2501EA2-FD11-4FDB-9A81-DFBB8C15C1A9}"/>
    <cellStyle name="Comma 3 5 2 4 2 6" xfId="5988" xr:uid="{C8571476-65B8-49A8-B9A8-98FA50288550}"/>
    <cellStyle name="Comma 3 5 2 4 2 7" xfId="29610" xr:uid="{453CAE02-D1D7-4DCC-9912-B784916B7FD7}"/>
    <cellStyle name="Comma 3 5 2 4 2 8" xfId="31528" xr:uid="{65E8DBA5-32B4-4580-9181-998635CCB669}"/>
    <cellStyle name="Comma 3 5 2 4 2 9" xfId="36296" xr:uid="{A22CADF7-A95D-4891-9CB2-141CFBF13646}"/>
    <cellStyle name="Comma 3 5 2 4 3" xfId="6478" xr:uid="{EE491D9B-7C7C-4B74-9040-8065F0910263}"/>
    <cellStyle name="Comma 3 5 2 4 3 2" xfId="9286" xr:uid="{F69FB28A-FBBA-4517-9787-CA7C6AFF2808}"/>
    <cellStyle name="Comma 3 5 2 4 3 2 2" xfId="24285" xr:uid="{BCBCBB85-BF5C-4B85-9046-BB3DC5563E97}"/>
    <cellStyle name="Comma 3 5 2 4 3 2 3" xfId="16927" xr:uid="{10A9F30A-6EE1-40FD-8260-A0F3436116FB}"/>
    <cellStyle name="Comma 3 5 2 4 3 3" xfId="21505" xr:uid="{88B99D62-CE22-48B8-BDFD-79CF322BDC01}"/>
    <cellStyle name="Comma 3 5 2 4 3 4" xfId="14141" xr:uid="{E87FA200-8F69-418F-9D12-49A78E275203}"/>
    <cellStyle name="Comma 3 5 2 4 3 5" xfId="33585" xr:uid="{509F66CB-5297-4922-82AE-180805CD14E9}"/>
    <cellStyle name="Comma 3 5 2 4 3 6" xfId="38349" xr:uid="{08E4C8B2-E221-4E0F-A07D-A4EDA17E9D3D}"/>
    <cellStyle name="Comma 3 5 2 4 4" xfId="7006" xr:uid="{566F1D2D-DBC9-4CF6-8CA2-D4E441349CBD}"/>
    <cellStyle name="Comma 3 5 2 4 4 2" xfId="9866" xr:uid="{58EE7E8F-8F2F-40DF-A6E4-A7AA1812EFF7}"/>
    <cellStyle name="Comma 3 5 2 4 4 2 2" xfId="24865" xr:uid="{F2EFADA8-B959-446D-9F27-E32E46BF4F39}"/>
    <cellStyle name="Comma 3 5 2 4 4 2 3" xfId="17506" xr:uid="{4DC4D2D2-15A3-435F-9CF1-DE218B346DCD}"/>
    <cellStyle name="Comma 3 5 2 4 4 3" xfId="22030" xr:uid="{AEFAF176-451D-4C64-8910-581DE9675218}"/>
    <cellStyle name="Comma 3 5 2 4 4 4" xfId="14666" xr:uid="{660052B7-4712-4F7B-8AF0-78F3C75F5BFF}"/>
    <cellStyle name="Comma 3 5 2 4 4 5" xfId="32202" xr:uid="{DE50EBF3-D22D-4F62-B498-27646847986A}"/>
    <cellStyle name="Comma 3 5 2 4 4 6" xfId="36970" xr:uid="{A5E4EE96-905A-45F9-A4DA-457788F721C8}"/>
    <cellStyle name="Comma 3 5 2 4 5" xfId="7609" xr:uid="{C527B7B2-CD42-4AAE-9FD8-1708BB6A04A7}"/>
    <cellStyle name="Comma 3 5 2 4 5 2" xfId="10496" xr:uid="{56660B06-6EC4-4C3D-BBF4-1FA0D7C1CBB5}"/>
    <cellStyle name="Comma 3 5 2 4 5 2 2" xfId="25495" xr:uid="{514E8DF2-47B4-4C92-A1E2-0B8BBEBF9583}"/>
    <cellStyle name="Comma 3 5 2 4 5 2 3" xfId="18136" xr:uid="{67943EC1-F501-4D6E-A1F8-CDACE0B2C3D8}"/>
    <cellStyle name="Comma 3 5 2 4 5 3" xfId="22633" xr:uid="{5F5D960C-AC6D-4801-AFFB-86390DC9B167}"/>
    <cellStyle name="Comma 3 5 2 4 5 4" xfId="15269" xr:uid="{A6696D2E-AC8F-4AAF-BC7D-E429FFB78EBC}"/>
    <cellStyle name="Comma 3 5 2 4 5 5" xfId="34898" xr:uid="{18B719D5-50A6-4C95-8166-0CE622A6A4EB}"/>
    <cellStyle name="Comma 3 5 2 4 5 6" xfId="39660" xr:uid="{63DA2EAB-3470-469D-B17A-3F9F0F98D94C}"/>
    <cellStyle name="Comma 3 5 2 4 6" xfId="8254" xr:uid="{A81DD552-C4C2-43C2-9585-EB0C572A2CCA}"/>
    <cellStyle name="Comma 3 5 2 4 6 2" xfId="23254" xr:uid="{B95167AF-3D15-4E2B-AAB3-E995F0AA118C}"/>
    <cellStyle name="Comma 3 5 2 4 6 3" xfId="15896" xr:uid="{D5DAE52C-16FA-4575-A876-7A02CCB5C829}"/>
    <cellStyle name="Comma 3 5 2 4 7" xfId="11250" xr:uid="{336ABA50-6093-4553-81C1-B761DFE25FF4}"/>
    <cellStyle name="Comma 3 5 2 4 7 2" xfId="26216" xr:uid="{00E61637-6B07-4AA1-8EAD-D9B86D2565D5}"/>
    <cellStyle name="Comma 3 5 2 4 7 3" xfId="18858" xr:uid="{C7C02662-74DC-4D1F-A406-D86FE321D440}"/>
    <cellStyle name="Comma 3 5 2 4 8" xfId="27582" xr:uid="{F19C2AAB-E45A-4976-86E0-8AE3CBF7F29B}"/>
    <cellStyle name="Comma 3 5 2 4 9" xfId="20456" xr:uid="{791935C7-25BC-49FE-B163-9C1B9D624098}"/>
    <cellStyle name="Comma 3 5 2 5" xfId="1163" xr:uid="{C335FD9E-984A-4411-BACD-11458A51C4CE}"/>
    <cellStyle name="Comma 3 5 2 5 2" xfId="8367" xr:uid="{42D40B89-6557-45FC-92B7-7C5841C91A55}"/>
    <cellStyle name="Comma 3 5 2 5 2 2" xfId="23366" xr:uid="{3089DE80-CFA9-47BC-A064-CDE12B2F0822}"/>
    <cellStyle name="Comma 3 5 2 5 2 3" xfId="16008" xr:uid="{B77A6436-1932-431E-9B78-02B225823EBC}"/>
    <cellStyle name="Comma 3 5 2 5 2 4" xfId="33819" xr:uid="{A03E0B54-AD2F-47C8-93E6-B2F41762377F}"/>
    <cellStyle name="Comma 3 5 2 5 2 5" xfId="38583" xr:uid="{103663B3-0E13-4A22-A204-098547C2B2F6}"/>
    <cellStyle name="Comma 3 5 2 5 3" xfId="11688" xr:uid="{7BBDE25F-3E1A-438D-8FB9-E6C54C43BE1D}"/>
    <cellStyle name="Comma 3 5 2 5 3 2" xfId="26546" xr:uid="{B0F18056-22E4-4B2F-AAE9-22979A1C3ECD}"/>
    <cellStyle name="Comma 3 5 2 5 3 3" xfId="19195" xr:uid="{62A0D21C-8C2B-4C2B-953F-47257B1E6BD3}"/>
    <cellStyle name="Comma 3 5 2 5 3 4" xfId="32436" xr:uid="{EB3F81D7-E4EE-4E75-B06C-48ACB7CD6CBB}"/>
    <cellStyle name="Comma 3 5 2 5 3 5" xfId="37204" xr:uid="{647DB677-E589-4B50-9250-4214CFDB3152}"/>
    <cellStyle name="Comma 3 5 2 5 4" xfId="20677" xr:uid="{79772B1C-72A7-46D8-B230-55B040CC9244}"/>
    <cellStyle name="Comma 3 5 2 5 5" xfId="13313" xr:uid="{34CD72BD-8D86-4E83-8C7E-B77BEC64BB1B}"/>
    <cellStyle name="Comma 3 5 2 5 6" xfId="5650" xr:uid="{A9042386-132F-4194-9FF6-B08A3B9706F4}"/>
    <cellStyle name="Comma 3 5 2 5 7" xfId="29211" xr:uid="{9AFA8158-FA84-4993-980A-EFCCF3EC56FD}"/>
    <cellStyle name="Comma 3 5 2 5 8" xfId="31129" xr:uid="{762BFA9B-F583-4988-9DCF-6E57885AEE5E}"/>
    <cellStyle name="Comma 3 5 2 5 9" xfId="35897" xr:uid="{8C78CF78-CF92-4921-B4A9-B76A07E75FB3}"/>
    <cellStyle name="Comma 3 5 2 6" xfId="6087" xr:uid="{C6A62670-8DFC-430C-81F4-5552DED253D9}"/>
    <cellStyle name="Comma 3 5 2 6 2" xfId="8887" xr:uid="{3A6BC9DB-E649-4708-B545-7DDA2E4ECF11}"/>
    <cellStyle name="Comma 3 5 2 6 2 2" xfId="23886" xr:uid="{7B5B3041-AA22-44D1-ADF5-BC45EDEC9615}"/>
    <cellStyle name="Comma 3 5 2 6 2 3" xfId="16528" xr:uid="{4F2A2877-7866-4216-9548-CF54FACDD761}"/>
    <cellStyle name="Comma 3 5 2 6 3" xfId="21114" xr:uid="{C086FE6C-9708-4D02-9279-23FCC1B410D0}"/>
    <cellStyle name="Comma 3 5 2 6 4" xfId="13750" xr:uid="{D14FA998-27E1-4359-9BE0-0D77DA8854B9}"/>
    <cellStyle name="Comma 3 5 2 6 5" xfId="33186" xr:uid="{7AC64C4D-618A-446A-8C42-B69DA1B02C53}"/>
    <cellStyle name="Comma 3 5 2 6 6" xfId="37950" xr:uid="{B421446E-06BD-4017-B376-75740EC0D612}"/>
    <cellStyle name="Comma 3 5 2 7" xfId="6613" xr:uid="{0A399591-40BE-4164-812A-49A2AFA8BC94}"/>
    <cellStyle name="Comma 3 5 2 7 2" xfId="9467" xr:uid="{D6A13AB7-796E-42A2-AA24-AC16045E7D58}"/>
    <cellStyle name="Comma 3 5 2 7 2 2" xfId="24466" xr:uid="{116B175D-0F74-4D93-AAD8-44F19AB3AEBB}"/>
    <cellStyle name="Comma 3 5 2 7 2 3" xfId="17107" xr:uid="{718836A0-10F7-4107-9AF6-F6AB2C55C5D5}"/>
    <cellStyle name="Comma 3 5 2 7 3" xfId="21637" xr:uid="{DAFC5592-13FD-4A54-A66F-89B157F4AD56}"/>
    <cellStyle name="Comma 3 5 2 7 4" xfId="14273" xr:uid="{FC0493A0-E058-4955-A1FD-719F6B4FCFEC}"/>
    <cellStyle name="Comma 3 5 2 7 5" xfId="31803" xr:uid="{6BBF2D01-C5E8-49FE-8E47-CE6149BAB717}"/>
    <cellStyle name="Comma 3 5 2 7 6" xfId="36571" xr:uid="{3076697A-B58B-4684-9CE7-25D58D059CFA}"/>
    <cellStyle name="Comma 3 5 2 8" xfId="7211" xr:uid="{0F63E559-EB3C-4059-BEC5-4206583EF20D}"/>
    <cellStyle name="Comma 3 5 2 8 2" xfId="10097" xr:uid="{2ECB6381-2984-4E3F-8BC2-65118C6025D3}"/>
    <cellStyle name="Comma 3 5 2 8 2 2" xfId="25096" xr:uid="{D91C6333-848C-43B4-955D-661DB9AF08D3}"/>
    <cellStyle name="Comma 3 5 2 8 2 3" xfId="17737" xr:uid="{C88A36AB-25F7-40D8-81AA-98724FDD1291}"/>
    <cellStyle name="Comma 3 5 2 8 3" xfId="22235" xr:uid="{66F77F93-9B06-4080-BD8C-249ADB47C0FE}"/>
    <cellStyle name="Comma 3 5 2 8 4" xfId="14871" xr:uid="{F30BE71C-CA61-4A41-9C9E-F75134DEB5C3}"/>
    <cellStyle name="Comma 3 5 2 8 5" xfId="34499" xr:uid="{BC46BC1D-7D50-4A18-83F1-523A4C23CA50}"/>
    <cellStyle name="Comma 3 5 2 8 6" xfId="39261" xr:uid="{77C69E7F-351B-4B51-89D4-937871EDE976}"/>
    <cellStyle name="Comma 3 5 2 9" xfId="7855" xr:uid="{7B3C43BB-87DD-4759-8908-3579984BC783}"/>
    <cellStyle name="Comma 3 5 2 9 2" xfId="22855" xr:uid="{BD786FBB-0E9C-448D-B63D-5E9763E77184}"/>
    <cellStyle name="Comma 3 5 2 9 3" xfId="15497" xr:uid="{086C69F9-E052-4864-B6C9-1315E5500A31}"/>
    <cellStyle name="Comma 3 5 20" xfId="30467" xr:uid="{123138E0-4380-43A6-9E6F-1A2B9ECF8F69}"/>
    <cellStyle name="Comma 3 5 21" xfId="35235" xr:uid="{3F15D01A-2BD2-49CB-88CA-6E97E59A0234}"/>
    <cellStyle name="Comma 3 5 3" xfId="477" xr:uid="{9864C070-0AB3-4A13-8F97-696274F7EB08}"/>
    <cellStyle name="Comma 3 5 3 10" xfId="10862" xr:uid="{EC4D1961-CF2C-4584-8291-B6A93F86AE59}"/>
    <cellStyle name="Comma 3 5 3 10 2" xfId="25831" xr:uid="{C52EC0E2-E6DF-41AA-8680-2841CADBBE5C}"/>
    <cellStyle name="Comma 3 5 3 10 3" xfId="18473" xr:uid="{638E1064-2272-439B-9431-0A142628E6A7}"/>
    <cellStyle name="Comma 3 5 3 11" xfId="5013" xr:uid="{6CF5DC6B-D012-4436-BE95-0866F3D4179A}"/>
    <cellStyle name="Comma 3 5 3 11 2" xfId="27197" xr:uid="{9AA5A2BF-93EA-45D4-8E12-675201D4F5E0}"/>
    <cellStyle name="Comma 3 5 3 12" xfId="20071" xr:uid="{726F60E6-5BDB-4A4A-AEA9-1F51D5A4D2B2}"/>
    <cellStyle name="Comma 3 5 3 13" xfId="12670" xr:uid="{03EB476B-A900-4263-AFC8-006749C9DA1E}"/>
    <cellStyle name="Comma 3 5 3 14" xfId="2286" xr:uid="{4F25C1B0-9566-4CED-A6BC-EFE92BDC7A9B}"/>
    <cellStyle name="Comma 3 5 3 15" xfId="28591" xr:uid="{1984D9A3-7CCB-4EE0-8CAE-AA5BF1116754}"/>
    <cellStyle name="Comma 3 5 3 16" xfId="30510" xr:uid="{FF8F5A1E-ED39-4A95-9DA5-81B636DBCB4E}"/>
    <cellStyle name="Comma 3 5 3 17" xfId="35278" xr:uid="{CF68CD09-4034-4F6D-911B-55342874DD13}"/>
    <cellStyle name="Comma 3 5 3 2" xfId="578" xr:uid="{ABAAE381-DFE5-4783-9DD2-A4EBAA6245E6}"/>
    <cellStyle name="Comma 3 5 3 2 10" xfId="20165" xr:uid="{9ABAE878-AF20-4D9D-9D7D-D927C86FAFBD}"/>
    <cellStyle name="Comma 3 5 3 2 11" xfId="12766" xr:uid="{3F0054A0-EB8F-4DCA-9EA5-CF4FE85241FB}"/>
    <cellStyle name="Comma 3 5 3 2 12" xfId="5110" xr:uid="{2F455709-3E8F-4416-AF47-E75514B12CF4}"/>
    <cellStyle name="Comma 3 5 3 2 13" xfId="28685" xr:uid="{A8F815EB-A2B6-4B0D-819E-6DF8026BDF9E}"/>
    <cellStyle name="Comma 3 5 3 2 14" xfId="30604" xr:uid="{CAC0E081-3F4D-40FE-A12E-98D0FD970F86}"/>
    <cellStyle name="Comma 3 5 3 2 15" xfId="35372" xr:uid="{8A198F00-54C6-442E-8F20-00C8636818EE}"/>
    <cellStyle name="Comma 3 5 3 2 2" xfId="787" xr:uid="{B63A25FE-3872-48C3-921D-AC5C55A03C75}"/>
    <cellStyle name="Comma 3 5 3 2 2 10" xfId="12974" xr:uid="{AA68CCE8-ADD4-41CF-8ACC-382743CB661F}"/>
    <cellStyle name="Comma 3 5 3 2 2 11" xfId="5317" xr:uid="{B2E86B85-309C-4196-B530-96B7D8CA6DB6}"/>
    <cellStyle name="Comma 3 5 3 2 2 12" xfId="28892" xr:uid="{096F190A-3E74-4C57-BFB0-32B8A1F5AF68}"/>
    <cellStyle name="Comma 3 5 3 2 2 13" xfId="30811" xr:uid="{72064507-CE7C-45B1-8EDF-C55BAC7982C4}"/>
    <cellStyle name="Comma 3 5 3 2 2 14" xfId="35579" xr:uid="{E8ACC5EA-933A-43D1-8FCB-92BAFC5638AA}"/>
    <cellStyle name="Comma 3 5 3 2 2 2" xfId="1478" xr:uid="{AD1D0C29-E012-4092-8F6B-002EE3A1028A}"/>
    <cellStyle name="Comma 3 5 3 2 2 2 2" xfId="8682" xr:uid="{BEAFF0AC-51A4-461F-99A6-1E2105B85F73}"/>
    <cellStyle name="Comma 3 5 3 2 2 2 2 2" xfId="23681" xr:uid="{405E5404-5BE4-4698-B2F5-6F3DA821FE73}"/>
    <cellStyle name="Comma 3 5 3 2 2 2 2 3" xfId="16323" xr:uid="{73E439B6-144F-4166-AC03-E79B50A52F9B}"/>
    <cellStyle name="Comma 3 5 3 2 2 2 2 4" xfId="34134" xr:uid="{0C76531D-207B-486A-80C7-35930A236BAC}"/>
    <cellStyle name="Comma 3 5 3 2 2 2 2 5" xfId="38898" xr:uid="{3DB1D95B-90DA-4504-8A84-E1C84328E640}"/>
    <cellStyle name="Comma 3 5 3 2 2 2 3" xfId="12003" xr:uid="{8A5C1692-885C-498D-85EA-7EB55D80A377}"/>
    <cellStyle name="Comma 3 5 3 2 2 2 3 2" xfId="26861" xr:uid="{8733C466-B34A-4853-AAE7-FB07FAD86039}"/>
    <cellStyle name="Comma 3 5 3 2 2 2 3 3" xfId="19510" xr:uid="{0E01F0D3-B8F3-418D-8EF8-3A4EA9A8E226}"/>
    <cellStyle name="Comma 3 5 3 2 2 2 3 4" xfId="32751" xr:uid="{4A3A7923-7866-4DE6-BC2E-8F5B27B3465A}"/>
    <cellStyle name="Comma 3 5 3 2 2 2 3 5" xfId="37519" xr:uid="{225457C5-B4A1-46B0-BA6A-5A883AB01BDC}"/>
    <cellStyle name="Comma 3 5 3 2 2 2 4" xfId="20945" xr:uid="{4B9BFE46-70EF-4716-968E-63B39EDF7048}"/>
    <cellStyle name="Comma 3 5 3 2 2 2 5" xfId="13581" xr:uid="{F0FA36A7-7492-4C4A-A4EA-EB476404CF43}"/>
    <cellStyle name="Comma 3 5 3 2 2 2 6" xfId="5918" xr:uid="{349BF694-EC5E-4F3E-9BEC-AEACE92ADCAF}"/>
    <cellStyle name="Comma 3 5 3 2 2 2 7" xfId="29526" xr:uid="{59B600A8-C6F1-48A9-AFF6-4A48A418F9B3}"/>
    <cellStyle name="Comma 3 5 3 2 2 2 8" xfId="31444" xr:uid="{85EB0EEC-1559-49F6-A265-9574B1208E6D}"/>
    <cellStyle name="Comma 3 5 3 2 2 2 9" xfId="36212" xr:uid="{73A39D1F-748F-4585-8C01-06281E80A2DE}"/>
    <cellStyle name="Comma 3 5 3 2 2 3" xfId="6395" xr:uid="{831E1025-B050-48EE-B228-072F9E74A70D}"/>
    <cellStyle name="Comma 3 5 3 2 2 3 2" xfId="9202" xr:uid="{1D06DC36-967A-4611-9CAF-B96AE2583CF4}"/>
    <cellStyle name="Comma 3 5 3 2 2 3 2 2" xfId="24201" xr:uid="{3B859D48-77C4-43F8-B3C5-DA3DA7F7D8A6}"/>
    <cellStyle name="Comma 3 5 3 2 2 3 2 3" xfId="16843" xr:uid="{49E5EDEF-0C61-4248-94AA-168B518D851A}"/>
    <cellStyle name="Comma 3 5 3 2 2 3 3" xfId="21422" xr:uid="{4429258E-308B-45B5-89BD-1BD3EA731B79}"/>
    <cellStyle name="Comma 3 5 3 2 2 3 4" xfId="14058" xr:uid="{D3B9EE6D-A400-4103-BF2D-2A22D5687162}"/>
    <cellStyle name="Comma 3 5 3 2 2 3 5" xfId="33501" xr:uid="{0E8C5F35-B04C-4126-868C-F3D9D28678CB}"/>
    <cellStyle name="Comma 3 5 3 2 2 3 6" xfId="38265" xr:uid="{4FD55A3A-5AF9-4B27-A169-45A708DE4EA5}"/>
    <cellStyle name="Comma 3 5 3 2 2 4" xfId="6923" xr:uid="{303A8259-8BB0-4998-BA63-861404EB0BCD}"/>
    <cellStyle name="Comma 3 5 3 2 2 4 2" xfId="9782" xr:uid="{CC4737A9-16BD-4101-9499-FC301277AE55}"/>
    <cellStyle name="Comma 3 5 3 2 2 4 2 2" xfId="24781" xr:uid="{58B1F843-AFBB-4647-A706-641B0D246E4C}"/>
    <cellStyle name="Comma 3 5 3 2 2 4 2 3" xfId="17422" xr:uid="{0C077EF1-990F-4E6E-B0D3-6CB9468840CF}"/>
    <cellStyle name="Comma 3 5 3 2 2 4 3" xfId="21947" xr:uid="{3F621093-982B-44BD-AB65-8F7A860DBE96}"/>
    <cellStyle name="Comma 3 5 3 2 2 4 4" xfId="14583" xr:uid="{BDE4326A-6AA1-495D-8A6A-455EA1EBC6A4}"/>
    <cellStyle name="Comma 3 5 3 2 2 4 5" xfId="32118" xr:uid="{0B83E598-E152-42E6-9A5F-1023E10C7779}"/>
    <cellStyle name="Comma 3 5 3 2 2 4 6" xfId="36886" xr:uid="{D2BB09B7-9814-4DC0-AC4D-6D8656475647}"/>
    <cellStyle name="Comma 3 5 3 2 2 5" xfId="7525" xr:uid="{F5CD5354-8F8E-47B7-9D32-3159059290E7}"/>
    <cellStyle name="Comma 3 5 3 2 2 5 2" xfId="10412" xr:uid="{89E600A4-6107-48F7-ADD1-92ADDA8CD9B2}"/>
    <cellStyle name="Comma 3 5 3 2 2 5 2 2" xfId="25411" xr:uid="{D9E566CC-A581-4246-A0F3-2F41DFE93219}"/>
    <cellStyle name="Comma 3 5 3 2 2 5 2 3" xfId="18052" xr:uid="{9126BC37-F4FC-47AD-A4C9-32E6096E6B74}"/>
    <cellStyle name="Comma 3 5 3 2 2 5 3" xfId="22549" xr:uid="{A4987BC9-9B43-4D52-A735-D97254721BD7}"/>
    <cellStyle name="Comma 3 5 3 2 2 5 4" xfId="15185" xr:uid="{69D51FFD-60FA-4831-A4D6-5A25AA7B824E}"/>
    <cellStyle name="Comma 3 5 3 2 2 5 5" xfId="34814" xr:uid="{4975054E-A011-46CF-BA51-FDD52E841EE6}"/>
    <cellStyle name="Comma 3 5 3 2 2 5 6" xfId="39576" xr:uid="{B52552F6-EAC7-4940-BC6E-3AA9A40471D8}"/>
    <cellStyle name="Comma 3 5 3 2 2 6" xfId="8170" xr:uid="{8D0F001D-6C1D-4367-81E9-1873A37019DB}"/>
    <cellStyle name="Comma 3 5 3 2 2 6 2" xfId="23170" xr:uid="{C7DC70AA-29D5-4BF6-B59A-D9937CE226EE}"/>
    <cellStyle name="Comma 3 5 3 2 2 6 3" xfId="15812" xr:uid="{3D7B9525-35BC-4B95-B5B1-C1033FA09EF2}"/>
    <cellStyle name="Comma 3 5 3 2 2 7" xfId="11164" xr:uid="{1ACCF218-D1C7-4181-A574-743DEBD718A8}"/>
    <cellStyle name="Comma 3 5 3 2 2 7 2" xfId="26132" xr:uid="{635ABD85-A686-4C0B-827E-C6871064AAA6}"/>
    <cellStyle name="Comma 3 5 3 2 2 7 3" xfId="18774" xr:uid="{887991D9-68CB-4387-9678-13F7B2639FCD}"/>
    <cellStyle name="Comma 3 5 3 2 2 8" xfId="27498" xr:uid="{B56F2F7C-EBDE-4737-AC09-D283118E92FB}"/>
    <cellStyle name="Comma 3 5 3 2 2 9" xfId="20372" xr:uid="{EEED9DAA-7E94-426F-9A0B-F716620E8869}"/>
    <cellStyle name="Comma 3 5 3 2 3" xfId="1271" xr:uid="{E4A7190A-9457-4FE5-8CFC-120981A97223}"/>
    <cellStyle name="Comma 3 5 3 2 3 2" xfId="8475" xr:uid="{ABDCA70B-399A-4C8B-8CA2-D5F71743D6A0}"/>
    <cellStyle name="Comma 3 5 3 2 3 2 2" xfId="23474" xr:uid="{A5FDBA3B-D519-4CC7-9AA3-F310F55321CC}"/>
    <cellStyle name="Comma 3 5 3 2 3 2 3" xfId="16116" xr:uid="{B9DB10B9-652D-4680-A9D6-E659D8AA5099}"/>
    <cellStyle name="Comma 3 5 3 2 3 2 4" xfId="33927" xr:uid="{3F4DB3CC-5B5C-4AD6-BA50-A24EFA19B934}"/>
    <cellStyle name="Comma 3 5 3 2 3 2 5" xfId="38691" xr:uid="{44EA4DAC-154E-4470-A489-CF56654EEEA4}"/>
    <cellStyle name="Comma 3 5 3 2 3 3" xfId="11796" xr:uid="{67D45D8D-0060-4C95-AFC6-EC7A2718354B}"/>
    <cellStyle name="Comma 3 5 3 2 3 3 2" xfId="26654" xr:uid="{A0F38701-B07B-4768-A6A9-07B03D4F635F}"/>
    <cellStyle name="Comma 3 5 3 2 3 3 3" xfId="19303" xr:uid="{386EFC63-019D-467E-B20B-E0A7DB11DD5E}"/>
    <cellStyle name="Comma 3 5 3 2 3 3 4" xfId="32544" xr:uid="{56644191-EA2D-4F92-A9BB-E6017B3E8491}"/>
    <cellStyle name="Comma 3 5 3 2 3 3 5" xfId="37312" xr:uid="{D0A910D3-AC7B-442F-BC3B-10DA20111A78}"/>
    <cellStyle name="Comma 3 5 3 2 3 4" xfId="20757" xr:uid="{AB9285D1-1EB3-4EB5-BC2A-9E2F1047702C}"/>
    <cellStyle name="Comma 3 5 3 2 3 5" xfId="13393" xr:uid="{516B4CC0-5C8E-4F07-BD16-F9929CAE58AE}"/>
    <cellStyle name="Comma 3 5 3 2 3 6" xfId="5730" xr:uid="{79E092B2-9EF3-402C-B40E-7467961DED3F}"/>
    <cellStyle name="Comma 3 5 3 2 3 7" xfId="29319" xr:uid="{6344C799-FC02-4204-B44E-F6B468ABEE1C}"/>
    <cellStyle name="Comma 3 5 3 2 3 8" xfId="31237" xr:uid="{054F4054-9DD8-43E4-9A8C-8471772F8A6A}"/>
    <cellStyle name="Comma 3 5 3 2 3 9" xfId="36005" xr:uid="{D5399E2B-432B-4949-9A90-831F88738F93}"/>
    <cellStyle name="Comma 3 5 3 2 4" xfId="6190" xr:uid="{2AA5C7D8-2C7F-4024-9BE9-B673908CF904}"/>
    <cellStyle name="Comma 3 5 3 2 4 2" xfId="8995" xr:uid="{38DAD5B0-7284-45CC-8CF4-1DDAB8562DB2}"/>
    <cellStyle name="Comma 3 5 3 2 4 2 2" xfId="23994" xr:uid="{A644E399-0E43-4B6D-B140-01F89405E3B2}"/>
    <cellStyle name="Comma 3 5 3 2 4 2 3" xfId="16636" xr:uid="{C621C0D6-D1D7-45DA-B338-967E6C4AFCD6}"/>
    <cellStyle name="Comma 3 5 3 2 4 3" xfId="21217" xr:uid="{A369834F-E4D9-4336-8A49-0E395A5D7755}"/>
    <cellStyle name="Comma 3 5 3 2 4 4" xfId="13853" xr:uid="{B2DAB69A-DE51-4B1F-B74F-0E4CA9C1147B}"/>
    <cellStyle name="Comma 3 5 3 2 4 5" xfId="33294" xr:uid="{9654385E-B253-4666-BDF0-9A78BB4FC554}"/>
    <cellStyle name="Comma 3 5 3 2 4 6" xfId="38058" xr:uid="{73CBCE5A-474A-459F-9770-DBAC2314CCD5}"/>
    <cellStyle name="Comma 3 5 3 2 5" xfId="6717" xr:uid="{C271F5AA-EEE5-4477-8BEC-05C2ED5A8D67}"/>
    <cellStyle name="Comma 3 5 3 2 5 2" xfId="9575" xr:uid="{F84E2F57-5E40-4929-B9BE-5A10FB0BA31B}"/>
    <cellStyle name="Comma 3 5 3 2 5 2 2" xfId="24574" xr:uid="{6DF0434E-6548-4ABF-B396-17404F93DA75}"/>
    <cellStyle name="Comma 3 5 3 2 5 2 3" xfId="17215" xr:uid="{CBBBEB1C-4251-44B0-B57B-00195A1C4D95}"/>
    <cellStyle name="Comma 3 5 3 2 5 3" xfId="21741" xr:uid="{B9938FD9-F3B2-40CA-A86B-03BF6D9B5128}"/>
    <cellStyle name="Comma 3 5 3 2 5 4" xfId="14377" xr:uid="{48CA9294-899D-4041-8C82-C7DBEFBEC49C}"/>
    <cellStyle name="Comma 3 5 3 2 5 5" xfId="31911" xr:uid="{B9C8B74F-EF10-4EF8-934D-C3BC698658E1}"/>
    <cellStyle name="Comma 3 5 3 2 5 6" xfId="36679" xr:uid="{00BA19BA-ACD8-4C25-93D8-0CA567CA2869}"/>
    <cellStyle name="Comma 3 5 3 2 6" xfId="7319" xr:uid="{6B6A60BC-6E5E-4B08-8A07-12F3FE78A249}"/>
    <cellStyle name="Comma 3 5 3 2 6 2" xfId="10205" xr:uid="{3381B5F8-5168-4D03-89D8-94B45D6291F6}"/>
    <cellStyle name="Comma 3 5 3 2 6 2 2" xfId="25204" xr:uid="{155A837C-EEB5-4420-BDAD-92952525A028}"/>
    <cellStyle name="Comma 3 5 3 2 6 2 3" xfId="17845" xr:uid="{9A11F819-6B8F-46A3-9B00-B26B5C5E684B}"/>
    <cellStyle name="Comma 3 5 3 2 6 3" xfId="22343" xr:uid="{E6272088-5CE2-4B2B-9C03-305E72835862}"/>
    <cellStyle name="Comma 3 5 3 2 6 4" xfId="14979" xr:uid="{E6C393C3-47E7-40FA-A2DD-B3371A65D719}"/>
    <cellStyle name="Comma 3 5 3 2 6 5" xfId="34607" xr:uid="{814EE6C1-E092-42B1-8548-AD888F53E2F1}"/>
    <cellStyle name="Comma 3 5 3 2 6 6" xfId="39369" xr:uid="{94766F79-7A84-4C7E-9F6B-465A42A1FEA5}"/>
    <cellStyle name="Comma 3 5 3 2 7" xfId="7963" xr:uid="{0A83F1D7-AD02-413A-86AD-E860421C4347}"/>
    <cellStyle name="Comma 3 5 3 2 7 2" xfId="22963" xr:uid="{4456491C-89BF-445E-A4DC-66F365897A9C}"/>
    <cellStyle name="Comma 3 5 3 2 7 3" xfId="15605" xr:uid="{514DC226-EC0C-422A-BD30-1460F6F78215}"/>
    <cellStyle name="Comma 3 5 3 2 8" xfId="10957" xr:uid="{FBF4E710-0F9C-4D39-871F-78840ECA3386}"/>
    <cellStyle name="Comma 3 5 3 2 8 2" xfId="25925" xr:uid="{E2424AEB-F2AA-40A9-B8AB-E36552C3BB1B}"/>
    <cellStyle name="Comma 3 5 3 2 8 3" xfId="18567" xr:uid="{E2441A5F-748E-4407-9B70-3B5FDDE63245}"/>
    <cellStyle name="Comma 3 5 3 2 9" xfId="27291" xr:uid="{A8A132B6-1904-4966-96E2-6CCBA7AD7C85}"/>
    <cellStyle name="Comma 3 5 3 3" xfId="693" xr:uid="{8B37B4B7-0D5E-41DF-B745-E0DD3654182C}"/>
    <cellStyle name="Comma 3 5 3 3 10" xfId="12880" xr:uid="{9E181DC5-22F7-48A2-9F14-6207F619FA5B}"/>
    <cellStyle name="Comma 3 5 3 3 11" xfId="5223" xr:uid="{F2DDD45D-C3AC-43A7-A957-7C8680862798}"/>
    <cellStyle name="Comma 3 5 3 3 12" xfId="28798" xr:uid="{5D4A090B-3783-4AE1-BE9F-DA3BDBFBFF5B}"/>
    <cellStyle name="Comma 3 5 3 3 13" xfId="30717" xr:uid="{4B326320-B109-44C7-84DE-918DB114F303}"/>
    <cellStyle name="Comma 3 5 3 3 14" xfId="35485" xr:uid="{4FB3F633-9F0B-44EE-8C10-F38A37B75CDF}"/>
    <cellStyle name="Comma 3 5 3 3 2" xfId="1384" xr:uid="{2C80101E-E9F8-4D73-8490-DED6681F9155}"/>
    <cellStyle name="Comma 3 5 3 3 2 2" xfId="8588" xr:uid="{2D554A86-4C27-4A9F-8B56-0482F0F3787D}"/>
    <cellStyle name="Comma 3 5 3 3 2 2 2" xfId="23587" xr:uid="{EB509EC9-A934-4F42-B7AC-CE42FA6CC0D6}"/>
    <cellStyle name="Comma 3 5 3 3 2 2 3" xfId="16229" xr:uid="{3073F6B8-4992-44E3-9160-86F4E7632EA9}"/>
    <cellStyle name="Comma 3 5 3 3 2 2 4" xfId="34040" xr:uid="{D0551EB1-58D1-427F-AC95-6D4DD985632A}"/>
    <cellStyle name="Comma 3 5 3 3 2 2 5" xfId="38804" xr:uid="{638628D8-CBB7-4EEF-9218-D238E7A48C2C}"/>
    <cellStyle name="Comma 3 5 3 3 2 3" xfId="11909" xr:uid="{016C28A2-1754-4491-852D-34CE4E1238E7}"/>
    <cellStyle name="Comma 3 5 3 3 2 3 2" xfId="26767" xr:uid="{748FB534-4CA5-4F41-80B1-B540C27E0F38}"/>
    <cellStyle name="Comma 3 5 3 3 2 3 3" xfId="19416" xr:uid="{9CACA11E-D732-4D9D-B53B-0B0FD0DAD724}"/>
    <cellStyle name="Comma 3 5 3 3 2 3 4" xfId="32657" xr:uid="{4A5EA819-A391-40F8-B03C-6BCD8104D058}"/>
    <cellStyle name="Comma 3 5 3 3 2 3 5" xfId="37425" xr:uid="{59969908-EAB2-4028-B58E-EB3A72B4046D}"/>
    <cellStyle name="Comma 3 5 3 3 2 4" xfId="20852" xr:uid="{6EDBFC6D-839D-468A-9C10-1D5822EDA18C}"/>
    <cellStyle name="Comma 3 5 3 3 2 5" xfId="13488" xr:uid="{D8D966B5-87EC-4F23-AEB9-A7606C1D143E}"/>
    <cellStyle name="Comma 3 5 3 3 2 6" xfId="5825" xr:uid="{0235CA29-E1BE-4973-8B19-6B31F4FEC6DD}"/>
    <cellStyle name="Comma 3 5 3 3 2 7" xfId="29432" xr:uid="{CBFA358D-5989-4E19-8E2C-C1D2F99A4A15}"/>
    <cellStyle name="Comma 3 5 3 3 2 8" xfId="31350" xr:uid="{67BBBF4A-A856-4329-A9D3-C6256C637B08}"/>
    <cellStyle name="Comma 3 5 3 3 2 9" xfId="36118" xr:uid="{61C63959-931A-4FC8-B6DA-0552F61F7560}"/>
    <cellStyle name="Comma 3 5 3 3 3" xfId="6302" xr:uid="{35CCA878-169A-4676-AA7A-DAD5026891D0}"/>
    <cellStyle name="Comma 3 5 3 3 3 2" xfId="9108" xr:uid="{5EA28E3F-44DB-430C-AE56-EE02F90144BE}"/>
    <cellStyle name="Comma 3 5 3 3 3 2 2" xfId="24107" xr:uid="{622804CC-40C7-453E-991D-7AD7CECEE03F}"/>
    <cellStyle name="Comma 3 5 3 3 3 2 3" xfId="16749" xr:uid="{1C7B7C34-A12A-4556-888E-91A0C1417B79}"/>
    <cellStyle name="Comma 3 5 3 3 3 3" xfId="21329" xr:uid="{8414B2B0-1423-4AB9-A3D3-33C9760066C4}"/>
    <cellStyle name="Comma 3 5 3 3 3 4" xfId="13965" xr:uid="{469BAAF5-F7B7-4468-ADA8-8C391655462D}"/>
    <cellStyle name="Comma 3 5 3 3 3 5" xfId="33407" xr:uid="{EA3E4AA0-D8FD-4CA0-9067-B954349D7FC5}"/>
    <cellStyle name="Comma 3 5 3 3 3 6" xfId="38171" xr:uid="{984D38C8-39BC-414B-9D8B-F59A3213321F}"/>
    <cellStyle name="Comma 3 5 3 3 4" xfId="6829" xr:uid="{0DFDD0AB-D149-472B-A319-967382BD5EB3}"/>
    <cellStyle name="Comma 3 5 3 3 4 2" xfId="9688" xr:uid="{B82FCEF3-2426-4B68-A753-2BAABA7F7D37}"/>
    <cellStyle name="Comma 3 5 3 3 4 2 2" xfId="24687" xr:uid="{BD7F4689-0152-4F76-BCD1-A458C8CE47A9}"/>
    <cellStyle name="Comma 3 5 3 3 4 2 3" xfId="17328" xr:uid="{2649D5AF-F95E-46C8-9553-188E7712A803}"/>
    <cellStyle name="Comma 3 5 3 3 4 3" xfId="21853" xr:uid="{791DE035-492D-4837-8800-C8733CC2C8D5}"/>
    <cellStyle name="Comma 3 5 3 3 4 4" xfId="14489" xr:uid="{33B66662-825C-4CA8-A13C-92B65681E982}"/>
    <cellStyle name="Comma 3 5 3 3 4 5" xfId="32024" xr:uid="{DB328379-7599-4B53-88EB-DF77CA2B15F2}"/>
    <cellStyle name="Comma 3 5 3 3 4 6" xfId="36792" xr:uid="{1C168061-717C-4C20-B561-1563F605B253}"/>
    <cellStyle name="Comma 3 5 3 3 5" xfId="7432" xr:uid="{827C824E-B912-4E07-81E8-2E251D42CF67}"/>
    <cellStyle name="Comma 3 5 3 3 5 2" xfId="10318" xr:uid="{E9331313-4A3C-451B-BE2B-323BE56ACCC6}"/>
    <cellStyle name="Comma 3 5 3 3 5 2 2" xfId="25317" xr:uid="{69FA7ABE-83BC-4BD4-909C-AFB811C89CC4}"/>
    <cellStyle name="Comma 3 5 3 3 5 2 3" xfId="17958" xr:uid="{4C258181-C770-4A0D-9ACC-F52FC9DA863D}"/>
    <cellStyle name="Comma 3 5 3 3 5 3" xfId="22456" xr:uid="{8AF95E65-1A22-44F3-826C-D6AC3CF21465}"/>
    <cellStyle name="Comma 3 5 3 3 5 4" xfId="15092" xr:uid="{8EA0C248-467B-4FEA-AA58-524F7E80F782}"/>
    <cellStyle name="Comma 3 5 3 3 5 5" xfId="34720" xr:uid="{B1EF3914-E3E5-4205-8BB1-E80D18B90BFE}"/>
    <cellStyle name="Comma 3 5 3 3 5 6" xfId="39482" xr:uid="{B6FB9B0F-A4E7-4561-B508-BDCF74A159EE}"/>
    <cellStyle name="Comma 3 5 3 3 6" xfId="8076" xr:uid="{E58B7D76-43B7-4BFC-B0DD-B58E29A77D60}"/>
    <cellStyle name="Comma 3 5 3 3 6 2" xfId="23076" xr:uid="{986C1246-4FC4-4387-87C7-44FAA80E3F81}"/>
    <cellStyle name="Comma 3 5 3 3 6 3" xfId="15718" xr:uid="{A0FC1742-A5B9-4431-9657-9A08BBF78E2B}"/>
    <cellStyle name="Comma 3 5 3 3 7" xfId="11070" xr:uid="{CBCA88AF-4829-4220-924F-AF2F7757120E}"/>
    <cellStyle name="Comma 3 5 3 3 7 2" xfId="26038" xr:uid="{5BA011FA-162A-4EBE-A491-1FBF47FFFF0D}"/>
    <cellStyle name="Comma 3 5 3 3 7 3" xfId="18680" xr:uid="{5745BAC6-1EA8-41E1-9314-98372F2C9AC2}"/>
    <cellStyle name="Comma 3 5 3 3 8" xfId="27404" xr:uid="{DED3F92A-3E37-4DF0-813F-2BCB763F6EA3}"/>
    <cellStyle name="Comma 3 5 3 3 9" xfId="20278" xr:uid="{5CA21552-2FE0-440F-A23D-AABE6AF8A7B7}"/>
    <cellStyle name="Comma 3 5 3 4" xfId="889" xr:uid="{D3663683-8F5C-4A98-8694-2C56700CB780}"/>
    <cellStyle name="Comma 3 5 3 4 10" xfId="13074" xr:uid="{A0D4F73B-4EC9-48C4-9EAA-90634FA1766C}"/>
    <cellStyle name="Comma 3 5 3 4 11" xfId="5419" xr:uid="{62B69120-AB77-46ED-9D71-708040F895F4}"/>
    <cellStyle name="Comma 3 5 3 4 12" xfId="28991" xr:uid="{79F8359E-7799-4E91-8E8E-C9B55316771B}"/>
    <cellStyle name="Comma 3 5 3 4 13" xfId="30909" xr:uid="{5F96915A-4837-458A-97E8-B037269F29C5}"/>
    <cellStyle name="Comma 3 5 3 4 14" xfId="35677" xr:uid="{94576636-8520-4644-8B11-1202D7B223D0}"/>
    <cellStyle name="Comma 3 5 3 4 2" xfId="1576" xr:uid="{047B27B2-8466-46FB-9EAD-80D5FB88B9C7}"/>
    <cellStyle name="Comma 3 5 3 4 2 2" xfId="8780" xr:uid="{FCE92EBF-A877-4318-856B-4707C5DAF9DF}"/>
    <cellStyle name="Comma 3 5 3 4 2 2 2" xfId="23779" xr:uid="{923673BF-6B95-4E90-BBDD-9C756A8CF5CA}"/>
    <cellStyle name="Comma 3 5 3 4 2 2 3" xfId="16421" xr:uid="{19E04941-EFDA-40DB-AE2E-70833D3AB2AB}"/>
    <cellStyle name="Comma 3 5 3 4 2 2 4" xfId="34232" xr:uid="{97700D26-8D0A-400D-B19E-5C2C86F36E7A}"/>
    <cellStyle name="Comma 3 5 3 4 2 2 5" xfId="38996" xr:uid="{736D4626-6D6D-4D0D-90C9-9C5783D0F37D}"/>
    <cellStyle name="Comma 3 5 3 4 2 3" xfId="12101" xr:uid="{3F5DA8DF-F417-4FEF-AD39-D22FD5C275F9}"/>
    <cellStyle name="Comma 3 5 3 4 2 3 2" xfId="26959" xr:uid="{12CB33AC-C903-48AE-9D5C-C1BE994BABA8}"/>
    <cellStyle name="Comma 3 5 3 4 2 3 3" xfId="19608" xr:uid="{D06BF2B6-EB47-4A78-99A4-66771179688D}"/>
    <cellStyle name="Comma 3 5 3 4 2 3 4" xfId="32849" xr:uid="{8EF6213E-C219-4D30-889D-53DBFFD43F15}"/>
    <cellStyle name="Comma 3 5 3 4 2 3 5" xfId="37617" xr:uid="{5B2913DF-DFC0-4141-80C0-333CEC897D77}"/>
    <cellStyle name="Comma 3 5 3 4 2 4" xfId="21029" xr:uid="{C0E0F19C-4F58-438B-91C9-30DEFE2B4B02}"/>
    <cellStyle name="Comma 3 5 3 4 2 5" xfId="13665" xr:uid="{8A8C5425-0D7F-4D75-B169-CB07225CC058}"/>
    <cellStyle name="Comma 3 5 3 4 2 6" xfId="6002" xr:uid="{2CC73270-5AC4-4226-8AD2-FD429EAA92EB}"/>
    <cellStyle name="Comma 3 5 3 4 2 7" xfId="29624" xr:uid="{0CBBA3CD-A35B-409B-866F-712BC5929620}"/>
    <cellStyle name="Comma 3 5 3 4 2 8" xfId="31542" xr:uid="{381755D0-2CAF-4464-B5A2-DB75FE04EC19}"/>
    <cellStyle name="Comma 3 5 3 4 2 9" xfId="36310" xr:uid="{06B12A30-34EB-4BAD-94D2-FDA14E0028D6}"/>
    <cellStyle name="Comma 3 5 3 4 3" xfId="6492" xr:uid="{F6C9A5B7-34D3-4BD1-A3FE-44F9EDE9982A}"/>
    <cellStyle name="Comma 3 5 3 4 3 2" xfId="9300" xr:uid="{43D3D64A-5C94-419E-8086-8C1C49BF7C0A}"/>
    <cellStyle name="Comma 3 5 3 4 3 2 2" xfId="24299" xr:uid="{5A921F72-041A-4A74-B3E9-C11A89D47D7B}"/>
    <cellStyle name="Comma 3 5 3 4 3 2 3" xfId="16941" xr:uid="{D10717C7-E881-486A-A117-C41C2BE61793}"/>
    <cellStyle name="Comma 3 5 3 4 3 3" xfId="21519" xr:uid="{16407C00-9E02-4939-A695-BF37E2F07047}"/>
    <cellStyle name="Comma 3 5 3 4 3 4" xfId="14155" xr:uid="{18D8E18B-D49B-4D52-8774-E08D03123B63}"/>
    <cellStyle name="Comma 3 5 3 4 3 5" xfId="33599" xr:uid="{557C38B5-BA1E-4B60-AECC-409252AEACBC}"/>
    <cellStyle name="Comma 3 5 3 4 3 6" xfId="38363" xr:uid="{4A5DA8F1-FAB6-462D-9CA1-0573CE46CD19}"/>
    <cellStyle name="Comma 3 5 3 4 4" xfId="7020" xr:uid="{43817C45-1AF9-4B6D-B898-687EC0064646}"/>
    <cellStyle name="Comma 3 5 3 4 4 2" xfId="9880" xr:uid="{1E438CEA-1D68-47D0-8396-0A014487EBEB}"/>
    <cellStyle name="Comma 3 5 3 4 4 2 2" xfId="24879" xr:uid="{7F454277-285A-4AE6-8594-42277373B557}"/>
    <cellStyle name="Comma 3 5 3 4 4 2 3" xfId="17520" xr:uid="{9A915979-E5E2-4855-B996-FA2157F5710F}"/>
    <cellStyle name="Comma 3 5 3 4 4 3" xfId="22044" xr:uid="{024EA56C-786B-477E-BE69-C716E24ECB89}"/>
    <cellStyle name="Comma 3 5 3 4 4 4" xfId="14680" xr:uid="{E4472714-B572-448E-BE42-59AB6AA2493E}"/>
    <cellStyle name="Comma 3 5 3 4 4 5" xfId="32216" xr:uid="{FF7BAEF5-A0DC-4481-A5BC-F8A056E92200}"/>
    <cellStyle name="Comma 3 5 3 4 4 6" xfId="36984" xr:uid="{3463043A-7FCE-4593-A9FD-F6DAEFCB434D}"/>
    <cellStyle name="Comma 3 5 3 4 5" xfId="7623" xr:uid="{81D398C2-7B84-4BA9-B18A-952C787D2B31}"/>
    <cellStyle name="Comma 3 5 3 4 5 2" xfId="10510" xr:uid="{6DF99F34-3E06-4DAC-937A-C7D0315235D6}"/>
    <cellStyle name="Comma 3 5 3 4 5 2 2" xfId="25509" xr:uid="{DAF03C0B-568E-40F3-A2E8-3545BB03E608}"/>
    <cellStyle name="Comma 3 5 3 4 5 2 3" xfId="18150" xr:uid="{932D3862-6AB9-4ADA-8037-C5A2A9399392}"/>
    <cellStyle name="Comma 3 5 3 4 5 3" xfId="22647" xr:uid="{32C7CF68-0CFD-4340-B068-1CC6E588952A}"/>
    <cellStyle name="Comma 3 5 3 4 5 4" xfId="15283" xr:uid="{B708B43C-13D7-4C79-BB24-59C8BA8CB4F0}"/>
    <cellStyle name="Comma 3 5 3 4 5 5" xfId="34912" xr:uid="{587DB074-E229-41BC-B98C-1411B62A1041}"/>
    <cellStyle name="Comma 3 5 3 4 5 6" xfId="39674" xr:uid="{5354C543-1E79-4D03-950D-B3509125F130}"/>
    <cellStyle name="Comma 3 5 3 4 6" xfId="8269" xr:uid="{3893C3E1-D271-4123-86D4-822BD1D2A1FB}"/>
    <cellStyle name="Comma 3 5 3 4 6 2" xfId="23268" xr:uid="{899E280E-5A1A-4D7B-B2D5-7AAC4341CA6B}"/>
    <cellStyle name="Comma 3 5 3 4 6 3" xfId="15910" xr:uid="{93F539F3-E9EE-49E7-BFA7-305557A41261}"/>
    <cellStyle name="Comma 3 5 3 4 7" xfId="11264" xr:uid="{C39C4124-1A12-47A0-8AB8-0DBB2CFF4085}"/>
    <cellStyle name="Comma 3 5 3 4 7 2" xfId="26230" xr:uid="{859D990F-FA8F-4552-B649-BE04625AD4AA}"/>
    <cellStyle name="Comma 3 5 3 4 7 3" xfId="18872" xr:uid="{9CCA18A1-8F57-409A-8E72-D5EC2981DC44}"/>
    <cellStyle name="Comma 3 5 3 4 8" xfId="27596" xr:uid="{4A644F01-6808-4F4D-9E5C-CD61F256A610}"/>
    <cellStyle name="Comma 3 5 3 4 9" xfId="20470" xr:uid="{11EA9900-EC62-4567-BA78-1C5E11AFCEE6}"/>
    <cellStyle name="Comma 3 5 3 5" xfId="1177" xr:uid="{6543D9F6-BED1-4A31-9C99-8F1367AA7184}"/>
    <cellStyle name="Comma 3 5 3 5 2" xfId="8381" xr:uid="{B023A03D-67FE-4165-A6FC-DADA00EE7EF3}"/>
    <cellStyle name="Comma 3 5 3 5 2 2" xfId="23380" xr:uid="{147A122D-88A7-4735-B922-086F0EAF884C}"/>
    <cellStyle name="Comma 3 5 3 5 2 3" xfId="16022" xr:uid="{E3CBFCBA-C861-45C5-84DF-AB5EBAADC513}"/>
    <cellStyle name="Comma 3 5 3 5 2 4" xfId="33833" xr:uid="{DF3A9BDF-81AE-4506-BEF2-C071797C14D6}"/>
    <cellStyle name="Comma 3 5 3 5 2 5" xfId="38597" xr:uid="{D54C8E74-DC29-4F5B-92A0-6ED52356C00B}"/>
    <cellStyle name="Comma 3 5 3 5 3" xfId="11702" xr:uid="{8F2B5F8E-BB25-4536-BF04-550D2E72862D}"/>
    <cellStyle name="Comma 3 5 3 5 3 2" xfId="26560" xr:uid="{416669EF-3B10-4F54-B39E-F7054D03F5F0}"/>
    <cellStyle name="Comma 3 5 3 5 3 3" xfId="19209" xr:uid="{6BBDA1D2-D4FD-4B88-B720-C211B512DE4D}"/>
    <cellStyle name="Comma 3 5 3 5 3 4" xfId="32450" xr:uid="{92FA2E75-5AF0-419F-87C0-DB178A04CF01}"/>
    <cellStyle name="Comma 3 5 3 5 3 5" xfId="37218" xr:uid="{01982495-1151-472B-B09B-5155FA3A9BE7}"/>
    <cellStyle name="Comma 3 5 3 5 4" xfId="20685" xr:uid="{319BBF17-5635-409A-A6CA-ABA3921F18B4}"/>
    <cellStyle name="Comma 3 5 3 5 5" xfId="13321" xr:uid="{E2EB9ECF-EAC9-42AD-9784-5C0474D38879}"/>
    <cellStyle name="Comma 3 5 3 5 6" xfId="5658" xr:uid="{702423D0-B0A3-44F4-9FFB-2583924A8707}"/>
    <cellStyle name="Comma 3 5 3 5 7" xfId="29225" xr:uid="{F2535491-14CF-4E42-8608-76D470CC3244}"/>
    <cellStyle name="Comma 3 5 3 5 8" xfId="31143" xr:uid="{6B24B622-30BC-4E02-B770-F1A4CE31F24A}"/>
    <cellStyle name="Comma 3 5 3 5 9" xfId="35911" xr:uid="{A7E56E39-0AC3-4F38-BE5E-911801F83BAC}"/>
    <cellStyle name="Comma 3 5 3 6" xfId="6100" xr:uid="{44D5AE07-CB91-4933-BFFD-924AD8905EB5}"/>
    <cellStyle name="Comma 3 5 3 6 2" xfId="8901" xr:uid="{6D4CA3AD-E774-4BD3-9859-1016895DDE01}"/>
    <cellStyle name="Comma 3 5 3 6 2 2" xfId="23900" xr:uid="{1E86364C-9F41-4D71-8FBC-94778DE7286D}"/>
    <cellStyle name="Comma 3 5 3 6 2 3" xfId="16542" xr:uid="{FC49A16D-8EAE-4BAE-990E-7507F62258B1}"/>
    <cellStyle name="Comma 3 5 3 6 3" xfId="21127" xr:uid="{474783C5-242A-4530-B160-F40C7FF729A4}"/>
    <cellStyle name="Comma 3 5 3 6 4" xfId="13763" xr:uid="{C0A6CFEE-DA60-4C51-AEDD-FF4578C3D105}"/>
    <cellStyle name="Comma 3 5 3 6 5" xfId="33200" xr:uid="{0CEECBC4-7369-4BEE-AF70-FFBE3C6B30E2}"/>
    <cellStyle name="Comma 3 5 3 6 6" xfId="37964" xr:uid="{50A0FA3F-B6FB-47AC-B3DE-0DCAA568DFF0}"/>
    <cellStyle name="Comma 3 5 3 7" xfId="6627" xr:uid="{84A2CB73-35F6-45BD-BA17-B47CFE12EFF2}"/>
    <cellStyle name="Comma 3 5 3 7 2" xfId="9481" xr:uid="{3B04E1D0-7351-4938-8F12-14D533910F8D}"/>
    <cellStyle name="Comma 3 5 3 7 2 2" xfId="24480" xr:uid="{608D32B6-2918-46A5-9F02-AAC8FBB049A8}"/>
    <cellStyle name="Comma 3 5 3 7 2 3" xfId="17121" xr:uid="{FD3FF84A-5851-432E-B89B-470EACC58ECE}"/>
    <cellStyle name="Comma 3 5 3 7 3" xfId="21651" xr:uid="{A216F635-9C49-494D-A596-D7C1AEAD40DF}"/>
    <cellStyle name="Comma 3 5 3 7 4" xfId="14287" xr:uid="{0D6D39B8-46CB-47FE-A895-09C163B489E9}"/>
    <cellStyle name="Comma 3 5 3 7 5" xfId="31817" xr:uid="{9EA68B6B-9E36-4C71-8C8F-5D3A18048081}"/>
    <cellStyle name="Comma 3 5 3 7 6" xfId="36585" xr:uid="{91A44DA2-0F1A-4FCE-9383-F616FA761AA7}"/>
    <cellStyle name="Comma 3 5 3 8" xfId="7225" xr:uid="{720055D8-5C69-4ABA-BD39-4C72ABD28EAA}"/>
    <cellStyle name="Comma 3 5 3 8 2" xfId="10111" xr:uid="{EF4C85E0-A26B-4C80-9088-5C32D4A2E5D3}"/>
    <cellStyle name="Comma 3 5 3 8 2 2" xfId="25110" xr:uid="{D521A91E-D8E8-4935-8519-45C96097C6FA}"/>
    <cellStyle name="Comma 3 5 3 8 2 3" xfId="17751" xr:uid="{ECCE0B2F-9C95-49B5-82EA-E0BC680A4299}"/>
    <cellStyle name="Comma 3 5 3 8 3" xfId="22249" xr:uid="{746BFD7E-5BB3-430F-9515-02C447D59B63}"/>
    <cellStyle name="Comma 3 5 3 8 4" xfId="14885" xr:uid="{C6ACE40E-661C-4C0E-86F3-DC3ABC43A10D}"/>
    <cellStyle name="Comma 3 5 3 8 5" xfId="34513" xr:uid="{90833678-5AB1-4F41-9EF7-D36D0AC7D258}"/>
    <cellStyle name="Comma 3 5 3 8 6" xfId="39275" xr:uid="{AD43BF0B-40F2-44FC-8BB2-2B9F87C3C045}"/>
    <cellStyle name="Comma 3 5 3 9" xfId="7869" xr:uid="{829D352D-D39D-48AA-890E-665CE63B2824}"/>
    <cellStyle name="Comma 3 5 3 9 2" xfId="22869" xr:uid="{15BA8C4A-2B1D-457E-9A25-9F1CBE4B03E2}"/>
    <cellStyle name="Comma 3 5 3 9 3" xfId="15511" xr:uid="{AEAFB3E1-2E3F-45BF-93D8-29C0B2F54CCB}"/>
    <cellStyle name="Comma 3 5 4" xfId="535" xr:uid="{C9017221-CE3C-4C4D-8361-FDEDC3949FDE}"/>
    <cellStyle name="Comma 3 5 4 10" xfId="20122" xr:uid="{8EF68BB1-5A21-4DBF-8FFB-B71D3B5AAA88}"/>
    <cellStyle name="Comma 3 5 4 11" xfId="12723" xr:uid="{D17A4A1A-B29D-4B43-BCDF-B82155B8B74D}"/>
    <cellStyle name="Comma 3 5 4 12" xfId="2227" xr:uid="{88E27422-412D-42FA-A159-9DB41B91708E}"/>
    <cellStyle name="Comma 3 5 4 13" xfId="28642" xr:uid="{A408209A-CD5D-4BC8-8B3E-A756B7AB7E58}"/>
    <cellStyle name="Comma 3 5 4 14" xfId="30561" xr:uid="{214898E7-4B3F-483D-B428-9D4FE818CACB}"/>
    <cellStyle name="Comma 3 5 4 15" xfId="35329" xr:uid="{E33B11FC-4626-45CF-81AE-4DEE32525A14}"/>
    <cellStyle name="Comma 3 5 4 2" xfId="744" xr:uid="{EEDC413B-76D6-404A-A5E3-2C6516924BD2}"/>
    <cellStyle name="Comma 3 5 4 2 10" xfId="12931" xr:uid="{DF9F9D54-4181-4F80-B742-0B335780706C}"/>
    <cellStyle name="Comma 3 5 4 2 11" xfId="5274" xr:uid="{A93F8EA8-6B3B-4132-BAEE-E51E83A5FB51}"/>
    <cellStyle name="Comma 3 5 4 2 12" xfId="28849" xr:uid="{98776466-F3B6-4702-8D65-D40AD1E9DD87}"/>
    <cellStyle name="Comma 3 5 4 2 13" xfId="30768" xr:uid="{94E4B13B-6B8A-4E15-8AED-F3BF7C1CBB9E}"/>
    <cellStyle name="Comma 3 5 4 2 14" xfId="35536" xr:uid="{ED6E141C-317D-4D6F-B6E2-A3F399AF0486}"/>
    <cellStyle name="Comma 3 5 4 2 2" xfId="1435" xr:uid="{BF244CBB-6906-49E1-AACD-F001046E825F}"/>
    <cellStyle name="Comma 3 5 4 2 2 2" xfId="8639" xr:uid="{9CC0764B-3307-4EF3-832C-AA1E8B751DDC}"/>
    <cellStyle name="Comma 3 5 4 2 2 2 2" xfId="23638" xr:uid="{EA399258-FDE3-4147-800A-F741030D4E66}"/>
    <cellStyle name="Comma 3 5 4 2 2 2 3" xfId="16280" xr:uid="{38AFCB5B-AC28-4627-83FA-8E554CACB0B8}"/>
    <cellStyle name="Comma 3 5 4 2 2 2 4" xfId="34091" xr:uid="{A1E8BAF6-5AE0-49B4-BD2F-433463E547D2}"/>
    <cellStyle name="Comma 3 5 4 2 2 2 5" xfId="38855" xr:uid="{ADF7998D-AD38-4CA1-A770-0369FD928950}"/>
    <cellStyle name="Comma 3 5 4 2 2 3" xfId="11960" xr:uid="{D443AAA3-BE5B-43C6-8571-273BBC8733E2}"/>
    <cellStyle name="Comma 3 5 4 2 2 3 2" xfId="26818" xr:uid="{7901A948-B930-461B-B6A6-70E95525D0DC}"/>
    <cellStyle name="Comma 3 5 4 2 2 3 3" xfId="19467" xr:uid="{52970B55-CAB7-456D-B167-BC48CF457728}"/>
    <cellStyle name="Comma 3 5 4 2 2 3 4" xfId="32708" xr:uid="{BFA8335F-E2D4-4394-8155-B8C2E0366AD3}"/>
    <cellStyle name="Comma 3 5 4 2 2 3 5" xfId="37476" xr:uid="{90F57E25-FEFA-4059-8FA3-4FE3AF679393}"/>
    <cellStyle name="Comma 3 5 4 2 2 4" xfId="20903" xr:uid="{BF4608F1-135C-4369-96EA-1AB129BDE337}"/>
    <cellStyle name="Comma 3 5 4 2 2 5" xfId="13539" xr:uid="{3FE00487-33F5-480E-ACD4-2A2250EC423B}"/>
    <cellStyle name="Comma 3 5 4 2 2 6" xfId="5876" xr:uid="{0F8A1433-08CC-4811-A001-926D999C1385}"/>
    <cellStyle name="Comma 3 5 4 2 2 7" xfId="29483" xr:uid="{6B3ECCE9-938F-4231-BAD8-72F8CCE1618F}"/>
    <cellStyle name="Comma 3 5 4 2 2 8" xfId="31401" xr:uid="{D7C21DBC-86AF-46D0-9B5D-248191B04272}"/>
    <cellStyle name="Comma 3 5 4 2 2 9" xfId="36169" xr:uid="{509DF0DC-5553-4F56-8096-721296D9A363}"/>
    <cellStyle name="Comma 3 5 4 2 3" xfId="6353" xr:uid="{1633B0D7-9D2A-4E5A-A8C0-A53CF75574A2}"/>
    <cellStyle name="Comma 3 5 4 2 3 2" xfId="9159" xr:uid="{B19F9ED7-D55D-4C68-8187-118EC8EA4BFB}"/>
    <cellStyle name="Comma 3 5 4 2 3 2 2" xfId="24158" xr:uid="{49822C08-DFA6-4AC9-8915-7ACB7DB509D2}"/>
    <cellStyle name="Comma 3 5 4 2 3 2 3" xfId="16800" xr:uid="{82C39F0B-FD1A-4A45-9A81-E6C4A489FE02}"/>
    <cellStyle name="Comma 3 5 4 2 3 3" xfId="21380" xr:uid="{D500C5EB-6521-468C-9F25-BFA7178DFF7E}"/>
    <cellStyle name="Comma 3 5 4 2 3 4" xfId="14016" xr:uid="{B874C4DC-93F0-4270-B213-ADEF813A6811}"/>
    <cellStyle name="Comma 3 5 4 2 3 5" xfId="33458" xr:uid="{32DBB5DE-8834-4DD2-8A3B-6F5B2E02FD8A}"/>
    <cellStyle name="Comma 3 5 4 2 3 6" xfId="38222" xr:uid="{2C67B851-12D4-4C63-97B1-952C081B1B31}"/>
    <cellStyle name="Comma 3 5 4 2 4" xfId="6880" xr:uid="{BF5CE103-5FFC-4C8B-9F9F-982232E0E4B4}"/>
    <cellStyle name="Comma 3 5 4 2 4 2" xfId="9739" xr:uid="{7CAF0481-B748-4EDE-BE2E-70BADD77B99D}"/>
    <cellStyle name="Comma 3 5 4 2 4 2 2" xfId="24738" xr:uid="{5022BB0C-B6F4-4E8E-ABDD-7B03FDF353A7}"/>
    <cellStyle name="Comma 3 5 4 2 4 2 3" xfId="17379" xr:uid="{05D5C54D-69C4-46C7-B1AD-57FAEB031AA1}"/>
    <cellStyle name="Comma 3 5 4 2 4 3" xfId="21904" xr:uid="{6D9C7C25-349E-4527-B067-25B31E44A3EF}"/>
    <cellStyle name="Comma 3 5 4 2 4 4" xfId="14540" xr:uid="{A8DD8A34-4463-41D0-A040-6729C105F44A}"/>
    <cellStyle name="Comma 3 5 4 2 4 5" xfId="32075" xr:uid="{033663B4-6336-42B4-86C3-1AB13C9D8561}"/>
    <cellStyle name="Comma 3 5 4 2 4 6" xfId="36843" xr:uid="{76F7E031-7E37-4B7D-A836-F66B2E5A96D2}"/>
    <cellStyle name="Comma 3 5 4 2 5" xfId="7482" xr:uid="{2C6495C7-43AC-45ED-A6F3-76D42C19FC58}"/>
    <cellStyle name="Comma 3 5 4 2 5 2" xfId="10369" xr:uid="{69F953CC-B061-4C9B-9593-6B302BC0AB0F}"/>
    <cellStyle name="Comma 3 5 4 2 5 2 2" xfId="25368" xr:uid="{5F279004-0EA1-474E-A4DE-BC9A8B8BB815}"/>
    <cellStyle name="Comma 3 5 4 2 5 2 3" xfId="18009" xr:uid="{CB64FE91-3881-4D28-99DF-7AF6C4BF9D45}"/>
    <cellStyle name="Comma 3 5 4 2 5 3" xfId="22506" xr:uid="{1088D88C-EB99-4819-88EA-474D49A7B0B9}"/>
    <cellStyle name="Comma 3 5 4 2 5 4" xfId="15142" xr:uid="{6FF1C634-08A3-4921-B2E7-34FC790C7F10}"/>
    <cellStyle name="Comma 3 5 4 2 5 5" xfId="34771" xr:uid="{948B8B3E-09CC-49AF-BD01-9451DCA193F3}"/>
    <cellStyle name="Comma 3 5 4 2 5 6" xfId="39533" xr:uid="{56782360-17E6-4E11-947F-ED9AA0D41B4C}"/>
    <cellStyle name="Comma 3 5 4 2 6" xfId="8127" xr:uid="{01287469-39A1-4830-84D5-ED3F68D7F00B}"/>
    <cellStyle name="Comma 3 5 4 2 6 2" xfId="23127" xr:uid="{883D2ADB-B597-4FE5-ACDB-5373B2A0E936}"/>
    <cellStyle name="Comma 3 5 4 2 6 3" xfId="15769" xr:uid="{DFB1349B-1CE2-438E-AE6C-083CF0339145}"/>
    <cellStyle name="Comma 3 5 4 2 7" xfId="11121" xr:uid="{7F3479BE-FD33-473E-8CC7-5E4B40E9852D}"/>
    <cellStyle name="Comma 3 5 4 2 7 2" xfId="26089" xr:uid="{504F0579-E530-4565-B19C-CDE35E32643F}"/>
    <cellStyle name="Comma 3 5 4 2 7 3" xfId="18731" xr:uid="{3FD579EA-1D1B-4F06-829C-909737A2055C}"/>
    <cellStyle name="Comma 3 5 4 2 8" xfId="27455" xr:uid="{CBBCB60D-4510-419B-917D-54A36C6669F7}"/>
    <cellStyle name="Comma 3 5 4 2 9" xfId="20329" xr:uid="{8926865B-ACAE-4F5D-8F0C-0B79B94ECAFE}"/>
    <cellStyle name="Comma 3 5 4 3" xfId="1228" xr:uid="{137E8A92-8722-4E7B-936D-C9EEE1A491D0}"/>
    <cellStyle name="Comma 3 5 4 3 2" xfId="8432" xr:uid="{DAAA513E-E578-45C7-8655-F73D15B4AE99}"/>
    <cellStyle name="Comma 3 5 4 3 2 2" xfId="23431" xr:uid="{9C3C3F5A-14B9-4BDE-94C3-E253131C38BA}"/>
    <cellStyle name="Comma 3 5 4 3 2 3" xfId="16073" xr:uid="{E624CADC-ABBF-432F-9A12-30A61E83174C}"/>
    <cellStyle name="Comma 3 5 4 3 2 4" xfId="33884" xr:uid="{DA47812F-E0D5-4979-A25E-03BB68471132}"/>
    <cellStyle name="Comma 3 5 4 3 2 5" xfId="38648" xr:uid="{573BF37A-71F5-47FF-A0EC-D4A78EE82AE9}"/>
    <cellStyle name="Comma 3 5 4 3 3" xfId="11753" xr:uid="{4FB72885-FE35-41EF-B231-1C29D8D5686D}"/>
    <cellStyle name="Comma 3 5 4 3 3 2" xfId="26611" xr:uid="{8054EC64-9617-415A-BDBE-E73B68639731}"/>
    <cellStyle name="Comma 3 5 4 3 3 3" xfId="19260" xr:uid="{27D47CA1-04EA-4251-A452-8AA616211BEF}"/>
    <cellStyle name="Comma 3 5 4 3 3 4" xfId="32501" xr:uid="{1F0C42A3-DA2E-4830-9933-050864A113C3}"/>
    <cellStyle name="Comma 3 5 4 3 3 5" xfId="37269" xr:uid="{C25EACC4-A05F-43A9-8F5C-263611FC0AE2}"/>
    <cellStyle name="Comma 3 5 4 3 4" xfId="20721" xr:uid="{E1E653BA-2A9B-4C30-BA43-2B90D6F876FA}"/>
    <cellStyle name="Comma 3 5 4 3 5" xfId="13357" xr:uid="{09915B80-22A0-4AD0-9C22-7657943AB286}"/>
    <cellStyle name="Comma 3 5 4 3 6" xfId="5694" xr:uid="{25DA909D-D7E3-4E38-8F01-93B01335A6A6}"/>
    <cellStyle name="Comma 3 5 4 3 7" xfId="29276" xr:uid="{1509C6CF-3DF4-4E80-B7A1-3303683311C9}"/>
    <cellStyle name="Comma 3 5 4 3 8" xfId="31194" xr:uid="{9555D1A4-1784-4BA9-8341-CC6A82A4633D}"/>
    <cellStyle name="Comma 3 5 4 3 9" xfId="35962" xr:uid="{BAF4D013-0F4A-464D-AA28-3BF27A9BBC22}"/>
    <cellStyle name="Comma 3 5 4 4" xfId="6149" xr:uid="{06619B2C-9823-469A-BDA3-6CFB82C64D20}"/>
    <cellStyle name="Comma 3 5 4 4 2" xfId="8952" xr:uid="{329A896D-4B6E-4001-B774-FBB4EDFD4F9A}"/>
    <cellStyle name="Comma 3 5 4 4 2 2" xfId="23951" xr:uid="{B4219522-BF64-4EFD-B1B4-F4620C154B1C}"/>
    <cellStyle name="Comma 3 5 4 4 2 3" xfId="16593" xr:uid="{6F423E6A-854C-48F0-A4EE-9660295AE8D9}"/>
    <cellStyle name="Comma 3 5 4 4 3" xfId="21176" xr:uid="{F082ADDA-8D3E-4CEC-9800-33095C15AFD6}"/>
    <cellStyle name="Comma 3 5 4 4 4" xfId="13812" xr:uid="{7B362AEA-4025-4BE2-8551-F7F166845838}"/>
    <cellStyle name="Comma 3 5 4 4 5" xfId="33251" xr:uid="{2E4F81C7-1DC0-4F23-96BB-FD63C2C758C3}"/>
    <cellStyle name="Comma 3 5 4 4 6" xfId="38015" xr:uid="{10EFE344-4226-4407-94B5-37400FA42DEF}"/>
    <cellStyle name="Comma 3 5 4 5" xfId="6676" xr:uid="{5788611A-AD8D-471B-A947-F63FDE81825A}"/>
    <cellStyle name="Comma 3 5 4 5 2" xfId="9532" xr:uid="{DAD5E18F-2CC7-433F-BFB0-46E1687A481F}"/>
    <cellStyle name="Comma 3 5 4 5 2 2" xfId="24531" xr:uid="{68B4D90B-02A9-4327-AD34-A33953599E08}"/>
    <cellStyle name="Comma 3 5 4 5 2 3" xfId="17172" xr:uid="{B0C8B630-9B4B-4DB9-BD0E-E83E9B7B214D}"/>
    <cellStyle name="Comma 3 5 4 5 3" xfId="21700" xr:uid="{A4020D90-785D-40EC-B099-2EF91141E860}"/>
    <cellStyle name="Comma 3 5 4 5 4" xfId="14336" xr:uid="{E79CCF17-A71D-415C-B7D9-3771738BFBC5}"/>
    <cellStyle name="Comma 3 5 4 5 5" xfId="31868" xr:uid="{49A643EB-746F-416A-A096-F0AD371580DE}"/>
    <cellStyle name="Comma 3 5 4 5 6" xfId="36636" xr:uid="{14050B4F-CC47-4A45-A8CD-C3E445D5F80B}"/>
    <cellStyle name="Comma 3 5 4 6" xfId="7276" xr:uid="{75A6DA5C-408A-41CF-A1AC-A8EA9408ACD1}"/>
    <cellStyle name="Comma 3 5 4 6 2" xfId="10162" xr:uid="{A738987C-1860-4E70-8399-35B6F271BEC3}"/>
    <cellStyle name="Comma 3 5 4 6 2 2" xfId="25161" xr:uid="{307FADB3-4145-4A7A-A9E0-20340631AB50}"/>
    <cellStyle name="Comma 3 5 4 6 2 3" xfId="17802" xr:uid="{1D00D436-B255-48F6-8869-50316489B797}"/>
    <cellStyle name="Comma 3 5 4 6 3" xfId="22300" xr:uid="{0D0F1CCC-1E88-4761-8142-9CDECBFEA2C1}"/>
    <cellStyle name="Comma 3 5 4 6 4" xfId="14936" xr:uid="{18E27A01-42A6-4A65-951A-4C16144B6C29}"/>
    <cellStyle name="Comma 3 5 4 6 5" xfId="34564" xr:uid="{1C489EFE-487A-4A5A-9D04-24CE63DE8895}"/>
    <cellStyle name="Comma 3 5 4 6 6" xfId="39326" xr:uid="{575B9C60-55E2-44BA-AA39-B60B9FF1894E}"/>
    <cellStyle name="Comma 3 5 4 7" xfId="7920" xr:uid="{5F27319B-3DDB-4241-BB19-278E71571E45}"/>
    <cellStyle name="Comma 3 5 4 7 2" xfId="22920" xr:uid="{6FC0E182-E3E3-41B3-92CD-D668F5093701}"/>
    <cellStyle name="Comma 3 5 4 7 3" xfId="15562" xr:uid="{50A0FA3E-106D-4E2F-B6F0-2A635F151F5F}"/>
    <cellStyle name="Comma 3 5 4 8" xfId="10914" xr:uid="{D9355FEE-FB37-4209-8EFF-C731226F8F94}"/>
    <cellStyle name="Comma 3 5 4 8 2" xfId="25882" xr:uid="{F1AB4535-C145-407B-AE8E-EDBB9C4788E0}"/>
    <cellStyle name="Comma 3 5 4 8 3" xfId="18524" xr:uid="{48B4A709-82A9-40DD-A176-54B7999CE4B4}"/>
    <cellStyle name="Comma 3 5 4 9" xfId="5067" xr:uid="{3EC8A157-6F4F-46D7-A1C7-62E8DCF6F184}"/>
    <cellStyle name="Comma 3 5 4 9 2" xfId="27248" xr:uid="{32EADBE2-1A38-4379-99F9-86F4BD603744}"/>
    <cellStyle name="Comma 3 5 5" xfId="650" xr:uid="{5D9F53C2-EA89-4F32-AF5C-E78E51E7CFF0}"/>
    <cellStyle name="Comma 3 5 5 10" xfId="12837" xr:uid="{EF998CCF-CAA1-4C18-A55C-BE072D63B6E1}"/>
    <cellStyle name="Comma 3 5 5 11" xfId="5180" xr:uid="{0D8B35CB-7ABB-46AA-BF17-51C8E3311A71}"/>
    <cellStyle name="Comma 3 5 5 12" xfId="28755" xr:uid="{2759DE58-5F52-493C-9FB7-A6284BE89997}"/>
    <cellStyle name="Comma 3 5 5 13" xfId="30674" xr:uid="{6B0FBE5D-4C0A-4340-993D-367476CF205B}"/>
    <cellStyle name="Comma 3 5 5 14" xfId="35442" xr:uid="{11FE80D4-E162-401D-B0CB-3FA5339A1AAC}"/>
    <cellStyle name="Comma 3 5 5 2" xfId="1341" xr:uid="{D62C0463-8E48-47FC-923D-09407369F600}"/>
    <cellStyle name="Comma 3 5 5 2 2" xfId="8545" xr:uid="{0591D3B0-9A25-4D91-87C0-B30F079D83BF}"/>
    <cellStyle name="Comma 3 5 5 2 2 2" xfId="23544" xr:uid="{1488AFAB-7D1C-4E29-85F6-811970164408}"/>
    <cellStyle name="Comma 3 5 5 2 2 3" xfId="16186" xr:uid="{571FE64B-5F1A-423A-A901-70A4B15440CD}"/>
    <cellStyle name="Comma 3 5 5 2 2 4" xfId="33997" xr:uid="{5D1564C5-5F88-421D-8324-11804CE7005D}"/>
    <cellStyle name="Comma 3 5 5 2 2 5" xfId="38761" xr:uid="{E6A25A75-5C8C-4536-ACAD-859573658EDE}"/>
    <cellStyle name="Comma 3 5 5 2 3" xfId="11866" xr:uid="{A72C8539-96FA-415F-B415-EB711CCDC654}"/>
    <cellStyle name="Comma 3 5 5 2 3 2" xfId="26724" xr:uid="{10A49983-A441-4EBF-AB28-B56F25E4B69A}"/>
    <cellStyle name="Comma 3 5 5 2 3 3" xfId="19373" xr:uid="{8000483B-464A-44E7-B602-14F9CEBF0E0C}"/>
    <cellStyle name="Comma 3 5 5 2 3 4" xfId="32614" xr:uid="{DB50CFDE-0D0D-4087-AC62-8417E0EBC8C6}"/>
    <cellStyle name="Comma 3 5 5 2 3 5" xfId="37382" xr:uid="{F2EBC14D-9425-4C36-BFDF-B607044F7A9E}"/>
    <cellStyle name="Comma 3 5 5 2 4" xfId="20816" xr:uid="{62C8FED5-FE5E-41D4-9D1D-33981B62C9DF}"/>
    <cellStyle name="Comma 3 5 5 2 5" xfId="13452" xr:uid="{BF46041A-3BA9-45ED-94B9-505391AAF616}"/>
    <cellStyle name="Comma 3 5 5 2 6" xfId="5789" xr:uid="{765F59CD-C522-448D-909C-34804560D83D}"/>
    <cellStyle name="Comma 3 5 5 2 7" xfId="29389" xr:uid="{0BADB1A9-7852-4FA5-AC65-D3F47A8C03DE}"/>
    <cellStyle name="Comma 3 5 5 2 8" xfId="31307" xr:uid="{F4B60981-ADB9-4243-B741-28FE54C8E9DF}"/>
    <cellStyle name="Comma 3 5 5 2 9" xfId="36075" xr:uid="{78723F9E-8029-4701-914B-917C55AAF5F8}"/>
    <cellStyle name="Comma 3 5 5 3" xfId="6260" xr:uid="{C013EF4A-2731-40C1-8637-272542C90AFD}"/>
    <cellStyle name="Comma 3 5 5 3 2" xfId="9065" xr:uid="{C1AE47BD-F39D-4A33-9C91-80488C966CB4}"/>
    <cellStyle name="Comma 3 5 5 3 2 2" xfId="24064" xr:uid="{B0973097-C13E-4BD9-8A71-8FA7929832DC}"/>
    <cellStyle name="Comma 3 5 5 3 2 3" xfId="16706" xr:uid="{089BEE03-0A84-4B44-84F1-22B29B3D4624}"/>
    <cellStyle name="Comma 3 5 5 3 3" xfId="21287" xr:uid="{ACC5BD41-DA9F-40D9-809D-83B656E60614}"/>
    <cellStyle name="Comma 3 5 5 3 4" xfId="13923" xr:uid="{F8B7EC04-7C52-4450-9A89-AE83EE351FFC}"/>
    <cellStyle name="Comma 3 5 5 3 5" xfId="33364" xr:uid="{5003F69B-A0DA-4897-BB98-A64C72C270D1}"/>
    <cellStyle name="Comma 3 5 5 3 6" xfId="38128" xr:uid="{03A25C71-A96C-41FE-8546-F736E32772C1}"/>
    <cellStyle name="Comma 3 5 5 4" xfId="6787" xr:uid="{7B6526F7-C12E-4989-8599-D9CA3A08E13C}"/>
    <cellStyle name="Comma 3 5 5 4 2" xfId="9645" xr:uid="{C7C45AAC-E0D2-48C4-916A-7F719659FD52}"/>
    <cellStyle name="Comma 3 5 5 4 2 2" xfId="24644" xr:uid="{79A5F417-80D0-476B-A325-FF547FAFD939}"/>
    <cellStyle name="Comma 3 5 5 4 2 3" xfId="17285" xr:uid="{72BBE973-BD2C-49DD-8DEF-34465A3CC978}"/>
    <cellStyle name="Comma 3 5 5 4 3" xfId="21811" xr:uid="{0C82F338-2951-4902-9431-CBE1589D7C86}"/>
    <cellStyle name="Comma 3 5 5 4 4" xfId="14447" xr:uid="{B730F06A-93A4-424D-85AA-A02B20511828}"/>
    <cellStyle name="Comma 3 5 5 4 5" xfId="31981" xr:uid="{204B8CB6-9243-43D7-9FAF-454A3AEC5723}"/>
    <cellStyle name="Comma 3 5 5 4 6" xfId="36749" xr:uid="{61EE77AC-3BFD-4836-8974-7BAFAABD1310}"/>
    <cellStyle name="Comma 3 5 5 5" xfId="7389" xr:uid="{0CFE0473-7398-4066-854F-BF7F208A1519}"/>
    <cellStyle name="Comma 3 5 5 5 2" xfId="10275" xr:uid="{11C3759F-4D72-4928-88DE-76409A01DEFD}"/>
    <cellStyle name="Comma 3 5 5 5 2 2" xfId="25274" xr:uid="{65987FDB-18CC-44A8-8D50-0F7985850AE2}"/>
    <cellStyle name="Comma 3 5 5 5 2 3" xfId="17915" xr:uid="{83A8F3FE-7726-44DE-B8EB-152692E5068B}"/>
    <cellStyle name="Comma 3 5 5 5 3" xfId="22413" xr:uid="{33DF2882-FA5A-4C1C-A9B6-444331DA1600}"/>
    <cellStyle name="Comma 3 5 5 5 4" xfId="15049" xr:uid="{2299C424-8F51-4645-AD3F-738D949A2168}"/>
    <cellStyle name="Comma 3 5 5 5 5" xfId="34677" xr:uid="{53999815-1764-4AEA-9BC8-5E7D1F6F8228}"/>
    <cellStyle name="Comma 3 5 5 5 6" xfId="39439" xr:uid="{C00F7BC2-EFDD-4D31-8221-E9C57679700E}"/>
    <cellStyle name="Comma 3 5 5 6" xfId="8033" xr:uid="{11317C8D-6650-42E2-8D0D-116D3BAA2FCA}"/>
    <cellStyle name="Comma 3 5 5 6 2" xfId="23033" xr:uid="{AE207779-D215-4CD8-B4F2-436990AAAD27}"/>
    <cellStyle name="Comma 3 5 5 6 3" xfId="15675" xr:uid="{DB1F102F-DF9A-48B4-9A61-5CE406BE6A87}"/>
    <cellStyle name="Comma 3 5 5 7" xfId="11027" xr:uid="{C0B2BBE1-7ADA-4684-BB1D-FF51737C2C20}"/>
    <cellStyle name="Comma 3 5 5 7 2" xfId="25995" xr:uid="{CB7E3BC8-4FEF-43E1-AF91-2820CBA85F20}"/>
    <cellStyle name="Comma 3 5 5 7 3" xfId="18637" xr:uid="{7EC84D37-C396-499D-A810-B424030ACE21}"/>
    <cellStyle name="Comma 3 5 5 8" xfId="27361" xr:uid="{2DCA7CDA-FAC5-4B61-9A93-71A28A0E2302}"/>
    <cellStyle name="Comma 3 5 5 9" xfId="20235" xr:uid="{8A5D8D9A-AD31-4E05-8619-3DD60718046A}"/>
    <cellStyle name="Comma 3 5 6" xfId="845" xr:uid="{7B8659FC-03B6-4D1A-B650-953E6691727D}"/>
    <cellStyle name="Comma 3 5 6 10" xfId="13031" xr:uid="{32C5D642-83F2-4DF0-AC07-790F64A783FB}"/>
    <cellStyle name="Comma 3 5 6 11" xfId="5376" xr:uid="{91F42279-CA47-41E6-AAC3-3435C35040EC}"/>
    <cellStyle name="Comma 3 5 6 12" xfId="28947" xr:uid="{95B74B54-C531-4D88-8423-120CB53893EC}"/>
    <cellStyle name="Comma 3 5 6 13" xfId="30866" xr:uid="{196FCC36-3D19-4ADF-A36F-CF7391997E8F}"/>
    <cellStyle name="Comma 3 5 6 14" xfId="35634" xr:uid="{9B193729-B893-449A-8853-FF9DF8204E76}"/>
    <cellStyle name="Comma 3 5 6 2" xfId="1533" xr:uid="{40342F5D-3EC8-4C63-BFA4-13F29C9EA8D0}"/>
    <cellStyle name="Comma 3 5 6 2 2" xfId="8737" xr:uid="{AF3616CF-58ED-41AD-A1FD-B90D51660EFF}"/>
    <cellStyle name="Comma 3 5 6 2 2 2" xfId="23736" xr:uid="{1E943988-D08B-4981-BC03-5DB3ED5A537E}"/>
    <cellStyle name="Comma 3 5 6 2 2 3" xfId="16378" xr:uid="{8CF96FEC-CA74-4638-8BB1-27F03F0F3615}"/>
    <cellStyle name="Comma 3 5 6 2 2 4" xfId="34189" xr:uid="{558C2F98-DFBB-423D-83A2-8C680A4AE5E0}"/>
    <cellStyle name="Comma 3 5 6 2 2 5" xfId="38953" xr:uid="{7624417A-9407-4717-8223-76CFE6CE9024}"/>
    <cellStyle name="Comma 3 5 6 2 3" xfId="12058" xr:uid="{9DE25A09-D228-477A-90BF-AB1A6B89ACDD}"/>
    <cellStyle name="Comma 3 5 6 2 3 2" xfId="26916" xr:uid="{1B04E414-F80A-4D46-B090-93F02938FA0B}"/>
    <cellStyle name="Comma 3 5 6 2 3 3" xfId="19565" xr:uid="{A03055E3-DC1A-412F-AEEF-020FB79D57CE}"/>
    <cellStyle name="Comma 3 5 6 2 3 4" xfId="32806" xr:uid="{769B04E8-21E6-4B8A-87AB-594374D53620}"/>
    <cellStyle name="Comma 3 5 6 2 3 5" xfId="37574" xr:uid="{C6EC31E3-552B-4BD6-97FE-92A751A85870}"/>
    <cellStyle name="Comma 3 5 6 2 4" xfId="20993" xr:uid="{BC7A3357-43CB-4D2B-8E92-138A124D8C65}"/>
    <cellStyle name="Comma 3 5 6 2 5" xfId="13629" xr:uid="{91041BB9-1C8C-4D69-AD80-4A41DBC3B6A5}"/>
    <cellStyle name="Comma 3 5 6 2 6" xfId="5966" xr:uid="{6BB6CACB-D709-4CC7-8283-A00DCE60247B}"/>
    <cellStyle name="Comma 3 5 6 2 7" xfId="29581" xr:uid="{5CB812C9-0D38-4738-8108-7D7D39C686C1}"/>
    <cellStyle name="Comma 3 5 6 2 8" xfId="31499" xr:uid="{7A2DD1A9-5F1B-44FE-9FEC-729630472F09}"/>
    <cellStyle name="Comma 3 5 6 2 9" xfId="36267" xr:uid="{B85A27BD-464A-41A7-8901-31A260A31AD0}"/>
    <cellStyle name="Comma 3 5 6 3" xfId="6450" xr:uid="{F3FF998B-7EDB-474E-8A90-5E43D7C27C30}"/>
    <cellStyle name="Comma 3 5 6 3 2" xfId="9257" xr:uid="{85B6BA58-E064-480F-884D-5E101437125A}"/>
    <cellStyle name="Comma 3 5 6 3 2 2" xfId="24256" xr:uid="{8B0D7450-53E9-42DA-8CDA-C8935780C9A2}"/>
    <cellStyle name="Comma 3 5 6 3 2 3" xfId="16898" xr:uid="{F07EFB8D-2E3E-46A9-B902-A8EF7CB80A1C}"/>
    <cellStyle name="Comma 3 5 6 3 3" xfId="21477" xr:uid="{568E4503-3DD9-46DB-B626-2BE1E1E18539}"/>
    <cellStyle name="Comma 3 5 6 3 4" xfId="14113" xr:uid="{5C846A76-1FD6-4A68-B5D1-AE5BB9488EC8}"/>
    <cellStyle name="Comma 3 5 6 3 5" xfId="33556" xr:uid="{B83E0498-87C6-4E23-8EA7-8EE5080452F1}"/>
    <cellStyle name="Comma 3 5 6 3 6" xfId="38320" xr:uid="{C11D2D08-B506-4E25-9A0F-7EB27E1CB861}"/>
    <cellStyle name="Comma 3 5 6 4" xfId="6978" xr:uid="{FD8E0846-5CF9-4737-AAF3-E47410849155}"/>
    <cellStyle name="Comma 3 5 6 4 2" xfId="9837" xr:uid="{8CD2C5B3-7352-4F78-BD35-1E6BACFEC779}"/>
    <cellStyle name="Comma 3 5 6 4 2 2" xfId="24836" xr:uid="{70BCBAF4-4615-4CB0-97BC-6E4EB554B8A6}"/>
    <cellStyle name="Comma 3 5 6 4 2 3" xfId="17477" xr:uid="{8859BD64-56A1-41A2-AE0D-0BA612A86A6A}"/>
    <cellStyle name="Comma 3 5 6 4 3" xfId="22002" xr:uid="{8D05B2B7-C808-4D94-A102-6EB75BFA8459}"/>
    <cellStyle name="Comma 3 5 6 4 4" xfId="14638" xr:uid="{BC1FF433-6043-49E0-9EDC-2B32B03D5901}"/>
    <cellStyle name="Comma 3 5 6 4 5" xfId="32173" xr:uid="{4EFB8709-3B06-4DEB-BD38-0AFE908D2560}"/>
    <cellStyle name="Comma 3 5 6 4 6" xfId="36941" xr:uid="{FDCA9648-D466-47D3-B16E-C3DE5C6DE6E0}"/>
    <cellStyle name="Comma 3 5 6 5" xfId="7580" xr:uid="{56299A47-5BE7-4ECF-ADBC-B8ED79197E62}"/>
    <cellStyle name="Comma 3 5 6 5 2" xfId="10467" xr:uid="{10D1470D-6CF3-40CE-AC99-3D3C5E99BECD}"/>
    <cellStyle name="Comma 3 5 6 5 2 2" xfId="25466" xr:uid="{4B00C584-1ED3-45C0-B82F-FA2C2C03D26D}"/>
    <cellStyle name="Comma 3 5 6 5 2 3" xfId="18107" xr:uid="{39C22ABD-58B4-4559-B210-11C83A54CD44}"/>
    <cellStyle name="Comma 3 5 6 5 3" xfId="22604" xr:uid="{A84EA9A5-CBA2-48D1-9BCF-26F16DBA76DA}"/>
    <cellStyle name="Comma 3 5 6 5 4" xfId="15240" xr:uid="{2163C274-EC31-4703-AC3A-233CCEBE0D84}"/>
    <cellStyle name="Comma 3 5 6 5 5" xfId="34869" xr:uid="{5C88F82F-8400-4C63-BEE0-AE579B48FAE0}"/>
    <cellStyle name="Comma 3 5 6 5 6" xfId="39631" xr:uid="{C38A2B56-E2A3-49B5-8FB9-DB63397B4224}"/>
    <cellStyle name="Comma 3 5 6 6" xfId="8225" xr:uid="{D739EEBE-0ACB-43DE-A591-898B9D5D0418}"/>
    <cellStyle name="Comma 3 5 6 6 2" xfId="23225" xr:uid="{9FFD6735-FD18-4FDD-BFFF-3CF1EC883BBA}"/>
    <cellStyle name="Comma 3 5 6 6 3" xfId="15867" xr:uid="{B6F3C56F-FFD1-4AB4-A4AE-D74A6D587699}"/>
    <cellStyle name="Comma 3 5 6 7" xfId="11221" xr:uid="{6F78CC24-803B-4950-8DAA-93E3B0481EC6}"/>
    <cellStyle name="Comma 3 5 6 7 2" xfId="26187" xr:uid="{18EFDA57-C81A-43A7-8C38-3168549DF209}"/>
    <cellStyle name="Comma 3 5 6 7 3" xfId="18829" xr:uid="{96FC7060-B1D0-4CD0-AABC-599532EE7CA3}"/>
    <cellStyle name="Comma 3 5 6 8" xfId="27553" xr:uid="{3DD12561-56CB-480E-8E73-86069E14B5BC}"/>
    <cellStyle name="Comma 3 5 6 9" xfId="20427" xr:uid="{AB45215E-7BAE-4882-A147-E2E926C043A6}"/>
    <cellStyle name="Comma 3 5 7" xfId="1134" xr:uid="{F7B3E267-EC7D-44C2-9E87-6462B332EA49}"/>
    <cellStyle name="Comma 3 5 7 2" xfId="8338" xr:uid="{E393980B-7F12-4862-BB6B-B11053E0ED8A}"/>
    <cellStyle name="Comma 3 5 7 2 2" xfId="11659" xr:uid="{9EF91E94-F369-457F-95A4-CF979310547F}"/>
    <cellStyle name="Comma 3 5 7 2 2 2" xfId="26517" xr:uid="{43284182-5552-4A9A-B074-0A5CC945C7EF}"/>
    <cellStyle name="Comma 3 5 7 2 2 3" xfId="19166" xr:uid="{8E4369ED-0523-41B6-B1C6-D2053AC331AC}"/>
    <cellStyle name="Comma 3 5 7 2 3" xfId="23337" xr:uid="{0EC4C58A-8B1D-4D75-A271-348BACC381BF}"/>
    <cellStyle name="Comma 3 5 7 2 4" xfId="15979" xr:uid="{52CD0D04-08FB-4220-8895-DD613C3EEA75}"/>
    <cellStyle name="Comma 3 5 7 2 5" xfId="33790" xr:uid="{A1B5C27F-CFA0-4709-98B6-DDD99DCE57B8}"/>
    <cellStyle name="Comma 3 5 7 2 6" xfId="38554" xr:uid="{9B1F8FA5-73EE-4335-9F65-AE2DFECA1E67}"/>
    <cellStyle name="Comma 3 5 7 3" xfId="10812" xr:uid="{6D2EB028-4B31-4D62-BE0E-878E20007139}"/>
    <cellStyle name="Comma 3 5 7 3 2" xfId="25788" xr:uid="{1EEB6DE6-1898-4EE1-AB40-E8E817E324A9}"/>
    <cellStyle name="Comma 3 5 7 3 3" xfId="18430" xr:uid="{220F0482-C7D7-4DF4-B449-5016A4E3E6AC}"/>
    <cellStyle name="Comma 3 5 7 3 4" xfId="32407" xr:uid="{AB6BF8C5-770D-4086-9F9F-7ABB94BF8BC2}"/>
    <cellStyle name="Comma 3 5 7 3 5" xfId="37175" xr:uid="{F510E65F-A243-42DF-81B5-03DA1774797C}"/>
    <cellStyle name="Comma 3 5 7 4" xfId="20028" xr:uid="{25EFF71E-1E9E-4C18-86A8-9BDE531E9FCE}"/>
    <cellStyle name="Comma 3 5 7 5" xfId="12621" xr:uid="{B1F1778E-3B4E-42D9-94C2-2DD06EB3A28F}"/>
    <cellStyle name="Comma 3 5 7 6" xfId="4949" xr:uid="{C442FB4B-E20F-4AD6-BFF0-13D018A13FD9}"/>
    <cellStyle name="Comma 3 5 7 7" xfId="29182" xr:uid="{94D308F4-78F9-48B7-B721-26191A61FDB0}"/>
    <cellStyle name="Comma 3 5 7 8" xfId="31100" xr:uid="{0A6A15BE-FCE8-45BE-B951-5BDEE5BE453A}"/>
    <cellStyle name="Comma 3 5 7 9" xfId="35868" xr:uid="{509587E3-8E3E-497A-9EE4-2ABE6E833E03}"/>
    <cellStyle name="Comma 3 5 8" xfId="6061" xr:uid="{A860310B-9059-4DA4-9D5E-889F28BDD1D1}"/>
    <cellStyle name="Comma 3 5 8 2" xfId="8857" xr:uid="{E65C2401-E408-4F3D-B7F5-748879DE215C}"/>
    <cellStyle name="Comma 3 5 8 2 2" xfId="23856" xr:uid="{10452677-7098-4D8C-A35A-CFB4971A89F8}"/>
    <cellStyle name="Comma 3 5 8 2 3" xfId="16498" xr:uid="{6871B1B3-AAE4-46A7-BA41-A29E8837875E}"/>
    <cellStyle name="Comma 3 5 8 3" xfId="11529" xr:uid="{84F7BEAA-04B8-427F-A010-F83EDBAF3ACE}"/>
    <cellStyle name="Comma 3 5 8 3 2" xfId="26387" xr:uid="{B9F8FD03-7CAF-4CE5-A3F8-4759E7DB6192}"/>
    <cellStyle name="Comma 3 5 8 3 3" xfId="19036" xr:uid="{5C28D9CC-9C5B-4F21-B456-A1B9246B8FCC}"/>
    <cellStyle name="Comma 3 5 8 4" xfId="21088" xr:uid="{917BDFD6-A86E-42FC-8288-4E5AC00147FD}"/>
    <cellStyle name="Comma 3 5 8 5" xfId="13724" xr:uid="{F6E3E6AD-FF37-4D73-B5D0-3224F4B0EE1A}"/>
    <cellStyle name="Comma 3 5 8 6" xfId="33157" xr:uid="{EF43BDAF-E3FA-404C-8E30-FEE5CC90EDB2}"/>
    <cellStyle name="Comma 3 5 8 7" xfId="37921" xr:uid="{5FF8B136-ACC7-4C03-A8C6-55E20D7DC4ED}"/>
    <cellStyle name="Comma 3 5 9" xfId="6590" xr:uid="{B08E0D2A-6B85-4015-98C9-5EEA547369F7}"/>
    <cellStyle name="Comma 3 5 9 2" xfId="9438" xr:uid="{0000B141-E13E-42E3-95EA-4164FAA6A504}"/>
    <cellStyle name="Comma 3 5 9 2 2" xfId="24437" xr:uid="{0495DDDA-CCD7-4269-A1E5-899BA6179B66}"/>
    <cellStyle name="Comma 3 5 9 2 3" xfId="17078" xr:uid="{10D1306E-8221-4E2A-A5A7-04A55C457F5C}"/>
    <cellStyle name="Comma 3 5 9 3" xfId="21614" xr:uid="{A55CFBAF-F3EF-407D-9132-20B78D52DCAD}"/>
    <cellStyle name="Comma 3 5 9 4" xfId="14250" xr:uid="{D7668001-3AF7-48C9-9647-B5BE6A378800}"/>
    <cellStyle name="Comma 3 5 9 5" xfId="33056" xr:uid="{476347E5-E340-4A2F-ABFB-32F41B2870DA}"/>
    <cellStyle name="Comma 3 5 9 6" xfId="37822" xr:uid="{80F7686B-6213-484F-AD38-C3A7AB61D25D}"/>
    <cellStyle name="Comma 3 6" xfId="214" xr:uid="{C1EB3005-0298-4CDF-8131-C673E0D95591}"/>
    <cellStyle name="Comma 3 6 10" xfId="10746" xr:uid="{EC83227F-AEFD-4D44-A51E-3D63A7E00CCB}"/>
    <cellStyle name="Comma 3 6 10 2" xfId="25729" xr:uid="{C8D1D262-2DCE-477A-9E94-6BA09489F791}"/>
    <cellStyle name="Comma 3 6 10 3" xfId="18371" xr:uid="{82B3906D-FD71-4DC0-8118-32E4997948E9}"/>
    <cellStyle name="Comma 3 6 10 4" xfId="40199" xr:uid="{0A87A043-CF7C-4373-ADD6-FC374FD3A543}"/>
    <cellStyle name="Comma 3 6 11" xfId="4389" xr:uid="{C563C367-E481-40D9-B31C-F497A8318DB7}"/>
    <cellStyle name="Comma 3 6 11 2" xfId="27169" xr:uid="{0E702FB5-D5A9-468E-BAFA-274CB8A10CEE}"/>
    <cellStyle name="Comma 3 6 12" xfId="19899" xr:uid="{3AAACA8F-C12E-45BD-AD56-F2C30A952809}"/>
    <cellStyle name="Comma 3 6 13" xfId="12470" xr:uid="{26504FDD-9644-491A-ACBA-973770CA41EB}"/>
    <cellStyle name="Comma 3 6 14" xfId="2032" xr:uid="{7AD43F5E-1D44-4F55-9F57-D85642B538FE}"/>
    <cellStyle name="Comma 3 6 15" xfId="27839" xr:uid="{A8426CFA-ED11-4153-B286-8534D234F8CA}"/>
    <cellStyle name="Comma 3 6 16" xfId="28145" xr:uid="{0F128DB3-27C7-4B27-B7F9-98213CA2D390}"/>
    <cellStyle name="Comma 3 6 17" xfId="30482" xr:uid="{4874BE98-F200-4466-95F7-D12ABE94FE3E}"/>
    <cellStyle name="Comma 3 6 18" xfId="35250" xr:uid="{9AAEA994-2735-484F-A2C5-C3587D182196}"/>
    <cellStyle name="Comma 3 6 2" xfId="285" xr:uid="{53354DA9-D07D-4A41-8E70-8380DE92DB04}"/>
    <cellStyle name="Comma 3 6 2 10" xfId="20137" xr:uid="{B949A61A-2482-453D-B767-70B24211BFE8}"/>
    <cellStyle name="Comma 3 6 2 11" xfId="12738" xr:uid="{6FD0A0CB-DE14-4416-B571-8DAA3B0D0087}"/>
    <cellStyle name="Comma 3 6 2 12" xfId="27996" xr:uid="{70F52B4B-E161-4902-BF40-AF3F598C80DD}"/>
    <cellStyle name="Comma 3 6 2 13" xfId="28276" xr:uid="{CF89E2BA-0410-4D0F-B267-762100D3C09E}"/>
    <cellStyle name="Comma 3 6 2 14" xfId="2243" xr:uid="{B857B652-4B9B-4389-9C3E-EC42F08E5FA1}"/>
    <cellStyle name="Comma 3 6 2 15" xfId="28468" xr:uid="{CA7046B5-A59A-4B07-A2AB-38B6E71974C0}"/>
    <cellStyle name="Comma 3 6 2 16" xfId="30576" xr:uid="{EDA89E38-4173-4BF0-B174-34F18D82442F}"/>
    <cellStyle name="Comma 3 6 2 17" xfId="35344" xr:uid="{D5E048FB-FD3B-4B5A-A0C5-D16B99CB7460}"/>
    <cellStyle name="Comma 3 6 2 2" xfId="759" xr:uid="{267FBB35-5579-465D-AC22-FB967C0FA59E}"/>
    <cellStyle name="Comma 3 6 2 2 10" xfId="12946" xr:uid="{91026FB0-BE5C-4EE5-9CB9-D04CB5270D21}"/>
    <cellStyle name="Comma 3 6 2 2 11" xfId="5289" xr:uid="{28A1B62F-B0C9-4435-A863-96479F74328A}"/>
    <cellStyle name="Comma 3 6 2 2 12" xfId="28864" xr:uid="{C125E051-A2A8-4B66-B1C4-176090ECE123}"/>
    <cellStyle name="Comma 3 6 2 2 13" xfId="30783" xr:uid="{CB83D396-9721-45B5-9CB2-930139085534}"/>
    <cellStyle name="Comma 3 6 2 2 14" xfId="35551" xr:uid="{57D615E4-A992-40FB-970F-511AA86DF71E}"/>
    <cellStyle name="Comma 3 6 2 2 2" xfId="1450" xr:uid="{4F689A47-00EB-43D6-A87C-A51101A2F977}"/>
    <cellStyle name="Comma 3 6 2 2 2 2" xfId="8654" xr:uid="{E32BD098-929D-46D2-A349-2B96DBF8F74B}"/>
    <cellStyle name="Comma 3 6 2 2 2 2 2" xfId="23653" xr:uid="{4EDCF2D8-F788-4807-BC55-4D5DE51C10BB}"/>
    <cellStyle name="Comma 3 6 2 2 2 2 3" xfId="16295" xr:uid="{F8AA9221-B7E9-47F3-974D-0F10E165A9A4}"/>
    <cellStyle name="Comma 3 6 2 2 2 2 4" xfId="34106" xr:uid="{0F796CD5-66EC-4F27-8BA6-19083927716C}"/>
    <cellStyle name="Comma 3 6 2 2 2 2 5" xfId="38870" xr:uid="{E4C2AA0D-AB8C-4B6A-BE35-1F74A1F39C30}"/>
    <cellStyle name="Comma 3 6 2 2 2 3" xfId="11975" xr:uid="{BE3C45A8-AF24-44F4-9AA1-25E6FB455184}"/>
    <cellStyle name="Comma 3 6 2 2 2 3 2" xfId="26833" xr:uid="{7BA93E2B-E327-419F-AB87-5027106DC3D0}"/>
    <cellStyle name="Comma 3 6 2 2 2 3 3" xfId="19482" xr:uid="{5B5B870F-E55E-464A-AF87-38326DD94581}"/>
    <cellStyle name="Comma 3 6 2 2 2 3 4" xfId="32723" xr:uid="{87C8D474-CB2E-4F43-919E-A73724790B0C}"/>
    <cellStyle name="Comma 3 6 2 2 2 3 5" xfId="37491" xr:uid="{CF2EFC9A-F702-48FB-9E3C-0B721882C093}"/>
    <cellStyle name="Comma 3 6 2 2 2 4" xfId="20917" xr:uid="{B24081AA-7979-4AAA-B416-ED77CE0CFE9D}"/>
    <cellStyle name="Comma 3 6 2 2 2 5" xfId="13553" xr:uid="{F76967A4-1557-4E77-8433-4EB7A2065980}"/>
    <cellStyle name="Comma 3 6 2 2 2 6" xfId="5890" xr:uid="{D46EE1D3-FF55-40CB-A03D-2C8E40A012F3}"/>
    <cellStyle name="Comma 3 6 2 2 2 7" xfId="29498" xr:uid="{ACB1B895-4626-4F56-89B4-A6433F4B1C45}"/>
    <cellStyle name="Comma 3 6 2 2 2 8" xfId="31416" xr:uid="{5F622B26-411D-45E4-A919-3E91FF11C7FD}"/>
    <cellStyle name="Comma 3 6 2 2 2 9" xfId="36184" xr:uid="{0DC39BD8-7D84-444B-B2ED-786EEAA27A05}"/>
    <cellStyle name="Comma 3 6 2 2 3" xfId="6367" xr:uid="{30DCE3E9-BD0B-4ADD-95B8-0503173CD8BC}"/>
    <cellStyle name="Comma 3 6 2 2 3 2" xfId="9174" xr:uid="{1D66AC73-8659-413A-8983-8D978C2A52FB}"/>
    <cellStyle name="Comma 3 6 2 2 3 2 2" xfId="24173" xr:uid="{10B84B36-557D-4B15-A8E9-784E9E678646}"/>
    <cellStyle name="Comma 3 6 2 2 3 2 3" xfId="16815" xr:uid="{D163638F-BF16-4D4B-AAFA-617F29035CBC}"/>
    <cellStyle name="Comma 3 6 2 2 3 3" xfId="21394" xr:uid="{10E0C0AD-1B53-4B42-8CBD-D924B7B4D4A5}"/>
    <cellStyle name="Comma 3 6 2 2 3 4" xfId="14030" xr:uid="{547384E3-7A3E-480F-9E13-B6ABCD972EB8}"/>
    <cellStyle name="Comma 3 6 2 2 3 5" xfId="33473" xr:uid="{24B0CE3D-6D7C-42F5-8CEC-926FECD22777}"/>
    <cellStyle name="Comma 3 6 2 2 3 6" xfId="38237" xr:uid="{E6B5D0A1-24FA-4579-A6FA-BED5FEDC3F98}"/>
    <cellStyle name="Comma 3 6 2 2 4" xfId="6895" xr:uid="{0D072F2F-071F-48EF-99AB-28B2BBC108D5}"/>
    <cellStyle name="Comma 3 6 2 2 4 2" xfId="9754" xr:uid="{CA4C8F1A-B443-40EA-8B4E-6A2B0527A6DA}"/>
    <cellStyle name="Comma 3 6 2 2 4 2 2" xfId="24753" xr:uid="{55FF22FB-21E7-41E2-9705-9A0B7935AF05}"/>
    <cellStyle name="Comma 3 6 2 2 4 2 3" xfId="17394" xr:uid="{81BE8420-95BF-42EF-A063-306F3917E01E}"/>
    <cellStyle name="Comma 3 6 2 2 4 3" xfId="21919" xr:uid="{BDBAE47D-BBD2-4A40-B40F-6668CA6D04DC}"/>
    <cellStyle name="Comma 3 6 2 2 4 4" xfId="14555" xr:uid="{65499F7E-DB9A-47C8-9021-AACBD56D2D30}"/>
    <cellStyle name="Comma 3 6 2 2 4 5" xfId="32090" xr:uid="{E46238B0-7E83-4E1B-A139-9F82A8F9BC01}"/>
    <cellStyle name="Comma 3 6 2 2 4 6" xfId="36858" xr:uid="{7BCCDF2F-B87A-40F5-A5DB-0F6491D5F273}"/>
    <cellStyle name="Comma 3 6 2 2 5" xfId="7497" xr:uid="{29BB516B-EDD2-4D73-8924-5459A3AEF084}"/>
    <cellStyle name="Comma 3 6 2 2 5 2" xfId="10384" xr:uid="{83FA810C-F4BD-4D8D-8D41-D5A5A3ED511F}"/>
    <cellStyle name="Comma 3 6 2 2 5 2 2" xfId="25383" xr:uid="{991572B1-68A0-442E-B2B0-0FD150B0129A}"/>
    <cellStyle name="Comma 3 6 2 2 5 2 3" xfId="18024" xr:uid="{5B8A7F23-9AB2-4D1F-8A1C-6E2F93FE5A5E}"/>
    <cellStyle name="Comma 3 6 2 2 5 3" xfId="22521" xr:uid="{09B66902-935A-4BBE-81EA-7251C4601B05}"/>
    <cellStyle name="Comma 3 6 2 2 5 4" xfId="15157" xr:uid="{14B8ADB5-B27D-439A-B057-57BD26DBB099}"/>
    <cellStyle name="Comma 3 6 2 2 5 5" xfId="34786" xr:uid="{67381370-FE6D-4760-BCA4-A4589B44FB19}"/>
    <cellStyle name="Comma 3 6 2 2 5 6" xfId="39548" xr:uid="{C6743420-FA47-4B63-AE74-5697D18DB819}"/>
    <cellStyle name="Comma 3 6 2 2 6" xfId="8142" xr:uid="{7E2676C1-EBAA-4CB2-A4A0-6C62C1B3576F}"/>
    <cellStyle name="Comma 3 6 2 2 6 2" xfId="23142" xr:uid="{2637BB19-2DB4-47A4-949C-C5C3270B5AF2}"/>
    <cellStyle name="Comma 3 6 2 2 6 3" xfId="15784" xr:uid="{AD819CC4-F73B-47F5-9871-7528A1ED8269}"/>
    <cellStyle name="Comma 3 6 2 2 7" xfId="11136" xr:uid="{FAE368B4-8B7B-45D9-B157-900AF7929031}"/>
    <cellStyle name="Comma 3 6 2 2 7 2" xfId="26104" xr:uid="{CDEEFD70-E2DF-48F5-B646-F50D96142107}"/>
    <cellStyle name="Comma 3 6 2 2 7 3" xfId="18746" xr:uid="{8B472C40-429A-484F-84B3-E9EBB6DBCDD1}"/>
    <cellStyle name="Comma 3 6 2 2 8" xfId="27470" xr:uid="{EB3BFBEB-799F-40BD-9E7B-4506F07566E0}"/>
    <cellStyle name="Comma 3 6 2 2 9" xfId="20344" xr:uid="{FB3C608D-F8DB-4496-AEFD-0385E6AA1246}"/>
    <cellStyle name="Comma 3 6 2 3" xfId="1243" xr:uid="{4CD174C7-614B-4C2B-9C1A-6841C157D961}"/>
    <cellStyle name="Comma 3 6 2 3 2" xfId="8447" xr:uid="{18CA12D6-DE70-4280-8D2E-2E25E3A4CABD}"/>
    <cellStyle name="Comma 3 6 2 3 2 2" xfId="23446" xr:uid="{CB1BBC1E-34E0-48B2-A4AE-12E8274DE7BB}"/>
    <cellStyle name="Comma 3 6 2 3 2 3" xfId="16088" xr:uid="{348EECD5-3AAA-4C30-B9D3-ADB199C299F9}"/>
    <cellStyle name="Comma 3 6 2 3 2 4" xfId="33899" xr:uid="{9FEA21A2-2936-4F21-84BC-034EB16ACEA5}"/>
    <cellStyle name="Comma 3 6 2 3 2 5" xfId="38663" xr:uid="{4E7A04AF-20D0-41B1-A15C-F1C230AFF741}"/>
    <cellStyle name="Comma 3 6 2 3 3" xfId="11768" xr:uid="{81D6F7EC-11AB-43C1-8D46-39189FE080F9}"/>
    <cellStyle name="Comma 3 6 2 3 3 2" xfId="26626" xr:uid="{47477901-A211-44E5-B36D-F1D1129574B6}"/>
    <cellStyle name="Comma 3 6 2 3 3 3" xfId="19275" xr:uid="{12AC006B-C201-4DAB-9245-EF3BDC80BC6E}"/>
    <cellStyle name="Comma 3 6 2 3 3 4" xfId="32516" xr:uid="{0213220B-62B1-4EA1-A152-68DD3BB2E887}"/>
    <cellStyle name="Comma 3 6 2 3 3 5" xfId="37284" xr:uid="{2A3A9909-7353-4DAE-9F03-25DB2FF06A83}"/>
    <cellStyle name="Comma 3 6 2 3 4" xfId="20730" xr:uid="{E286F2DC-ACB1-4678-AD51-A35A4959A4BA}"/>
    <cellStyle name="Comma 3 6 2 3 5" xfId="13366" xr:uid="{0AD04303-B855-467C-A25A-639C4436FDC4}"/>
    <cellStyle name="Comma 3 6 2 3 6" xfId="5703" xr:uid="{D098FB86-C623-4D48-8DFA-6143133BB912}"/>
    <cellStyle name="Comma 3 6 2 3 7" xfId="29291" xr:uid="{39052ECD-4F40-4B61-8A45-190540795BBC}"/>
    <cellStyle name="Comma 3 6 2 3 8" xfId="31209" xr:uid="{68B74FB2-73F8-4193-968E-F2E39B5A6D43}"/>
    <cellStyle name="Comma 3 6 2 3 9" xfId="35977" xr:uid="{9A62EC24-4747-4DFA-80FD-B03CD70FDD08}"/>
    <cellStyle name="Comma 3 6 2 4" xfId="550" xr:uid="{90E2CE67-B46A-4431-964E-2EEE437979E1}"/>
    <cellStyle name="Comma 3 6 2 4 2" xfId="8967" xr:uid="{A1AF217A-D904-470C-B757-2B40121AD29E}"/>
    <cellStyle name="Comma 3 6 2 4 2 2" xfId="23966" xr:uid="{EA64B749-F061-4509-B6AA-C06CC5D31192}"/>
    <cellStyle name="Comma 3 6 2 4 2 3" xfId="16608" xr:uid="{C2A58024-82B4-415A-AF1E-9CF4690E8FD2}"/>
    <cellStyle name="Comma 3 6 2 4 3" xfId="21190" xr:uid="{BA57218A-4EE8-4CFF-87EC-B91E2420050C}"/>
    <cellStyle name="Comma 3 6 2 4 4" xfId="13826" xr:uid="{D07977FD-EB12-4ADD-91B1-8A4EE13A6381}"/>
    <cellStyle name="Comma 3 6 2 4 5" xfId="6163" xr:uid="{418A40E3-DE1D-4C91-A976-8CC47A3798F9}"/>
    <cellStyle name="Comma 3 6 2 4 6" xfId="28657" xr:uid="{D5D58DF3-6AB0-4817-866C-37DE92BC7FDC}"/>
    <cellStyle name="Comma 3 6 2 4 7" xfId="33266" xr:uid="{7913F1BE-4631-46E2-8D3C-A78DBE0AA190}"/>
    <cellStyle name="Comma 3 6 2 4 8" xfId="38030" xr:uid="{9756CE73-E632-4F07-BB3C-EAC0519D7355}"/>
    <cellStyle name="Comma 3 6 2 5" xfId="6690" xr:uid="{9189E55F-BD58-4FA9-BE1C-340D70A67A32}"/>
    <cellStyle name="Comma 3 6 2 5 2" xfId="9547" xr:uid="{F87B9D59-4F7B-4FD8-BF59-6CC3002AF358}"/>
    <cellStyle name="Comma 3 6 2 5 2 2" xfId="24546" xr:uid="{9F0A9707-12B6-41BB-8A20-6E51F60D0DD2}"/>
    <cellStyle name="Comma 3 6 2 5 2 3" xfId="17187" xr:uid="{AD1C320C-9180-4EBB-9FC0-4EFA8A7FB0FF}"/>
    <cellStyle name="Comma 3 6 2 5 3" xfId="21714" xr:uid="{888C62F4-CD2B-494F-A5FE-7EDE5505CBD0}"/>
    <cellStyle name="Comma 3 6 2 5 4" xfId="14350" xr:uid="{25B01B75-9120-4EA3-8DFA-A6412D3E3D81}"/>
    <cellStyle name="Comma 3 6 2 5 5" xfId="31883" xr:uid="{CE1EC12F-7D14-4428-A5A2-4CE5A3CF4468}"/>
    <cellStyle name="Comma 3 6 2 5 6" xfId="36651" xr:uid="{961EA520-8756-4C59-AB75-93B106137904}"/>
    <cellStyle name="Comma 3 6 2 6" xfId="7291" xr:uid="{F6DA9302-E55C-4FF7-BA41-5853CBD289FB}"/>
    <cellStyle name="Comma 3 6 2 6 2" xfId="10177" xr:uid="{F17D7095-4426-40D9-BB9A-7402A9DD65E1}"/>
    <cellStyle name="Comma 3 6 2 6 2 2" xfId="25176" xr:uid="{4F89C8B8-4635-4C5E-AD4F-2889BF1FA591}"/>
    <cellStyle name="Comma 3 6 2 6 2 3" xfId="17817" xr:uid="{0DE47C03-2276-423A-BBC1-5676510F8955}"/>
    <cellStyle name="Comma 3 6 2 6 3" xfId="22315" xr:uid="{2F06CA8E-203B-4034-9F91-E10A692AA46C}"/>
    <cellStyle name="Comma 3 6 2 6 4" xfId="14951" xr:uid="{8C12CD21-48AE-4494-A777-506B2231EE9E}"/>
    <cellStyle name="Comma 3 6 2 6 5" xfId="34579" xr:uid="{7C9B2DD4-0897-4739-B8BF-429026CECA28}"/>
    <cellStyle name="Comma 3 6 2 6 6" xfId="39341" xr:uid="{FF3695AF-35A9-4471-8903-52037272F7D6}"/>
    <cellStyle name="Comma 3 6 2 7" xfId="7935" xr:uid="{5BAEC488-03A4-49C5-AFA4-352A5C1BFDDE}"/>
    <cellStyle name="Comma 3 6 2 7 2" xfId="22935" xr:uid="{90DB3036-3620-44E2-8B1B-F4F8615B3969}"/>
    <cellStyle name="Comma 3 6 2 7 3" xfId="15577" xr:uid="{89C3B111-9AA6-41D6-921F-53C7DBEB140D}"/>
    <cellStyle name="Comma 3 6 2 8" xfId="10929" xr:uid="{DB84BF24-D1AC-4AF3-99D3-CA83EDB679AD}"/>
    <cellStyle name="Comma 3 6 2 8 2" xfId="25897" xr:uid="{3E1A343C-0275-4BC0-AFF6-32DA8EFCE6E7}"/>
    <cellStyle name="Comma 3 6 2 8 3" xfId="18539" xr:uid="{CB63BD70-14BB-4BE2-86AA-0738FD707607}"/>
    <cellStyle name="Comma 3 6 2 9" xfId="5082" xr:uid="{5C53C445-2739-4483-B7BD-E06B2958C262}"/>
    <cellStyle name="Comma 3 6 2 9 2" xfId="27263" xr:uid="{9E2D0D76-BAC3-42A6-AE28-B79262612FA2}"/>
    <cellStyle name="Comma 3 6 3" xfId="260" xr:uid="{6F4A5E17-4F61-4B3B-B530-A90054A2529F}"/>
    <cellStyle name="Comma 3 6 3 10" xfId="12852" xr:uid="{B2B01CF3-052A-4DF2-8E48-64D95F337A2C}"/>
    <cellStyle name="Comma 3 6 3 11" xfId="5195" xr:uid="{40BCBF1C-DFF3-43DC-8BC4-56A023ECA8B0}"/>
    <cellStyle name="Comma 3 6 3 12" xfId="28391" xr:uid="{7D6C5BD6-1C80-4E1A-BA48-3329BF2811A6}"/>
    <cellStyle name="Comma 3 6 3 13" xfId="28450" xr:uid="{F3CA0082-5CCA-4B95-8C8B-F7B40EEB325A}"/>
    <cellStyle name="Comma 3 6 3 14" xfId="30689" xr:uid="{DC2EA715-6C7E-4728-8339-067F98269C36}"/>
    <cellStyle name="Comma 3 6 3 15" xfId="35457" xr:uid="{41961A87-6554-4774-B40C-B8BF6EB7FBFF}"/>
    <cellStyle name="Comma 3 6 3 2" xfId="1356" xr:uid="{B2822058-C52E-4CF5-A3D4-CD888D9E128A}"/>
    <cellStyle name="Comma 3 6 3 2 2" xfId="8560" xr:uid="{0C9EAF9A-2847-4A9C-B4A2-43E512159551}"/>
    <cellStyle name="Comma 3 6 3 2 2 2" xfId="23559" xr:uid="{E6ADECCE-DC67-4F3C-A67B-A64298588131}"/>
    <cellStyle name="Comma 3 6 3 2 2 3" xfId="16201" xr:uid="{109FA94E-70A0-41BE-AF18-B49E21169161}"/>
    <cellStyle name="Comma 3 6 3 2 2 4" xfId="34012" xr:uid="{EE2AF610-D048-4322-8169-53FA9023EE45}"/>
    <cellStyle name="Comma 3 6 3 2 2 5" xfId="38776" xr:uid="{C15E213A-3F19-44B7-9D65-A375A38A1F23}"/>
    <cellStyle name="Comma 3 6 3 2 3" xfId="11881" xr:uid="{57A56C2D-B507-44A4-885F-58C541A40BB1}"/>
    <cellStyle name="Comma 3 6 3 2 3 2" xfId="26739" xr:uid="{924BB8C8-4A95-4B88-A75B-FFE727AF148A}"/>
    <cellStyle name="Comma 3 6 3 2 3 3" xfId="19388" xr:uid="{48806334-3796-45F4-92DF-7CE2E3AAAA3F}"/>
    <cellStyle name="Comma 3 6 3 2 3 4" xfId="32629" xr:uid="{80D6A381-4085-4868-ABD6-6AAB8717E97F}"/>
    <cellStyle name="Comma 3 6 3 2 3 5" xfId="37397" xr:uid="{58152B15-7696-434B-A92A-02405E3A2682}"/>
    <cellStyle name="Comma 3 6 3 2 4" xfId="20825" xr:uid="{E924D5B1-8F5A-448A-94C8-C6D53F6EC72C}"/>
    <cellStyle name="Comma 3 6 3 2 5" xfId="13461" xr:uid="{39ADCB05-4E35-4383-8515-89CEE1273706}"/>
    <cellStyle name="Comma 3 6 3 2 6" xfId="5798" xr:uid="{5D724D3C-C50A-4563-9377-A363F76F05E6}"/>
    <cellStyle name="Comma 3 6 3 2 7" xfId="29404" xr:uid="{5D0C940D-6887-48ED-B6D2-290C948449BE}"/>
    <cellStyle name="Comma 3 6 3 2 8" xfId="31322" xr:uid="{DCAEB26F-6752-473A-9C06-F945F61C49B2}"/>
    <cellStyle name="Comma 3 6 3 2 9" xfId="36090" xr:uid="{E4DF9F5A-FFEB-4F38-9F30-376D2992826E}"/>
    <cellStyle name="Comma 3 6 3 3" xfId="665" xr:uid="{15312989-F59F-4BFE-AAB5-EC601880CD38}"/>
    <cellStyle name="Comma 3 6 3 3 2" xfId="9080" xr:uid="{6441853D-C577-4311-80A3-38ECECB3C35A}"/>
    <cellStyle name="Comma 3 6 3 3 2 2" xfId="24079" xr:uid="{CED4512E-0FA8-48FA-80EA-621845205FEA}"/>
    <cellStyle name="Comma 3 6 3 3 2 3" xfId="16721" xr:uid="{07D700A4-5681-4545-9C09-4440DE0816EF}"/>
    <cellStyle name="Comma 3 6 3 3 3" xfId="21301" xr:uid="{B6EEEFA8-80A5-441D-B3C2-EA8619B2C5D1}"/>
    <cellStyle name="Comma 3 6 3 3 4" xfId="13937" xr:uid="{F91DD12C-68AE-42CC-90B6-BFD90AA2C9D7}"/>
    <cellStyle name="Comma 3 6 3 3 5" xfId="6274" xr:uid="{B7DD0FD4-7C14-43E2-B18F-96E213D3332C}"/>
    <cellStyle name="Comma 3 6 3 3 6" xfId="28770" xr:uid="{C2423CE1-093B-4C36-AEED-50BFCB8D8AB0}"/>
    <cellStyle name="Comma 3 6 3 3 7" xfId="33379" xr:uid="{31F43FEE-8BF0-4B3D-84FD-5DC14CCA3805}"/>
    <cellStyle name="Comma 3 6 3 3 8" xfId="38143" xr:uid="{E04A7B27-0EC3-4E44-BC0C-3EAFF4AE32D4}"/>
    <cellStyle name="Comma 3 6 3 4" xfId="6801" xr:uid="{9B04EFCF-DC59-4D20-A1FB-BD1E493D37E3}"/>
    <cellStyle name="Comma 3 6 3 4 2" xfId="9660" xr:uid="{E54A1325-3C9D-4D3B-B699-F1C155A427FD}"/>
    <cellStyle name="Comma 3 6 3 4 2 2" xfId="24659" xr:uid="{16047F8A-BD64-494F-AD3B-2C5F7BB35DEF}"/>
    <cellStyle name="Comma 3 6 3 4 2 3" xfId="17300" xr:uid="{3D787639-C4CA-4543-8C72-B4A6C6FA37B0}"/>
    <cellStyle name="Comma 3 6 3 4 3" xfId="21825" xr:uid="{E8DFF676-53F9-489C-9790-FF651E5CC8A7}"/>
    <cellStyle name="Comma 3 6 3 4 4" xfId="14461" xr:uid="{1917E0EF-D00C-4BCE-B86D-2CEF10AB1D32}"/>
    <cellStyle name="Comma 3 6 3 4 5" xfId="31996" xr:uid="{0325D6FD-8F04-4890-95B0-4017C10A9D5D}"/>
    <cellStyle name="Comma 3 6 3 4 6" xfId="36764" xr:uid="{678CFE71-9A1E-418D-89BC-9BCA8E407CF4}"/>
    <cellStyle name="Comma 3 6 3 5" xfId="7404" xr:uid="{CFA640A5-3C8C-47CA-AD51-D058EA10A511}"/>
    <cellStyle name="Comma 3 6 3 5 2" xfId="10290" xr:uid="{A3A1D2B3-935E-420D-83AE-01B7D0C34246}"/>
    <cellStyle name="Comma 3 6 3 5 2 2" xfId="25289" xr:uid="{E607593B-CBC3-4C22-9397-0EB87E5A3E74}"/>
    <cellStyle name="Comma 3 6 3 5 2 3" xfId="17930" xr:uid="{145B6317-F0F7-467C-8C69-96CAB2FC154D}"/>
    <cellStyle name="Comma 3 6 3 5 3" xfId="22428" xr:uid="{F3B8B2E1-CC6B-4339-90E2-B7385EED6A8A}"/>
    <cellStyle name="Comma 3 6 3 5 4" xfId="15064" xr:uid="{FC006B77-08C9-4A40-8CCC-5B6DFB8DE8AE}"/>
    <cellStyle name="Comma 3 6 3 5 5" xfId="34692" xr:uid="{A206341E-9520-4A05-932D-2E597424FD2E}"/>
    <cellStyle name="Comma 3 6 3 5 6" xfId="39454" xr:uid="{CD520885-999B-4A94-8DDA-54A6D058F97D}"/>
    <cellStyle name="Comma 3 6 3 6" xfId="8048" xr:uid="{95029E0C-68C0-4D3A-A89E-6EB03A9FE1A1}"/>
    <cellStyle name="Comma 3 6 3 6 2" xfId="23048" xr:uid="{524513D0-96AC-4779-9862-C75DBE563A7E}"/>
    <cellStyle name="Comma 3 6 3 6 3" xfId="15690" xr:uid="{5B19ECBD-35F0-40BB-82A0-E3A57930CCB4}"/>
    <cellStyle name="Comma 3 6 3 7" xfId="11042" xr:uid="{324D5FB7-E6F0-48A4-8943-716D1A88865D}"/>
    <cellStyle name="Comma 3 6 3 7 2" xfId="26010" xr:uid="{3A467A5B-D899-4C96-86DD-A09FBCD40D75}"/>
    <cellStyle name="Comma 3 6 3 7 3" xfId="18652" xr:uid="{DD57B233-5982-4DBA-BBD6-B0266787807D}"/>
    <cellStyle name="Comma 3 6 3 8" xfId="27376" xr:uid="{DB104181-F224-4A8C-A8DB-77B61DAA90F3}"/>
    <cellStyle name="Comma 3 6 3 9" xfId="20250" xr:uid="{F7AF7051-A19E-4EBB-8472-2F65A166FD3D}"/>
    <cellStyle name="Comma 3 6 4" xfId="248" xr:uid="{638D2228-CA6C-40DA-BCD9-35424C3B5294}"/>
    <cellStyle name="Comma 3 6 4 10" xfId="13046" xr:uid="{976ACF72-77B5-4D00-A8D9-49239FB9E554}"/>
    <cellStyle name="Comma 3 6 4 11" xfId="5391" xr:uid="{936159B7-7F04-4387-BC22-09856267C999}"/>
    <cellStyle name="Comma 3 6 4 12" xfId="28384" xr:uid="{FD82F331-1E77-4FD8-8EA7-9DBC15BF1368}"/>
    <cellStyle name="Comma 3 6 4 13" xfId="28439" xr:uid="{5360C0EB-D04B-4C32-8D8B-0A3ABFF6B142}"/>
    <cellStyle name="Comma 3 6 4 14" xfId="30881" xr:uid="{7BC4BA98-1FE0-4B55-B649-A6A84C4D81D9}"/>
    <cellStyle name="Comma 3 6 4 15" xfId="35649" xr:uid="{F6FC43E6-6FB8-49AA-AD89-0E8846C3FAA9}"/>
    <cellStyle name="Comma 3 6 4 2" xfId="1548" xr:uid="{B6CAD1D0-F073-4DBF-95CE-233AEAB78D01}"/>
    <cellStyle name="Comma 3 6 4 2 2" xfId="8752" xr:uid="{5D96F7BF-A439-470E-AA5E-0E8366422BF7}"/>
    <cellStyle name="Comma 3 6 4 2 2 2" xfId="23751" xr:uid="{9A5A2A06-CE3E-499B-9F06-1F597AA28599}"/>
    <cellStyle name="Comma 3 6 4 2 2 3" xfId="16393" xr:uid="{96DE84B2-BCD4-4F6F-97FD-F817A8F54D1A}"/>
    <cellStyle name="Comma 3 6 4 2 2 4" xfId="34204" xr:uid="{35CCB682-DE74-40D3-82D0-5AE6388E6150}"/>
    <cellStyle name="Comma 3 6 4 2 2 5" xfId="38968" xr:uid="{183222D2-2BA5-418F-8868-AAB89777C672}"/>
    <cellStyle name="Comma 3 6 4 2 3" xfId="12073" xr:uid="{4F535A67-846D-4008-B7F3-0D2F85A2D1B1}"/>
    <cellStyle name="Comma 3 6 4 2 3 2" xfId="26931" xr:uid="{55A07FE6-0E7F-4A82-AB21-99F3A983E298}"/>
    <cellStyle name="Comma 3 6 4 2 3 3" xfId="19580" xr:uid="{2A80BBFB-6C5B-4189-B6EF-4BC79821AE2C}"/>
    <cellStyle name="Comma 3 6 4 2 3 4" xfId="32821" xr:uid="{733CDDC3-5DC4-4798-8699-CD30AED85A03}"/>
    <cellStyle name="Comma 3 6 4 2 3 5" xfId="37589" xr:uid="{EAD57F86-E5B5-43FB-AA52-6479C3A56A37}"/>
    <cellStyle name="Comma 3 6 4 2 4" xfId="21002" xr:uid="{BDC40900-6ADE-48B5-9A87-4EDA2C0FC4BC}"/>
    <cellStyle name="Comma 3 6 4 2 5" xfId="13638" xr:uid="{7A47F4AF-A4A5-4184-864A-7C9EABE85885}"/>
    <cellStyle name="Comma 3 6 4 2 6" xfId="5975" xr:uid="{1D98DC64-663E-431B-B1EF-CFA2F3F1C90B}"/>
    <cellStyle name="Comma 3 6 4 2 7" xfId="29596" xr:uid="{40227C4B-D115-4F8E-9ECF-8DEEB4FBE25F}"/>
    <cellStyle name="Comma 3 6 4 2 8" xfId="31514" xr:uid="{649DC6A1-BCC5-4883-9831-9E1700801E34}"/>
    <cellStyle name="Comma 3 6 4 2 9" xfId="36282" xr:uid="{EB2044A4-30FD-476B-8EC0-D1CC4CD1ED39}"/>
    <cellStyle name="Comma 3 6 4 3" xfId="860" xr:uid="{3FEEF96F-2227-4BF9-BEFB-4EEFD56D2DB9}"/>
    <cellStyle name="Comma 3 6 4 3 2" xfId="9272" xr:uid="{FC6387C3-0ED3-473F-9D55-8B56996E4FDD}"/>
    <cellStyle name="Comma 3 6 4 3 2 2" xfId="24271" xr:uid="{88CA3331-3FE2-40F2-A943-AA9A2B9C6B72}"/>
    <cellStyle name="Comma 3 6 4 3 2 3" xfId="16913" xr:uid="{43B521D9-774B-4A71-97E1-9B27BF3B5669}"/>
    <cellStyle name="Comma 3 6 4 3 3" xfId="21491" xr:uid="{E9D9ED43-A7A2-46F1-8192-073E9D1F705A}"/>
    <cellStyle name="Comma 3 6 4 3 4" xfId="14127" xr:uid="{D843F488-FED8-4DC4-8507-B278A87C8F78}"/>
    <cellStyle name="Comma 3 6 4 3 5" xfId="6464" xr:uid="{FE883703-3EB0-4A46-BA73-7E105C233A08}"/>
    <cellStyle name="Comma 3 6 4 3 6" xfId="28962" xr:uid="{41FC2395-BCCA-49CE-99C2-6A7B51395221}"/>
    <cellStyle name="Comma 3 6 4 3 7" xfId="33571" xr:uid="{6CC6CB0C-B04E-4114-B3AD-AE23CD7B83AD}"/>
    <cellStyle name="Comma 3 6 4 3 8" xfId="38335" xr:uid="{142AC94C-FC88-44C8-8ED1-5ECC69E52BB9}"/>
    <cellStyle name="Comma 3 6 4 4" xfId="6992" xr:uid="{58A987C8-428E-4BE0-92A8-83A39538F074}"/>
    <cellStyle name="Comma 3 6 4 4 2" xfId="9852" xr:uid="{F78C5A55-9D21-41AF-BA46-D6733963CAA5}"/>
    <cellStyle name="Comma 3 6 4 4 2 2" xfId="24851" xr:uid="{1FC44C04-6E1F-4520-BA65-4AD7827B87B1}"/>
    <cellStyle name="Comma 3 6 4 4 2 3" xfId="17492" xr:uid="{A217DB89-288B-42D2-A739-F15A23DBCCD1}"/>
    <cellStyle name="Comma 3 6 4 4 3" xfId="22016" xr:uid="{4EB9D0F4-0D70-4FCE-A31B-7879ACCF49C1}"/>
    <cellStyle name="Comma 3 6 4 4 4" xfId="14652" xr:uid="{9BE9B2D0-F617-4987-AFB8-2BF78A3EB5B6}"/>
    <cellStyle name="Comma 3 6 4 4 5" xfId="32188" xr:uid="{755594F0-388D-43B5-AB81-D74BDBB91BD2}"/>
    <cellStyle name="Comma 3 6 4 4 6" xfId="36956" xr:uid="{23277F32-F020-4BFB-BA6E-535E224F3CC4}"/>
    <cellStyle name="Comma 3 6 4 5" xfId="7595" xr:uid="{352936C0-2C0B-4757-B7A3-14859A8D6119}"/>
    <cellStyle name="Comma 3 6 4 5 2" xfId="10482" xr:uid="{F72E5060-B1B0-489F-B463-B10F7746F5C9}"/>
    <cellStyle name="Comma 3 6 4 5 2 2" xfId="25481" xr:uid="{EFDAF6B3-A3D9-45F7-B17B-DEDA9068319B}"/>
    <cellStyle name="Comma 3 6 4 5 2 3" xfId="18122" xr:uid="{3214F496-0DA5-4D8F-BC8D-E5FFE2DF497C}"/>
    <cellStyle name="Comma 3 6 4 5 3" xfId="22619" xr:uid="{9CD60FE5-0110-456E-8981-D17489D6AAB2}"/>
    <cellStyle name="Comma 3 6 4 5 4" xfId="15255" xr:uid="{512D1AE9-EB02-4097-AEDF-ECF837DBBB86}"/>
    <cellStyle name="Comma 3 6 4 5 5" xfId="34884" xr:uid="{B9464F38-8851-4BD7-BC45-38747CC1EDF7}"/>
    <cellStyle name="Comma 3 6 4 5 6" xfId="39646" xr:uid="{AB74FC33-B987-4E1D-8F08-536A448CEA74}"/>
    <cellStyle name="Comma 3 6 4 6" xfId="8240" xr:uid="{3867849F-D2C4-4D65-98B0-7B0BF69DB4CF}"/>
    <cellStyle name="Comma 3 6 4 6 2" xfId="23240" xr:uid="{7BB1C5D8-B63E-4A31-80CB-89B973561C35}"/>
    <cellStyle name="Comma 3 6 4 6 3" xfId="15882" xr:uid="{74A1E8AE-9F61-4429-B10B-4C22F16CB494}"/>
    <cellStyle name="Comma 3 6 4 7" xfId="11236" xr:uid="{BCFCC592-4140-4288-9027-F6586792AB5D}"/>
    <cellStyle name="Comma 3 6 4 7 2" xfId="26202" xr:uid="{A4B7C695-CA06-4E28-8660-83D5A8475FD8}"/>
    <cellStyle name="Comma 3 6 4 7 3" xfId="18844" xr:uid="{E2592F60-FAE4-479F-B489-45423FD2EF64}"/>
    <cellStyle name="Comma 3 6 4 8" xfId="27568" xr:uid="{C4990BDC-4ECD-46C8-A134-D7F4ADF29B83}"/>
    <cellStyle name="Comma 3 6 4 9" xfId="20442" xr:uid="{D986D154-F83E-4413-B07F-4D1261F3529F}"/>
    <cellStyle name="Comma 3 6 5" xfId="1149" xr:uid="{A5BC0358-26F5-4DA6-90CA-866DBD22C608}"/>
    <cellStyle name="Comma 3 6 5 2" xfId="8353" xr:uid="{8DD39AF6-B283-4489-9D38-3C60F6F46764}"/>
    <cellStyle name="Comma 3 6 5 2 2" xfId="11674" xr:uid="{AA25186F-2804-4923-9AE0-C196F47EED18}"/>
    <cellStyle name="Comma 3 6 5 2 2 2" xfId="26532" xr:uid="{495DF2BA-044C-4C95-B24F-C2AF424355DD}"/>
    <cellStyle name="Comma 3 6 5 2 2 3" xfId="19181" xr:uid="{7AA241C1-206D-4713-AAB4-B10B2841910D}"/>
    <cellStyle name="Comma 3 6 5 2 3" xfId="23352" xr:uid="{6BD97B56-EE68-462D-A425-3853EDEC5B1F}"/>
    <cellStyle name="Comma 3 6 5 2 4" xfId="15994" xr:uid="{3C63C0B4-0ED4-4E06-8C90-8F600967CA7D}"/>
    <cellStyle name="Comma 3 6 5 2 5" xfId="33805" xr:uid="{A64CED63-5E1A-440C-A39C-CFA2685F8CF4}"/>
    <cellStyle name="Comma 3 6 5 2 6" xfId="38569" xr:uid="{1894A5B4-8DA7-4990-B365-097AA6583735}"/>
    <cellStyle name="Comma 3 6 5 3" xfId="10827" xr:uid="{4B887FC2-2A86-47C9-BCD5-D499C0197AAE}"/>
    <cellStyle name="Comma 3 6 5 3 2" xfId="25803" xr:uid="{4DD9BAD8-E324-4CAD-8D9D-21E6D5BF5D1B}"/>
    <cellStyle name="Comma 3 6 5 3 3" xfId="18445" xr:uid="{22A00607-B8C3-4D70-B890-446E113D4AA1}"/>
    <cellStyle name="Comma 3 6 5 3 4" xfId="32422" xr:uid="{22704CB7-ABB4-4577-93E6-62021B19D749}"/>
    <cellStyle name="Comma 3 6 5 3 5" xfId="37190" xr:uid="{E97FE2C7-3A3D-4859-94DE-10D224D894CD}"/>
    <cellStyle name="Comma 3 6 5 4" xfId="20043" xr:uid="{9B9C523B-6568-46EC-9060-0242B6A77CA6}"/>
    <cellStyle name="Comma 3 6 5 5" xfId="12636" xr:uid="{26FA8331-80E8-417D-A415-9CD8D618AAAA}"/>
    <cellStyle name="Comma 3 6 5 6" xfId="4964" xr:uid="{625BEEC4-70CB-4CD3-B15B-88B324305A18}"/>
    <cellStyle name="Comma 3 6 5 7" xfId="29197" xr:uid="{14DEDE95-CC09-4FE6-A78D-078D3DE8CBC6}"/>
    <cellStyle name="Comma 3 6 5 8" xfId="31115" xr:uid="{D177A1A2-E0AC-46F2-942D-0B6B5C372409}"/>
    <cellStyle name="Comma 3 6 5 9" xfId="35883" xr:uid="{AA4F6E84-3A0D-4D2B-81AA-AA044AFF5C0D}"/>
    <cellStyle name="Comma 3 6 6" xfId="416" xr:uid="{B3EF38F2-2F96-468F-A7BF-9890E8F2F6B7}"/>
    <cellStyle name="Comma 3 6 6 2" xfId="8872" xr:uid="{174218D5-6DBC-4B98-8F43-9BD7C633563E}"/>
    <cellStyle name="Comma 3 6 6 2 2" xfId="23871" xr:uid="{4E9DC8E8-F2CF-4044-A54B-1B6073280370}"/>
    <cellStyle name="Comma 3 6 6 2 3" xfId="16513" xr:uid="{EACD1B97-2B42-45E9-9896-FD2A94F2E44E}"/>
    <cellStyle name="Comma 3 6 6 3" xfId="11600" xr:uid="{AF42242F-CE1C-4C12-8E1C-EADC32CC8296}"/>
    <cellStyle name="Comma 3 6 6 3 2" xfId="26458" xr:uid="{833335DE-C7F3-472F-9A3B-8E306456DD38}"/>
    <cellStyle name="Comma 3 6 6 3 3" xfId="19107" xr:uid="{51E07FB5-44DF-48DA-B9D1-A8ACFF8CEFF2}"/>
    <cellStyle name="Comma 3 6 6 4" xfId="21100" xr:uid="{B0D94075-0A45-494E-B10F-87EEEB6DEC0C}"/>
    <cellStyle name="Comma 3 6 6 5" xfId="13736" xr:uid="{A97FFDE2-CF60-478E-B15A-079DD8931F24}"/>
    <cellStyle name="Comma 3 6 6 6" xfId="6073" xr:uid="{A0D47496-D81C-47E7-8482-4EBDE95BD681}"/>
    <cellStyle name="Comma 3 6 6 7" xfId="28562" xr:uid="{A5FF2F96-CB15-40A4-990B-50810FD14A1D}"/>
    <cellStyle name="Comma 3 6 6 8" xfId="33172" xr:uid="{28E0354B-8AD1-4693-91F7-F13657D243D5}"/>
    <cellStyle name="Comma 3 6 6 9" xfId="37936" xr:uid="{E54D9D37-03DC-4514-95F2-4FB9A23FD186}"/>
    <cellStyle name="Comma 3 6 7" xfId="6601" xr:uid="{5B815C01-69B3-4856-AF8C-E38B885B9647}"/>
    <cellStyle name="Comma 3 6 7 2" xfId="9453" xr:uid="{00B29253-6DDC-4D8F-8564-1225A3EEFFEC}"/>
    <cellStyle name="Comma 3 6 7 2 2" xfId="24452" xr:uid="{9F2B992F-E0F7-4F9E-8DD7-8628A92B1BAF}"/>
    <cellStyle name="Comma 3 6 7 2 3" xfId="17093" xr:uid="{D025ABE7-1A7C-49C6-9728-A3BD70A93091}"/>
    <cellStyle name="Comma 3 6 7 3" xfId="21625" xr:uid="{D727043E-ED2C-42D4-B7AC-A03915830732}"/>
    <cellStyle name="Comma 3 6 7 4" xfId="14261" xr:uid="{978811D2-5133-4850-8100-0B78E3D0443F}"/>
    <cellStyle name="Comma 3 6 7 5" xfId="33070" xr:uid="{E4FCD6BF-71D5-41D1-AE9F-6B13E5CB6271}"/>
    <cellStyle name="Comma 3 6 7 6" xfId="37836" xr:uid="{2014EB28-FCD4-4B15-933A-04C0002961D7}"/>
    <cellStyle name="Comma 3 6 8" xfId="7197" xr:uid="{F141FC63-4481-4E4B-8F06-CF4FEEC402AC}"/>
    <cellStyle name="Comma 3 6 8 2" xfId="10083" xr:uid="{799DD08F-31B4-488E-8565-E8418240E035}"/>
    <cellStyle name="Comma 3 6 8 2 2" xfId="25082" xr:uid="{D4DDC1F6-818F-405B-8EC6-142EA92C51ED}"/>
    <cellStyle name="Comma 3 6 8 2 3" xfId="17723" xr:uid="{D7CEA442-F0BE-4031-AED0-61CD0C5A0283}"/>
    <cellStyle name="Comma 3 6 8 3" xfId="22221" xr:uid="{5C8950AE-C3BF-40CD-87F9-43DBD103C372}"/>
    <cellStyle name="Comma 3 6 8 4" xfId="14857" xr:uid="{0E1EC14C-ED9B-4C23-88A1-54722057CEB3}"/>
    <cellStyle name="Comma 3 6 8 5" xfId="31789" xr:uid="{096F33E9-EC35-49DB-833C-7591016ADF64}"/>
    <cellStyle name="Comma 3 6 8 6" xfId="36557" xr:uid="{33704023-8C16-4839-B1A2-C610BF7B1FF9}"/>
    <cellStyle name="Comma 3 6 9" xfId="7841" xr:uid="{8EB3CF51-1B17-4ACF-A3B9-553E7B550A9D}"/>
    <cellStyle name="Comma 3 6 9 2" xfId="22841" xr:uid="{09CF70EF-C413-4F78-9833-488B9B0A1D53}"/>
    <cellStyle name="Comma 3 6 9 3" xfId="15483" xr:uid="{5769E40B-8FD6-4629-BFB5-8424224C82FC}"/>
    <cellStyle name="Comma 3 6 9 4" xfId="34485" xr:uid="{0A42B454-4EC6-43AA-A27F-26994E182BDD}"/>
    <cellStyle name="Comma 3 6 9 5" xfId="39247" xr:uid="{D7A622CA-87DE-4CE7-9CD3-7F05F1214417}"/>
    <cellStyle name="Comma 3 7" xfId="431" xr:uid="{E4FD1EE6-17C0-4072-A3C4-5A56BF73AD45}"/>
    <cellStyle name="Comma 3 7 10" xfId="10835" xr:uid="{045C1E1A-411B-44A4-98BC-9DD21EEC108C}"/>
    <cellStyle name="Comma 3 7 10 2" xfId="25808" xr:uid="{4A18FAA2-3209-48C2-A6FC-FE2001C822C5}"/>
    <cellStyle name="Comma 3 7 10 3" xfId="18450" xr:uid="{688F8CA8-2E49-4A0D-A23C-8438FC548A0B}"/>
    <cellStyle name="Comma 3 7 11" xfId="4371" xr:uid="{CE3EBD07-67E7-48DF-A19C-0EDBA2F88614}"/>
    <cellStyle name="Comma 3 7 11 2" xfId="27174" xr:uid="{D9DB5135-8B9D-4BDD-976F-812C3091FA5C}"/>
    <cellStyle name="Comma 3 7 12" xfId="19890" xr:uid="{36DABB85-3FFE-4311-8639-457182BCB7E1}"/>
    <cellStyle name="Comma 3 7 13" xfId="12461" xr:uid="{7CDB27F7-6D42-4EB1-9C34-A53DA55E8919}"/>
    <cellStyle name="Comma 3 7 14" xfId="27900" xr:uid="{9F7565BC-69E5-464D-B63D-45D502545D9F}"/>
    <cellStyle name="Comma 3 7 15" xfId="28199" xr:uid="{4F5C6C1B-1548-4A77-9FD9-78B3FCA1E4AC}"/>
    <cellStyle name="Comma 3 7 16" xfId="2046" xr:uid="{2A280626-32EE-4DD8-A6F5-33AD11A0B2D1}"/>
    <cellStyle name="Comma 3 7 17" xfId="28567" xr:uid="{0046C967-B7B8-4F69-BDB5-E8747DCC500C}"/>
    <cellStyle name="Comma 3 7 18" xfId="30487" xr:uid="{BFF4DCED-F08C-48EF-A68C-B87C517113E6}"/>
    <cellStyle name="Comma 3 7 19" xfId="35255" xr:uid="{41DE96B7-E295-45F7-B0F6-8E1AD72D73B2}"/>
    <cellStyle name="Comma 3 7 2" xfId="555" xr:uid="{827C9F6F-3A62-45E4-BBE9-C0903B3D2B86}"/>
    <cellStyle name="Comma 3 7 2 10" xfId="20142" xr:uid="{A3105B7C-718D-4ADE-892D-0FBADE4D75C9}"/>
    <cellStyle name="Comma 3 7 2 11" xfId="12743" xr:uid="{3C6ACBD8-ADEA-483A-923A-9D4CCEB615B4}"/>
    <cellStyle name="Comma 3 7 2 12" xfId="28050" xr:uid="{A9A78F0A-9F27-409D-96CE-A74120D313E4}"/>
    <cellStyle name="Comma 3 7 2 13" xfId="28330" xr:uid="{7C314919-A345-4028-A163-21C09E9FBB11}"/>
    <cellStyle name="Comma 3 7 2 14" xfId="2252" xr:uid="{8EE34748-4C45-4307-90FD-0ECDE054804E}"/>
    <cellStyle name="Comma 3 7 2 15" xfId="28662" xr:uid="{6A1AB6C2-B50D-4ABC-A7B4-9FB739946569}"/>
    <cellStyle name="Comma 3 7 2 16" xfId="30581" xr:uid="{B1F06E8B-4F34-4E99-87A4-31854FB0F55E}"/>
    <cellStyle name="Comma 3 7 2 17" xfId="35349" xr:uid="{A447B1E9-F486-42BC-BD0F-6D1D617CC8A0}"/>
    <cellStyle name="Comma 3 7 2 2" xfId="764" xr:uid="{974259E6-9F22-45CA-89DD-04C943CE3A37}"/>
    <cellStyle name="Comma 3 7 2 2 10" xfId="12951" xr:uid="{8EA64077-D19A-4EB7-8EEE-D7DB83240278}"/>
    <cellStyle name="Comma 3 7 2 2 11" xfId="5294" xr:uid="{ADF55BB0-20C0-4211-851A-97CCFB9D8ABF}"/>
    <cellStyle name="Comma 3 7 2 2 12" xfId="28869" xr:uid="{34BE0B48-9E58-4EA5-B863-BD31F9BC7DF1}"/>
    <cellStyle name="Comma 3 7 2 2 13" xfId="30788" xr:uid="{FBD6BAE6-D4AB-4BC7-9A03-BD81387E5754}"/>
    <cellStyle name="Comma 3 7 2 2 14" xfId="35556" xr:uid="{9F310C83-BBC8-4DB8-8F2C-E411B52686EC}"/>
    <cellStyle name="Comma 3 7 2 2 2" xfId="1455" xr:uid="{8FDE4E30-9A68-4F8A-B8C3-4B9CB8423351}"/>
    <cellStyle name="Comma 3 7 2 2 2 2" xfId="8659" xr:uid="{2208EB86-0C6E-471D-BA26-A10447FE292B}"/>
    <cellStyle name="Comma 3 7 2 2 2 2 2" xfId="23658" xr:uid="{212D7C59-EF19-4F7B-8760-77AA6C1EFAC3}"/>
    <cellStyle name="Comma 3 7 2 2 2 2 3" xfId="16300" xr:uid="{0E30E16D-C6A9-4E03-9530-854EAC198929}"/>
    <cellStyle name="Comma 3 7 2 2 2 2 4" xfId="34111" xr:uid="{98207AFC-C873-4BF8-8CB7-3706E6990291}"/>
    <cellStyle name="Comma 3 7 2 2 2 2 5" xfId="38875" xr:uid="{E450E0E8-B64A-40D2-8646-27DCDD995638}"/>
    <cellStyle name="Comma 3 7 2 2 2 3" xfId="11980" xr:uid="{D89EC78C-BA49-43E3-ADCB-FEE1205E19BB}"/>
    <cellStyle name="Comma 3 7 2 2 2 3 2" xfId="26838" xr:uid="{CE8A910F-B1BE-4ADF-81A4-329418D81353}"/>
    <cellStyle name="Comma 3 7 2 2 2 3 3" xfId="19487" xr:uid="{DE38F667-3188-474A-8AC4-BC6B22202AEE}"/>
    <cellStyle name="Comma 3 7 2 2 2 3 4" xfId="32728" xr:uid="{371E6008-6F4F-4FAB-9FE9-39275F996934}"/>
    <cellStyle name="Comma 3 7 2 2 2 3 5" xfId="37496" xr:uid="{8EB47FE0-1AD9-4A77-8F62-AEE70182B17B}"/>
    <cellStyle name="Comma 3 7 2 2 2 4" xfId="20922" xr:uid="{B0A0C617-7371-4738-A0B7-BB3C5E7E171C}"/>
    <cellStyle name="Comma 3 7 2 2 2 5" xfId="13558" xr:uid="{64203D03-B6DC-42D3-A4BF-C92CE29541A8}"/>
    <cellStyle name="Comma 3 7 2 2 2 6" xfId="5895" xr:uid="{823126AC-3F29-4417-9C0E-83433E067C7A}"/>
    <cellStyle name="Comma 3 7 2 2 2 7" xfId="29503" xr:uid="{AADE23D8-5538-48DF-912D-361C0FA5BB1F}"/>
    <cellStyle name="Comma 3 7 2 2 2 8" xfId="31421" xr:uid="{7209E9B7-804F-4252-8B41-7EE71886021B}"/>
    <cellStyle name="Comma 3 7 2 2 2 9" xfId="36189" xr:uid="{DB83E7E1-5C63-4520-B7F8-E4F9839AC6D7}"/>
    <cellStyle name="Comma 3 7 2 2 3" xfId="6372" xr:uid="{3759666A-2044-4AC6-9676-483534B8904A}"/>
    <cellStyle name="Comma 3 7 2 2 3 2" xfId="9179" xr:uid="{9EF0E4F1-48C4-48D9-8153-4BFDB3653C5A}"/>
    <cellStyle name="Comma 3 7 2 2 3 2 2" xfId="24178" xr:uid="{2007F1DC-0423-4ABB-8D7C-1E44172B2BBE}"/>
    <cellStyle name="Comma 3 7 2 2 3 2 3" xfId="16820" xr:uid="{4D0DD8E2-BF70-4761-B4F3-5B11337E170E}"/>
    <cellStyle name="Comma 3 7 2 2 3 3" xfId="21399" xr:uid="{BE1E819E-8CCE-4073-B851-137D3F6101F9}"/>
    <cellStyle name="Comma 3 7 2 2 3 4" xfId="14035" xr:uid="{F9AECE4F-B61E-4520-AED5-E0A915B8E285}"/>
    <cellStyle name="Comma 3 7 2 2 3 5" xfId="33478" xr:uid="{B81F3286-C1EF-4C78-AFCA-A79DDCB88EAB}"/>
    <cellStyle name="Comma 3 7 2 2 3 6" xfId="38242" xr:uid="{C21588EA-2187-4ECA-A103-5ACE0D6DFDED}"/>
    <cellStyle name="Comma 3 7 2 2 4" xfId="6900" xr:uid="{D1AC7274-1DC1-4487-8D35-B81D4058D2FB}"/>
    <cellStyle name="Comma 3 7 2 2 4 2" xfId="9759" xr:uid="{6B00DBEA-1B72-40C1-A5A5-306A0764EEC6}"/>
    <cellStyle name="Comma 3 7 2 2 4 2 2" xfId="24758" xr:uid="{135D9842-711D-4860-9CBC-F4F7C02934DA}"/>
    <cellStyle name="Comma 3 7 2 2 4 2 3" xfId="17399" xr:uid="{DC36B924-73A2-4867-BCEC-86EB441BC6EC}"/>
    <cellStyle name="Comma 3 7 2 2 4 3" xfId="21924" xr:uid="{F2C24C69-F7F0-4CBF-A9BD-E513028E0B37}"/>
    <cellStyle name="Comma 3 7 2 2 4 4" xfId="14560" xr:uid="{513C0BF0-B162-490A-8C9A-0954A69946D2}"/>
    <cellStyle name="Comma 3 7 2 2 4 5" xfId="32095" xr:uid="{55686247-4520-480C-8FCB-53D8B79CEABF}"/>
    <cellStyle name="Comma 3 7 2 2 4 6" xfId="36863" xr:uid="{35E9A84D-E883-459C-A035-FE429DFC836B}"/>
    <cellStyle name="Comma 3 7 2 2 5" xfId="7502" xr:uid="{0FB0B5C3-70C1-42FB-AA60-FCA8311757E2}"/>
    <cellStyle name="Comma 3 7 2 2 5 2" xfId="10389" xr:uid="{E7A55AA1-8394-445D-8BE7-282FFBA28E96}"/>
    <cellStyle name="Comma 3 7 2 2 5 2 2" xfId="25388" xr:uid="{08FDAC93-FF98-433F-89F9-3BE001C23CD1}"/>
    <cellStyle name="Comma 3 7 2 2 5 2 3" xfId="18029" xr:uid="{169E84B8-5227-466E-9D3F-7E241CD72F7A}"/>
    <cellStyle name="Comma 3 7 2 2 5 3" xfId="22526" xr:uid="{690AB50D-53CC-4FAC-8DD3-AC128DB2D523}"/>
    <cellStyle name="Comma 3 7 2 2 5 4" xfId="15162" xr:uid="{9E1D1DD8-9BDB-4F8C-A430-0708F8D43B87}"/>
    <cellStyle name="Comma 3 7 2 2 5 5" xfId="34791" xr:uid="{0E8748E7-F613-4384-B3A2-8DAB8643033A}"/>
    <cellStyle name="Comma 3 7 2 2 5 6" xfId="39553" xr:uid="{5BB5E749-235D-4A0B-B3F2-C8D8551FCB79}"/>
    <cellStyle name="Comma 3 7 2 2 6" xfId="8147" xr:uid="{04A2CF51-7BC1-495B-B05D-6D32B88559BE}"/>
    <cellStyle name="Comma 3 7 2 2 6 2" xfId="23147" xr:uid="{026C81AF-FACA-4C34-986F-A0FFDEF59E89}"/>
    <cellStyle name="Comma 3 7 2 2 6 3" xfId="15789" xr:uid="{30207235-63C0-4BBF-A2E3-730F9052A2EA}"/>
    <cellStyle name="Comma 3 7 2 2 7" xfId="11141" xr:uid="{A5D285B3-6C38-4F66-AE23-0717994AAE25}"/>
    <cellStyle name="Comma 3 7 2 2 7 2" xfId="26109" xr:uid="{E458C150-05D0-4CCB-A4B0-2F478E8C4378}"/>
    <cellStyle name="Comma 3 7 2 2 7 3" xfId="18751" xr:uid="{64C03381-10EF-480E-976C-9E65B1002DBE}"/>
    <cellStyle name="Comma 3 7 2 2 8" xfId="27475" xr:uid="{C1A8198C-5EA3-42C8-A5DB-0A03D528D4B8}"/>
    <cellStyle name="Comma 3 7 2 2 9" xfId="20349" xr:uid="{5F93AF23-5459-4823-BC45-ECC24DBB6459}"/>
    <cellStyle name="Comma 3 7 2 3" xfId="1248" xr:uid="{14BE8CD6-4A58-430D-BF5D-B5134E6179BA}"/>
    <cellStyle name="Comma 3 7 2 3 2" xfId="8452" xr:uid="{63630831-4B23-4254-96B5-3F97B3E9ADCC}"/>
    <cellStyle name="Comma 3 7 2 3 2 2" xfId="23451" xr:uid="{82706540-A072-4659-B541-D4D8A8286C26}"/>
    <cellStyle name="Comma 3 7 2 3 2 3" xfId="16093" xr:uid="{45ADDDB2-1E28-447E-AF3D-808A2DA34064}"/>
    <cellStyle name="Comma 3 7 2 3 2 4" xfId="33904" xr:uid="{F351A56E-D702-4416-ADFF-37614202249F}"/>
    <cellStyle name="Comma 3 7 2 3 2 5" xfId="38668" xr:uid="{3C076CF6-0A13-46A7-B368-8F02BAC966CD}"/>
    <cellStyle name="Comma 3 7 2 3 3" xfId="11773" xr:uid="{E60BC87B-996E-4246-9B29-CAB0F2D3B9DD}"/>
    <cellStyle name="Comma 3 7 2 3 3 2" xfId="26631" xr:uid="{DE42BA30-AFF8-416D-99C0-22EF16E9E861}"/>
    <cellStyle name="Comma 3 7 2 3 3 3" xfId="19280" xr:uid="{85B5AC84-90EA-4EAF-A778-A6C4A901C0FE}"/>
    <cellStyle name="Comma 3 7 2 3 3 4" xfId="32521" xr:uid="{AD3D5827-D304-4DA9-B998-E33B2193AC8C}"/>
    <cellStyle name="Comma 3 7 2 3 3 5" xfId="37289" xr:uid="{A55BC02F-3EA3-46BD-A784-E79B9ABB89AA}"/>
    <cellStyle name="Comma 3 7 2 3 4" xfId="20734" xr:uid="{D0B93433-4355-4ECD-84AA-0049675D6346}"/>
    <cellStyle name="Comma 3 7 2 3 5" xfId="13370" xr:uid="{EB2B3FF2-C299-4009-A977-93E32E2404FF}"/>
    <cellStyle name="Comma 3 7 2 3 6" xfId="5707" xr:uid="{7913C679-9267-4CFE-80C0-88781C101844}"/>
    <cellStyle name="Comma 3 7 2 3 7" xfId="29296" xr:uid="{DB9FA10C-CB03-4F71-98AB-13E7BCB2F437}"/>
    <cellStyle name="Comma 3 7 2 3 8" xfId="31214" xr:uid="{172B273E-261D-488A-AC50-0CB688630C11}"/>
    <cellStyle name="Comma 3 7 2 3 9" xfId="35982" xr:uid="{0F706179-981D-4F61-8112-86F72E04719B}"/>
    <cellStyle name="Comma 3 7 2 4" xfId="6167" xr:uid="{AD1EFDE1-485F-42B4-B333-D652E8EB2D61}"/>
    <cellStyle name="Comma 3 7 2 4 2" xfId="8972" xr:uid="{4A1EDAB0-1242-4DAE-8D62-F6D10477A0D3}"/>
    <cellStyle name="Comma 3 7 2 4 2 2" xfId="23971" xr:uid="{A96DA64C-050B-4313-A021-F814ECF2BFC9}"/>
    <cellStyle name="Comma 3 7 2 4 2 3" xfId="16613" xr:uid="{9E8C28EB-8FB8-497E-A930-C6336D0A32FA}"/>
    <cellStyle name="Comma 3 7 2 4 3" xfId="21194" xr:uid="{8613F6EA-DFE4-4F36-89CF-FBE69AA6836D}"/>
    <cellStyle name="Comma 3 7 2 4 4" xfId="13830" xr:uid="{8EB1D6A6-996E-4678-9B7C-BED598DCFA7B}"/>
    <cellStyle name="Comma 3 7 2 4 5" xfId="33271" xr:uid="{5CF42433-BE44-45CD-8E67-68B1E23AB9B5}"/>
    <cellStyle name="Comma 3 7 2 4 6" xfId="38035" xr:uid="{0C09E66F-00C2-4809-924F-B8DAF60283E4}"/>
    <cellStyle name="Comma 3 7 2 5" xfId="6694" xr:uid="{7F05F53C-B793-4A78-B936-7FA0DD2F30B9}"/>
    <cellStyle name="Comma 3 7 2 5 2" xfId="9552" xr:uid="{6F490661-A61F-48BE-A75A-23E25E6AC672}"/>
    <cellStyle name="Comma 3 7 2 5 2 2" xfId="24551" xr:uid="{108503E7-61E5-430F-A302-C8272C2FB49D}"/>
    <cellStyle name="Comma 3 7 2 5 2 3" xfId="17192" xr:uid="{DB6C445B-4E1A-433D-A703-C66752976B7E}"/>
    <cellStyle name="Comma 3 7 2 5 3" xfId="21718" xr:uid="{09F51623-9D9C-4C74-AB97-9E9296A56031}"/>
    <cellStyle name="Comma 3 7 2 5 4" xfId="14354" xr:uid="{023F86CF-DF0F-4A08-A0BA-1F6160819B7D}"/>
    <cellStyle name="Comma 3 7 2 5 5" xfId="31888" xr:uid="{2657DAD3-A745-439C-A3F7-ECA0D3A191E2}"/>
    <cellStyle name="Comma 3 7 2 5 6" xfId="36656" xr:uid="{2811BFE7-1671-4A19-8219-78981F04C9A5}"/>
    <cellStyle name="Comma 3 7 2 6" xfId="7296" xr:uid="{CDDE0474-2F96-4660-8B32-39D1F34BC751}"/>
    <cellStyle name="Comma 3 7 2 6 2" xfId="10182" xr:uid="{9F7CF2AC-507F-4E35-88A4-3E0D26A6CA38}"/>
    <cellStyle name="Comma 3 7 2 6 2 2" xfId="25181" xr:uid="{8202DE53-373B-4CBA-9C64-0633BD644635}"/>
    <cellStyle name="Comma 3 7 2 6 2 3" xfId="17822" xr:uid="{04F86450-BA83-47B1-BC0A-AB51A2ACDD6F}"/>
    <cellStyle name="Comma 3 7 2 6 3" xfId="22320" xr:uid="{FC342778-2BE0-4620-A763-8D4B7EC6D04B}"/>
    <cellStyle name="Comma 3 7 2 6 4" xfId="14956" xr:uid="{DD686150-FA84-4E4D-887F-C0151CDB1874}"/>
    <cellStyle name="Comma 3 7 2 6 5" xfId="34584" xr:uid="{59A4806C-4A6E-4CE6-A9A5-9F9BA12853ED}"/>
    <cellStyle name="Comma 3 7 2 6 6" xfId="39346" xr:uid="{1FC23C1C-CD94-4434-8FCF-B4336C28A80B}"/>
    <cellStyle name="Comma 3 7 2 7" xfId="7940" xr:uid="{DA1FCA8F-8B65-4E78-8C39-18A527DCEF97}"/>
    <cellStyle name="Comma 3 7 2 7 2" xfId="22940" xr:uid="{F0C5830F-28E9-4714-BAE5-B8F3B16EF333}"/>
    <cellStyle name="Comma 3 7 2 7 3" xfId="15582" xr:uid="{FF21FCA5-8DEE-4ED2-BE32-175729F93193}"/>
    <cellStyle name="Comma 3 7 2 8" xfId="10934" xr:uid="{02CC61A2-029E-4E6D-B7D4-66BC7685DF36}"/>
    <cellStyle name="Comma 3 7 2 8 2" xfId="25902" xr:uid="{4342608B-1F6F-4A8F-837D-738EA1D33375}"/>
    <cellStyle name="Comma 3 7 2 8 3" xfId="18544" xr:uid="{BC7DCD79-6288-465B-A9CE-10662CCA7B61}"/>
    <cellStyle name="Comma 3 7 2 9" xfId="5087" xr:uid="{1DAC90BB-4E4B-4D0D-ADB7-BF9153DF95F6}"/>
    <cellStyle name="Comma 3 7 2 9 2" xfId="27268" xr:uid="{259BF31A-8A73-488F-A1DA-7B7DF2601F89}"/>
    <cellStyle name="Comma 3 7 3" xfId="670" xr:uid="{5845395A-C92E-4BE6-8A22-59787A749A08}"/>
    <cellStyle name="Comma 3 7 3 10" xfId="12857" xr:uid="{0BA4E33E-93F6-4339-BB35-FD793507E020}"/>
    <cellStyle name="Comma 3 7 3 11" xfId="5200" xr:uid="{8D931C98-3A6A-44AC-9584-301E7F4C2043}"/>
    <cellStyle name="Comma 3 7 3 12" xfId="28775" xr:uid="{83CD0877-49FA-40D3-906F-CDF82729892B}"/>
    <cellStyle name="Comma 3 7 3 13" xfId="30694" xr:uid="{CE5F1A24-6991-471D-8EE4-F17D08BB65B3}"/>
    <cellStyle name="Comma 3 7 3 14" xfId="35462" xr:uid="{A25878DE-0E8C-453F-A4EF-93779CB9F55A}"/>
    <cellStyle name="Comma 3 7 3 2" xfId="1361" xr:uid="{CB5BB7E8-9D28-43C6-9660-6A43C76EDA73}"/>
    <cellStyle name="Comma 3 7 3 2 2" xfId="8565" xr:uid="{F33A1BC6-F279-4EFC-8FD8-F1448AD40975}"/>
    <cellStyle name="Comma 3 7 3 2 2 2" xfId="23564" xr:uid="{C87F7092-19C9-4022-A163-24D247218B2D}"/>
    <cellStyle name="Comma 3 7 3 2 2 3" xfId="16206" xr:uid="{9931F3F0-EF7C-4278-9B68-A158EAF6E4FC}"/>
    <cellStyle name="Comma 3 7 3 2 2 4" xfId="34017" xr:uid="{E75C5928-9E01-4A37-B1C1-A653FAC45BD6}"/>
    <cellStyle name="Comma 3 7 3 2 2 5" xfId="38781" xr:uid="{B022ABB1-5078-4A41-8ED9-00DE7EAEA419}"/>
    <cellStyle name="Comma 3 7 3 2 3" xfId="11886" xr:uid="{F9C1A436-EC55-4297-962B-D44A5B1B2952}"/>
    <cellStyle name="Comma 3 7 3 2 3 2" xfId="26744" xr:uid="{C65A6262-9F2F-41AD-9755-C6128072E5B2}"/>
    <cellStyle name="Comma 3 7 3 2 3 3" xfId="19393" xr:uid="{0F3C36CD-26E6-43E9-8355-D962CF11E19E}"/>
    <cellStyle name="Comma 3 7 3 2 3 4" xfId="32634" xr:uid="{5DB35A82-6E41-41C8-98C1-2B3ABF6255AE}"/>
    <cellStyle name="Comma 3 7 3 2 3 5" xfId="37402" xr:uid="{C8B85103-A18E-4C99-82BE-8659A7803B5E}"/>
    <cellStyle name="Comma 3 7 3 2 4" xfId="20829" xr:uid="{BC458117-3198-4DB7-9E69-96645DCB96B5}"/>
    <cellStyle name="Comma 3 7 3 2 5" xfId="13465" xr:uid="{3E94EE1C-C0E1-445C-B2C3-EA441D0E0E3F}"/>
    <cellStyle name="Comma 3 7 3 2 6" xfId="5802" xr:uid="{80EE0D02-383F-4FF6-84D5-61B5A65E0B42}"/>
    <cellStyle name="Comma 3 7 3 2 7" xfId="29409" xr:uid="{1A605106-9991-42D5-B1D3-4681C177A157}"/>
    <cellStyle name="Comma 3 7 3 2 8" xfId="31327" xr:uid="{C19B7070-0B24-4E62-B807-0C4B876BAA8B}"/>
    <cellStyle name="Comma 3 7 3 2 9" xfId="36095" xr:uid="{54A270BA-8BFE-4948-8166-E0D5C7F1B834}"/>
    <cellStyle name="Comma 3 7 3 3" xfId="6279" xr:uid="{AF094320-36EF-420C-BFAE-7D0E0D0B1F36}"/>
    <cellStyle name="Comma 3 7 3 3 2" xfId="9085" xr:uid="{668E77B2-2FD8-4EDF-B0F6-A543E5FC7368}"/>
    <cellStyle name="Comma 3 7 3 3 2 2" xfId="24084" xr:uid="{2D6D9DD0-B042-4A4E-9346-F2D8B5171601}"/>
    <cellStyle name="Comma 3 7 3 3 2 3" xfId="16726" xr:uid="{D23F6175-BC47-419C-B00E-A1A6431FE7E1}"/>
    <cellStyle name="Comma 3 7 3 3 3" xfId="21306" xr:uid="{2E2283A9-C1FC-4310-A5DD-F75D89CBB98B}"/>
    <cellStyle name="Comma 3 7 3 3 4" xfId="13942" xr:uid="{BAD16E3C-F1CB-431A-A03C-FBBACA40C2F0}"/>
    <cellStyle name="Comma 3 7 3 3 5" xfId="33384" xr:uid="{0B42AA1C-0E16-437F-A798-C7922271DDA1}"/>
    <cellStyle name="Comma 3 7 3 3 6" xfId="38148" xr:uid="{EA653608-5117-45D3-9C69-AE41B54B3F1F}"/>
    <cellStyle name="Comma 3 7 3 4" xfId="6806" xr:uid="{426FD984-2993-4F94-A74D-E710E596D78A}"/>
    <cellStyle name="Comma 3 7 3 4 2" xfId="9665" xr:uid="{5529684C-E96F-4AF4-822D-5AF625ADB059}"/>
    <cellStyle name="Comma 3 7 3 4 2 2" xfId="24664" xr:uid="{89591E3F-145E-4397-A599-64C603C750DA}"/>
    <cellStyle name="Comma 3 7 3 4 2 3" xfId="17305" xr:uid="{8219A56F-0BD7-41B6-80CA-8E19B2CB4D5B}"/>
    <cellStyle name="Comma 3 7 3 4 3" xfId="21830" xr:uid="{FF0BBEB8-AF35-4797-A6C3-1408983059AB}"/>
    <cellStyle name="Comma 3 7 3 4 4" xfId="14466" xr:uid="{AC046D80-2939-4320-A16F-D8BA6E3EFE07}"/>
    <cellStyle name="Comma 3 7 3 4 5" xfId="32001" xr:uid="{5F2052B1-0634-4ED6-A46A-152346DA8CE8}"/>
    <cellStyle name="Comma 3 7 3 4 6" xfId="36769" xr:uid="{C886F33B-FDA6-413D-8674-71AC3CB07904}"/>
    <cellStyle name="Comma 3 7 3 5" xfId="7409" xr:uid="{FA3361D9-3262-4847-9436-9247DC4B90BD}"/>
    <cellStyle name="Comma 3 7 3 5 2" xfId="10295" xr:uid="{2FE44A32-0144-4074-8EB6-86F0E75E9A66}"/>
    <cellStyle name="Comma 3 7 3 5 2 2" xfId="25294" xr:uid="{645DE777-21D2-493C-82CB-346ADDF02328}"/>
    <cellStyle name="Comma 3 7 3 5 2 3" xfId="17935" xr:uid="{CB3798B7-29A1-4695-AC5C-875F8E967BF6}"/>
    <cellStyle name="Comma 3 7 3 5 3" xfId="22433" xr:uid="{BC0C7EDC-8262-4560-93EE-49B55EE752D3}"/>
    <cellStyle name="Comma 3 7 3 5 4" xfId="15069" xr:uid="{0F668543-BB4A-4CE2-8174-50A7E42AD037}"/>
    <cellStyle name="Comma 3 7 3 5 5" xfId="34697" xr:uid="{9BAE038F-E20E-48A6-9BA1-00C1FFA0BE56}"/>
    <cellStyle name="Comma 3 7 3 5 6" xfId="39459" xr:uid="{5C5A02B6-44D8-4015-99C6-09F69AD8B2F4}"/>
    <cellStyle name="Comma 3 7 3 6" xfId="8053" xr:uid="{2F3B3465-F9B7-4A6D-9B83-625B177BA063}"/>
    <cellStyle name="Comma 3 7 3 6 2" xfId="23053" xr:uid="{7922A6E8-A380-4AEC-ADF8-8CA67BC1791D}"/>
    <cellStyle name="Comma 3 7 3 6 3" xfId="15695" xr:uid="{228999AD-9FD3-4CD1-B30D-7CC603601618}"/>
    <cellStyle name="Comma 3 7 3 7" xfId="11047" xr:uid="{7F4CCAAE-26EB-4ED6-9786-3E34BB7F095D}"/>
    <cellStyle name="Comma 3 7 3 7 2" xfId="26015" xr:uid="{970F128C-60C9-4C87-B990-B15D6F67520C}"/>
    <cellStyle name="Comma 3 7 3 7 3" xfId="18657" xr:uid="{9062E324-E2AF-4527-AA23-D921F8D3715E}"/>
    <cellStyle name="Comma 3 7 3 8" xfId="27381" xr:uid="{2521D6C8-87DA-4E3C-B0C0-A2B13A04C49F}"/>
    <cellStyle name="Comma 3 7 3 9" xfId="20255" xr:uid="{53C3A633-4711-4079-AE96-81D8EB84EF89}"/>
    <cellStyle name="Comma 3 7 4" xfId="865" xr:uid="{E72ED1D8-2CBF-447D-B176-9E6E0D0FE84D}"/>
    <cellStyle name="Comma 3 7 4 10" xfId="13051" xr:uid="{3632F6BB-4D6F-4BF0-AFEE-F8D52CA70206}"/>
    <cellStyle name="Comma 3 7 4 11" xfId="5396" xr:uid="{4ECC63D9-C66A-48DB-AC11-6CEF50702101}"/>
    <cellStyle name="Comma 3 7 4 12" xfId="28967" xr:uid="{C05A37A3-40F7-4789-BAC7-6F25890BC936}"/>
    <cellStyle name="Comma 3 7 4 13" xfId="30886" xr:uid="{F5FA3832-02D0-4D0D-8067-EDDD88174B2F}"/>
    <cellStyle name="Comma 3 7 4 14" xfId="35654" xr:uid="{0A37BCF5-E9DF-40C8-A9EE-10D37D06AFA4}"/>
    <cellStyle name="Comma 3 7 4 2" xfId="1553" xr:uid="{969BFE85-2C66-4C7B-AFF3-A3E6EF509C63}"/>
    <cellStyle name="Comma 3 7 4 2 2" xfId="8757" xr:uid="{AA6D4C93-4B1C-4F56-997B-34C90DB3F30B}"/>
    <cellStyle name="Comma 3 7 4 2 2 2" xfId="23756" xr:uid="{7683AD4B-E055-4D45-B08C-A24B84D1CF75}"/>
    <cellStyle name="Comma 3 7 4 2 2 3" xfId="16398" xr:uid="{8CB2B832-13BF-4315-9C6C-39C42F057D13}"/>
    <cellStyle name="Comma 3 7 4 2 2 4" xfId="34209" xr:uid="{0AAB8E86-DF0A-4233-A6A5-AA201118A52B}"/>
    <cellStyle name="Comma 3 7 4 2 2 5" xfId="38973" xr:uid="{878C29EF-63A3-40EF-9A27-65A64B84A194}"/>
    <cellStyle name="Comma 3 7 4 2 3" xfId="12078" xr:uid="{FE2C99CF-A250-448C-ABAB-D4754CBE67EA}"/>
    <cellStyle name="Comma 3 7 4 2 3 2" xfId="26936" xr:uid="{483BA7ED-E4A4-4D43-B3BB-3BD0A7D37532}"/>
    <cellStyle name="Comma 3 7 4 2 3 3" xfId="19585" xr:uid="{0522DDCA-BAA9-48A0-9DEF-6FEFE3A1A606}"/>
    <cellStyle name="Comma 3 7 4 2 3 4" xfId="32826" xr:uid="{141D08D6-C3F6-4AD1-954D-8B9439DA1DAE}"/>
    <cellStyle name="Comma 3 7 4 2 3 5" xfId="37594" xr:uid="{774EF6FB-9A55-4612-A89C-CDD12BA19B5D}"/>
    <cellStyle name="Comma 3 7 4 2 4" xfId="21006" xr:uid="{4F461CA1-459C-4CCF-BD8C-48622CB4A31E}"/>
    <cellStyle name="Comma 3 7 4 2 5" xfId="13642" xr:uid="{5371E9C9-AA16-4869-A0C8-1E65365C6B8D}"/>
    <cellStyle name="Comma 3 7 4 2 6" xfId="5979" xr:uid="{2E636A81-FB38-466C-B1DC-5944E6F61D27}"/>
    <cellStyle name="Comma 3 7 4 2 7" xfId="29601" xr:uid="{44D3B7C9-C911-4C96-93F5-B29A8294BEBC}"/>
    <cellStyle name="Comma 3 7 4 2 8" xfId="31519" xr:uid="{F80C01B0-2965-42DA-9650-EB49C69C7657}"/>
    <cellStyle name="Comma 3 7 4 2 9" xfId="36287" xr:uid="{380723E9-503F-48E7-BC45-AD73F4F4EF2A}"/>
    <cellStyle name="Comma 3 7 4 3" xfId="6469" xr:uid="{9D87AAAA-0BA5-436B-8B3E-9925D0898C29}"/>
    <cellStyle name="Comma 3 7 4 3 2" xfId="9277" xr:uid="{FFE21A73-7E3D-4250-ACC4-205012BBDD4C}"/>
    <cellStyle name="Comma 3 7 4 3 2 2" xfId="24276" xr:uid="{A70F4850-22DA-4C9E-9380-13E9C77F9070}"/>
    <cellStyle name="Comma 3 7 4 3 2 3" xfId="16918" xr:uid="{DC7F67D0-2655-40E4-8412-C7437CA3D140}"/>
    <cellStyle name="Comma 3 7 4 3 3" xfId="21496" xr:uid="{C758A4A6-EFE0-4C2B-BF38-BF585318ECA4}"/>
    <cellStyle name="Comma 3 7 4 3 4" xfId="14132" xr:uid="{49DC476E-67FD-40A8-A1F8-5799375271D7}"/>
    <cellStyle name="Comma 3 7 4 3 5" xfId="33576" xr:uid="{3CC6B28A-6F34-402E-A9E1-3D45EEFCB21F}"/>
    <cellStyle name="Comma 3 7 4 3 6" xfId="38340" xr:uid="{E29676F8-263C-464E-A8F2-28654EC8ACAD}"/>
    <cellStyle name="Comma 3 7 4 4" xfId="6997" xr:uid="{FC1B9B3C-D2CF-4144-A051-E062FC9ACEC9}"/>
    <cellStyle name="Comma 3 7 4 4 2" xfId="9857" xr:uid="{04AFD27E-59DD-45BC-BDBF-87531C68DB65}"/>
    <cellStyle name="Comma 3 7 4 4 2 2" xfId="24856" xr:uid="{52B1C9C1-8158-4BCD-A9D0-3AAC0FAF3B27}"/>
    <cellStyle name="Comma 3 7 4 4 2 3" xfId="17497" xr:uid="{BB4D997B-321A-4855-898B-817A446DC7DB}"/>
    <cellStyle name="Comma 3 7 4 4 3" xfId="22021" xr:uid="{1400490D-DA0D-449D-9BE8-0FC5FD1C3EF5}"/>
    <cellStyle name="Comma 3 7 4 4 4" xfId="14657" xr:uid="{B710A633-6D32-4CE7-8B10-3E764CC9DFCC}"/>
    <cellStyle name="Comma 3 7 4 4 5" xfId="32193" xr:uid="{19EF2081-59D6-46D2-BD67-E19A711DD381}"/>
    <cellStyle name="Comma 3 7 4 4 6" xfId="36961" xr:uid="{7E59C639-951E-4DD5-A8B4-30C1490B4E39}"/>
    <cellStyle name="Comma 3 7 4 5" xfId="7600" xr:uid="{2CE77A1F-4569-4474-AA7C-378E93D08752}"/>
    <cellStyle name="Comma 3 7 4 5 2" xfId="10487" xr:uid="{367BED5E-D358-42E7-9FD6-67C93BD9BBB0}"/>
    <cellStyle name="Comma 3 7 4 5 2 2" xfId="25486" xr:uid="{7C2C1AD4-D009-4627-A237-31D34ABD8CD4}"/>
    <cellStyle name="Comma 3 7 4 5 2 3" xfId="18127" xr:uid="{E97AA08D-3CF6-48A0-ACA7-580BD62D0620}"/>
    <cellStyle name="Comma 3 7 4 5 3" xfId="22624" xr:uid="{B225D1C5-D7D7-4C8D-BABF-990C027A6E36}"/>
    <cellStyle name="Comma 3 7 4 5 4" xfId="15260" xr:uid="{C4004CD8-0154-491A-88D9-4152B5FCAC21}"/>
    <cellStyle name="Comma 3 7 4 5 5" xfId="34889" xr:uid="{EE319A1A-FC24-4CA6-9647-39DEF2D59C2A}"/>
    <cellStyle name="Comma 3 7 4 5 6" xfId="39651" xr:uid="{76224D7C-E959-46DF-80AC-06E085BCA87B}"/>
    <cellStyle name="Comma 3 7 4 6" xfId="8245" xr:uid="{91D69D6B-CECF-4334-A26B-12D6897AF6F3}"/>
    <cellStyle name="Comma 3 7 4 6 2" xfId="23245" xr:uid="{920B07E1-FEDD-4750-95A2-9317DD7D0543}"/>
    <cellStyle name="Comma 3 7 4 6 3" xfId="15887" xr:uid="{15769494-1837-43E4-94FC-3CF080378902}"/>
    <cellStyle name="Comma 3 7 4 7" xfId="11241" xr:uid="{20E41C7E-37D3-4857-B2F0-3093571889E0}"/>
    <cellStyle name="Comma 3 7 4 7 2" xfId="26207" xr:uid="{DD25525D-0843-4007-996A-D2F58109A529}"/>
    <cellStyle name="Comma 3 7 4 7 3" xfId="18849" xr:uid="{14DE24B2-43CF-42D7-AF5B-9FDB2344B569}"/>
    <cellStyle name="Comma 3 7 4 8" xfId="27573" xr:uid="{77902353-6A0A-43D8-9733-8EBAB2ABA0C0}"/>
    <cellStyle name="Comma 3 7 4 9" xfId="20447" xr:uid="{BBF4E3D9-7B47-4BA2-85CC-F35577E8BC8E}"/>
    <cellStyle name="Comma 3 7 5" xfId="1154" xr:uid="{04649872-2229-4C38-8321-32DB7528FAD7}"/>
    <cellStyle name="Comma 3 7 5 2" xfId="8358" xr:uid="{72939E82-A377-4EF0-AC55-F65AB6BBC354}"/>
    <cellStyle name="Comma 3 7 5 2 2" xfId="23357" xr:uid="{B42AAE42-229A-4E78-80E6-B140B56171CA}"/>
    <cellStyle name="Comma 3 7 5 2 3" xfId="15999" xr:uid="{53D57A9F-C188-4459-8BE1-67A01C8216FD}"/>
    <cellStyle name="Comma 3 7 5 2 4" xfId="33810" xr:uid="{AC0CB10B-2953-4F0C-ACC2-711980E85DD3}"/>
    <cellStyle name="Comma 3 7 5 2 5" xfId="38574" xr:uid="{D8D78611-ACDC-4C6E-9A80-786AE214FD80}"/>
    <cellStyle name="Comma 3 7 5 3" xfId="11679" xr:uid="{C9A07484-CBB7-4494-8873-44846EBB1C52}"/>
    <cellStyle name="Comma 3 7 5 3 2" xfId="26537" xr:uid="{7E18D76C-B523-43F5-8712-575C35367EC7}"/>
    <cellStyle name="Comma 3 7 5 3 3" xfId="19186" xr:uid="{F1856C7D-5145-472C-916C-1C6A47714917}"/>
    <cellStyle name="Comma 3 7 5 3 4" xfId="32427" xr:uid="{DCACD479-A923-49B4-8AE9-1EB4414E2584}"/>
    <cellStyle name="Comma 3 7 5 3 5" xfId="37195" xr:uid="{DDBA69FF-D3F8-4C0D-A929-84B9B4E0FBC6}"/>
    <cellStyle name="Comma 3 7 5 4" xfId="20048" xr:uid="{7A0882C9-19DA-450C-BDA9-1A1539FEC9B6}"/>
    <cellStyle name="Comma 3 7 5 5" xfId="12643" xr:uid="{201AD424-35F1-43D9-9822-F878A682E855}"/>
    <cellStyle name="Comma 3 7 5 6" xfId="4979" xr:uid="{94462379-C6D7-4C33-873E-6FD28D0DBB0E}"/>
    <cellStyle name="Comma 3 7 5 7" xfId="29202" xr:uid="{F3793981-473E-40C9-BEA2-B5F562D60DFF}"/>
    <cellStyle name="Comma 3 7 5 8" xfId="31120" xr:uid="{7182079A-5067-4EA5-84CF-DF34EC7A9861}"/>
    <cellStyle name="Comma 3 7 5 9" xfId="35888" xr:uid="{D924F3EF-0915-48B3-8D16-9900949A1791}"/>
    <cellStyle name="Comma 3 7 6" xfId="6077" xr:uid="{A468B7E4-8B25-4E03-8682-4729F3E4B44C}"/>
    <cellStyle name="Comma 3 7 6 2" xfId="8877" xr:uid="{2697CFC5-890E-4521-A7BA-BC1C00FDA4BF}"/>
    <cellStyle name="Comma 3 7 6 2 2" xfId="23876" xr:uid="{5722DE78-7986-4A68-AD5F-9C89A310D5E8}"/>
    <cellStyle name="Comma 3 7 6 2 3" xfId="16518" xr:uid="{572095C1-A41E-476F-916E-400CE1A6D854}"/>
    <cellStyle name="Comma 3 7 6 3" xfId="21104" xr:uid="{6CCB5EE9-54A9-4CF4-9D51-ABE58D1C6791}"/>
    <cellStyle name="Comma 3 7 6 4" xfId="13740" xr:uid="{5FF982F2-07C8-49B4-B57B-3FB4C3430704}"/>
    <cellStyle name="Comma 3 7 6 5" xfId="33177" xr:uid="{AC9687A6-708C-4859-B1E6-70D5AD0EB960}"/>
    <cellStyle name="Comma 3 7 6 6" xfId="37941" xr:uid="{182522D6-2351-4DC7-A04E-03D05C1B399E}"/>
    <cellStyle name="Comma 3 7 7" xfId="6605" xr:uid="{6E0487C4-F653-40DC-9A97-603252F814BA}"/>
    <cellStyle name="Comma 3 7 7 2" xfId="9458" xr:uid="{11E2270F-37CA-4DC4-AEAB-BAA046DD3DBD}"/>
    <cellStyle name="Comma 3 7 7 2 2" xfId="24457" xr:uid="{E22752C2-7498-4D87-8C56-FC769DEAA4AA}"/>
    <cellStyle name="Comma 3 7 7 2 3" xfId="17098" xr:uid="{95145527-093A-4485-BA1D-1E44A0A51AFC}"/>
    <cellStyle name="Comma 3 7 7 3" xfId="21629" xr:uid="{DA2F1BFD-4E3C-45CD-A957-75E3C6E499D4}"/>
    <cellStyle name="Comma 3 7 7 4" xfId="14265" xr:uid="{39BDA3EC-44C7-40F5-9D94-4FE5282DDFC6}"/>
    <cellStyle name="Comma 3 7 7 5" xfId="31794" xr:uid="{8D39B702-87BA-44F9-ABC3-CB9371E9E2E7}"/>
    <cellStyle name="Comma 3 7 7 6" xfId="36562" xr:uid="{3F1E1296-CCD9-4691-9288-28BF10493453}"/>
    <cellStyle name="Comma 3 7 8" xfId="7202" xr:uid="{17681CE8-934E-411B-817D-7C73F45345C7}"/>
    <cellStyle name="Comma 3 7 8 2" xfId="10088" xr:uid="{DD9E2FBE-95E0-4EE3-92DA-01CC31421DE4}"/>
    <cellStyle name="Comma 3 7 8 2 2" xfId="25087" xr:uid="{CE6701D6-2228-46F2-9025-5F4BFC0D6114}"/>
    <cellStyle name="Comma 3 7 8 2 3" xfId="17728" xr:uid="{0E134614-8F46-4551-92B8-D5ACA50A4037}"/>
    <cellStyle name="Comma 3 7 8 3" xfId="22226" xr:uid="{0F1477D2-A7F3-4815-B619-EFEE994DF52E}"/>
    <cellStyle name="Comma 3 7 8 4" xfId="14862" xr:uid="{93A43E21-F1EA-4726-B2F4-586ABADC142E}"/>
    <cellStyle name="Comma 3 7 8 5" xfId="34490" xr:uid="{8CC0D8DB-697D-4493-90F1-E2A0BF48AD31}"/>
    <cellStyle name="Comma 3 7 8 6" xfId="39252" xr:uid="{6368A158-5319-401E-81E2-93FD44F55C44}"/>
    <cellStyle name="Comma 3 7 9" xfId="7846" xr:uid="{1905828E-C4A7-4EA3-9373-2F8C99AB34CA}"/>
    <cellStyle name="Comma 3 7 9 2" xfId="22846" xr:uid="{917B08D4-C91E-49F6-B103-1A51106FB6C1}"/>
    <cellStyle name="Comma 3 7 9 3" xfId="15488" xr:uid="{6788AEBA-BCAA-4287-B7E4-6693DC10DE55}"/>
    <cellStyle name="Comma 3 7 9 4" xfId="40188" xr:uid="{5CF8A884-B66F-47F6-BA68-5071FE68CC4E}"/>
    <cellStyle name="Comma 3 8" xfId="468" xr:uid="{C3C1D790-10A3-4D0E-A4D5-6E28196CE386}"/>
    <cellStyle name="Comma 3 8 10" xfId="10853" xr:uid="{3CFC6030-373F-43A5-ABEA-E556B66B4C35}"/>
    <cellStyle name="Comma 3 8 10 2" xfId="25822" xr:uid="{EA7A2639-5A82-4B56-8E45-992056E7FB6A}"/>
    <cellStyle name="Comma 3 8 10 3" xfId="18464" xr:uid="{D59C86D9-2FE1-4BEE-A561-D2E7D110289F}"/>
    <cellStyle name="Comma 3 8 11" xfId="4398" xr:uid="{16468A4F-CFCB-4574-A254-01837BF9FDCE}"/>
    <cellStyle name="Comma 3 8 11 2" xfId="27188" xr:uid="{B5A17D38-E149-4E8D-B934-D2846AB8063E}"/>
    <cellStyle name="Comma 3 8 12" xfId="19903" xr:uid="{0ABB5497-4173-454B-80E6-0C8797D67EF5}"/>
    <cellStyle name="Comma 3 8 13" xfId="12474" xr:uid="{935D259B-39B3-47D7-BE7D-B5A931480355}"/>
    <cellStyle name="Comma 3 8 14" xfId="27936" xr:uid="{DB215F4A-08CC-4314-BA69-B1B0432A7FFB}"/>
    <cellStyle name="Comma 3 8 15" xfId="28222" xr:uid="{C0908985-D93C-4554-9C95-E34027F97AE6}"/>
    <cellStyle name="Comma 3 8 16" xfId="2098" xr:uid="{7CA5943A-6C37-4052-8A20-1D95F39D350C}"/>
    <cellStyle name="Comma 3 8 17" xfId="28582" xr:uid="{C1125DF1-8C84-4B3A-A8C0-5B15AD9CD734}"/>
    <cellStyle name="Comma 3 8 18" xfId="30501" xr:uid="{1FAFDD8F-B6B4-40C7-B676-C5161E43286A}"/>
    <cellStyle name="Comma 3 8 19" xfId="35269" xr:uid="{15F14CFC-2A42-4BA3-80F5-B9925CBC3C87}"/>
    <cellStyle name="Comma 3 8 2" xfId="569" xr:uid="{11E2F30C-8E39-4423-A518-6279590CBFCC}"/>
    <cellStyle name="Comma 3 8 2 10" xfId="20156" xr:uid="{919B3D11-71D6-4284-A2A5-C55A48A0F86E}"/>
    <cellStyle name="Comma 3 8 2 11" xfId="12757" xr:uid="{B238ED37-8C2E-40E4-802A-2636C12A1A52}"/>
    <cellStyle name="Comma 3 8 2 12" xfId="28073" xr:uid="{26961E6B-95F6-411C-854A-FEB6CD096DC9}"/>
    <cellStyle name="Comma 3 8 2 13" xfId="28353" xr:uid="{C2030A7C-782D-4630-B5EA-A06F702F4D9D}"/>
    <cellStyle name="Comma 3 8 2 14" xfId="2277" xr:uid="{7CBAC118-11D4-45B0-8B19-DBCEC417C793}"/>
    <cellStyle name="Comma 3 8 2 15" xfId="28676" xr:uid="{E28D6A30-08E9-458F-B9EC-8853C290F29F}"/>
    <cellStyle name="Comma 3 8 2 16" xfId="30595" xr:uid="{E7899A9F-D3A2-4085-AB3D-7BB109004EDC}"/>
    <cellStyle name="Comma 3 8 2 17" xfId="35363" xr:uid="{AE146D9D-1C8F-43E9-8C65-952377B554C1}"/>
    <cellStyle name="Comma 3 8 2 2" xfId="778" xr:uid="{9B9333AD-F8B5-4539-9EE3-52A0468A2559}"/>
    <cellStyle name="Comma 3 8 2 2 10" xfId="12965" xr:uid="{5D0607D1-40B1-4082-8E9F-F70636C28C09}"/>
    <cellStyle name="Comma 3 8 2 2 11" xfId="5308" xr:uid="{AC81C1CA-0262-4487-849B-57302ADB6B37}"/>
    <cellStyle name="Comma 3 8 2 2 12" xfId="28883" xr:uid="{2148F87D-0BD5-4FD7-85A8-C156A014EA61}"/>
    <cellStyle name="Comma 3 8 2 2 13" xfId="30802" xr:uid="{4C6A6381-A74E-464E-A251-F1414F3B0D07}"/>
    <cellStyle name="Comma 3 8 2 2 14" xfId="35570" xr:uid="{901CD5DC-19B6-4A70-A8D6-E9D9D805207A}"/>
    <cellStyle name="Comma 3 8 2 2 2" xfId="1469" xr:uid="{130EE9C2-375F-4E83-8B2F-00590698C1B5}"/>
    <cellStyle name="Comma 3 8 2 2 2 2" xfId="8673" xr:uid="{87911498-3103-4473-8B43-A9447E016783}"/>
    <cellStyle name="Comma 3 8 2 2 2 2 2" xfId="23672" xr:uid="{F3C59B76-3CF2-4454-B3FE-994F2D58C2C9}"/>
    <cellStyle name="Comma 3 8 2 2 2 2 3" xfId="16314" xr:uid="{F7AC8A66-AC41-4D49-A351-1A02D8D0EEAC}"/>
    <cellStyle name="Comma 3 8 2 2 2 2 4" xfId="34125" xr:uid="{9D65C5D3-036F-482F-A926-66C4D9BCBFE0}"/>
    <cellStyle name="Comma 3 8 2 2 2 2 5" xfId="38889" xr:uid="{1C72D892-5153-42FD-A533-30DD072644E6}"/>
    <cellStyle name="Comma 3 8 2 2 2 3" xfId="11994" xr:uid="{05A13F7A-F14B-46E4-AF05-915612FC0E70}"/>
    <cellStyle name="Comma 3 8 2 2 2 3 2" xfId="26852" xr:uid="{6B8D98CE-45D5-4DFA-B976-A9A46E4DD1CA}"/>
    <cellStyle name="Comma 3 8 2 2 2 3 3" xfId="19501" xr:uid="{4FEB87D2-A7AF-4A55-901D-640D98C0B75D}"/>
    <cellStyle name="Comma 3 8 2 2 2 3 4" xfId="32742" xr:uid="{6239B647-D375-4D60-88F4-5A48CAE80BB7}"/>
    <cellStyle name="Comma 3 8 2 2 2 3 5" xfId="37510" xr:uid="{79F84586-FD15-4374-B90E-0452DFCB1B24}"/>
    <cellStyle name="Comma 3 8 2 2 2 4" xfId="20936" xr:uid="{E5CDA92C-49BD-41DE-B4DF-AF2EE33D7B5A}"/>
    <cellStyle name="Comma 3 8 2 2 2 5" xfId="13572" xr:uid="{FBAA65A9-5C10-4442-B1A4-B814BBB881A5}"/>
    <cellStyle name="Comma 3 8 2 2 2 6" xfId="5909" xr:uid="{74E808F1-EC18-438D-A6EC-E8C25796E7BA}"/>
    <cellStyle name="Comma 3 8 2 2 2 7" xfId="29517" xr:uid="{3B403F71-D88E-473D-933D-E6ACFF9405CC}"/>
    <cellStyle name="Comma 3 8 2 2 2 8" xfId="31435" xr:uid="{792DA7E4-BD44-4ED8-83E4-3E90E3E58E3E}"/>
    <cellStyle name="Comma 3 8 2 2 2 9" xfId="36203" xr:uid="{53F3B75C-2ECB-472D-B6D8-13CD072B460A}"/>
    <cellStyle name="Comma 3 8 2 2 3" xfId="6386" xr:uid="{9F79DFD2-8669-4DA2-9A8A-6A560CBC9EDB}"/>
    <cellStyle name="Comma 3 8 2 2 3 2" xfId="9193" xr:uid="{62D4E931-7B47-4B7D-9FB8-4FA58DBD5DCE}"/>
    <cellStyle name="Comma 3 8 2 2 3 2 2" xfId="24192" xr:uid="{74AE2B72-0899-4156-BEFA-F0DC4A5BA7AF}"/>
    <cellStyle name="Comma 3 8 2 2 3 2 3" xfId="16834" xr:uid="{FA9C8731-2697-46AB-87C5-1BF5C46FF3B1}"/>
    <cellStyle name="Comma 3 8 2 2 3 3" xfId="21413" xr:uid="{E391BE9D-C1B9-44CD-9D7B-B243E7595651}"/>
    <cellStyle name="Comma 3 8 2 2 3 4" xfId="14049" xr:uid="{C920280F-75E0-4C80-93EE-12B83076B081}"/>
    <cellStyle name="Comma 3 8 2 2 3 5" xfId="33492" xr:uid="{B82EF7A5-6595-4271-81EB-930E878756CF}"/>
    <cellStyle name="Comma 3 8 2 2 3 6" xfId="38256" xr:uid="{A495F5E7-35CF-40EA-AA14-DDA2F79D68B4}"/>
    <cellStyle name="Comma 3 8 2 2 4" xfId="6914" xr:uid="{92C9F69C-F400-4A1A-B288-EF3DAB19FED1}"/>
    <cellStyle name="Comma 3 8 2 2 4 2" xfId="9773" xr:uid="{39E037B2-5C60-4F0A-B5FF-0B2CEC0F1938}"/>
    <cellStyle name="Comma 3 8 2 2 4 2 2" xfId="24772" xr:uid="{9EC0F0A2-A0EB-4CF6-B290-C6E580AF5284}"/>
    <cellStyle name="Comma 3 8 2 2 4 2 3" xfId="17413" xr:uid="{95AFED2E-546A-4CD1-96B3-A70EAA59739C}"/>
    <cellStyle name="Comma 3 8 2 2 4 3" xfId="21938" xr:uid="{F247B02A-D5C8-4C0A-AAD2-119AAD32C7F2}"/>
    <cellStyle name="Comma 3 8 2 2 4 4" xfId="14574" xr:uid="{AD38A89C-2C1D-4248-9EC0-546CE6D8FA20}"/>
    <cellStyle name="Comma 3 8 2 2 4 5" xfId="32109" xr:uid="{B58651E9-00D1-4AAB-9867-3F793AB11B17}"/>
    <cellStyle name="Comma 3 8 2 2 4 6" xfId="36877" xr:uid="{D8165BFB-9FA4-4A60-AA77-9BE5769404BD}"/>
    <cellStyle name="Comma 3 8 2 2 5" xfId="7516" xr:uid="{FE37AAC3-F1E0-4978-B24C-0BD7DC2A5F93}"/>
    <cellStyle name="Comma 3 8 2 2 5 2" xfId="10403" xr:uid="{F335916E-44A6-43E3-8F20-D516D92C1BFC}"/>
    <cellStyle name="Comma 3 8 2 2 5 2 2" xfId="25402" xr:uid="{94F488B6-B1D5-4882-B5DA-E270E0F861B4}"/>
    <cellStyle name="Comma 3 8 2 2 5 2 3" xfId="18043" xr:uid="{4B889A7A-A07E-493C-9882-5AF8DD9594EB}"/>
    <cellStyle name="Comma 3 8 2 2 5 3" xfId="22540" xr:uid="{BEA57504-CC02-4A98-927A-D1A4A98C371B}"/>
    <cellStyle name="Comma 3 8 2 2 5 4" xfId="15176" xr:uid="{9C05A70A-1876-4D53-A66E-10BC7C166E25}"/>
    <cellStyle name="Comma 3 8 2 2 5 5" xfId="34805" xr:uid="{4A7889B9-9B33-4948-9358-EA5209D0F091}"/>
    <cellStyle name="Comma 3 8 2 2 5 6" xfId="39567" xr:uid="{D271380F-A60A-429F-BB3F-709251B56B74}"/>
    <cellStyle name="Comma 3 8 2 2 6" xfId="8161" xr:uid="{89E5FC06-143A-4F7F-9D30-075CD956145B}"/>
    <cellStyle name="Comma 3 8 2 2 6 2" xfId="23161" xr:uid="{584AA5C0-2B43-4317-BD8C-10FADBA73106}"/>
    <cellStyle name="Comma 3 8 2 2 6 3" xfId="15803" xr:uid="{FF9D7FCF-3F31-4D42-B511-931FE37ED671}"/>
    <cellStyle name="Comma 3 8 2 2 7" xfId="11155" xr:uid="{DDD91393-2452-44A9-8D8F-36854C874607}"/>
    <cellStyle name="Comma 3 8 2 2 7 2" xfId="26123" xr:uid="{2B4E2460-7A76-4DD0-A39E-B899416C8E6C}"/>
    <cellStyle name="Comma 3 8 2 2 7 3" xfId="18765" xr:uid="{458D2D6E-A0B3-4017-BF19-72CA2625B399}"/>
    <cellStyle name="Comma 3 8 2 2 8" xfId="27489" xr:uid="{E5ECAE1F-6B05-48E3-9D37-ABC4E105C4F8}"/>
    <cellStyle name="Comma 3 8 2 2 9" xfId="20363" xr:uid="{BC7BA2DF-2588-4D20-BCD2-D864BDE45998}"/>
    <cellStyle name="Comma 3 8 2 3" xfId="1262" xr:uid="{D9F953EF-C308-49F7-934A-8A0990BA589A}"/>
    <cellStyle name="Comma 3 8 2 3 2" xfId="8466" xr:uid="{DF325FF9-173D-45C7-8E7A-4BB35D157374}"/>
    <cellStyle name="Comma 3 8 2 3 2 2" xfId="23465" xr:uid="{1C420CE6-E8DE-4AEF-AB13-CFC4C6A35D1E}"/>
    <cellStyle name="Comma 3 8 2 3 2 3" xfId="16107" xr:uid="{47AE35B1-755D-4BAD-B58D-B282CEA8A0C9}"/>
    <cellStyle name="Comma 3 8 2 3 2 4" xfId="33918" xr:uid="{9D16F058-C412-4665-BF7D-85B53C5B18EE}"/>
    <cellStyle name="Comma 3 8 2 3 2 5" xfId="38682" xr:uid="{24DA39E2-D6D6-43BE-9A8A-45F0FE950FBE}"/>
    <cellStyle name="Comma 3 8 2 3 3" xfId="11787" xr:uid="{C92AAB99-AF32-451C-B48B-903496AE06B5}"/>
    <cellStyle name="Comma 3 8 2 3 3 2" xfId="26645" xr:uid="{D3790F7D-8BC3-47C8-AE85-2152DEFF9E32}"/>
    <cellStyle name="Comma 3 8 2 3 3 3" xfId="19294" xr:uid="{E658AA02-36CF-473A-9FE3-6B68FF39AA4D}"/>
    <cellStyle name="Comma 3 8 2 3 3 4" xfId="32535" xr:uid="{EBFCE698-9F65-4628-B394-F9AA61300E2C}"/>
    <cellStyle name="Comma 3 8 2 3 3 5" xfId="37303" xr:uid="{DA622403-383B-4379-A53C-AADB2AC8B06C}"/>
    <cellStyle name="Comma 3 8 2 3 4" xfId="20748" xr:uid="{ABAEB0AF-A101-42B2-B21F-5477EEC8BF3A}"/>
    <cellStyle name="Comma 3 8 2 3 5" xfId="13384" xr:uid="{CCA4E3AE-856B-4463-BF64-ADE2EDA4EEB5}"/>
    <cellStyle name="Comma 3 8 2 3 6" xfId="5721" xr:uid="{47197409-1B13-4D12-A039-212243C038C1}"/>
    <cellStyle name="Comma 3 8 2 3 7" xfId="29310" xr:uid="{C662C0F3-34B3-4BFE-8C08-A40824DCE99E}"/>
    <cellStyle name="Comma 3 8 2 3 8" xfId="31228" xr:uid="{2F2D0FEE-7E05-4D38-911F-348E2C66C0D9}"/>
    <cellStyle name="Comma 3 8 2 3 9" xfId="35996" xr:uid="{75FC313A-917F-4E38-B005-DEECA36B934F}"/>
    <cellStyle name="Comma 3 8 2 4" xfId="6181" xr:uid="{11E3DD1E-08F6-4C8F-A365-AA098796FC91}"/>
    <cellStyle name="Comma 3 8 2 4 2" xfId="8986" xr:uid="{EEC65BD8-872A-46C6-B4C9-AA087CFE15CA}"/>
    <cellStyle name="Comma 3 8 2 4 2 2" xfId="23985" xr:uid="{DC86422B-94D9-41CB-B824-385CEB9DF9D2}"/>
    <cellStyle name="Comma 3 8 2 4 2 3" xfId="16627" xr:uid="{CAC81C8D-7C93-45BC-82CE-CAB73C885B38}"/>
    <cellStyle name="Comma 3 8 2 4 3" xfId="21208" xr:uid="{5E4DBD58-BD84-4F5E-B172-410F245E5FE3}"/>
    <cellStyle name="Comma 3 8 2 4 4" xfId="13844" xr:uid="{F11A8B2C-2E23-4FAF-9699-A5C63EA64C11}"/>
    <cellStyle name="Comma 3 8 2 4 5" xfId="33285" xr:uid="{31B680EE-235E-4BD4-99D8-4164A47C7F41}"/>
    <cellStyle name="Comma 3 8 2 4 6" xfId="38049" xr:uid="{0DB4E7CD-C7A8-4F75-89F7-D63E4D8AB842}"/>
    <cellStyle name="Comma 3 8 2 5" xfId="6708" xr:uid="{FD7E0638-5611-4DC5-8560-490208C7EB0C}"/>
    <cellStyle name="Comma 3 8 2 5 2" xfId="9566" xr:uid="{DEB7E476-174F-4ED3-8776-0F0576120DD0}"/>
    <cellStyle name="Comma 3 8 2 5 2 2" xfId="24565" xr:uid="{CAEC371C-761A-42D7-9C9F-7B1231ECE4D3}"/>
    <cellStyle name="Comma 3 8 2 5 2 3" xfId="17206" xr:uid="{CC5D8039-4857-45E8-88C3-DA3FB864BDB7}"/>
    <cellStyle name="Comma 3 8 2 5 3" xfId="21732" xr:uid="{FB10E6B8-FCC0-4050-8189-2FC2754A2C1D}"/>
    <cellStyle name="Comma 3 8 2 5 4" xfId="14368" xr:uid="{96034B9C-3588-41F7-81CB-1EB81E7582D4}"/>
    <cellStyle name="Comma 3 8 2 5 5" xfId="31902" xr:uid="{F18442DD-5CBD-476D-9901-790D1577B5A0}"/>
    <cellStyle name="Comma 3 8 2 5 6" xfId="36670" xr:uid="{E4FC4E85-7EF5-4201-8F5F-1CC706F04167}"/>
    <cellStyle name="Comma 3 8 2 6" xfId="7310" xr:uid="{07467773-7ACA-4FA4-941B-5717F9E5AE2A}"/>
    <cellStyle name="Comma 3 8 2 6 2" xfId="10196" xr:uid="{DD4DEC9F-5752-4EFF-8466-4D835A2D0A76}"/>
    <cellStyle name="Comma 3 8 2 6 2 2" xfId="25195" xr:uid="{CC2B4EE7-97B5-438D-915F-A54A0DD02ED3}"/>
    <cellStyle name="Comma 3 8 2 6 2 3" xfId="17836" xr:uid="{BB1215C7-BA26-4E69-AB41-6F35981B72B5}"/>
    <cellStyle name="Comma 3 8 2 6 3" xfId="22334" xr:uid="{DFD1AA4F-8E37-494C-9284-6A2882F64A9F}"/>
    <cellStyle name="Comma 3 8 2 6 4" xfId="14970" xr:uid="{720AAE38-83A4-49E0-AB6F-6D567EBBE9B3}"/>
    <cellStyle name="Comma 3 8 2 6 5" xfId="34598" xr:uid="{16C7C90D-CA72-42A1-BC30-893AE4267A4B}"/>
    <cellStyle name="Comma 3 8 2 6 6" xfId="39360" xr:uid="{FDC469B7-7CFB-4806-A4D1-7FCE889F7EE3}"/>
    <cellStyle name="Comma 3 8 2 7" xfId="7954" xr:uid="{C44A76E5-F15A-443C-A4D3-7849E692C6B8}"/>
    <cellStyle name="Comma 3 8 2 7 2" xfId="22954" xr:uid="{F4695487-A389-4167-B479-2113B63C6033}"/>
    <cellStyle name="Comma 3 8 2 7 3" xfId="15596" xr:uid="{5579F699-9FD0-4C9E-A270-A226254AD09C}"/>
    <cellStyle name="Comma 3 8 2 8" xfId="10948" xr:uid="{DC3D6ED1-2747-489C-BBBF-C2F7E4A458D1}"/>
    <cellStyle name="Comma 3 8 2 8 2" xfId="25916" xr:uid="{D2B7BD7E-A0A0-43C0-B06D-204690CF3EC0}"/>
    <cellStyle name="Comma 3 8 2 8 3" xfId="18558" xr:uid="{BCF51222-30CE-4350-8821-160B8C5A73E0}"/>
    <cellStyle name="Comma 3 8 2 9" xfId="5101" xr:uid="{FC146EEE-99A4-4803-B955-BDF56AD0A940}"/>
    <cellStyle name="Comma 3 8 2 9 2" xfId="27282" xr:uid="{ADB78776-1076-4B93-8C49-AAE8B9B9D2FA}"/>
    <cellStyle name="Comma 3 8 3" xfId="684" xr:uid="{EA168182-0EA8-443A-B373-76E13FE43AEA}"/>
    <cellStyle name="Comma 3 8 3 10" xfId="12871" xr:uid="{37FECE21-5F78-42F9-96D2-9828BE9FB301}"/>
    <cellStyle name="Comma 3 8 3 11" xfId="5214" xr:uid="{498C306D-73FA-40E4-8D83-D0C7DAF0AAFD}"/>
    <cellStyle name="Comma 3 8 3 12" xfId="28789" xr:uid="{6A5F1628-F8F4-47A0-9085-3A47D2B64EA3}"/>
    <cellStyle name="Comma 3 8 3 13" xfId="30708" xr:uid="{534687FF-32C0-4D67-9855-C468FCCD0A54}"/>
    <cellStyle name="Comma 3 8 3 14" xfId="35476" xr:uid="{38A5C2FC-44E1-4AED-9B70-D4BF66EB8033}"/>
    <cellStyle name="Comma 3 8 3 2" xfId="1375" xr:uid="{2D5B7C00-D454-4097-B442-40BCCC689CE3}"/>
    <cellStyle name="Comma 3 8 3 2 2" xfId="8579" xr:uid="{7284C2FF-B3BC-4511-8D1B-773AD711986C}"/>
    <cellStyle name="Comma 3 8 3 2 2 2" xfId="23578" xr:uid="{1A5C0E88-305E-4977-A97A-572D95956C20}"/>
    <cellStyle name="Comma 3 8 3 2 2 3" xfId="16220" xr:uid="{EC3B7D3F-B426-4E57-87DF-6BD0769CB75B}"/>
    <cellStyle name="Comma 3 8 3 2 2 4" xfId="34031" xr:uid="{9F5B23DA-8FF7-4FB4-B442-73E2FD842E70}"/>
    <cellStyle name="Comma 3 8 3 2 2 5" xfId="38795" xr:uid="{C8AC5157-EC1B-48F1-8204-75E5966F0611}"/>
    <cellStyle name="Comma 3 8 3 2 3" xfId="11900" xr:uid="{F56FA6D9-BEFA-45AF-98E2-ED93B75093DC}"/>
    <cellStyle name="Comma 3 8 3 2 3 2" xfId="26758" xr:uid="{BD9022DE-066A-4444-9DFE-30514A3CD1B6}"/>
    <cellStyle name="Comma 3 8 3 2 3 3" xfId="19407" xr:uid="{CCB4FC09-8334-4B33-933A-7A5C814EDBB9}"/>
    <cellStyle name="Comma 3 8 3 2 3 4" xfId="32648" xr:uid="{71EDFC2E-D0A6-41F0-B56F-D608B26BA9EA}"/>
    <cellStyle name="Comma 3 8 3 2 3 5" xfId="37416" xr:uid="{F7B7A0A1-8F23-458D-BE24-982E55D9B8BF}"/>
    <cellStyle name="Comma 3 8 3 2 4" xfId="20843" xr:uid="{E605A2A1-0474-4AC3-B22F-2D3FC3EA86C5}"/>
    <cellStyle name="Comma 3 8 3 2 5" xfId="13479" xr:uid="{F8486D92-A5D7-438E-8FA2-7AC2EA7DB9FE}"/>
    <cellStyle name="Comma 3 8 3 2 6" xfId="5816" xr:uid="{2319B49A-FBBB-441A-B3C8-9D523C8C2B1C}"/>
    <cellStyle name="Comma 3 8 3 2 7" xfId="29423" xr:uid="{DCDDCE16-6D56-432D-B96B-19969ACC8507}"/>
    <cellStyle name="Comma 3 8 3 2 8" xfId="31341" xr:uid="{5A990EE7-C0ED-4363-A59E-6E4DE598E073}"/>
    <cellStyle name="Comma 3 8 3 2 9" xfId="36109" xr:uid="{7D680626-0B33-4118-8C19-EE769FB368A4}"/>
    <cellStyle name="Comma 3 8 3 3" xfId="6293" xr:uid="{4F6FE2F0-E64D-4F45-95E4-2A5E1042CD39}"/>
    <cellStyle name="Comma 3 8 3 3 2" xfId="9099" xr:uid="{7DE3EC6C-663B-4D3F-9AE4-0564C8A51A94}"/>
    <cellStyle name="Comma 3 8 3 3 2 2" xfId="24098" xr:uid="{2D7CA56C-FACD-4B82-B8BB-D816F1012A69}"/>
    <cellStyle name="Comma 3 8 3 3 2 3" xfId="16740" xr:uid="{FC875C05-3591-48F8-8EE3-3BF2A44C13AE}"/>
    <cellStyle name="Comma 3 8 3 3 3" xfId="21320" xr:uid="{CD80F351-CE63-4C72-BF0F-6D29FE6F2C29}"/>
    <cellStyle name="Comma 3 8 3 3 4" xfId="13956" xr:uid="{A2CBCB0F-4D34-4045-9789-7D7560949148}"/>
    <cellStyle name="Comma 3 8 3 3 5" xfId="33398" xr:uid="{E6CEC8F0-E5C2-4A06-82E7-140A305EB4A2}"/>
    <cellStyle name="Comma 3 8 3 3 6" xfId="38162" xr:uid="{21F9D002-6212-4A03-8461-05D944C8E8CF}"/>
    <cellStyle name="Comma 3 8 3 4" xfId="6820" xr:uid="{8DC3F709-F3EA-423F-982F-59D212D18705}"/>
    <cellStyle name="Comma 3 8 3 4 2" xfId="9679" xr:uid="{A2237C3D-35E7-4906-9C4E-D773B9C1314A}"/>
    <cellStyle name="Comma 3 8 3 4 2 2" xfId="24678" xr:uid="{513DED55-856F-4B74-BF64-E001717D8C0F}"/>
    <cellStyle name="Comma 3 8 3 4 2 3" xfId="17319" xr:uid="{E1335B0A-47ED-4866-964B-49AB78005C4D}"/>
    <cellStyle name="Comma 3 8 3 4 3" xfId="21844" xr:uid="{487816BA-B48D-404D-86DA-1499243A03CD}"/>
    <cellStyle name="Comma 3 8 3 4 4" xfId="14480" xr:uid="{B4A7EB76-05BD-4862-AEFC-D41FB4F42A25}"/>
    <cellStyle name="Comma 3 8 3 4 5" xfId="32015" xr:uid="{3FBA2EBE-199A-4FE8-BC16-948F5A995DD0}"/>
    <cellStyle name="Comma 3 8 3 4 6" xfId="36783" xr:uid="{3812DE8E-9E3D-435E-A96D-8B3830D9F246}"/>
    <cellStyle name="Comma 3 8 3 5" xfId="7423" xr:uid="{4397C929-A9BC-46C7-965A-0042B6BAD456}"/>
    <cellStyle name="Comma 3 8 3 5 2" xfId="10309" xr:uid="{8E59CF4C-AF24-4578-A799-31FC40A6AA7D}"/>
    <cellStyle name="Comma 3 8 3 5 2 2" xfId="25308" xr:uid="{2FBE4A7F-6487-4A34-9A07-74D2D6615EED}"/>
    <cellStyle name="Comma 3 8 3 5 2 3" xfId="17949" xr:uid="{7176F14F-5E58-4041-9587-A51F4B3D1050}"/>
    <cellStyle name="Comma 3 8 3 5 3" xfId="22447" xr:uid="{0F805D14-418E-466D-9072-DBE67D7F1BA2}"/>
    <cellStyle name="Comma 3 8 3 5 4" xfId="15083" xr:uid="{002EB793-A01C-4A09-8CD2-EAD054831F11}"/>
    <cellStyle name="Comma 3 8 3 5 5" xfId="34711" xr:uid="{2801E4DB-9DDA-44DA-A176-9864916A8983}"/>
    <cellStyle name="Comma 3 8 3 5 6" xfId="39473" xr:uid="{85935A2C-028D-4E73-94A8-065677C6998F}"/>
    <cellStyle name="Comma 3 8 3 6" xfId="8067" xr:uid="{867D748A-A4CE-4B15-B749-11D5024749D3}"/>
    <cellStyle name="Comma 3 8 3 6 2" xfId="23067" xr:uid="{DCC2613A-D992-4217-B0D2-54942A08A1A2}"/>
    <cellStyle name="Comma 3 8 3 6 3" xfId="15709" xr:uid="{F9E0F771-488A-44DF-A724-6FA183B38FE2}"/>
    <cellStyle name="Comma 3 8 3 7" xfId="11061" xr:uid="{C310F031-0CF1-4983-BC79-D8AEED654F5D}"/>
    <cellStyle name="Comma 3 8 3 7 2" xfId="26029" xr:uid="{11BD441A-273F-4EBC-80FB-E9C73C70DF75}"/>
    <cellStyle name="Comma 3 8 3 7 3" xfId="18671" xr:uid="{B8124CF0-AAB6-4919-916B-EF7F99BC3A37}"/>
    <cellStyle name="Comma 3 8 3 8" xfId="27395" xr:uid="{66CE36F0-480A-4C4D-84A9-1F4C95802913}"/>
    <cellStyle name="Comma 3 8 3 9" xfId="20269" xr:uid="{B9866632-7E00-4276-8375-FC22D69834FF}"/>
    <cellStyle name="Comma 3 8 4" xfId="880" xr:uid="{4AFD53A6-8820-4B72-B142-E36E239E508E}"/>
    <cellStyle name="Comma 3 8 4 10" xfId="13065" xr:uid="{6F2F3679-FD7D-49C3-979A-16A2378D4F65}"/>
    <cellStyle name="Comma 3 8 4 11" xfId="5410" xr:uid="{59424383-9A82-4CE5-B013-8B17EEAD0118}"/>
    <cellStyle name="Comma 3 8 4 12" xfId="28982" xr:uid="{56C4FE1F-4231-46BB-9438-D3FB964C5906}"/>
    <cellStyle name="Comma 3 8 4 13" xfId="30900" xr:uid="{C681126A-3E59-42E2-A139-8DF46BB751D7}"/>
    <cellStyle name="Comma 3 8 4 14" xfId="35668" xr:uid="{D4ADB3FC-29B8-419D-B8B9-8BC98CB67CB6}"/>
    <cellStyle name="Comma 3 8 4 2" xfId="1567" xr:uid="{815B8082-498C-4C7F-84FB-AC49A66C1D4E}"/>
    <cellStyle name="Comma 3 8 4 2 2" xfId="8771" xr:uid="{9896EB9E-24B9-47D1-8D83-2D25849A9969}"/>
    <cellStyle name="Comma 3 8 4 2 2 2" xfId="23770" xr:uid="{DEC1DCA9-2CBE-4BC8-8441-E2C1411790BE}"/>
    <cellStyle name="Comma 3 8 4 2 2 3" xfId="16412" xr:uid="{733801CD-285D-4537-9366-647333EAE7B1}"/>
    <cellStyle name="Comma 3 8 4 2 2 4" xfId="34223" xr:uid="{B60E87E3-C164-47A4-B9B8-3C72E25AD245}"/>
    <cellStyle name="Comma 3 8 4 2 2 5" xfId="38987" xr:uid="{5F28CF59-80B7-49E4-AB42-A41A8A86107D}"/>
    <cellStyle name="Comma 3 8 4 2 3" xfId="12092" xr:uid="{EC7067F3-7D00-41DE-AC32-D06FD332C27D}"/>
    <cellStyle name="Comma 3 8 4 2 3 2" xfId="26950" xr:uid="{52159B05-00D4-437F-B2FC-EB66F66363E7}"/>
    <cellStyle name="Comma 3 8 4 2 3 3" xfId="19599" xr:uid="{8A44EFB8-AE6C-4C98-B057-6CA978FCFF23}"/>
    <cellStyle name="Comma 3 8 4 2 3 4" xfId="32840" xr:uid="{B4CAB931-C09E-4892-844B-22DEC05C7717}"/>
    <cellStyle name="Comma 3 8 4 2 3 5" xfId="37608" xr:uid="{7B6F51CB-DE78-4677-B1C6-E8CED9C045DC}"/>
    <cellStyle name="Comma 3 8 4 2 4" xfId="21020" xr:uid="{858FBCC7-F078-494C-97EE-FC84DB47A929}"/>
    <cellStyle name="Comma 3 8 4 2 5" xfId="13656" xr:uid="{3A2B4EF1-891E-44A7-ACB9-209FC472567A}"/>
    <cellStyle name="Comma 3 8 4 2 6" xfId="5993" xr:uid="{D8639012-9F6E-4F12-A0E2-DAC8F2900FDF}"/>
    <cellStyle name="Comma 3 8 4 2 7" xfId="29615" xr:uid="{53EF7991-C031-46C6-AA30-749839E42418}"/>
    <cellStyle name="Comma 3 8 4 2 8" xfId="31533" xr:uid="{EA825773-247E-4A64-9DED-0AAB3C58330C}"/>
    <cellStyle name="Comma 3 8 4 2 9" xfId="36301" xr:uid="{FEB7B401-1E41-4BC5-BE2E-697DF9730123}"/>
    <cellStyle name="Comma 3 8 4 3" xfId="6483" xr:uid="{00D43725-F4E6-4AF0-B5B2-3511982B55B8}"/>
    <cellStyle name="Comma 3 8 4 3 2" xfId="9291" xr:uid="{28410547-B306-46BE-8E77-93E1AFBA7DFF}"/>
    <cellStyle name="Comma 3 8 4 3 2 2" xfId="24290" xr:uid="{47409130-92C6-49F9-970F-3FE4F3E1F15B}"/>
    <cellStyle name="Comma 3 8 4 3 2 3" xfId="16932" xr:uid="{1A44FEA3-B215-411C-BCCD-410AEF17ECAD}"/>
    <cellStyle name="Comma 3 8 4 3 3" xfId="21510" xr:uid="{41798646-E0AF-4BDE-9461-440141E1577A}"/>
    <cellStyle name="Comma 3 8 4 3 4" xfId="14146" xr:uid="{63EEDE10-7AE3-4699-9037-53BA4E5D4039}"/>
    <cellStyle name="Comma 3 8 4 3 5" xfId="33590" xr:uid="{B93EB254-4557-4A8C-ABBF-3DB292932ECE}"/>
    <cellStyle name="Comma 3 8 4 3 6" xfId="38354" xr:uid="{977A3A56-9B58-45FC-A570-AB5AB687BFBB}"/>
    <cellStyle name="Comma 3 8 4 4" xfId="7011" xr:uid="{19FDEAFF-7285-4234-AD97-55B739F7ABF9}"/>
    <cellStyle name="Comma 3 8 4 4 2" xfId="9871" xr:uid="{C7917588-8D3B-4203-83CD-27E2D0B6790C}"/>
    <cellStyle name="Comma 3 8 4 4 2 2" xfId="24870" xr:uid="{4447E750-2EAD-4149-8E77-DA87F02EC2D5}"/>
    <cellStyle name="Comma 3 8 4 4 2 3" xfId="17511" xr:uid="{6DC7A05A-A9E6-42E7-A098-7A7B9806B8BC}"/>
    <cellStyle name="Comma 3 8 4 4 3" xfId="22035" xr:uid="{BC2C7905-8020-41CF-A578-0D73A9C0FC14}"/>
    <cellStyle name="Comma 3 8 4 4 4" xfId="14671" xr:uid="{9E4C5846-F8DA-4B4D-843A-4CF7E586157D}"/>
    <cellStyle name="Comma 3 8 4 4 5" xfId="32207" xr:uid="{A4F1B4BC-BE99-4748-934B-4677EB5986D6}"/>
    <cellStyle name="Comma 3 8 4 4 6" xfId="36975" xr:uid="{D758660F-6CD3-495D-B858-72479C7D4976}"/>
    <cellStyle name="Comma 3 8 4 5" xfId="7614" xr:uid="{52BF28EC-A02F-48C1-AB82-6D00E2398A46}"/>
    <cellStyle name="Comma 3 8 4 5 2" xfId="10501" xr:uid="{B52286A4-0D13-41CE-93BC-BC1F8D0F15A9}"/>
    <cellStyle name="Comma 3 8 4 5 2 2" xfId="25500" xr:uid="{4FBDCE7B-4D12-4AE4-94C1-100BB1296615}"/>
    <cellStyle name="Comma 3 8 4 5 2 3" xfId="18141" xr:uid="{CCB05841-922F-4FEC-9907-774CA3847251}"/>
    <cellStyle name="Comma 3 8 4 5 3" xfId="22638" xr:uid="{CEB34618-8A86-499B-8BAA-F5299749D161}"/>
    <cellStyle name="Comma 3 8 4 5 4" xfId="15274" xr:uid="{9ED22E07-2C93-4F7D-BE28-31094B6A4489}"/>
    <cellStyle name="Comma 3 8 4 5 5" xfId="34903" xr:uid="{3105F690-ED2B-453F-A19F-625ECF3116A3}"/>
    <cellStyle name="Comma 3 8 4 5 6" xfId="39665" xr:uid="{EA03898E-4C64-43E2-85EA-8630ECBEEE6E}"/>
    <cellStyle name="Comma 3 8 4 6" xfId="8260" xr:uid="{6AA3A0DC-D4F2-434E-ADD2-930C7647A8B6}"/>
    <cellStyle name="Comma 3 8 4 6 2" xfId="23259" xr:uid="{7A846B3C-4133-48DA-8EE8-2A69C92F10F1}"/>
    <cellStyle name="Comma 3 8 4 6 3" xfId="15901" xr:uid="{355EDFF1-F961-447C-9F25-5B668DD63C2C}"/>
    <cellStyle name="Comma 3 8 4 7" xfId="11255" xr:uid="{9FD84EED-8B95-4DC0-A43D-64BA27DF86CD}"/>
    <cellStyle name="Comma 3 8 4 7 2" xfId="26221" xr:uid="{722E2135-5D2D-4F0A-BA43-C5B6E59B08AF}"/>
    <cellStyle name="Comma 3 8 4 7 3" xfId="18863" xr:uid="{1EDB16DF-8D77-4CAA-9B50-8308B7A00A11}"/>
    <cellStyle name="Comma 3 8 4 8" xfId="27587" xr:uid="{210E4817-CA05-43A4-9C88-5E58D948D26B}"/>
    <cellStyle name="Comma 3 8 4 9" xfId="20461" xr:uid="{B1152993-05E8-45D5-86BA-682056F9C434}"/>
    <cellStyle name="Comma 3 8 5" xfId="1168" xr:uid="{1094DF74-1741-4C46-A685-5B423AB8ED07}"/>
    <cellStyle name="Comma 3 8 5 2" xfId="8372" xr:uid="{836543A0-3142-4A03-9861-AA3455D4C7F0}"/>
    <cellStyle name="Comma 3 8 5 2 2" xfId="23371" xr:uid="{24305DF0-9DB9-4AAB-ACE2-DD1691BFC53C}"/>
    <cellStyle name="Comma 3 8 5 2 3" xfId="16013" xr:uid="{8EFD359A-69AA-4637-9239-9C7039672417}"/>
    <cellStyle name="Comma 3 8 5 2 4" xfId="33824" xr:uid="{EB4534F3-AB75-4A96-B4F0-088A6E901080}"/>
    <cellStyle name="Comma 3 8 5 2 5" xfId="38588" xr:uid="{EF354052-1591-4D04-AAA1-29877CD28514}"/>
    <cellStyle name="Comma 3 8 5 3" xfId="11693" xr:uid="{4E722972-57E7-43D8-9230-8BC8035CA229}"/>
    <cellStyle name="Comma 3 8 5 3 2" xfId="26551" xr:uid="{48069C28-D9B1-464F-812F-9A5011C29D98}"/>
    <cellStyle name="Comma 3 8 5 3 3" xfId="19200" xr:uid="{D5462699-7DCF-45E1-83BB-981447CDA4D5}"/>
    <cellStyle name="Comma 3 8 5 3 4" xfId="32441" xr:uid="{DC8D2EA5-F0A0-473D-BBC6-CF30827E738B}"/>
    <cellStyle name="Comma 3 8 5 3 5" xfId="37209" xr:uid="{C3FD8A32-9283-4D40-9B8E-04BA78FED441}"/>
    <cellStyle name="Comma 3 8 5 4" xfId="20062" xr:uid="{F23969B2-87C8-47CA-9F92-3FB048440DBF}"/>
    <cellStyle name="Comma 3 8 5 5" xfId="12661" xr:uid="{D0BCC222-0ECB-4378-9600-E34B3DC14ED3}"/>
    <cellStyle name="Comma 3 8 5 6" xfId="5004" xr:uid="{292DEC89-0A58-40E3-8A84-34FB3FBE2640}"/>
    <cellStyle name="Comma 3 8 5 7" xfId="29216" xr:uid="{1DF16F77-634A-4A37-9122-6C6106B2A1A4}"/>
    <cellStyle name="Comma 3 8 5 8" xfId="31134" xr:uid="{4C7C5B5A-B62B-42C0-846A-7766B5C4E529}"/>
    <cellStyle name="Comma 3 8 5 9" xfId="35902" xr:uid="{8FD1F814-279F-4B49-9E2D-41A61341EF83}"/>
    <cellStyle name="Comma 3 8 6" xfId="6091" xr:uid="{D35ED391-AED8-45A1-B80E-4597091E5437}"/>
    <cellStyle name="Comma 3 8 6 2" xfId="8892" xr:uid="{A6EFF5AB-9DF0-4F70-B608-799F6146BFF5}"/>
    <cellStyle name="Comma 3 8 6 2 2" xfId="23891" xr:uid="{74A59761-EB8F-42E6-BA0C-C5E8D373B937}"/>
    <cellStyle name="Comma 3 8 6 2 3" xfId="16533" xr:uid="{BA5D0568-C940-41FF-AFB9-9AA6D4B552E0}"/>
    <cellStyle name="Comma 3 8 6 3" xfId="21118" xr:uid="{4E625AC5-7476-43C4-B735-3D707B0A372B}"/>
    <cellStyle name="Comma 3 8 6 4" xfId="13754" xr:uid="{0A2117E0-9E21-4358-B22E-3DEC010158EE}"/>
    <cellStyle name="Comma 3 8 6 5" xfId="33191" xr:uid="{D4C0352F-3357-4697-BD58-8B989777C0A2}"/>
    <cellStyle name="Comma 3 8 6 6" xfId="37955" xr:uid="{0F62E33E-A076-4244-98E6-BFBE4C4FDE22}"/>
    <cellStyle name="Comma 3 8 7" xfId="6618" xr:uid="{84BE9EFB-11A0-48C9-8C8E-D3DE19F61DDB}"/>
    <cellStyle name="Comma 3 8 7 2" xfId="9472" xr:uid="{0F2CD691-C666-4993-9C0B-CA0C93E01488}"/>
    <cellStyle name="Comma 3 8 7 2 2" xfId="24471" xr:uid="{7B60D555-44CD-4E00-B5B3-48E3FADD6776}"/>
    <cellStyle name="Comma 3 8 7 2 3" xfId="17112" xr:uid="{F969DCEB-F037-43FB-AECB-B60BC0C1D5B2}"/>
    <cellStyle name="Comma 3 8 7 3" xfId="21642" xr:uid="{620E820B-B122-40F4-B99F-D8F61CB56D04}"/>
    <cellStyle name="Comma 3 8 7 4" xfId="14278" xr:uid="{4BD456EF-3E4C-430B-922F-1A15E6EA35E3}"/>
    <cellStyle name="Comma 3 8 7 5" xfId="31808" xr:uid="{677C7146-9F25-47B6-8CD5-7EAD0DF46536}"/>
    <cellStyle name="Comma 3 8 7 6" xfId="36576" xr:uid="{7BE9C322-9BED-4899-BAAA-A95866B36F78}"/>
    <cellStyle name="Comma 3 8 8" xfId="7216" xr:uid="{AD8C86DD-DA4F-4247-A1AA-2E610D9576A8}"/>
    <cellStyle name="Comma 3 8 8 2" xfId="10102" xr:uid="{30B0F5BC-63E9-471A-98B8-572F5B24C60F}"/>
    <cellStyle name="Comma 3 8 8 2 2" xfId="25101" xr:uid="{03E42722-C07E-4894-B615-1C9FF3AA8642}"/>
    <cellStyle name="Comma 3 8 8 2 3" xfId="17742" xr:uid="{D4C2F5AE-62A4-4012-B4B6-DC056A93BA80}"/>
    <cellStyle name="Comma 3 8 8 3" xfId="22240" xr:uid="{8ED042B2-95CF-4A9A-B937-27835BCAEA91}"/>
    <cellStyle name="Comma 3 8 8 4" xfId="14876" xr:uid="{658C25DF-D3B1-4302-94D4-34EDD23582C7}"/>
    <cellStyle name="Comma 3 8 8 5" xfId="34504" xr:uid="{4E726B42-AEC7-471A-B7C2-1890EE178BE2}"/>
    <cellStyle name="Comma 3 8 8 6" xfId="39266" xr:uid="{CBF79770-FAC2-42B2-A785-7751DFADCB10}"/>
    <cellStyle name="Comma 3 8 9" xfId="7860" xr:uid="{AE4E2B22-DCA8-47C6-8E98-615040212D60}"/>
    <cellStyle name="Comma 3 8 9 2" xfId="22860" xr:uid="{FF722BB2-831A-4A77-B687-106CDE260518}"/>
    <cellStyle name="Comma 3 8 9 3" xfId="15502" xr:uid="{7A19E8E9-B8AC-4481-8DD1-6AE9353ADC09}"/>
    <cellStyle name="Comma 3 8 9 4" xfId="40204" xr:uid="{1E2439BA-E820-4040-99BC-DD8D8AC6FC26}"/>
    <cellStyle name="Comma 3 9" xfId="485" xr:uid="{021A505C-B090-4882-A878-0CDA0A8D69D4}"/>
    <cellStyle name="Comma 3 9 10" xfId="10870" xr:uid="{2137B28C-A556-4805-BAFE-D26F21C007DC}"/>
    <cellStyle name="Comma 3 9 10 2" xfId="25839" xr:uid="{83ECEBBB-CD46-4C39-B55B-F808598D491B}"/>
    <cellStyle name="Comma 3 9 10 3" xfId="18481" xr:uid="{35AC1996-2131-48CB-98B8-0466A73DC495}"/>
    <cellStyle name="Comma 3 9 11" xfId="4380" xr:uid="{383A8808-0BAA-4248-98D8-0CAD46C70489}"/>
    <cellStyle name="Comma 3 9 11 2" xfId="27205" xr:uid="{EE184E25-1164-4883-B984-7F595A417C25}"/>
    <cellStyle name="Comma 3 9 12" xfId="19894" xr:uid="{5A4517CC-2BC4-4069-8079-AD9922D88184}"/>
    <cellStyle name="Comma 3 9 13" xfId="12465" xr:uid="{177FC6B1-473C-4257-B808-BD2DD1D346D5}"/>
    <cellStyle name="Comma 3 9 14" xfId="27941" xr:uid="{561D23FB-2445-42A1-BAAD-9F7D229AD309}"/>
    <cellStyle name="Comma 3 9 15" xfId="28224" xr:uid="{29A3B27A-0F36-412B-BDF8-612DB63FF166}"/>
    <cellStyle name="Comma 3 9 16" xfId="1934" xr:uid="{A8E8EE66-2F75-421F-A686-807B3D1D50A6}"/>
    <cellStyle name="Comma 3 9 17" xfId="28599" xr:uid="{22B204F2-77D1-4B55-B2FB-122750EE4CE5}"/>
    <cellStyle name="Comma 3 9 18" xfId="30518" xr:uid="{A793AB42-8BB2-4A3E-81ED-1426F96D163C}"/>
    <cellStyle name="Comma 3 9 19" xfId="35286" xr:uid="{883EC705-28D9-4A03-92F9-990A84015454}"/>
    <cellStyle name="Comma 3 9 2" xfId="586" xr:uid="{DAC1B5E4-62EE-46BB-841F-F67A7AF88299}"/>
    <cellStyle name="Comma 3 9 2 10" xfId="20173" xr:uid="{B9014936-5362-4A30-9178-B4E46825DE80}"/>
    <cellStyle name="Comma 3 9 2 11" xfId="12774" xr:uid="{D00265D1-888C-404C-82AE-828B6D55424D}"/>
    <cellStyle name="Comma 3 9 2 12" xfId="2295" xr:uid="{CE052937-C35E-4A82-B4EA-3E4DAD3CC18B}"/>
    <cellStyle name="Comma 3 9 2 13" xfId="28693" xr:uid="{E37D35D9-28ED-4984-8F3B-6E67051CDD22}"/>
    <cellStyle name="Comma 3 9 2 14" xfId="30612" xr:uid="{CC45485B-0E68-478F-86F7-24EF71BD5B8E}"/>
    <cellStyle name="Comma 3 9 2 15" xfId="35380" xr:uid="{D6931DBA-E22D-492C-9421-0B62D5C8FED2}"/>
    <cellStyle name="Comma 3 9 2 2" xfId="795" xr:uid="{87F8AA10-3B21-402D-8FE0-6EF0FE9D5A97}"/>
    <cellStyle name="Comma 3 9 2 2 10" xfId="12982" xr:uid="{62FF3B68-BDB1-46B7-B228-D9633B12D0AF}"/>
    <cellStyle name="Comma 3 9 2 2 11" xfId="5325" xr:uid="{4C3FD518-9A73-45C6-BC44-F8AA3CBAD0F4}"/>
    <cellStyle name="Comma 3 9 2 2 12" xfId="28900" xr:uid="{49D52B2D-95C1-4217-99C8-78A249D09319}"/>
    <cellStyle name="Comma 3 9 2 2 13" xfId="30819" xr:uid="{E782A114-5BAE-43F5-9627-7721AC1A03C1}"/>
    <cellStyle name="Comma 3 9 2 2 14" xfId="35587" xr:uid="{BD00CDF2-B3BF-4C4C-A53A-95A5D03E2D5B}"/>
    <cellStyle name="Comma 3 9 2 2 2" xfId="1486" xr:uid="{E64AA786-297C-422B-AD02-A48AA46C3BD7}"/>
    <cellStyle name="Comma 3 9 2 2 2 2" xfId="8690" xr:uid="{74F89544-E396-4FE8-93A6-932513B1F957}"/>
    <cellStyle name="Comma 3 9 2 2 2 2 2" xfId="23689" xr:uid="{A1785528-9B5A-41AA-96B6-677A0235BEE3}"/>
    <cellStyle name="Comma 3 9 2 2 2 2 3" xfId="16331" xr:uid="{9C418756-B455-4C5C-BCC7-78B445A57486}"/>
    <cellStyle name="Comma 3 9 2 2 2 2 4" xfId="34142" xr:uid="{92F6F177-FE28-409A-8E5A-7B828CF7C1FD}"/>
    <cellStyle name="Comma 3 9 2 2 2 2 5" xfId="38906" xr:uid="{A8C9706A-5245-43D2-A582-49FF4115E802}"/>
    <cellStyle name="Comma 3 9 2 2 2 3" xfId="12011" xr:uid="{07E26005-0EB5-4C57-B0E0-13A4597C0527}"/>
    <cellStyle name="Comma 3 9 2 2 2 3 2" xfId="26869" xr:uid="{FEA83619-BC60-46FC-B3DA-E0BC17E36B81}"/>
    <cellStyle name="Comma 3 9 2 2 2 3 3" xfId="19518" xr:uid="{04202A97-07D2-42DD-870B-1C942AC802E8}"/>
    <cellStyle name="Comma 3 9 2 2 2 3 4" xfId="32759" xr:uid="{6AEF65FC-A5A6-4AA2-B130-721D58212E8D}"/>
    <cellStyle name="Comma 3 9 2 2 2 3 5" xfId="37527" xr:uid="{9B140485-955F-4815-AA69-B5074A3472D6}"/>
    <cellStyle name="Comma 3 9 2 2 2 4" xfId="20953" xr:uid="{C27BB6C6-BC8D-4478-99FA-CE35797B84C4}"/>
    <cellStyle name="Comma 3 9 2 2 2 5" xfId="13589" xr:uid="{97F82836-96D3-407D-88F9-19FBFAF8ED0F}"/>
    <cellStyle name="Comma 3 9 2 2 2 6" xfId="5926" xr:uid="{71E0F3DD-65CF-4BE6-9574-D7C636B40C06}"/>
    <cellStyle name="Comma 3 9 2 2 2 7" xfId="29534" xr:uid="{57B3129E-BC12-4634-819A-D4E12D387B0B}"/>
    <cellStyle name="Comma 3 9 2 2 2 8" xfId="31452" xr:uid="{8F545CE1-EF13-4DBE-A065-EBFD78818C19}"/>
    <cellStyle name="Comma 3 9 2 2 2 9" xfId="36220" xr:uid="{33AB6A26-EA39-499A-8DBA-A6C9E1D16CBB}"/>
    <cellStyle name="Comma 3 9 2 2 3" xfId="6403" xr:uid="{6908A546-18A6-493D-A58B-0B27A3B84ACE}"/>
    <cellStyle name="Comma 3 9 2 2 3 2" xfId="9210" xr:uid="{301DD8C8-A89B-4D3A-8823-609942C29D87}"/>
    <cellStyle name="Comma 3 9 2 2 3 2 2" xfId="24209" xr:uid="{F05958C7-1AEB-4219-AB99-CE2E4466A2FC}"/>
    <cellStyle name="Comma 3 9 2 2 3 2 3" xfId="16851" xr:uid="{8A9F502B-0E83-479A-9E9A-F0C0E9609BB0}"/>
    <cellStyle name="Comma 3 9 2 2 3 3" xfId="21430" xr:uid="{05098B16-4AA4-4D15-8CC1-BDA6B93A109C}"/>
    <cellStyle name="Comma 3 9 2 2 3 4" xfId="14066" xr:uid="{7CCFF36A-F099-4352-9349-8C7D159540D6}"/>
    <cellStyle name="Comma 3 9 2 2 3 5" xfId="33509" xr:uid="{FC91F953-5E81-486F-B74A-2E39D0B63294}"/>
    <cellStyle name="Comma 3 9 2 2 3 6" xfId="38273" xr:uid="{6B9CAF67-1742-4D65-9D5B-0A4FBA1B954C}"/>
    <cellStyle name="Comma 3 9 2 2 4" xfId="6931" xr:uid="{459DEAB4-2BF5-47BE-BA87-68274F4B4F8E}"/>
    <cellStyle name="Comma 3 9 2 2 4 2" xfId="9790" xr:uid="{5031CDFC-9158-4677-9837-4B2FA9686B7D}"/>
    <cellStyle name="Comma 3 9 2 2 4 2 2" xfId="24789" xr:uid="{A659B94D-D502-4586-A9A4-92B3183630B5}"/>
    <cellStyle name="Comma 3 9 2 2 4 2 3" xfId="17430" xr:uid="{787FF227-34BC-4EB9-9202-7B38CD70CAD1}"/>
    <cellStyle name="Comma 3 9 2 2 4 3" xfId="21955" xr:uid="{1215DDDA-02FD-4F48-8D48-6CD717F6B941}"/>
    <cellStyle name="Comma 3 9 2 2 4 4" xfId="14591" xr:uid="{553E8A77-FA6F-444D-BAD2-733569492E5D}"/>
    <cellStyle name="Comma 3 9 2 2 4 5" xfId="32126" xr:uid="{1FFAF14A-1E20-4916-8E28-0671DCFC775E}"/>
    <cellStyle name="Comma 3 9 2 2 4 6" xfId="36894" xr:uid="{114C8BFA-EB9C-4B6B-9504-CA51357AD5FF}"/>
    <cellStyle name="Comma 3 9 2 2 5" xfId="7533" xr:uid="{FAFB267F-CCE4-4E7C-8822-991008E56FD9}"/>
    <cellStyle name="Comma 3 9 2 2 5 2" xfId="10420" xr:uid="{E5B60F34-81FF-431E-AF6F-3525A5C9782B}"/>
    <cellStyle name="Comma 3 9 2 2 5 2 2" xfId="25419" xr:uid="{67666453-34D9-46F8-91A6-FA61B6D10711}"/>
    <cellStyle name="Comma 3 9 2 2 5 2 3" xfId="18060" xr:uid="{7667667B-E625-49FF-A60A-61AD3C00A7A9}"/>
    <cellStyle name="Comma 3 9 2 2 5 3" xfId="22557" xr:uid="{BCCA63A0-29AF-4350-8D6B-C6484256D9D0}"/>
    <cellStyle name="Comma 3 9 2 2 5 4" xfId="15193" xr:uid="{CBED2648-7765-4B1F-AA2B-6473513A5C8F}"/>
    <cellStyle name="Comma 3 9 2 2 5 5" xfId="34822" xr:uid="{FA110D31-75E8-423A-86A1-BD882D6F557A}"/>
    <cellStyle name="Comma 3 9 2 2 5 6" xfId="39584" xr:uid="{FAC4697B-87AA-419B-9D9F-F8E0FA8B7E15}"/>
    <cellStyle name="Comma 3 9 2 2 6" xfId="8178" xr:uid="{774486ED-88F5-41F7-A877-814DB641A4A4}"/>
    <cellStyle name="Comma 3 9 2 2 6 2" xfId="23178" xr:uid="{F8BA4053-137B-4CC4-BFE1-A25A222E7E3E}"/>
    <cellStyle name="Comma 3 9 2 2 6 3" xfId="15820" xr:uid="{F4BD754A-952F-4109-875A-07DCB2D431CA}"/>
    <cellStyle name="Comma 3 9 2 2 7" xfId="11172" xr:uid="{954CA1B8-BFB7-4A87-8890-031C416FE91A}"/>
    <cellStyle name="Comma 3 9 2 2 7 2" xfId="26140" xr:uid="{D0C1FB85-B6BB-4A5C-A646-B3311DC21F01}"/>
    <cellStyle name="Comma 3 9 2 2 7 3" xfId="18782" xr:uid="{E383B44F-69A9-43AD-BF14-ABBC0D093AD3}"/>
    <cellStyle name="Comma 3 9 2 2 8" xfId="27506" xr:uid="{3F3A83C3-88F1-4626-8B9F-AABDF18AEF2B}"/>
    <cellStyle name="Comma 3 9 2 2 9" xfId="20380" xr:uid="{BEE4DF3E-83B2-47E8-A165-C1486C06DD6D}"/>
    <cellStyle name="Comma 3 9 2 3" xfId="1279" xr:uid="{393C3D94-60DB-475F-B6AD-199162BB70AC}"/>
    <cellStyle name="Comma 3 9 2 3 2" xfId="8483" xr:uid="{10998A4B-3ACD-44BA-A116-B65D5DF24948}"/>
    <cellStyle name="Comma 3 9 2 3 2 2" xfId="23482" xr:uid="{A620F998-21C0-4999-B785-7F9FADD72D1C}"/>
    <cellStyle name="Comma 3 9 2 3 2 3" xfId="16124" xr:uid="{3D59C544-D45C-42DE-B304-BB932C3C5813}"/>
    <cellStyle name="Comma 3 9 2 3 2 4" xfId="33935" xr:uid="{0CD292B1-870E-4194-A6BE-DEC7603F0BBF}"/>
    <cellStyle name="Comma 3 9 2 3 2 5" xfId="38699" xr:uid="{28A4A635-66F6-4309-88E4-4268197C0F5B}"/>
    <cellStyle name="Comma 3 9 2 3 3" xfId="11804" xr:uid="{D2A81053-A284-450A-B0D9-27EE56A1553C}"/>
    <cellStyle name="Comma 3 9 2 3 3 2" xfId="26662" xr:uid="{A33CD68C-294A-4101-B450-863EE307AFB8}"/>
    <cellStyle name="Comma 3 9 2 3 3 3" xfId="19311" xr:uid="{9FECB6D0-FA57-4E0F-8B1F-8D0347FD5100}"/>
    <cellStyle name="Comma 3 9 2 3 3 4" xfId="32552" xr:uid="{A0D6794A-E9B6-4465-9841-4A891FEE828E}"/>
    <cellStyle name="Comma 3 9 2 3 3 5" xfId="37320" xr:uid="{8FEC2C6D-104A-438C-9CB5-78CBA25D3171}"/>
    <cellStyle name="Comma 3 9 2 3 4" xfId="20765" xr:uid="{D2EDB85B-3F7B-4429-809D-D38390784BB1}"/>
    <cellStyle name="Comma 3 9 2 3 5" xfId="13401" xr:uid="{6FAA12A0-F1D1-4B81-A443-703E62A07DB3}"/>
    <cellStyle name="Comma 3 9 2 3 6" xfId="5738" xr:uid="{DBB1E2A4-1E96-41FE-A3DB-D73A35D4D7AA}"/>
    <cellStyle name="Comma 3 9 2 3 7" xfId="29327" xr:uid="{BCFD15C6-0363-4D1F-8568-7044C3F9D670}"/>
    <cellStyle name="Comma 3 9 2 3 8" xfId="31245" xr:uid="{814D17A3-30E1-4FD2-9DF1-C67510A274D0}"/>
    <cellStyle name="Comma 3 9 2 3 9" xfId="36013" xr:uid="{0481B473-8AE0-48B4-BA6E-C01985AFE798}"/>
    <cellStyle name="Comma 3 9 2 4" xfId="6198" xr:uid="{64E96C01-0308-4BEF-8E52-6A4A91032775}"/>
    <cellStyle name="Comma 3 9 2 4 2" xfId="9003" xr:uid="{893DFDD2-164D-4D58-B552-3F31E48772BF}"/>
    <cellStyle name="Comma 3 9 2 4 2 2" xfId="24002" xr:uid="{4BDDC72C-511C-4AB9-8F0E-9983EDC957E0}"/>
    <cellStyle name="Comma 3 9 2 4 2 3" xfId="16644" xr:uid="{FA5A8F5C-BE00-4B3E-ADBB-FA0FF5D4CC50}"/>
    <cellStyle name="Comma 3 9 2 4 3" xfId="21225" xr:uid="{6F054D2F-CBF7-4E61-84D8-09ED024CD206}"/>
    <cellStyle name="Comma 3 9 2 4 4" xfId="13861" xr:uid="{59891720-08D6-4B33-BA85-A969168CC067}"/>
    <cellStyle name="Comma 3 9 2 4 5" xfId="33302" xr:uid="{2A9C1161-19A7-4ADA-A091-D1DA41BAA309}"/>
    <cellStyle name="Comma 3 9 2 4 6" xfId="38066" xr:uid="{D7599D9E-BF58-40D8-9A00-341C72AFE6F9}"/>
    <cellStyle name="Comma 3 9 2 5" xfId="6725" xr:uid="{7414109F-6232-4391-9B68-8AF3506C1685}"/>
    <cellStyle name="Comma 3 9 2 5 2" xfId="9583" xr:uid="{750043D8-44BF-4AEB-BA6C-E7C7B7D4AE54}"/>
    <cellStyle name="Comma 3 9 2 5 2 2" xfId="24582" xr:uid="{09005353-4E3A-4271-84AC-550FB22E310B}"/>
    <cellStyle name="Comma 3 9 2 5 2 3" xfId="17223" xr:uid="{917D74C7-1C15-4FB5-8A43-22C2D92FB831}"/>
    <cellStyle name="Comma 3 9 2 5 3" xfId="21749" xr:uid="{6D528581-71BB-41E0-916E-73F5B966B632}"/>
    <cellStyle name="Comma 3 9 2 5 4" xfId="14385" xr:uid="{17F4B2CA-998E-4390-A39F-46D7A7E04B80}"/>
    <cellStyle name="Comma 3 9 2 5 5" xfId="31919" xr:uid="{EDBABEAB-92DA-4202-BF0D-58F251B9F60A}"/>
    <cellStyle name="Comma 3 9 2 5 6" xfId="36687" xr:uid="{CB82499C-B67D-4846-8FF9-AEADAC70087F}"/>
    <cellStyle name="Comma 3 9 2 6" xfId="7327" xr:uid="{C039938B-B287-4F5E-92A6-1338961BD70C}"/>
    <cellStyle name="Comma 3 9 2 6 2" xfId="10213" xr:uid="{559D5691-E858-4F2E-A2E8-26718D3700F8}"/>
    <cellStyle name="Comma 3 9 2 6 2 2" xfId="25212" xr:uid="{CDC971DC-793C-443B-B932-60E584BB15F7}"/>
    <cellStyle name="Comma 3 9 2 6 2 3" xfId="17853" xr:uid="{BBFD795F-54AB-4B8F-989E-7D8BBAF920B6}"/>
    <cellStyle name="Comma 3 9 2 6 3" xfId="22351" xr:uid="{ECCCFC9A-2EB0-440D-8FE1-5E6127908DD1}"/>
    <cellStyle name="Comma 3 9 2 6 4" xfId="14987" xr:uid="{F5DC3D89-7499-4D21-AB14-DDFCB6D994D6}"/>
    <cellStyle name="Comma 3 9 2 6 5" xfId="34615" xr:uid="{0CE9B311-844C-4E95-A877-B1D0885904B8}"/>
    <cellStyle name="Comma 3 9 2 6 6" xfId="39377" xr:uid="{F7607287-84F5-49E7-893F-5227C33B9DC9}"/>
    <cellStyle name="Comma 3 9 2 7" xfId="7971" xr:uid="{C5A278A7-7030-487C-AA67-584C18C818C3}"/>
    <cellStyle name="Comma 3 9 2 7 2" xfId="22971" xr:uid="{8FEB1D50-56D4-4BB1-9756-A83FB9CE98D1}"/>
    <cellStyle name="Comma 3 9 2 7 3" xfId="15613" xr:uid="{EE9195C4-1235-4180-84D7-54D6ED9948D4}"/>
    <cellStyle name="Comma 3 9 2 8" xfId="10965" xr:uid="{05883CA2-F360-4241-9286-C434A25A1AC8}"/>
    <cellStyle name="Comma 3 9 2 8 2" xfId="25933" xr:uid="{B3503ADD-13A1-407D-A1DB-EF3372C7DF0F}"/>
    <cellStyle name="Comma 3 9 2 8 3" xfId="18575" xr:uid="{4FC753D4-943C-4349-84B7-BC4050A2F8D4}"/>
    <cellStyle name="Comma 3 9 2 9" xfId="5118" xr:uid="{93FBB45A-E5F5-4C1A-863B-E5E1F8E4FA11}"/>
    <cellStyle name="Comma 3 9 2 9 2" xfId="27299" xr:uid="{8B2AC9A2-157A-4326-ABAF-DE16B5B6D71D}"/>
    <cellStyle name="Comma 3 9 3" xfId="701" xr:uid="{7D0121F5-7E0E-458C-9D54-FA22648873D7}"/>
    <cellStyle name="Comma 3 9 3 10" xfId="12888" xr:uid="{A26914C3-B131-40D9-BF97-4AD7B7D43466}"/>
    <cellStyle name="Comma 3 9 3 11" xfId="5231" xr:uid="{35443488-8567-4363-AE43-6F651318F7D6}"/>
    <cellStyle name="Comma 3 9 3 12" xfId="28806" xr:uid="{65E89222-DF69-486A-92C9-1762A20BF71B}"/>
    <cellStyle name="Comma 3 9 3 13" xfId="30725" xr:uid="{7BF656EB-CDAE-4441-9007-4F09EC9207D9}"/>
    <cellStyle name="Comma 3 9 3 14" xfId="35493" xr:uid="{CCAB77E0-0622-424A-AE71-0B07BBEA518A}"/>
    <cellStyle name="Comma 3 9 3 2" xfId="1392" xr:uid="{E50CB659-2C99-4818-9F54-81919563E391}"/>
    <cellStyle name="Comma 3 9 3 2 2" xfId="8596" xr:uid="{E0378836-137D-427D-9518-6261A4236132}"/>
    <cellStyle name="Comma 3 9 3 2 2 2" xfId="23595" xr:uid="{0929222B-3035-4C80-9643-C89152200112}"/>
    <cellStyle name="Comma 3 9 3 2 2 3" xfId="16237" xr:uid="{4665FEA2-5F8C-44B8-918F-CAFC8857A059}"/>
    <cellStyle name="Comma 3 9 3 2 2 4" xfId="34048" xr:uid="{1A9A0E91-6CB1-4C71-94B0-C2F734B4FAA5}"/>
    <cellStyle name="Comma 3 9 3 2 2 5" xfId="38812" xr:uid="{1C236E09-2DB5-4DCF-8528-117C7BB2CBED}"/>
    <cellStyle name="Comma 3 9 3 2 3" xfId="11917" xr:uid="{5E70BFEA-715D-4F0C-8092-F425D62564C5}"/>
    <cellStyle name="Comma 3 9 3 2 3 2" xfId="26775" xr:uid="{CDA0867F-2F08-4ED2-8A9E-D49386844814}"/>
    <cellStyle name="Comma 3 9 3 2 3 3" xfId="19424" xr:uid="{F49B885D-CD45-4954-8A54-406F79BCA364}"/>
    <cellStyle name="Comma 3 9 3 2 3 4" xfId="32665" xr:uid="{27AF58D0-C24F-4F4B-A1D2-C780FBD5D9D8}"/>
    <cellStyle name="Comma 3 9 3 2 3 5" xfId="37433" xr:uid="{4FFB1848-4C5B-4C77-B5D5-248CEC6DFA01}"/>
    <cellStyle name="Comma 3 9 3 2 4" xfId="20860" xr:uid="{6D25DB59-69DE-436A-8DCE-1F6464E5250C}"/>
    <cellStyle name="Comma 3 9 3 2 5" xfId="13496" xr:uid="{5C9A0275-7637-4CAC-8219-5E12098D4442}"/>
    <cellStyle name="Comma 3 9 3 2 6" xfId="5833" xr:uid="{57A54211-60FF-4C49-8CA9-FBC71EB38C31}"/>
    <cellStyle name="Comma 3 9 3 2 7" xfId="29440" xr:uid="{ED0612E7-F1D9-477B-BF39-E302D69E800E}"/>
    <cellStyle name="Comma 3 9 3 2 8" xfId="31358" xr:uid="{168999A3-CDDE-4D33-8F71-FFB55CF2E77E}"/>
    <cellStyle name="Comma 3 9 3 2 9" xfId="36126" xr:uid="{AD2F8D4B-6A6B-48F2-B3BB-73E1FAABECAC}"/>
    <cellStyle name="Comma 3 9 3 3" xfId="6310" xr:uid="{CF85BAC4-B871-444B-95D6-C765A2203106}"/>
    <cellStyle name="Comma 3 9 3 3 2" xfId="9116" xr:uid="{A13EF2A8-2E6A-4C32-8C22-BAB9C1AFF8D7}"/>
    <cellStyle name="Comma 3 9 3 3 2 2" xfId="24115" xr:uid="{1F7C9E72-B834-42A7-AA90-6A56FBE40E03}"/>
    <cellStyle name="Comma 3 9 3 3 2 3" xfId="16757" xr:uid="{228B0F48-6808-467D-82B7-AEB0558F6215}"/>
    <cellStyle name="Comma 3 9 3 3 3" xfId="21337" xr:uid="{E787034A-D79E-4BF8-A361-A8FFD48BAC3C}"/>
    <cellStyle name="Comma 3 9 3 3 4" xfId="13973" xr:uid="{1BC5C85A-4877-4D70-BB68-3E55F52C184A}"/>
    <cellStyle name="Comma 3 9 3 3 5" xfId="33415" xr:uid="{B5917ABE-9FC6-4F45-8B06-C4BCE13B6C27}"/>
    <cellStyle name="Comma 3 9 3 3 6" xfId="38179" xr:uid="{52932C09-9504-4F38-8428-247EA116DF18}"/>
    <cellStyle name="Comma 3 9 3 4" xfId="6837" xr:uid="{A17B1C62-BE84-4F45-9483-FBE258CCC11C}"/>
    <cellStyle name="Comma 3 9 3 4 2" xfId="9696" xr:uid="{5AEB1D25-329E-4159-B1F2-7B1C25CA6F5A}"/>
    <cellStyle name="Comma 3 9 3 4 2 2" xfId="24695" xr:uid="{2CC7C637-FF7A-475C-A7F4-4C901E6DE1EF}"/>
    <cellStyle name="Comma 3 9 3 4 2 3" xfId="17336" xr:uid="{7646039E-2B7E-49EF-A185-051020748F2F}"/>
    <cellStyle name="Comma 3 9 3 4 3" xfId="21861" xr:uid="{4C63D1D2-F343-49C9-860F-699A9C6F4CD1}"/>
    <cellStyle name="Comma 3 9 3 4 4" xfId="14497" xr:uid="{42E528BE-3A5B-4D9C-AECC-93E0B5006253}"/>
    <cellStyle name="Comma 3 9 3 4 5" xfId="32032" xr:uid="{F02E15E8-7E86-4C93-9C89-8266AC9C3FCA}"/>
    <cellStyle name="Comma 3 9 3 4 6" xfId="36800" xr:uid="{069317BD-CC74-4BA3-B313-47C5516A2BF9}"/>
    <cellStyle name="Comma 3 9 3 5" xfId="7440" xr:uid="{8CB4ED24-6D22-4625-997A-B0C9CA586D89}"/>
    <cellStyle name="Comma 3 9 3 5 2" xfId="10326" xr:uid="{3E048973-DC0C-4D66-8B07-4BE5403CE947}"/>
    <cellStyle name="Comma 3 9 3 5 2 2" xfId="25325" xr:uid="{9BF3FEE5-B43E-4CE6-A20F-72C931ECDBDE}"/>
    <cellStyle name="Comma 3 9 3 5 2 3" xfId="17966" xr:uid="{154099A8-8ECB-49AB-BB0D-056CCE78A031}"/>
    <cellStyle name="Comma 3 9 3 5 3" xfId="22464" xr:uid="{A598A44D-8F4E-439C-90A0-5FF482936ED3}"/>
    <cellStyle name="Comma 3 9 3 5 4" xfId="15100" xr:uid="{95DD515E-7B2C-454A-8DEF-8C0243EF6402}"/>
    <cellStyle name="Comma 3 9 3 5 5" xfId="34728" xr:uid="{91D512F0-B55C-4073-876E-70548FC9B42A}"/>
    <cellStyle name="Comma 3 9 3 5 6" xfId="39490" xr:uid="{8E1B26FA-E681-47C5-9AA0-8D547C5821DC}"/>
    <cellStyle name="Comma 3 9 3 6" xfId="8084" xr:uid="{376A43F7-D726-4234-9AD8-6735E911096A}"/>
    <cellStyle name="Comma 3 9 3 6 2" xfId="23084" xr:uid="{11C7F9FD-6733-432B-B346-E84358F0833B}"/>
    <cellStyle name="Comma 3 9 3 6 3" xfId="15726" xr:uid="{C9C8C0CF-252B-4B06-811F-4C652D6E28CB}"/>
    <cellStyle name="Comma 3 9 3 7" xfId="11078" xr:uid="{1B9D1622-4859-44C6-913B-670B9E5D33D0}"/>
    <cellStyle name="Comma 3 9 3 7 2" xfId="26046" xr:uid="{7E1C4E68-F037-4127-A888-D6C0D8098A45}"/>
    <cellStyle name="Comma 3 9 3 7 3" xfId="18688" xr:uid="{FFE9BC01-6CBD-49AC-AD97-5D144B1561FC}"/>
    <cellStyle name="Comma 3 9 3 8" xfId="27412" xr:uid="{7D1473CE-B2F1-42D4-98A3-C379D1C6B13B}"/>
    <cellStyle name="Comma 3 9 3 9" xfId="20286" xr:uid="{FFC5E47C-10F5-4D73-B24C-4FF1C7804454}"/>
    <cellStyle name="Comma 3 9 4" xfId="897" xr:uid="{9E1F1C17-D596-45AF-A7B9-9AADEEEF28A9}"/>
    <cellStyle name="Comma 3 9 4 10" xfId="13082" xr:uid="{76896F6A-1492-4BEB-B6BE-8CE959F26597}"/>
    <cellStyle name="Comma 3 9 4 11" xfId="5427" xr:uid="{A2F27A12-E1D4-4EF2-B741-9400D448130D}"/>
    <cellStyle name="Comma 3 9 4 12" xfId="28999" xr:uid="{0FCA458A-CE7C-4CC1-A5E6-A4BA9FDA661F}"/>
    <cellStyle name="Comma 3 9 4 13" xfId="30917" xr:uid="{A5E95928-6B3B-427C-93B6-16A719A954B0}"/>
    <cellStyle name="Comma 3 9 4 14" xfId="35685" xr:uid="{373E338C-7830-4E85-82E6-62200E53116E}"/>
    <cellStyle name="Comma 3 9 4 2" xfId="1584" xr:uid="{E6FC69A5-53BF-49FB-B3EC-C56B884F36FB}"/>
    <cellStyle name="Comma 3 9 4 2 2" xfId="8788" xr:uid="{5F5934C9-6913-4BBA-AA17-EC8583AF8660}"/>
    <cellStyle name="Comma 3 9 4 2 2 2" xfId="23787" xr:uid="{E00BCB55-766F-4A72-A9EA-71F238C9B4CD}"/>
    <cellStyle name="Comma 3 9 4 2 2 3" xfId="16429" xr:uid="{1DDD0A89-CE92-43A4-A110-767A43C59A1C}"/>
    <cellStyle name="Comma 3 9 4 2 2 4" xfId="34240" xr:uid="{1ABCCE36-A5F0-4762-96DD-7B1E7D5F8460}"/>
    <cellStyle name="Comma 3 9 4 2 2 5" xfId="39004" xr:uid="{5767DCF7-F1BB-4690-B326-16CB8D0D4728}"/>
    <cellStyle name="Comma 3 9 4 2 3" xfId="12109" xr:uid="{11E99E0D-7144-4295-B56F-EA52D505932C}"/>
    <cellStyle name="Comma 3 9 4 2 3 2" xfId="26967" xr:uid="{379C0433-8196-4EDF-9F7C-42AAE6D351D0}"/>
    <cellStyle name="Comma 3 9 4 2 3 3" xfId="19616" xr:uid="{B4F43DED-F7C7-4B4E-92D7-BD6CA06F7EC8}"/>
    <cellStyle name="Comma 3 9 4 2 3 4" xfId="32857" xr:uid="{4466C8DA-19BE-4192-A30E-BDAE4080ED06}"/>
    <cellStyle name="Comma 3 9 4 2 3 5" xfId="37625" xr:uid="{82716EC8-855C-446C-A96E-E8153CC492A4}"/>
    <cellStyle name="Comma 3 9 4 2 4" xfId="21037" xr:uid="{C4AC6369-1BC9-4A98-8849-B969C18D905D}"/>
    <cellStyle name="Comma 3 9 4 2 5" xfId="13673" xr:uid="{762B6675-113F-4E98-9918-E47908960AEE}"/>
    <cellStyle name="Comma 3 9 4 2 6" xfId="6010" xr:uid="{5B5A8E50-052D-44F7-9CC8-C54102AAFBDE}"/>
    <cellStyle name="Comma 3 9 4 2 7" xfId="29632" xr:uid="{FF5045D6-876E-4B9E-94C2-FD2CE4463979}"/>
    <cellStyle name="Comma 3 9 4 2 8" xfId="31550" xr:uid="{90E41415-EC14-473E-B228-E7C67CF60B61}"/>
    <cellStyle name="Comma 3 9 4 2 9" xfId="36318" xr:uid="{D521F90A-6B2C-4EDB-96C2-00DCC2F4B7AC}"/>
    <cellStyle name="Comma 3 9 4 3" xfId="6500" xr:uid="{578BE1C7-2004-43ED-BE91-1389BFF04FC6}"/>
    <cellStyle name="Comma 3 9 4 3 2" xfId="9308" xr:uid="{551A7ABD-13BB-4019-93EC-4CFBB34E027E}"/>
    <cellStyle name="Comma 3 9 4 3 2 2" xfId="24307" xr:uid="{EA81ABAD-3EF3-49BE-B8C5-7E1827BF497D}"/>
    <cellStyle name="Comma 3 9 4 3 2 3" xfId="16949" xr:uid="{1FD8E7ED-9F08-4B72-9B5D-E66D5B74B2C8}"/>
    <cellStyle name="Comma 3 9 4 3 3" xfId="21527" xr:uid="{5916232F-7665-45F1-A0AA-BA1D4F9A0604}"/>
    <cellStyle name="Comma 3 9 4 3 4" xfId="14163" xr:uid="{CB2BA494-C71A-48D1-B595-A250B272F847}"/>
    <cellStyle name="Comma 3 9 4 3 5" xfId="33607" xr:uid="{DD0C239E-AE77-4362-8464-71F419C9FBF6}"/>
    <cellStyle name="Comma 3 9 4 3 6" xfId="38371" xr:uid="{CF1F3AD1-7ED1-4BC6-B4D4-AC6F8ACBCE4F}"/>
    <cellStyle name="Comma 3 9 4 4" xfId="7028" xr:uid="{0B53CBD0-546B-4B98-A030-D95F9478B10D}"/>
    <cellStyle name="Comma 3 9 4 4 2" xfId="9888" xr:uid="{81F8511F-3937-47B0-8358-1575B3480176}"/>
    <cellStyle name="Comma 3 9 4 4 2 2" xfId="24887" xr:uid="{5C19B4A2-72EF-4B48-8821-B08A9C9674CB}"/>
    <cellStyle name="Comma 3 9 4 4 2 3" xfId="17528" xr:uid="{561DD437-1207-43AE-A54E-B2E38283AA1C}"/>
    <cellStyle name="Comma 3 9 4 4 3" xfId="22052" xr:uid="{2531BF27-885F-49D4-837E-2F44E657B83D}"/>
    <cellStyle name="Comma 3 9 4 4 4" xfId="14688" xr:uid="{F846D681-8E07-4E94-9D6F-81B1EFB20BF6}"/>
    <cellStyle name="Comma 3 9 4 4 5" xfId="32224" xr:uid="{2F06D728-A721-4AB9-8F97-CDB828285086}"/>
    <cellStyle name="Comma 3 9 4 4 6" xfId="36992" xr:uid="{3D17D769-D6B8-42BB-A62A-4279BB886E67}"/>
    <cellStyle name="Comma 3 9 4 5" xfId="7631" xr:uid="{D823BD73-049B-47AB-920B-F4B30B932428}"/>
    <cellStyle name="Comma 3 9 4 5 2" xfId="10518" xr:uid="{18C53A28-0AE4-4BE2-8648-7BD3D37247B7}"/>
    <cellStyle name="Comma 3 9 4 5 2 2" xfId="25517" xr:uid="{3725CB5D-9A7F-45C4-8AE9-EBF6A149420F}"/>
    <cellStyle name="Comma 3 9 4 5 2 3" xfId="18158" xr:uid="{885A006E-8989-48FD-8C91-9DCF330C12C5}"/>
    <cellStyle name="Comma 3 9 4 5 3" xfId="22655" xr:uid="{8D2DDE0C-BDE4-4604-8F8B-0747D8DBA374}"/>
    <cellStyle name="Comma 3 9 4 5 4" xfId="15291" xr:uid="{845477D7-B13F-4664-BF3B-4994BDAD0EBE}"/>
    <cellStyle name="Comma 3 9 4 5 5" xfId="34920" xr:uid="{F8E68283-D2C2-4826-9CEA-E9A2EB4FA90E}"/>
    <cellStyle name="Comma 3 9 4 5 6" xfId="39682" xr:uid="{C9CF4561-1C3A-4CD1-8DF6-77D05ED999B1}"/>
    <cellStyle name="Comma 3 9 4 6" xfId="8277" xr:uid="{ADBB5B89-6D4D-4377-856D-9987D9D1AE3F}"/>
    <cellStyle name="Comma 3 9 4 6 2" xfId="23276" xr:uid="{71419CCD-E679-42D9-98D1-269CE2129690}"/>
    <cellStyle name="Comma 3 9 4 6 3" xfId="15918" xr:uid="{F5CAE2A0-1954-4589-B65B-1DC27E1F2355}"/>
    <cellStyle name="Comma 3 9 4 7" xfId="11272" xr:uid="{B799645C-87BF-4227-B0B4-B786A714C9F3}"/>
    <cellStyle name="Comma 3 9 4 7 2" xfId="26238" xr:uid="{8D53CCFD-47E3-45D9-8790-E4E071CC45DB}"/>
    <cellStyle name="Comma 3 9 4 7 3" xfId="18880" xr:uid="{A335E679-8E08-41BD-BD77-A829D781017A}"/>
    <cellStyle name="Comma 3 9 4 8" xfId="27604" xr:uid="{7051E190-37B1-4FF5-81F5-613A8274D95A}"/>
    <cellStyle name="Comma 3 9 4 9" xfId="20478" xr:uid="{189C53EC-4B36-4D52-AE2A-5581D7B7D19F}"/>
    <cellStyle name="Comma 3 9 5" xfId="1185" xr:uid="{7453D40C-3C1D-41CC-A682-C1163BF6FBA1}"/>
    <cellStyle name="Comma 3 9 5 2" xfId="8389" xr:uid="{4C09799F-62EC-4C20-802A-5F88CB6F57A7}"/>
    <cellStyle name="Comma 3 9 5 2 2" xfId="23388" xr:uid="{ED138652-B8FF-4E41-A76E-5D3ED2FCCE6D}"/>
    <cellStyle name="Comma 3 9 5 2 3" xfId="16030" xr:uid="{5E67C5FC-8206-4FC4-8B0D-9342FB4AA48F}"/>
    <cellStyle name="Comma 3 9 5 2 4" xfId="33841" xr:uid="{A3F56E91-F5C9-4369-9F1A-396D9BE15CEF}"/>
    <cellStyle name="Comma 3 9 5 2 5" xfId="38605" xr:uid="{0C1CF2D4-4BA4-4153-9CFD-A36418655F85}"/>
    <cellStyle name="Comma 3 9 5 3" xfId="11710" xr:uid="{9A4CC6F1-25E7-4F88-8FA1-3449009BBA07}"/>
    <cellStyle name="Comma 3 9 5 3 2" xfId="26568" xr:uid="{335D7BA4-EFBB-42BE-AD89-8783B92726DA}"/>
    <cellStyle name="Comma 3 9 5 3 3" xfId="19217" xr:uid="{11D36701-8547-4896-B02E-1D64709CE741}"/>
    <cellStyle name="Comma 3 9 5 3 4" xfId="32458" xr:uid="{2D839BEE-E76B-430B-A63C-9F9D7E7FE3AC}"/>
    <cellStyle name="Comma 3 9 5 3 5" xfId="37226" xr:uid="{CC854148-0A7C-4A85-A84E-6A39A1FB910E}"/>
    <cellStyle name="Comma 3 9 5 4" xfId="20079" xr:uid="{74EB2B67-5A79-4CF7-B033-51BB67C07BA0}"/>
    <cellStyle name="Comma 3 9 5 5" xfId="12678" xr:uid="{17A0F0BA-C603-4A13-93E8-256BA683FD76}"/>
    <cellStyle name="Comma 3 9 5 6" xfId="5021" xr:uid="{AEDB08CE-9251-42CD-BD62-871CC12931FF}"/>
    <cellStyle name="Comma 3 9 5 7" xfId="29233" xr:uid="{CCEFCC71-C89C-4470-B62D-F517FE9F9599}"/>
    <cellStyle name="Comma 3 9 5 8" xfId="31151" xr:uid="{834380E1-BF4C-419D-8877-85AB7F66ACD0}"/>
    <cellStyle name="Comma 3 9 5 9" xfId="35919" xr:uid="{DA5740D1-1056-416B-9AFC-8E756DFC1403}"/>
    <cellStyle name="Comma 3 9 6" xfId="6108" xr:uid="{BBA44AF9-F0C5-4DB9-90B0-A35175D16874}"/>
    <cellStyle name="Comma 3 9 6 2" xfId="8909" xr:uid="{79831A43-78DE-4852-AD02-A424D02BDCDC}"/>
    <cellStyle name="Comma 3 9 6 2 2" xfId="23908" xr:uid="{544453F3-8C90-41AC-835D-95E1CB7BD14E}"/>
    <cellStyle name="Comma 3 9 6 2 3" xfId="16550" xr:uid="{F9BF896C-E226-4C5C-BE78-79901214472F}"/>
    <cellStyle name="Comma 3 9 6 3" xfId="21135" xr:uid="{C6AFB66B-4C47-481E-9D4F-B83F89A0869B}"/>
    <cellStyle name="Comma 3 9 6 4" xfId="13771" xr:uid="{FB2C9BEE-8DDA-4DBF-8734-94A032DC98A8}"/>
    <cellStyle name="Comma 3 9 6 5" xfId="33208" xr:uid="{E351B27B-9F54-43A7-84E9-72F1CC5D0814}"/>
    <cellStyle name="Comma 3 9 6 6" xfId="37972" xr:uid="{A51C71E5-C652-400B-9648-0719BA2D9FB6}"/>
    <cellStyle name="Comma 3 9 7" xfId="6635" xr:uid="{C6E46265-F6D6-4E2A-BF12-6C3B4B9C233E}"/>
    <cellStyle name="Comma 3 9 7 2" xfId="9489" xr:uid="{D53DF10B-B361-4AD7-87D7-840F3C1D06FD}"/>
    <cellStyle name="Comma 3 9 7 2 2" xfId="24488" xr:uid="{CBBABA59-3682-4D36-8C92-07AC6ED7C7B4}"/>
    <cellStyle name="Comma 3 9 7 2 3" xfId="17129" xr:uid="{ACEE9BC0-E2D1-4F8D-8E31-7749C2BD2C63}"/>
    <cellStyle name="Comma 3 9 7 3" xfId="21659" xr:uid="{58E960AF-1E18-4767-A8F3-2487E5DCFA38}"/>
    <cellStyle name="Comma 3 9 7 4" xfId="14295" xr:uid="{60D8CFBC-36B9-4F30-BA7D-3997FD3B59D4}"/>
    <cellStyle name="Comma 3 9 7 5" xfId="31825" xr:uid="{422971BA-1377-4E90-8D84-09F10627FB0C}"/>
    <cellStyle name="Comma 3 9 7 6" xfId="36593" xr:uid="{10E10C22-9BD0-421F-93D6-FFD3605EF054}"/>
    <cellStyle name="Comma 3 9 8" xfId="7233" xr:uid="{00DDB735-45FB-43AC-AE6E-7E9F94759E03}"/>
    <cellStyle name="Comma 3 9 8 2" xfId="10119" xr:uid="{A3079C3A-F7C0-48FE-9625-92D1FB04642F}"/>
    <cellStyle name="Comma 3 9 8 2 2" xfId="25118" xr:uid="{A5A1CAB1-DF0E-41AA-8F6D-9123F5C35355}"/>
    <cellStyle name="Comma 3 9 8 2 3" xfId="17759" xr:uid="{2B6FE863-BA8A-4DD6-9634-9F173F3E2E97}"/>
    <cellStyle name="Comma 3 9 8 3" xfId="22257" xr:uid="{EB6AD59F-A851-458D-AA8F-14CE15EBF97B}"/>
    <cellStyle name="Comma 3 9 8 4" xfId="14893" xr:uid="{9FC09599-EE53-48D9-BD83-8CD28A70860A}"/>
    <cellStyle name="Comma 3 9 8 5" xfId="34521" xr:uid="{2A72FC90-9BF4-4786-B999-5F5495DB3F2B}"/>
    <cellStyle name="Comma 3 9 8 6" xfId="39283" xr:uid="{13C78798-4DDD-4200-ABF0-10CD19B03BB2}"/>
    <cellStyle name="Comma 3 9 9" xfId="7877" xr:uid="{CDC9F6FA-FE97-4E09-A27D-83B9F3C712AB}"/>
    <cellStyle name="Comma 3 9 9 2" xfId="22877" xr:uid="{87CF7E32-A031-4984-8D43-225038016CD6}"/>
    <cellStyle name="Comma 3 9 9 3" xfId="15519" xr:uid="{F5E78EC6-EA8F-4892-8BAF-6FE70A9BCC48}"/>
    <cellStyle name="Comma 3 9 9 4" xfId="40193" xr:uid="{95847841-FAD5-4245-A275-1E9EA22512CE}"/>
    <cellStyle name="Comma 30" xfId="1846" xr:uid="{56DF0169-3BA4-42EC-831C-3A34AC11D287}"/>
    <cellStyle name="Comma 30 2" xfId="2348" xr:uid="{0D90A893-8255-41F4-A5DF-FD012D116A64}"/>
    <cellStyle name="Comma 30 2 2" xfId="10660" xr:uid="{FAE17560-92F2-4BC8-A208-CC1C4055E379}"/>
    <cellStyle name="Comma 30 2 2 2" xfId="25649" xr:uid="{7BE428BD-5A5A-401F-9682-47213492CF88}"/>
    <cellStyle name="Comma 30 2 3" xfId="18290" xr:uid="{2DEBC531-CB80-49D8-849B-12AA327F54C8}"/>
    <cellStyle name="Comma 30 2 4" xfId="34394" xr:uid="{59B692FA-513C-4663-A84F-3C1ECAEB82CE}"/>
    <cellStyle name="Comma 30 2 5" xfId="39158" xr:uid="{30409E0F-7226-4393-A442-1D81309B6E8A}"/>
    <cellStyle name="Comma 30 3" xfId="7755" xr:uid="{1FDF7FC8-178B-440D-95E2-A3663BF550B1}"/>
    <cellStyle name="Comma 30 3 2" xfId="22779" xr:uid="{C13DD4D5-2530-48A9-BA17-8A3ECCB35933}"/>
    <cellStyle name="Comma 30 3 3" xfId="15415" xr:uid="{4CA8900A-9CA0-44BF-83A4-4FB6FDDCFBFD}"/>
    <cellStyle name="Comma 30 3 4" xfId="33011" xr:uid="{F9F18091-590F-47A0-A07B-896E0F6786F0}"/>
    <cellStyle name="Comma 30 3 5" xfId="37779" xr:uid="{D59E4D0B-28A9-471E-8AAD-23D5BC17963E}"/>
    <cellStyle name="Comma 30 4" xfId="3598" xr:uid="{27200487-0091-4A58-83C0-F42F731BEAB7}"/>
    <cellStyle name="Comma 30 4 2" xfId="19831" xr:uid="{3E06F1EA-08E8-4575-B7F6-CB3A95CAC49D}"/>
    <cellStyle name="Comma 30 4 3" xfId="40076" xr:uid="{F66F759B-6F32-4A5D-AEE2-849C55E3E64D}"/>
    <cellStyle name="Comma 30 5" xfId="12402" xr:uid="{50A8FE81-C0C6-4258-959D-B095942A1F3E}"/>
    <cellStyle name="Comma 30 6" xfId="2321" xr:uid="{3B8D64C5-86B7-41A0-92E0-83F476FAE2BC}"/>
    <cellStyle name="Comma 30 7" xfId="29786" xr:uid="{69C3C70B-16AA-49D9-A943-474701216F15}"/>
    <cellStyle name="Comma 30 8" xfId="31704" xr:uid="{3586F925-7B57-431E-B33B-36D929B4DA41}"/>
    <cellStyle name="Comma 30 9" xfId="36472" xr:uid="{66DCC20A-9E37-48B1-A58D-D42BD0FE30F7}"/>
    <cellStyle name="Comma 31" xfId="2323" xr:uid="{24D983A3-A5F1-49BD-B782-C979B049C6E6}"/>
    <cellStyle name="Comma 31 2" xfId="11519" xr:uid="{B3FA5B4E-3181-451C-867A-7AC429CE998D}"/>
    <cellStyle name="Comma 31 2 2" xfId="26377" xr:uid="{0738C501-1E92-4D12-8DFE-8B1C17380B1D}"/>
    <cellStyle name="Comma 31 2 3" xfId="19026" xr:uid="{547F845D-5D3A-4332-AE4D-82A4EF33772A}"/>
    <cellStyle name="Comma 31 2 4" xfId="40215" xr:uid="{8ABBF17D-0218-4FB3-B9AB-5E1003CEF9F6}"/>
    <cellStyle name="Comma 31 3" xfId="4420" xr:uid="{4C15019D-1C50-4017-BE6B-6E2D1FFAF4A4}"/>
    <cellStyle name="Comma 31 3 2" xfId="19911" xr:uid="{AAE217E1-A23B-4A3A-9A72-1F897DD232A6}"/>
    <cellStyle name="Comma 31 4" xfId="12483" xr:uid="{795ABD9B-E4A2-443B-B601-69E90F04E6BF}"/>
    <cellStyle name="Comma 31 5" xfId="33088" xr:uid="{48FC4F45-7726-4D87-B0D6-1D293935411E}"/>
    <cellStyle name="Comma 31 6" xfId="37853" xr:uid="{3B9DE33C-1D3B-4157-A3A8-1194ACE8D368}"/>
    <cellStyle name="Comma 32" xfId="4422" xr:uid="{B89A768C-C430-4446-A84E-9E8A7B1B3F49}"/>
    <cellStyle name="Comma 32 2" xfId="19912" xr:uid="{295B20DB-5650-4178-84B2-0D0BD1601582}"/>
    <cellStyle name="Comma 32 2 2" xfId="40217" xr:uid="{E36751EC-F2B5-44DC-9C10-0EB543A011A8}"/>
    <cellStyle name="Comma 32 3" xfId="12484" xr:uid="{DDB8A080-C0EF-4E5F-963C-580F44A1C7F3}"/>
    <cellStyle name="Comma 32 4" xfId="31706" xr:uid="{B6DDEFB6-160D-4AAD-A76D-35E1A970321A}"/>
    <cellStyle name="Comma 32 5" xfId="343" xr:uid="{678CA04C-D598-4C4E-92DB-8460B2FF6B97}"/>
    <cellStyle name="Comma 32 5 10" xfId="5583" xr:uid="{463508EF-1699-40EF-B5D5-88C9B28DAB73}"/>
    <cellStyle name="Comma 32 5 10 2" xfId="20610" xr:uid="{B425391B-17BC-4CBA-813C-4F677B46E2D6}"/>
    <cellStyle name="Comma 32 5 10 3" xfId="13246" xr:uid="{F263BB09-5AA2-4E9E-9E7A-AF3520CB1946}"/>
    <cellStyle name="Comma 32 5 11" xfId="7785" xr:uid="{6AD0F457-9B8B-4C22-A078-D461B1697449}"/>
    <cellStyle name="Comma 32 5 11 2" xfId="22785" xr:uid="{A6A32B33-D659-4D05-B22D-DBDDEB4C7D41}"/>
    <cellStyle name="Comma 32 5 11 3" xfId="15427" xr:uid="{D7332122-9E31-4430-AFAE-C3BD1853327A}"/>
    <cellStyle name="Comma 32 5 12" xfId="10765" xr:uid="{FFB8EB01-A8F7-437F-A50C-9E4872D4DFEA}"/>
    <cellStyle name="Comma 32 5 12 2" xfId="25746" xr:uid="{B1441CF5-97A0-419F-8EF4-EA4C75239328}"/>
    <cellStyle name="Comma 32 5 12 3" xfId="18388" xr:uid="{05C17B03-ADA6-4A21-8328-A7A7A7794CE0}"/>
    <cellStyle name="Comma 32 5 13" xfId="4898" xr:uid="{006B5F47-04ED-441F-84DD-E7B1A36FA88E}"/>
    <cellStyle name="Comma 32 5 13 2" xfId="27112" xr:uid="{4C4F2B02-3AFD-4014-98E1-91F72207E760}"/>
    <cellStyle name="Comma 32 5 14" xfId="19986" xr:uid="{C7AF884D-1E7E-4B51-AAD7-DB7A811B5FB9}"/>
    <cellStyle name="Comma 32 5 15" xfId="12579" xr:uid="{FCC0E9EE-A47D-4CDE-B952-3F1C9FB0EE37}"/>
    <cellStyle name="Comma 32 5 16" xfId="2199" xr:uid="{FA709D35-1926-4B84-BECE-767B3A850548}"/>
    <cellStyle name="Comma 32 5 17" xfId="28505" xr:uid="{DBAE9EBA-52AB-467E-8F49-D1EC08E79A38}"/>
    <cellStyle name="Comma 32 5 18" xfId="30425" xr:uid="{6F1311FB-E350-4ADB-862A-DD7D1CE70FA0}"/>
    <cellStyle name="Comma 32 5 19" xfId="35193" xr:uid="{0F583B95-9B75-4C26-A05C-553C02492BA7}"/>
    <cellStyle name="Comma 32 5 2" xfId="370" xr:uid="{FA8F1D1D-AAE4-4040-8735-69593FE9ACAB}"/>
    <cellStyle name="Comma 32 5 2 10" xfId="20004" xr:uid="{732FBDE6-2373-490F-A84F-B122B763D5BE}"/>
    <cellStyle name="Comma 32 5 2 11" xfId="12597" xr:uid="{6AB5B6BF-4812-4D23-9A12-91A872C29444}"/>
    <cellStyle name="Comma 32 5 2 12" xfId="4922" xr:uid="{6B1FCA7D-CCD5-48FF-9F67-EC8E748B5CAC}"/>
    <cellStyle name="Comma 32 5 2 13" xfId="28523" xr:uid="{5BABB6FE-9F27-4B50-9C62-6F5520EC4E7E}"/>
    <cellStyle name="Comma 32 5 2 14" xfId="30443" xr:uid="{284E6200-1A8F-435E-B813-D303D7E3E131}"/>
    <cellStyle name="Comma 32 5 2 15" xfId="35211" xr:uid="{7A1AE6A2-7F07-45EA-92A9-3E1D887AADDE}"/>
    <cellStyle name="Comma 32 5 2 2" xfId="627" xr:uid="{E0007DFF-B532-48AB-917A-286BC6F337EE}"/>
    <cellStyle name="Comma 32 5 2 2 10" xfId="12813" xr:uid="{28CF2FE5-9C3D-4A2E-A8DD-11CF0F2E9248}"/>
    <cellStyle name="Comma 32 5 2 2 11" xfId="5156" xr:uid="{58217ED9-F041-40E3-AE3E-4F3013206507}"/>
    <cellStyle name="Comma 32 5 2 2 12" xfId="28731" xr:uid="{6DA94BAA-AB6A-4101-AF5A-630072C15FDF}"/>
    <cellStyle name="Comma 32 5 2 2 13" xfId="30650" xr:uid="{CB298AB8-47F2-436D-A2BC-589C47C5C7E4}"/>
    <cellStyle name="Comma 32 5 2 2 14" xfId="35418" xr:uid="{8803FA4D-5368-4C1A-8118-DEF88AF70D89}"/>
    <cellStyle name="Comma 32 5 2 2 2" xfId="1317" xr:uid="{F588E898-DC96-41F2-8B66-F85EC89AFD97}"/>
    <cellStyle name="Comma 32 5 2 2 2 2" xfId="8521" xr:uid="{2B36CBA6-2959-4410-89F6-A4246D929D34}"/>
    <cellStyle name="Comma 32 5 2 2 2 2 2" xfId="23520" xr:uid="{5B77A3E7-0672-49B0-88ED-72379C040CCC}"/>
    <cellStyle name="Comma 32 5 2 2 2 2 3" xfId="16162" xr:uid="{70625694-3719-4D76-9F66-00F501FE67DD}"/>
    <cellStyle name="Comma 32 5 2 2 2 2 4" xfId="33973" xr:uid="{371B8333-774D-4635-81A3-2C4F78E1498E}"/>
    <cellStyle name="Comma 32 5 2 2 2 2 5" xfId="38737" xr:uid="{61288B91-1464-474F-808C-B9A576739D9D}"/>
    <cellStyle name="Comma 32 5 2 2 2 3" xfId="11842" xr:uid="{3C2510A3-6EB8-4DB1-A8E6-457203C49B26}"/>
    <cellStyle name="Comma 32 5 2 2 2 3 2" xfId="26700" xr:uid="{93D5A8D2-D352-4425-B85E-39C72302902D}"/>
    <cellStyle name="Comma 32 5 2 2 2 3 3" xfId="19349" xr:uid="{FBB29893-42D0-4166-911D-47B5CC672B5D}"/>
    <cellStyle name="Comma 32 5 2 2 2 3 4" xfId="32590" xr:uid="{D2A04BAD-DE50-414F-B508-29F335AB775F}"/>
    <cellStyle name="Comma 32 5 2 2 2 3 5" xfId="37358" xr:uid="{98A12A7B-974D-41D5-A820-338E7AA8C92D}"/>
    <cellStyle name="Comma 32 5 2 2 2 4" xfId="20799" xr:uid="{82F5531C-37F5-42E1-925D-11D34F720F08}"/>
    <cellStyle name="Comma 32 5 2 2 2 5" xfId="13435" xr:uid="{CC9D98D5-767A-4E30-A832-F2A158CABBEF}"/>
    <cellStyle name="Comma 32 5 2 2 2 6" xfId="5772" xr:uid="{85D8A07C-974A-4C27-B701-E915A7230F94}"/>
    <cellStyle name="Comma 32 5 2 2 2 7" xfId="29365" xr:uid="{DB1B52F7-48AC-4B99-81B0-76F1A9753F6F}"/>
    <cellStyle name="Comma 32 5 2 2 2 8" xfId="31283" xr:uid="{6B9BCB47-4809-4808-9125-3529C5EC97E7}"/>
    <cellStyle name="Comma 32 5 2 2 2 9" xfId="36051" xr:uid="{DDE38CC1-CC5E-4A91-BA6D-EA4FB30541B2}"/>
    <cellStyle name="Comma 32 5 2 2 3" xfId="6236" xr:uid="{05BC8D66-5A5F-4C49-A023-9B125D0A1A4D}"/>
    <cellStyle name="Comma 32 5 2 2 3 2" xfId="9041" xr:uid="{6007B7C8-D3FC-478E-93E7-D0298F55D5BF}"/>
    <cellStyle name="Comma 32 5 2 2 3 2 2" xfId="24040" xr:uid="{62AFB08D-587F-4DC0-BD9B-00825C6E18BC}"/>
    <cellStyle name="Comma 32 5 2 2 3 2 3" xfId="16682" xr:uid="{00ADFE69-3E82-4C35-AC1E-E12B383B7A90}"/>
    <cellStyle name="Comma 32 5 2 2 3 3" xfId="21263" xr:uid="{B7D8948C-539D-4C67-86EF-A5BA475054F0}"/>
    <cellStyle name="Comma 32 5 2 2 3 4" xfId="13899" xr:uid="{E87E9E2F-1B84-4981-B5C4-9B57247F4DF7}"/>
    <cellStyle name="Comma 32 5 2 2 3 5" xfId="33340" xr:uid="{D5A95288-7A89-4762-88A5-88AEDB02AFC3}"/>
    <cellStyle name="Comma 32 5 2 2 3 6" xfId="38104" xr:uid="{C40D4B86-A6F4-4611-8956-E4671301E481}"/>
    <cellStyle name="Comma 32 5 2 2 4" xfId="6763" xr:uid="{BD7875B2-E37C-4582-92D5-5E7C4EC7F642}"/>
    <cellStyle name="Comma 32 5 2 2 4 2" xfId="9621" xr:uid="{171FE012-8A5A-4207-A98E-EAC3EC991A06}"/>
    <cellStyle name="Comma 32 5 2 2 4 2 2" xfId="24620" xr:uid="{04A163B8-0DD2-41B0-A718-3ADBE0637CD7}"/>
    <cellStyle name="Comma 32 5 2 2 4 2 3" xfId="17261" xr:uid="{9743E9AA-8B2C-4BF1-AEBF-EC63B2783A60}"/>
    <cellStyle name="Comma 32 5 2 2 4 3" xfId="21787" xr:uid="{F80797D0-9D80-49F2-9238-CBBE9B95D72A}"/>
    <cellStyle name="Comma 32 5 2 2 4 4" xfId="14423" xr:uid="{3B1F640C-8ACA-4DB0-8C20-1EA72C69A3CD}"/>
    <cellStyle name="Comma 32 5 2 2 4 5" xfId="31957" xr:uid="{EE2E3F6B-EAE2-4FE1-8063-47CB0AE17C35}"/>
    <cellStyle name="Comma 32 5 2 2 4 6" xfId="36725" xr:uid="{15344D9F-4944-48B9-A7AB-A6CD75288C05}"/>
    <cellStyle name="Comma 32 5 2 2 5" xfId="7365" xr:uid="{F9370698-BF5F-4602-BCF3-C870A061B1E8}"/>
    <cellStyle name="Comma 32 5 2 2 5 2" xfId="10251" xr:uid="{CD773116-03F6-40D3-BC20-7061BC107923}"/>
    <cellStyle name="Comma 32 5 2 2 5 2 2" xfId="25250" xr:uid="{74AC13C3-0C16-4E92-ADA5-9A6C703C99C6}"/>
    <cellStyle name="Comma 32 5 2 2 5 2 3" xfId="17891" xr:uid="{A47B6A93-34B8-4005-B3FC-4254D12C4647}"/>
    <cellStyle name="Comma 32 5 2 2 5 3" xfId="22389" xr:uid="{795975E3-39E8-419B-8FC8-D7DAA7936502}"/>
    <cellStyle name="Comma 32 5 2 2 5 4" xfId="15025" xr:uid="{CEEB7830-5F5D-4470-B3AC-86EB2BBC8717}"/>
    <cellStyle name="Comma 32 5 2 2 5 5" xfId="34653" xr:uid="{9FDB3F6B-C0E9-437B-9D08-D0710E90EEC3}"/>
    <cellStyle name="Comma 32 5 2 2 5 6" xfId="39415" xr:uid="{D327672B-E9A1-4245-83D4-31E452473B1A}"/>
    <cellStyle name="Comma 32 5 2 2 6" xfId="8009" xr:uid="{E4BEB384-8E2A-4092-A6A0-4279BD84BC7D}"/>
    <cellStyle name="Comma 32 5 2 2 6 2" xfId="23009" xr:uid="{528758AD-1DE0-4D27-8111-3AD75C6886F6}"/>
    <cellStyle name="Comma 32 5 2 2 6 3" xfId="15651" xr:uid="{CDE1A67D-8765-47A2-8B71-76308F3F069E}"/>
    <cellStyle name="Comma 32 5 2 2 7" xfId="11003" xr:uid="{52C20D17-DC9D-4C3E-AA01-A1FFB75B3B52}"/>
    <cellStyle name="Comma 32 5 2 2 7 2" xfId="25971" xr:uid="{C85A7B76-7217-4340-BCAC-F26392FA591B}"/>
    <cellStyle name="Comma 32 5 2 2 7 3" xfId="18613" xr:uid="{61B0B6BD-7979-4700-82B9-FCA9067601A4}"/>
    <cellStyle name="Comma 32 5 2 2 8" xfId="27337" xr:uid="{60B0FF12-2C9A-4366-909E-D7AD23429BF8}"/>
    <cellStyle name="Comma 32 5 2 2 9" xfId="20211" xr:uid="{113A09C8-E2C5-4E3D-95D5-E366B4258DCB}"/>
    <cellStyle name="Comma 32 5 2 3" xfId="1110" xr:uid="{A17B1559-D4E9-43D1-B5F2-5822CB18CDDA}"/>
    <cellStyle name="Comma 32 5 2 3 2" xfId="8314" xr:uid="{A0C815A4-DF50-49CA-A204-F5E61B157219}"/>
    <cellStyle name="Comma 32 5 2 3 2 2" xfId="23313" xr:uid="{30ADF298-A5F9-485A-B6B3-489A9D7C4AC1}"/>
    <cellStyle name="Comma 32 5 2 3 2 3" xfId="15955" xr:uid="{5EDD0AF7-7857-43EF-89A3-C5EC233144BE}"/>
    <cellStyle name="Comma 32 5 2 3 2 4" xfId="33766" xr:uid="{DDD28F25-0582-4C5F-A54B-63A8FA4BC11D}"/>
    <cellStyle name="Comma 32 5 2 3 2 5" xfId="38530" xr:uid="{2B9D0610-BC7D-4D69-BE78-0AA682382940}"/>
    <cellStyle name="Comma 32 5 2 3 3" xfId="11635" xr:uid="{889269E1-9FCA-4027-A45B-C9E04B0E82F4}"/>
    <cellStyle name="Comma 32 5 2 3 3 2" xfId="26493" xr:uid="{A0F75575-A817-429F-8F22-02873116451C}"/>
    <cellStyle name="Comma 32 5 2 3 3 3" xfId="19142" xr:uid="{F229A68E-3B8A-42F8-9D32-EA9FE0DAD754}"/>
    <cellStyle name="Comma 32 5 2 3 3 4" xfId="32383" xr:uid="{FC3B576B-3958-47C8-9BDD-A4B2F782FEFD}"/>
    <cellStyle name="Comma 32 5 2 3 3 5" xfId="37151" xr:uid="{2138BA82-794F-4D50-AC08-0CD2C45046AC}"/>
    <cellStyle name="Comma 32 5 2 3 4" xfId="20647" xr:uid="{99456ABC-9B38-49A9-8F99-257366BDF5B9}"/>
    <cellStyle name="Comma 32 5 2 3 5" xfId="13283" xr:uid="{874A8625-61DB-445F-BB94-A6C05B060D76}"/>
    <cellStyle name="Comma 32 5 2 3 6" xfId="5620" xr:uid="{EFC4F48E-E01C-4C06-B555-37C7DD1C6439}"/>
    <cellStyle name="Comma 32 5 2 3 7" xfId="29158" xr:uid="{AD3E4606-2C5F-4A88-9CBD-FFE8C9B59EB0}"/>
    <cellStyle name="Comma 32 5 2 3 8" xfId="31076" xr:uid="{FDB5EC5B-A8AD-4D9A-BDAB-8324E5B7827A}"/>
    <cellStyle name="Comma 32 5 2 3 9" xfId="35844" xr:uid="{882E58B8-7765-416B-AF0D-C1CDBDF81E91}"/>
    <cellStyle name="Comma 32 5 2 4" xfId="6044" xr:uid="{7EB8F883-7D8C-4754-83DB-F5148F8EFF82}"/>
    <cellStyle name="Comma 32 5 2 4 2" xfId="8833" xr:uid="{4875AD73-7B57-4AEA-900E-2792E3CFFFED}"/>
    <cellStyle name="Comma 32 5 2 4 2 2" xfId="23832" xr:uid="{D48B8C8E-700F-4980-8DC0-1CE3C6FD5591}"/>
    <cellStyle name="Comma 32 5 2 4 2 3" xfId="16474" xr:uid="{9C013D12-ADDC-4726-AFF8-E4E0ED7D6B97}"/>
    <cellStyle name="Comma 32 5 2 4 3" xfId="21071" xr:uid="{ED05796B-D3DE-4AAC-947E-01DB969FE7B4}"/>
    <cellStyle name="Comma 32 5 2 4 4" xfId="13707" xr:uid="{1BE8CF45-0E73-460B-873A-7D3A156AB54C}"/>
    <cellStyle name="Comma 32 5 2 4 5" xfId="33133" xr:uid="{C3BF3DFD-6BD4-4249-85C1-5FB3F1A78B52}"/>
    <cellStyle name="Comma 32 5 2 4 6" xfId="37897" xr:uid="{11EE400B-1CF1-4B7E-9698-F2E13024D751}"/>
    <cellStyle name="Comma 32 5 2 5" xfId="6575" xr:uid="{5B8A4A63-60D3-4019-891B-27B522AE5867}"/>
    <cellStyle name="Comma 32 5 2 5 2" xfId="9414" xr:uid="{D1AFA418-4C72-450C-A09C-B301B18AE20E}"/>
    <cellStyle name="Comma 32 5 2 5 2 2" xfId="24413" xr:uid="{1A9B0055-6020-4D3E-B7D8-2CAFB34CD5DA}"/>
    <cellStyle name="Comma 32 5 2 5 2 3" xfId="17054" xr:uid="{9DF54633-D077-4AFA-B019-D9CA4199DBB0}"/>
    <cellStyle name="Comma 32 5 2 5 3" xfId="21599" xr:uid="{CD6BEE8F-3E8B-4148-A38A-09021A8F9F83}"/>
    <cellStyle name="Comma 32 5 2 5 4" xfId="14235" xr:uid="{B5403378-6726-45A7-8CB3-DD0FF44BD597}"/>
    <cellStyle name="Comma 32 5 2 5 5" xfId="31750" xr:uid="{5AAFBBC3-0005-4AA6-A50D-D476B1A7023E}"/>
    <cellStyle name="Comma 32 5 2 5 6" xfId="36518" xr:uid="{7EC2C17A-4D7F-4B12-A8C5-9EF7CE3F5DE5}"/>
    <cellStyle name="Comma 32 5 2 6" xfId="7161" xr:uid="{34E09E05-B43E-4ABF-8476-4AB7A0F8D5A5}"/>
    <cellStyle name="Comma 32 5 2 6 2" xfId="10044" xr:uid="{7C11FBBA-9652-4F03-847E-3E3C833380AB}"/>
    <cellStyle name="Comma 32 5 2 6 2 2" xfId="25043" xr:uid="{BB51F969-99EC-42C8-A4EF-D69034ECDC98}"/>
    <cellStyle name="Comma 32 5 2 6 2 3" xfId="17684" xr:uid="{A07A4401-CBE1-4084-85B0-A0B22F921396}"/>
    <cellStyle name="Comma 32 5 2 6 3" xfId="22185" xr:uid="{2C96D12F-7DB7-4853-9BD7-38454817E0A4}"/>
    <cellStyle name="Comma 32 5 2 6 4" xfId="14821" xr:uid="{B8A14237-ADA2-4360-B61E-33506898D5E8}"/>
    <cellStyle name="Comma 32 5 2 6 5" xfId="34446" xr:uid="{118728F6-DF70-4F61-A1B6-1F463F54A0A7}"/>
    <cellStyle name="Comma 32 5 2 6 6" xfId="39208" xr:uid="{0BFF04AB-C360-4D53-B4EB-E57106E57602}"/>
    <cellStyle name="Comma 32 5 2 7" xfId="7803" xr:uid="{E409B499-38E3-41B5-BA5B-998B20A9F89D}"/>
    <cellStyle name="Comma 32 5 2 7 2" xfId="22803" xr:uid="{157FEBF2-8550-4F16-B44C-552B9C55A789}"/>
    <cellStyle name="Comma 32 5 2 7 3" xfId="15445" xr:uid="{5D85F087-413B-48C0-80D3-26CC5F8785EF}"/>
    <cellStyle name="Comma 32 5 2 8" xfId="10784" xr:uid="{E633EFF1-9CC1-4DDE-9F28-328F0403FF60}"/>
    <cellStyle name="Comma 32 5 2 8 2" xfId="25764" xr:uid="{0F801C54-38C1-47E6-90E0-286E75BA848F}"/>
    <cellStyle name="Comma 32 5 2 8 3" xfId="18406" xr:uid="{96BE0E86-FCEE-41B7-93A0-9644E7C48212}"/>
    <cellStyle name="Comma 32 5 2 9" xfId="27130" xr:uid="{ABAE117B-379C-41DE-AE0B-9C70868B7619}"/>
    <cellStyle name="Comma 32 5 3" xfId="511" xr:uid="{5796B22F-D20D-45D3-8B5D-93C4007BD4BC}"/>
    <cellStyle name="Comma 32 5 3 10" xfId="20097" xr:uid="{F1BE5A4A-3152-4914-9EA0-F915C82EAAC4}"/>
    <cellStyle name="Comma 32 5 3 11" xfId="12698" xr:uid="{626E2ED5-9B24-4ABE-9AA4-F3F407210A78}"/>
    <cellStyle name="Comma 32 5 3 12" xfId="5042" xr:uid="{21C02602-2278-4904-A1CE-B9FDFFEA05EB}"/>
    <cellStyle name="Comma 32 5 3 13" xfId="28617" xr:uid="{04C38737-56C2-43FF-A03F-542234C20876}"/>
    <cellStyle name="Comma 32 5 3 14" xfId="30536" xr:uid="{926C52B5-ABCC-4A70-9C58-91413AE56BA7}"/>
    <cellStyle name="Comma 32 5 3 15" xfId="35304" xr:uid="{6FD412EF-B4CB-4716-A517-74E907D8889E}"/>
    <cellStyle name="Comma 32 5 3 2" xfId="719" xr:uid="{EE25DDE7-8A1F-4BE2-A756-042E2FD66894}"/>
    <cellStyle name="Comma 32 5 3 2 10" xfId="12906" xr:uid="{BB21C28A-B74C-4DEE-A550-B8FE6F3D2AF8}"/>
    <cellStyle name="Comma 32 5 3 2 11" xfId="5249" xr:uid="{ECE5429B-C22C-4215-B384-D7EBF74C11EF}"/>
    <cellStyle name="Comma 32 5 3 2 12" xfId="28824" xr:uid="{7406D739-923D-4F22-8E0D-11131B512F63}"/>
    <cellStyle name="Comma 32 5 3 2 13" xfId="30743" xr:uid="{94DD9815-925D-44B0-9891-94629478BFD0}"/>
    <cellStyle name="Comma 32 5 3 2 14" xfId="35511" xr:uid="{671A52C7-5EC7-451A-829A-EAE453F75416}"/>
    <cellStyle name="Comma 32 5 3 2 2" xfId="1410" xr:uid="{14E8EDB5-E7CC-4AC1-A3BA-B5ED74955FBF}"/>
    <cellStyle name="Comma 32 5 3 2 2 2" xfId="8614" xr:uid="{B7A140D6-858C-4B4D-B813-B4E65A3E2B58}"/>
    <cellStyle name="Comma 32 5 3 2 2 2 2" xfId="23613" xr:uid="{9EDCD60C-2AE5-4D2F-9427-551479E00EAC}"/>
    <cellStyle name="Comma 32 5 3 2 2 2 3" xfId="16255" xr:uid="{9F11818A-89CB-4BC5-AD15-8E9F1F0DF4A5}"/>
    <cellStyle name="Comma 32 5 3 2 2 2 4" xfId="34066" xr:uid="{CFA28F65-7077-4BDE-8F41-C82CC50C71FF}"/>
    <cellStyle name="Comma 32 5 3 2 2 2 5" xfId="38830" xr:uid="{7EE8270B-10BB-47EC-B4F1-BBC2C6945E8E}"/>
    <cellStyle name="Comma 32 5 3 2 2 3" xfId="11935" xr:uid="{C074A2C1-E961-4B82-ACD0-337444FCACFD}"/>
    <cellStyle name="Comma 32 5 3 2 2 3 2" xfId="26793" xr:uid="{E7D1412A-BEA4-456E-8726-1D395A1C07C4}"/>
    <cellStyle name="Comma 32 5 3 2 2 3 3" xfId="19442" xr:uid="{FF41C98D-51E0-4C1B-9D85-5C7990114E45}"/>
    <cellStyle name="Comma 32 5 3 2 2 3 4" xfId="32683" xr:uid="{E16AD128-6682-40D8-A058-9E446CEF43C9}"/>
    <cellStyle name="Comma 32 5 3 2 2 3 5" xfId="37451" xr:uid="{CD603EB5-EAEF-4AD7-885C-162FC35BED96}"/>
    <cellStyle name="Comma 32 5 3 2 2 4" xfId="20878" xr:uid="{1C1EB1E9-371D-4962-9CA3-BF86EB2D5AB3}"/>
    <cellStyle name="Comma 32 5 3 2 2 5" xfId="13514" xr:uid="{0F14F68C-57DA-4E5E-9AC8-6E977A5676B3}"/>
    <cellStyle name="Comma 32 5 3 2 2 6" xfId="5851" xr:uid="{687B78A7-51DB-4B5B-8A14-360FDF8C1A1A}"/>
    <cellStyle name="Comma 32 5 3 2 2 7" xfId="29458" xr:uid="{8CCBAC85-15C9-43F3-80EA-4C1F2E6010FF}"/>
    <cellStyle name="Comma 32 5 3 2 2 8" xfId="31376" xr:uid="{40E69A2B-1F92-409E-8E0C-9C418C8B4402}"/>
    <cellStyle name="Comma 32 5 3 2 2 9" xfId="36144" xr:uid="{49F7B124-8BEA-4DE7-9113-CA46519F4559}"/>
    <cellStyle name="Comma 32 5 3 2 3" xfId="6328" xr:uid="{E0A1BC98-C512-4959-B91C-1B1C5D63A576}"/>
    <cellStyle name="Comma 32 5 3 2 3 2" xfId="9134" xr:uid="{24A69A6C-AFD9-4B81-B16E-C3203CD02F73}"/>
    <cellStyle name="Comma 32 5 3 2 3 2 2" xfId="24133" xr:uid="{99E6E7ED-2FFB-4396-BC80-6C53E05D0451}"/>
    <cellStyle name="Comma 32 5 3 2 3 2 3" xfId="16775" xr:uid="{0C0138E1-B098-4FF3-B14D-3EB8501B10CA}"/>
    <cellStyle name="Comma 32 5 3 2 3 3" xfId="21355" xr:uid="{16DED8CC-9FB8-4497-806F-8FB345E5B15C}"/>
    <cellStyle name="Comma 32 5 3 2 3 4" xfId="13991" xr:uid="{E1A4D582-AAD7-44BD-8D9A-67D79E47E2CE}"/>
    <cellStyle name="Comma 32 5 3 2 3 5" xfId="33433" xr:uid="{89AE6606-54D3-45DD-A410-59B170B6A0D3}"/>
    <cellStyle name="Comma 32 5 3 2 3 6" xfId="38197" xr:uid="{B4A25C25-743F-4B6E-9D0B-4478BEB2251C}"/>
    <cellStyle name="Comma 32 5 3 2 4" xfId="6855" xr:uid="{C82AE0A5-9245-4CE5-A174-EB53A61DBE91}"/>
    <cellStyle name="Comma 32 5 3 2 4 2" xfId="9714" xr:uid="{ADB26231-9039-480F-812C-633E59ADDD10}"/>
    <cellStyle name="Comma 32 5 3 2 4 2 2" xfId="24713" xr:uid="{BA74CA76-1AA2-43FB-95C5-9479FEEE3582}"/>
    <cellStyle name="Comma 32 5 3 2 4 2 3" xfId="17354" xr:uid="{5C355F14-A45A-4B3A-87CE-CE1EF8CBCD28}"/>
    <cellStyle name="Comma 32 5 3 2 4 3" xfId="21879" xr:uid="{272A2497-B5CA-4DBE-A235-ADEFDE0AC5C0}"/>
    <cellStyle name="Comma 32 5 3 2 4 4" xfId="14515" xr:uid="{350351B6-6ED1-49A6-BE5F-38E0D4D64A90}"/>
    <cellStyle name="Comma 32 5 3 2 4 5" xfId="32050" xr:uid="{0D25BC82-3E03-4ED1-AC67-5711181CDFD1}"/>
    <cellStyle name="Comma 32 5 3 2 4 6" xfId="36818" xr:uid="{400B0D32-6FEA-44CC-AEBF-38A5C84277A6}"/>
    <cellStyle name="Comma 32 5 3 2 5" xfId="7458" xr:uid="{26F56DA2-AC26-475E-B692-6CECA4681C5E}"/>
    <cellStyle name="Comma 32 5 3 2 5 2" xfId="10344" xr:uid="{7D35CA50-9531-44EB-85B1-376C4650FFCA}"/>
    <cellStyle name="Comma 32 5 3 2 5 2 2" xfId="25343" xr:uid="{071E33F9-E1F4-4509-8195-F07460E239A1}"/>
    <cellStyle name="Comma 32 5 3 2 5 2 3" xfId="17984" xr:uid="{1CE46FE6-B621-4947-B4F0-A89F33633BD0}"/>
    <cellStyle name="Comma 32 5 3 2 5 3" xfId="22482" xr:uid="{C2BC97BD-252F-40CA-B2A8-47ABA84F4409}"/>
    <cellStyle name="Comma 32 5 3 2 5 4" xfId="15118" xr:uid="{6AA06004-8FFB-4AB2-BBAA-08D57E42B406}"/>
    <cellStyle name="Comma 32 5 3 2 5 5" xfId="34746" xr:uid="{EC5DB93E-6626-46DC-B6E3-BDE453B2B3AF}"/>
    <cellStyle name="Comma 32 5 3 2 5 6" xfId="39508" xr:uid="{D88B411E-8386-4078-8146-6322E00CD187}"/>
    <cellStyle name="Comma 32 5 3 2 6" xfId="8102" xr:uid="{2E7215A2-6871-41BE-A682-482897BE7787}"/>
    <cellStyle name="Comma 32 5 3 2 6 2" xfId="23102" xr:uid="{935C4B78-2F28-4F9A-8D9E-180E361DE273}"/>
    <cellStyle name="Comma 32 5 3 2 6 3" xfId="15744" xr:uid="{321165F2-B34C-483D-89A0-1504332446F9}"/>
    <cellStyle name="Comma 32 5 3 2 7" xfId="11096" xr:uid="{D3343EFC-2B18-4712-B6EF-06D6E350A921}"/>
    <cellStyle name="Comma 32 5 3 2 7 2" xfId="26064" xr:uid="{0B73FB48-4CA3-454B-88EA-F058C796A992}"/>
    <cellStyle name="Comma 32 5 3 2 7 3" xfId="18706" xr:uid="{C0606A8A-F275-44B1-B07B-443A98902159}"/>
    <cellStyle name="Comma 32 5 3 2 8" xfId="27430" xr:uid="{052864BC-C5F1-44D4-A6C3-81032A90FEEE}"/>
    <cellStyle name="Comma 32 5 3 2 9" xfId="20304" xr:uid="{C978BE54-058D-490B-AA28-34AFD1383FD0}"/>
    <cellStyle name="Comma 32 5 3 3" xfId="1203" xr:uid="{E22952CB-78FC-4EC7-815B-AE815A8AD822}"/>
    <cellStyle name="Comma 32 5 3 3 2" xfId="8407" xr:uid="{C9AEF53C-3BE4-47F1-A86C-858E8BE0C454}"/>
    <cellStyle name="Comma 32 5 3 3 2 2" xfId="23406" xr:uid="{DC15AF75-7CF2-4D9B-9D40-9EC0E05630A5}"/>
    <cellStyle name="Comma 32 5 3 3 2 3" xfId="16048" xr:uid="{C4B7B69D-D642-48DE-8219-5E8F1C1E4F08}"/>
    <cellStyle name="Comma 32 5 3 3 2 4" xfId="33859" xr:uid="{01DD5966-632E-4BD5-9503-3B47FDCB1CB8}"/>
    <cellStyle name="Comma 32 5 3 3 2 5" xfId="38623" xr:uid="{0CA8482C-560E-4F82-80B7-43ED45353EDE}"/>
    <cellStyle name="Comma 32 5 3 3 3" xfId="11728" xr:uid="{2B089AB4-AC2C-4597-9A81-F78B7330B481}"/>
    <cellStyle name="Comma 32 5 3 3 3 2" xfId="26586" xr:uid="{B2843D98-D90D-46E0-B7C8-FDFC56E6A78F}"/>
    <cellStyle name="Comma 32 5 3 3 3 3" xfId="19235" xr:uid="{A0EE0944-D524-4168-A932-383BF34DDD64}"/>
    <cellStyle name="Comma 32 5 3 3 3 4" xfId="32476" xr:uid="{2763F4B0-C47F-4800-BCB5-0067FF3005BE}"/>
    <cellStyle name="Comma 32 5 3 3 3 5" xfId="37244" xr:uid="{19528199-73DB-400C-8E92-DD4BC2345433}"/>
    <cellStyle name="Comma 32 5 3 3 4" xfId="20702" xr:uid="{62F9F62E-D98E-4C6E-8D44-35AD10060FCF}"/>
    <cellStyle name="Comma 32 5 3 3 5" xfId="13338" xr:uid="{60205637-8FC6-42E5-9271-83DC0516AB2B}"/>
    <cellStyle name="Comma 32 5 3 3 6" xfId="5675" xr:uid="{54A8F0E5-83AA-42BC-8E48-5CA323F958A5}"/>
    <cellStyle name="Comma 32 5 3 3 7" xfId="29251" xr:uid="{40037FB3-06A0-43A9-9B5C-0E89199AE956}"/>
    <cellStyle name="Comma 32 5 3 3 8" xfId="31169" xr:uid="{AD18953E-CDC4-4651-809E-F289D05A28FA}"/>
    <cellStyle name="Comma 32 5 3 3 9" xfId="35937" xr:uid="{A9042F1C-A1BB-4B0F-B906-24B1A8B236E9}"/>
    <cellStyle name="Comma 32 5 3 4" xfId="6126" xr:uid="{FFF6769F-4F67-455B-BCDA-F4FA13EEA39D}"/>
    <cellStyle name="Comma 32 5 3 4 2" xfId="8927" xr:uid="{7339C457-167A-4F49-A510-7856B51F489E}"/>
    <cellStyle name="Comma 32 5 3 4 2 2" xfId="23926" xr:uid="{6042AB64-736D-4464-9560-8E97C3982AD2}"/>
    <cellStyle name="Comma 32 5 3 4 2 3" xfId="16568" xr:uid="{E69843D2-6E7E-491D-9A8E-B71816A56856}"/>
    <cellStyle name="Comma 32 5 3 4 3" xfId="21153" xr:uid="{AD44CD85-D4A5-43C7-9073-D332810C2BB5}"/>
    <cellStyle name="Comma 32 5 3 4 4" xfId="13789" xr:uid="{32E65A79-0546-4D06-B4B0-8C447009E2B3}"/>
    <cellStyle name="Comma 32 5 3 4 5" xfId="33226" xr:uid="{87623AAD-6C1D-40ED-A939-5BFB483A2A31}"/>
    <cellStyle name="Comma 32 5 3 4 6" xfId="37990" xr:uid="{A1030CA8-3F50-405D-B4DC-E0DA4D52AFFF}"/>
    <cellStyle name="Comma 32 5 3 5" xfId="6653" xr:uid="{C1CD9D59-97B4-4A95-BECF-6C223C33E565}"/>
    <cellStyle name="Comma 32 5 3 5 2" xfId="9507" xr:uid="{224B29D6-5548-4ADB-BA45-EBD48B8DA2EF}"/>
    <cellStyle name="Comma 32 5 3 5 2 2" xfId="24506" xr:uid="{F8037CC2-ECF0-48E6-BDAC-A16BF64679A4}"/>
    <cellStyle name="Comma 32 5 3 5 2 3" xfId="17147" xr:uid="{5F5B769E-8D83-4753-8A7E-EBF59E714512}"/>
    <cellStyle name="Comma 32 5 3 5 3" xfId="21677" xr:uid="{CD3EC6B7-15B5-4E11-8E9E-9799E8BFEDC1}"/>
    <cellStyle name="Comma 32 5 3 5 4" xfId="14313" xr:uid="{812B0721-8CBC-40AA-8A09-492AD130BB78}"/>
    <cellStyle name="Comma 32 5 3 5 5" xfId="31843" xr:uid="{EB9E767E-DE31-4B25-82EB-87EFB071E66D}"/>
    <cellStyle name="Comma 32 5 3 5 6" xfId="36611" xr:uid="{9495509C-DF24-4BD9-B772-D9BD306BDE89}"/>
    <cellStyle name="Comma 32 5 3 6" xfId="7251" xr:uid="{FAB8232E-F9EF-4E95-93E0-F182F4C24871}"/>
    <cellStyle name="Comma 32 5 3 6 2" xfId="10137" xr:uid="{13154CC7-1FA2-486C-9AFD-35C98CC10159}"/>
    <cellStyle name="Comma 32 5 3 6 2 2" xfId="25136" xr:uid="{41605AEB-B5EC-4045-92D8-F025387E5C04}"/>
    <cellStyle name="Comma 32 5 3 6 2 3" xfId="17777" xr:uid="{C4EB679D-1049-44EC-92E1-CD315F35F699}"/>
    <cellStyle name="Comma 32 5 3 6 3" xfId="22275" xr:uid="{CDDA9F95-CBFC-40B6-A40D-DFE3977686CF}"/>
    <cellStyle name="Comma 32 5 3 6 4" xfId="14911" xr:uid="{6D184CD7-56A7-44B7-BCB1-2BC12FB624C9}"/>
    <cellStyle name="Comma 32 5 3 6 5" xfId="34539" xr:uid="{58225422-3847-46E8-BEC8-34653F0DFB09}"/>
    <cellStyle name="Comma 32 5 3 6 6" xfId="39301" xr:uid="{3732EF0A-8204-405C-B581-40743978DE38}"/>
    <cellStyle name="Comma 32 5 3 7" xfId="7895" xr:uid="{7B8C7C65-E453-43FD-A27A-F62DB74B0CFD}"/>
    <cellStyle name="Comma 32 5 3 7 2" xfId="22895" xr:uid="{3F73AB0C-260B-4566-BECB-D49D3968A816}"/>
    <cellStyle name="Comma 32 5 3 7 3" xfId="15537" xr:uid="{C07E93FE-2F9B-4128-AA0D-641F29A05F29}"/>
    <cellStyle name="Comma 32 5 3 8" xfId="10889" xr:uid="{B92456C6-489B-48C6-95E3-0A1E627933C2}"/>
    <cellStyle name="Comma 32 5 3 8 2" xfId="25857" xr:uid="{D808C0B1-9D85-4196-A725-2667D281C70C}"/>
    <cellStyle name="Comma 32 5 3 8 3" xfId="18499" xr:uid="{E071E25B-10EA-4389-80D3-10A6699CB1B0}"/>
    <cellStyle name="Comma 32 5 3 9" xfId="27223" xr:uid="{6326CEFB-E9B7-49DB-84BD-4E35CAA6DF48}"/>
    <cellStyle name="Comma 32 5 4" xfId="609" xr:uid="{08328D10-172C-4AC3-B7F4-E614F66AB7F8}"/>
    <cellStyle name="Comma 32 5 4 10" xfId="12795" xr:uid="{E10AD3F0-ACB8-41CC-86AB-6F70DC6EB79D}"/>
    <cellStyle name="Comma 32 5 4 11" xfId="5138" xr:uid="{F356512B-99E0-4A1D-A7BE-4577AB8B478A}"/>
    <cellStyle name="Comma 32 5 4 12" xfId="28713" xr:uid="{6BB63E69-6D86-426F-B0DF-7306884F29C4}"/>
    <cellStyle name="Comma 32 5 4 13" xfId="30632" xr:uid="{26A10ED3-9B77-4C8B-B85A-EE1429D406C0}"/>
    <cellStyle name="Comma 32 5 4 14" xfId="35400" xr:uid="{E29359B8-3A2C-42A2-A9E3-2796941092CD}"/>
    <cellStyle name="Comma 32 5 4 2" xfId="1299" xr:uid="{99027C5C-EDEB-4EC4-ABDC-376B77EF48AE}"/>
    <cellStyle name="Comma 32 5 4 2 2" xfId="8503" xr:uid="{E507F4B4-43C4-4B79-8DC0-79090149086E}"/>
    <cellStyle name="Comma 32 5 4 2 2 2" xfId="23502" xr:uid="{4E61FEB1-4251-46AC-A3C0-36B8701B902C}"/>
    <cellStyle name="Comma 32 5 4 2 2 3" xfId="16144" xr:uid="{59DECBAD-5ED8-4CB9-9918-9E550CD018CC}"/>
    <cellStyle name="Comma 32 5 4 2 2 4" xfId="33955" xr:uid="{69E2E47B-CA14-4A7D-912E-580838EF860F}"/>
    <cellStyle name="Comma 32 5 4 2 2 5" xfId="38719" xr:uid="{EB02ACB7-A8D8-4B53-B9E3-9D8D0A31228B}"/>
    <cellStyle name="Comma 32 5 4 2 3" xfId="11824" xr:uid="{BFABD703-3F74-44FB-B673-B8443EBDA764}"/>
    <cellStyle name="Comma 32 5 4 2 3 2" xfId="26682" xr:uid="{7AF4B6EC-8528-4C68-A5A3-0DE7DEF7BCDF}"/>
    <cellStyle name="Comma 32 5 4 2 3 3" xfId="19331" xr:uid="{B7CB7B95-B46B-4FDC-B358-521D4BBBA3A3}"/>
    <cellStyle name="Comma 32 5 4 2 3 4" xfId="32572" xr:uid="{CF37E5CA-30F6-4223-BE41-F755DBD92EC8}"/>
    <cellStyle name="Comma 32 5 4 2 3 5" xfId="37340" xr:uid="{7FCDB599-0FDC-48E5-B615-90D7B2C6FC3B}"/>
    <cellStyle name="Comma 32 5 4 2 4" xfId="20781" xr:uid="{201529D9-1444-45AD-B2C4-A9475220F641}"/>
    <cellStyle name="Comma 32 5 4 2 5" xfId="13417" xr:uid="{A8CE9505-ADED-48E7-9516-B31928E1B035}"/>
    <cellStyle name="Comma 32 5 4 2 6" xfId="5754" xr:uid="{0F7F8077-61F8-4E13-992C-7FCE8DC7DE2F}"/>
    <cellStyle name="Comma 32 5 4 2 7" xfId="29347" xr:uid="{A1947F01-A33C-4B4D-936F-F2696ED1061B}"/>
    <cellStyle name="Comma 32 5 4 2 8" xfId="31265" xr:uid="{5E84E92D-BF31-43FB-82D0-C31178D9C148}"/>
    <cellStyle name="Comma 32 5 4 2 9" xfId="36033" xr:uid="{5CAD7AB9-D18F-43D3-8086-21CDEE97A6B5}"/>
    <cellStyle name="Comma 32 5 4 3" xfId="6218" xr:uid="{562B5C0A-8C38-424A-8BA5-5D7159C4E63D}"/>
    <cellStyle name="Comma 32 5 4 3 2" xfId="9023" xr:uid="{B8C817C0-5228-462D-91D6-5F0A9F47DCED}"/>
    <cellStyle name="Comma 32 5 4 3 2 2" xfId="24022" xr:uid="{89DA8B9B-7207-447C-BC2F-492EA5A7A009}"/>
    <cellStyle name="Comma 32 5 4 3 2 3" xfId="16664" xr:uid="{5089C51E-CA9F-4FDC-9C83-D532EA75100C}"/>
    <cellStyle name="Comma 32 5 4 3 3" xfId="21245" xr:uid="{549FFED8-0359-47ED-817A-A8C6E200389C}"/>
    <cellStyle name="Comma 32 5 4 3 4" xfId="13881" xr:uid="{6DC896A7-08A5-444F-8421-EAE6ECC7CBD4}"/>
    <cellStyle name="Comma 32 5 4 3 5" xfId="33322" xr:uid="{1E8C9819-983F-4D38-B8A2-DC8E97F4DFE5}"/>
    <cellStyle name="Comma 32 5 4 3 6" xfId="38086" xr:uid="{4D846022-CD31-4B53-A4D7-50D0A20F0593}"/>
    <cellStyle name="Comma 32 5 4 4" xfId="6745" xr:uid="{E849091A-042D-4C4B-B790-986E08957722}"/>
    <cellStyle name="Comma 32 5 4 4 2" xfId="9603" xr:uid="{E772136B-A6C2-40EF-94C9-3E63B618DE0B}"/>
    <cellStyle name="Comma 32 5 4 4 2 2" xfId="24602" xr:uid="{6FE4F644-5A7A-4E4C-89FE-45845E01254D}"/>
    <cellStyle name="Comma 32 5 4 4 2 3" xfId="17243" xr:uid="{ED861733-B44A-49C9-906E-EDC7AF074A14}"/>
    <cellStyle name="Comma 32 5 4 4 3" xfId="21769" xr:uid="{7016FCFF-BD4C-4E83-8706-A8DE1ECA763A}"/>
    <cellStyle name="Comma 32 5 4 4 4" xfId="14405" xr:uid="{7F457CCA-4D39-4956-BCBD-6B1C6E2F5360}"/>
    <cellStyle name="Comma 32 5 4 4 5" xfId="31939" xr:uid="{DCCE52D3-8104-4425-AFA8-8C3B3286816C}"/>
    <cellStyle name="Comma 32 5 4 4 6" xfId="36707" xr:uid="{36116571-ED0A-476F-8E4B-0D6ADCC12EFC}"/>
    <cellStyle name="Comma 32 5 4 5" xfId="7347" xr:uid="{F36E7E70-7D9B-4C98-BD7F-4AACB7AB8906}"/>
    <cellStyle name="Comma 32 5 4 5 2" xfId="10233" xr:uid="{E8B93F3C-DFF9-4CB3-A684-E86D25665A07}"/>
    <cellStyle name="Comma 32 5 4 5 2 2" xfId="25232" xr:uid="{71F20B48-6EE4-4CC9-9020-46089E6B15BE}"/>
    <cellStyle name="Comma 32 5 4 5 2 3" xfId="17873" xr:uid="{D483539A-F145-4623-8BE8-1234D2B391F5}"/>
    <cellStyle name="Comma 32 5 4 5 3" xfId="22371" xr:uid="{2C30D551-F6C1-4092-8AB1-568A6DD71517}"/>
    <cellStyle name="Comma 32 5 4 5 4" xfId="15007" xr:uid="{29708C6E-E387-446A-A339-BD27F35515C4}"/>
    <cellStyle name="Comma 32 5 4 5 5" xfId="34635" xr:uid="{682BB086-BD39-423D-9579-D496C8E22CC0}"/>
    <cellStyle name="Comma 32 5 4 5 6" xfId="39397" xr:uid="{EFF93642-DD06-42A4-BFB9-C51D1B4CD243}"/>
    <cellStyle name="Comma 32 5 4 6" xfId="7991" xr:uid="{81F87F9A-69B6-4892-A16A-04F36ED61609}"/>
    <cellStyle name="Comma 32 5 4 6 2" xfId="22991" xr:uid="{F4FE748E-E8EF-4D49-99CE-A7A43FEF7A4F}"/>
    <cellStyle name="Comma 32 5 4 6 3" xfId="15633" xr:uid="{1693734D-BF4F-4E8E-99BB-193F81A5BABE}"/>
    <cellStyle name="Comma 32 5 4 7" xfId="10985" xr:uid="{C69DF3E5-AAC9-4619-92EA-6384412F8818}"/>
    <cellStyle name="Comma 32 5 4 7 2" xfId="25953" xr:uid="{B6105698-258D-4156-AF33-F9FE8F6D3E2A}"/>
    <cellStyle name="Comma 32 5 4 7 3" xfId="18595" xr:uid="{D439D275-1A71-4B47-B6E2-DA7FAD0BBD48}"/>
    <cellStyle name="Comma 32 5 4 8" xfId="27319" xr:uid="{D41E604A-1B3C-4EE5-9BB6-5ACA5B2E3EB6}"/>
    <cellStyle name="Comma 32 5 4 9" xfId="20193" xr:uid="{D2C3B361-6FAB-4074-9ACF-8C8402AEA286}"/>
    <cellStyle name="Comma 32 5 5" xfId="821" xr:uid="{D524372F-FCAD-4DEC-BDDD-DFFA0226DE0C}"/>
    <cellStyle name="Comma 32 5 5 10" xfId="13006" xr:uid="{DCF5C944-3AFF-41E9-8AB1-DB7602581304}"/>
    <cellStyle name="Comma 32 5 5 11" xfId="5351" xr:uid="{615DECC6-1A66-45D6-B1D7-2844B6C1B501}"/>
    <cellStyle name="Comma 32 5 5 12" xfId="28922" xr:uid="{3043A766-6990-4FE7-A09C-9152B8E9A130}"/>
    <cellStyle name="Comma 32 5 5 13" xfId="30841" xr:uid="{66BD0485-99FB-455B-A85B-CC028E2B91F0}"/>
    <cellStyle name="Comma 32 5 5 14" xfId="35609" xr:uid="{F37DECF6-D857-4720-86AA-CAABFD1FB48A}"/>
    <cellStyle name="Comma 32 5 5 2" xfId="1508" xr:uid="{D539E55D-F985-47C1-89DF-7FD52E3F8C81}"/>
    <cellStyle name="Comma 32 5 5 2 2" xfId="8712" xr:uid="{396BD3F7-552D-44A3-A3D8-4C4D8CFD3DF8}"/>
    <cellStyle name="Comma 32 5 5 2 2 2" xfId="23711" xr:uid="{6B5B9B90-3A15-4CE7-B60E-6952280275AB}"/>
    <cellStyle name="Comma 32 5 5 2 2 3" xfId="16353" xr:uid="{3C69D6F1-56E3-4529-95CD-621D6A44E71B}"/>
    <cellStyle name="Comma 32 5 5 2 2 4" xfId="34164" xr:uid="{522961B6-8092-4D44-A467-4D01DBBFFA8E}"/>
    <cellStyle name="Comma 32 5 5 2 2 5" xfId="38928" xr:uid="{B47F1931-5EC8-40FF-9678-AA4AEC14F1B8}"/>
    <cellStyle name="Comma 32 5 5 2 3" xfId="12033" xr:uid="{BE0C72B4-DB6B-4060-B2CB-ED2A896223B7}"/>
    <cellStyle name="Comma 32 5 5 2 3 2" xfId="26891" xr:uid="{08AC470C-E83D-4F59-B9AA-5CEB78659725}"/>
    <cellStyle name="Comma 32 5 5 2 3 3" xfId="19540" xr:uid="{318F904F-1C14-447E-A170-8C210196B40A}"/>
    <cellStyle name="Comma 32 5 5 2 3 4" xfId="32781" xr:uid="{73596CB2-3675-4A45-990D-08A73F59448A}"/>
    <cellStyle name="Comma 32 5 5 2 3 5" xfId="37549" xr:uid="{C1E89475-8EE7-47CD-864B-DA90C0B7788A}"/>
    <cellStyle name="Comma 32 5 5 2 4" xfId="20973" xr:uid="{7E212FC5-B195-4BED-B7A4-A457C006D38F}"/>
    <cellStyle name="Comma 32 5 5 2 5" xfId="13609" xr:uid="{93EC47E0-24E4-4F60-B6C6-EAE88E800D37}"/>
    <cellStyle name="Comma 32 5 5 2 6" xfId="5946" xr:uid="{3AB3C56C-0DC1-4584-8DCE-67CA55FA919F}"/>
    <cellStyle name="Comma 32 5 5 2 7" xfId="29556" xr:uid="{F75967E3-B8D3-4FCE-B2CA-4AC19AB9871F}"/>
    <cellStyle name="Comma 32 5 5 2 8" xfId="31474" xr:uid="{E8124734-ED69-4C7E-BCD9-DAFF9DFCBBB3}"/>
    <cellStyle name="Comma 32 5 5 2 9" xfId="36242" xr:uid="{389D586B-46C3-452F-8F82-3C155607BBB2}"/>
    <cellStyle name="Comma 32 5 5 3" xfId="6425" xr:uid="{B910BB48-8E71-4461-8347-7A05A1ED45B2}"/>
    <cellStyle name="Comma 32 5 5 3 2" xfId="9232" xr:uid="{144C5770-FD3E-42D2-B545-F33845B19D72}"/>
    <cellStyle name="Comma 32 5 5 3 2 2" xfId="24231" xr:uid="{FA70937F-EB20-46EA-96AF-814A611F4939}"/>
    <cellStyle name="Comma 32 5 5 3 2 3" xfId="16873" xr:uid="{6539E6A8-42AA-46EA-9AF0-437F43452472}"/>
    <cellStyle name="Comma 32 5 5 3 3" xfId="21452" xr:uid="{85211B2E-BE21-47CE-9A90-DC7A0151E944}"/>
    <cellStyle name="Comma 32 5 5 3 4" xfId="14088" xr:uid="{DC3DDB4E-1D04-44EE-9C74-5A519AC39B2B}"/>
    <cellStyle name="Comma 32 5 5 3 5" xfId="33531" xr:uid="{3141E8D5-CC33-4D91-AD58-07BF31E9C408}"/>
    <cellStyle name="Comma 32 5 5 3 6" xfId="38295" xr:uid="{5E01E2A5-0C2B-45C1-9E64-CEE6674E7E96}"/>
    <cellStyle name="Comma 32 5 5 4" xfId="6953" xr:uid="{C4561572-68F0-46B0-8ED9-6AAFE860F9B1}"/>
    <cellStyle name="Comma 32 5 5 4 2" xfId="9812" xr:uid="{12235D36-E137-441E-AA2E-304DCB555312}"/>
    <cellStyle name="Comma 32 5 5 4 2 2" xfId="24811" xr:uid="{2E6FCD33-ABDE-4837-9C62-6A54F89BA259}"/>
    <cellStyle name="Comma 32 5 5 4 2 3" xfId="17452" xr:uid="{AD9C501C-202F-40CB-8D9C-4108327024A7}"/>
    <cellStyle name="Comma 32 5 5 4 3" xfId="21977" xr:uid="{CC108F2B-057B-4EB8-A331-8E1DD26D1BE7}"/>
    <cellStyle name="Comma 32 5 5 4 4" xfId="14613" xr:uid="{BB3E8873-2591-4B8A-AA4F-7FF6ACBCA762}"/>
    <cellStyle name="Comma 32 5 5 4 5" xfId="32148" xr:uid="{966634D2-7461-44F5-83DE-03A0673EBC75}"/>
    <cellStyle name="Comma 32 5 5 4 6" xfId="36916" xr:uid="{8D95F9EC-9FAC-4301-B72F-6C0B4E79F90E}"/>
    <cellStyle name="Comma 32 5 5 5" xfId="7555" xr:uid="{FAC92D11-5041-42D8-B547-5FDEA4AEC9EA}"/>
    <cellStyle name="Comma 32 5 5 5 2" xfId="10442" xr:uid="{6270C875-42BA-45D4-8AF4-A16AC79B9133}"/>
    <cellStyle name="Comma 32 5 5 5 2 2" xfId="25441" xr:uid="{35771165-78B4-4432-94D0-8CC6E6C9394D}"/>
    <cellStyle name="Comma 32 5 5 5 2 3" xfId="18082" xr:uid="{F919D238-0233-452C-A299-C0AFCB6AA971}"/>
    <cellStyle name="Comma 32 5 5 5 3" xfId="22579" xr:uid="{DBF47AEC-EB84-4495-8DE3-A059DDEA02A5}"/>
    <cellStyle name="Comma 32 5 5 5 4" xfId="15215" xr:uid="{8D1D641B-6A7D-4EBD-9842-A195D3864430}"/>
    <cellStyle name="Comma 32 5 5 5 5" xfId="34844" xr:uid="{41A9E1FC-D618-43DF-A0F2-3553F41325F6}"/>
    <cellStyle name="Comma 32 5 5 5 6" xfId="39606" xr:uid="{927BA2AB-3149-4778-9D5E-D65E41302213}"/>
    <cellStyle name="Comma 32 5 5 6" xfId="8200" xr:uid="{91672A3D-5F2F-41ED-AC9B-F88E4329ADF6}"/>
    <cellStyle name="Comma 32 5 5 6 2" xfId="23200" xr:uid="{E8C05771-5D2E-497C-AF02-64111A3B17A1}"/>
    <cellStyle name="Comma 32 5 5 6 3" xfId="15842" xr:uid="{4EFCC3E6-6143-4311-A6FE-68C1AAC98A1A}"/>
    <cellStyle name="Comma 32 5 5 7" xfId="11196" xr:uid="{8E4EE231-9A72-4DA1-B4B2-093EB7923ED4}"/>
    <cellStyle name="Comma 32 5 5 7 2" xfId="26162" xr:uid="{0332F4EF-3FB4-45CC-A8EC-48419C3B5D70}"/>
    <cellStyle name="Comma 32 5 5 7 3" xfId="18804" xr:uid="{124E425D-0B11-4255-B5C5-F1ED0E151B6E}"/>
    <cellStyle name="Comma 32 5 5 8" xfId="27528" xr:uid="{FC61C0BA-C948-49FE-8A04-E53D0191D1E8}"/>
    <cellStyle name="Comma 32 5 5 9" xfId="20402" xr:uid="{5AB2C95C-478B-42E2-AE64-93CD2A3AB311}"/>
    <cellStyle name="Comma 32 5 6" xfId="1092" xr:uid="{47448EE2-2E11-47E4-9F6E-25D0DF448ADD}"/>
    <cellStyle name="Comma 32 5 6 2" xfId="8296" xr:uid="{A56E032B-8533-4A92-AB85-F762DAD5628D}"/>
    <cellStyle name="Comma 32 5 6 2 2" xfId="23295" xr:uid="{D849AC60-2FF0-4EBF-A3EA-3621C1439F77}"/>
    <cellStyle name="Comma 32 5 6 2 3" xfId="15937" xr:uid="{7C668183-6F11-4573-B5C4-46313E7305C7}"/>
    <cellStyle name="Comma 32 5 6 2 4" xfId="33748" xr:uid="{18105FE0-9D09-4FA6-BC67-5810EF9DFABD}"/>
    <cellStyle name="Comma 32 5 6 2 5" xfId="38512" xr:uid="{86CD4893-2A0C-4EBB-9635-458379DCADC0}"/>
    <cellStyle name="Comma 32 5 6 3" xfId="11617" xr:uid="{51152F94-EBA3-4C05-97B3-95D19C10715B}"/>
    <cellStyle name="Comma 32 5 6 3 2" xfId="26475" xr:uid="{E4E15678-CC1D-4619-8596-BD3A3555D035}"/>
    <cellStyle name="Comma 32 5 6 3 3" xfId="19124" xr:uid="{48454468-D779-4A52-A6BD-B5A6BC91B674}"/>
    <cellStyle name="Comma 32 5 6 3 4" xfId="32365" xr:uid="{420D603E-5F82-4DE2-869E-39E4D3A3ADAF}"/>
    <cellStyle name="Comma 32 5 6 3 5" xfId="37133" xr:uid="{3B5BB940-6477-4AF5-A96D-AC72AC991647}"/>
    <cellStyle name="Comma 32 5 6 4" xfId="20634" xr:uid="{9A82A882-8B41-422E-AEFA-CF2CAC047A84}"/>
    <cellStyle name="Comma 32 5 6 5" xfId="13270" xr:uid="{ACCF2DB9-2539-4392-A957-37BC03DB7AFC}"/>
    <cellStyle name="Comma 32 5 6 6" xfId="5607" xr:uid="{5300A60E-0035-49D3-A2FE-3CD733A56A98}"/>
    <cellStyle name="Comma 32 5 6 7" xfId="29140" xr:uid="{3ECDA88F-C022-4B0E-9008-020EB7D3F9C1}"/>
    <cellStyle name="Comma 32 5 6 8" xfId="31058" xr:uid="{B8EEEAD0-EB6C-43C9-9EAE-373688006E66}"/>
    <cellStyle name="Comma 32 5 6 9" xfId="35826" xr:uid="{B0597383-E696-4D97-BA71-C0ECC312A2A2}"/>
    <cellStyle name="Comma 32 5 7" xfId="6028" xr:uid="{D02FB397-57DB-4037-969A-542E8605C182}"/>
    <cellStyle name="Comma 32 5 7 2" xfId="8815" xr:uid="{78204DEA-B7B3-4583-8F8D-19D8114E1597}"/>
    <cellStyle name="Comma 32 5 7 2 2" xfId="23814" xr:uid="{3FC1782B-5813-4D4B-BC06-6ED3FCD4E324}"/>
    <cellStyle name="Comma 32 5 7 2 3" xfId="16456" xr:uid="{B00BE604-5B17-430A-90EE-C5F44118926A}"/>
    <cellStyle name="Comma 32 5 7 3" xfId="21055" xr:uid="{177E0176-DF4D-4B54-BCC3-35F584E43BB5}"/>
    <cellStyle name="Comma 32 5 7 4" xfId="13691" xr:uid="{B64107F2-B422-4FBD-8DCE-063D8ADAD47C}"/>
    <cellStyle name="Comma 32 5 7 5" xfId="33115" xr:uid="{0BAE55F5-D784-4EF0-997B-C5E5D8DB3979}"/>
    <cellStyle name="Comma 32 5 7 6" xfId="37879" xr:uid="{A7B3E55C-1DC5-4921-89D0-9DAC307834A5}"/>
    <cellStyle name="Comma 32 5 8" xfId="6558" xr:uid="{ADCBF44E-2770-48F0-B120-350B34D99A75}"/>
    <cellStyle name="Comma 32 5 8 2" xfId="9396" xr:uid="{16957401-AA84-45C1-98B7-8179350EFF33}"/>
    <cellStyle name="Comma 32 5 8 2 2" xfId="24395" xr:uid="{8E69A102-77CF-4A91-90FE-0C6F8AD1B5EE}"/>
    <cellStyle name="Comma 32 5 8 2 3" xfId="17036" xr:uid="{A8DBB704-E994-48EC-9388-CF497388FBB6}"/>
    <cellStyle name="Comma 32 5 8 3" xfId="21582" xr:uid="{C5508FDC-1092-48AC-BEC2-D8867EB75BDD}"/>
    <cellStyle name="Comma 32 5 8 4" xfId="14218" xr:uid="{DE4A5C8C-5E69-47F5-836D-9F16EC326B9C}"/>
    <cellStyle name="Comma 32 5 8 5" xfId="31732" xr:uid="{694E9398-F168-4042-9AC0-C75D6D8754A0}"/>
    <cellStyle name="Comma 32 5 8 6" xfId="36500" xr:uid="{B583AAAC-A389-4FF5-971A-A9365BB7D66E}"/>
    <cellStyle name="Comma 32 5 9" xfId="7143" xr:uid="{74D442C6-AC73-4C8E-8D0D-9C52BF5EB66E}"/>
    <cellStyle name="Comma 32 5 9 2" xfId="10026" xr:uid="{A1C4FFD1-940B-43E8-832D-4A4C3ED08FBB}"/>
    <cellStyle name="Comma 32 5 9 2 2" xfId="25025" xr:uid="{901F87E2-E0A0-47A8-B0A5-51C79BFB4C5E}"/>
    <cellStyle name="Comma 32 5 9 2 3" xfId="17666" xr:uid="{5422C142-6BC9-4615-B99C-D31FAFE6CDE4}"/>
    <cellStyle name="Comma 32 5 9 3" xfId="22167" xr:uid="{7D7C44B2-D9B7-412E-B9D5-3B7E12C20AA7}"/>
    <cellStyle name="Comma 32 5 9 4" xfId="14803" xr:uid="{8D1A760E-8F68-4AEE-B524-12BDAAAC9AC0}"/>
    <cellStyle name="Comma 32 5 9 5" xfId="34428" xr:uid="{6F334134-8B42-44C7-BD38-423616079695}"/>
    <cellStyle name="Comma 32 5 9 6" xfId="39190" xr:uid="{77968FAD-3E81-4D75-BC93-C78C90A8B2F6}"/>
    <cellStyle name="Comma 32 6" xfId="36474" xr:uid="{1B245201-B737-4824-AB64-E59A45E22F49}"/>
    <cellStyle name="Comma 33" xfId="980" xr:uid="{8D03F4EC-90B3-425A-A775-A2DE2FB02C5D}"/>
    <cellStyle name="Comma 33 10" xfId="2149" xr:uid="{26E2FA8E-3F55-43A2-9721-7882ED949EF5}"/>
    <cellStyle name="Comma 33 11" xfId="29050" xr:uid="{3F0D2C05-120F-4DEA-9C04-B34CDF1AC6E4}"/>
    <cellStyle name="Comma 33 12" xfId="30968" xr:uid="{1BD3A14E-896D-48EE-A1BD-BAD81FC97174}"/>
    <cellStyle name="Comma 33 13" xfId="35736" xr:uid="{6B584B1D-08C5-4FDD-A804-2E2CA75B40AA}"/>
    <cellStyle name="Comma 33 2" xfId="1060" xr:uid="{6EDDB0A1-AAD8-467D-AC9A-FC43999C1646}"/>
    <cellStyle name="Comma 33 2 10" xfId="31026" xr:uid="{135B49FF-671F-4D65-8180-62E2339BE79E}"/>
    <cellStyle name="Comma 33 2 11" xfId="35794" xr:uid="{21116EE1-13C4-48CA-AF34-2761FD73DC3B}"/>
    <cellStyle name="Comma 33 2 2" xfId="1693" xr:uid="{384DD952-2275-4F80-B99C-2CC9F26E8E38}"/>
    <cellStyle name="Comma 33 2 2 2" xfId="10627" xr:uid="{36449C2B-54DF-43EA-BA2F-E3611ACB4793}"/>
    <cellStyle name="Comma 33 2 2 2 2" xfId="25626" xr:uid="{B0B27877-A6D0-44E4-B072-6524D483A102}"/>
    <cellStyle name="Comma 33 2 2 2 3" xfId="18267" xr:uid="{8880F164-8F7E-4310-AE77-30C5419F3091}"/>
    <cellStyle name="Comma 33 2 2 2 4" xfId="34349" xr:uid="{BD8867B5-63F9-4935-A1A8-B90C58A1163D}"/>
    <cellStyle name="Comma 33 2 2 2 5" xfId="39113" xr:uid="{90CB48E5-874E-45E1-B1E9-0CF1038FBD3D}"/>
    <cellStyle name="Comma 33 2 2 3" xfId="12218" xr:uid="{3BB16A13-729E-450D-AE87-177DADDA0159}"/>
    <cellStyle name="Comma 33 2 2 3 2" xfId="27076" xr:uid="{3C42D482-8F8F-4667-87BD-F00DE0996E12}"/>
    <cellStyle name="Comma 33 2 2 3 3" xfId="19725" xr:uid="{C7BAA086-DBBB-486B-8D47-2D9761AFE03D}"/>
    <cellStyle name="Comma 33 2 2 3 4" xfId="32966" xr:uid="{F25ABD46-F251-4299-A1DF-51E27902EDB6}"/>
    <cellStyle name="Comma 33 2 2 3 5" xfId="37734" xr:uid="{C3AB8C60-99F3-4A5B-92F3-0E2D6856F232}"/>
    <cellStyle name="Comma 33 2 2 4" xfId="22763" xr:uid="{D712A504-E454-4052-9CB7-53C7BF6562B1}"/>
    <cellStyle name="Comma 33 2 2 5" xfId="15399" xr:uid="{CBE30D1C-587F-4A71-8766-545D1EC18A91}"/>
    <cellStyle name="Comma 33 2 2 6" xfId="7739" xr:uid="{78A4399E-B9B5-42BE-AA8A-95064439DF04}"/>
    <cellStyle name="Comma 33 2 2 7" xfId="29741" xr:uid="{2145CCAF-2BAA-4641-A210-C1EBF038B3C0}"/>
    <cellStyle name="Comma 33 2 2 8" xfId="31659" xr:uid="{6EC4249A-917C-4470-98F8-FE7FB1D4F257}"/>
    <cellStyle name="Comma 33 2 2 9" xfId="36427" xr:uid="{0FE0E9AB-90BC-48B0-8DFE-36A39DBC0943}"/>
    <cellStyle name="Comma 33 2 3" xfId="9997" xr:uid="{47E48618-9DD3-4627-937E-F4A96F467C2B}"/>
    <cellStyle name="Comma 33 2 3 2" xfId="24996" xr:uid="{70926A6B-6DAD-4A78-AF07-CD881D35558A}"/>
    <cellStyle name="Comma 33 2 3 3" xfId="17637" xr:uid="{08EC1950-9331-4EDA-B206-1AFBFFFBFE6A}"/>
    <cellStyle name="Comma 33 2 3 4" xfId="33716" xr:uid="{EDB9BB1A-1315-4B92-AE1F-FB8701DD9167}"/>
    <cellStyle name="Comma 33 2 3 5" xfId="38480" xr:uid="{9EF39C8F-C9AC-45A2-99F7-FCD5C7A6AA8F}"/>
    <cellStyle name="Comma 33 2 4" xfId="11382" xr:uid="{5DAD1388-5528-4A1C-BADE-1F52181BD982}"/>
    <cellStyle name="Comma 33 2 4 2" xfId="26347" xr:uid="{9EB6168C-27F4-46AB-BAAA-C4B476502095}"/>
    <cellStyle name="Comma 33 2 4 3" xfId="18989" xr:uid="{07515AC3-1490-4B56-8233-24AD1B685484}"/>
    <cellStyle name="Comma 33 2 4 4" xfId="32333" xr:uid="{65A4EF9C-5A41-4898-81E0-036ACFB4B07F}"/>
    <cellStyle name="Comma 33 2 4 5" xfId="37101" xr:uid="{92B2F92E-7665-434A-A67C-328AAABBDE9E}"/>
    <cellStyle name="Comma 33 2 5" xfId="27710" xr:uid="{4B9BE164-4920-4957-85CE-CDF9629A9E63}"/>
    <cellStyle name="Comma 33 2 5 2" xfId="35029" xr:uid="{07C37D25-D569-40C0-9EEE-5FA26AA8A990}"/>
    <cellStyle name="Comma 33 2 5 3" xfId="39791" xr:uid="{4350F329-F2CA-4531-95CF-19774C9DDF20}"/>
    <cellStyle name="Comma 33 2 6" xfId="20587" xr:uid="{60274D96-0BB6-463A-A24F-6E2A53F67CD7}"/>
    <cellStyle name="Comma 33 2 7" xfId="13223" xr:uid="{A7112B04-6E0D-45FE-B53C-1BFC42C6CACD}"/>
    <cellStyle name="Comma 33 2 8" xfId="5559" xr:uid="{956593C2-6081-4081-9E30-C330FFE57707}"/>
    <cellStyle name="Comma 33 2 9" xfId="29108" xr:uid="{F97175B0-1863-4576-9E14-69EF63FDFBCC}"/>
    <cellStyle name="Comma 33 3" xfId="1635" xr:uid="{71D2E4E2-4023-4EBD-8874-8835B41540E4}"/>
    <cellStyle name="Comma 33 3 2" xfId="9939" xr:uid="{69D7AEA4-4428-418E-B9B0-6353B7ADD6AF}"/>
    <cellStyle name="Comma 33 3 2 2" xfId="12160" xr:uid="{536180F2-89DA-4B61-9106-11CFA9E6DF8A}"/>
    <cellStyle name="Comma 33 3 2 2 2" xfId="27018" xr:uid="{19E00F3B-4583-4ECA-AC64-262513B6D36B}"/>
    <cellStyle name="Comma 33 3 2 2 3" xfId="19667" xr:uid="{D13658F7-A2EB-4723-BC44-BE1ABD8CEAF3}"/>
    <cellStyle name="Comma 33 3 2 3" xfId="24938" xr:uid="{D17BDE28-F790-4FF6-A0E3-9AAD51EF5A35}"/>
    <cellStyle name="Comma 33 3 2 4" xfId="17579" xr:uid="{EF02E3C7-03E7-48C3-8985-3419E996F397}"/>
    <cellStyle name="Comma 33 3 2 5" xfId="34291" xr:uid="{23A2DD08-1D23-42E6-9115-E8FB055A177A}"/>
    <cellStyle name="Comma 33 3 2 6" xfId="39055" xr:uid="{20B02EF9-A99B-428D-B7FC-2EDE73803BBA}"/>
    <cellStyle name="Comma 33 3 3" xfId="11324" xr:uid="{5993D68B-13FA-4126-8AFA-327464F8F8DC}"/>
    <cellStyle name="Comma 33 3 3 2" xfId="26289" xr:uid="{BCB78D5F-376A-46C9-9F29-364CD931EA3A}"/>
    <cellStyle name="Comma 33 3 3 3" xfId="18931" xr:uid="{9FB2FCB1-EDFE-4294-B535-47E9D102A5FE}"/>
    <cellStyle name="Comma 33 3 3 4" xfId="32908" xr:uid="{6303C2A9-6730-4CCB-9F85-285998C6B6F8}"/>
    <cellStyle name="Comma 33 3 3 5" xfId="37676" xr:uid="{66E3824D-E9BA-4878-AFF8-45E0338EE552}"/>
    <cellStyle name="Comma 33 3 4" xfId="20529" xr:uid="{64658B12-CE84-4E6A-A0AE-6A7225E13D4D}"/>
    <cellStyle name="Comma 33 3 5" xfId="13155" xr:uid="{2977A40B-EAF0-41D0-B67A-9DD962489B3D}"/>
    <cellStyle name="Comma 33 3 6" xfId="5491" xr:uid="{127F05BF-D28E-43A6-B616-D33C3509D503}"/>
    <cellStyle name="Comma 33 3 7" xfId="29683" xr:uid="{ADA22131-C98C-4371-95AA-36611F244502}"/>
    <cellStyle name="Comma 33 3 8" xfId="31601" xr:uid="{E9AACA44-B763-401E-BA48-667EA8DCFC57}"/>
    <cellStyle name="Comma 33 3 9" xfId="36369" xr:uid="{FE672D32-EA24-45BD-9E95-BAAEDD7FC4E3}"/>
    <cellStyle name="Comma 33 4" xfId="7682" xr:uid="{07DFAB58-4547-4CBC-A921-6575999FAB7A}"/>
    <cellStyle name="Comma 33 4 2" xfId="10569" xr:uid="{1FA3CBBE-1EF8-43C9-9A8C-080B7BDE4141}"/>
    <cellStyle name="Comma 33 4 2 2" xfId="25568" xr:uid="{EC10383B-04CE-44DB-92E7-50B5A11EA869}"/>
    <cellStyle name="Comma 33 4 2 3" xfId="18209" xr:uid="{8493752F-8CE9-4093-91B1-676F3A05BFC8}"/>
    <cellStyle name="Comma 33 4 3" xfId="11567" xr:uid="{52878C22-BC90-4246-8823-8F33FA79723A}"/>
    <cellStyle name="Comma 33 4 3 2" xfId="26425" xr:uid="{8B6595FD-C939-488A-B33E-C4E0A08C7050}"/>
    <cellStyle name="Comma 33 4 3 3" xfId="19074" xr:uid="{95E51F83-21B0-4B0E-8FC6-4B5245AA89E4}"/>
    <cellStyle name="Comma 33 4 4" xfId="22706" xr:uid="{823A8232-F469-45E9-8647-764AE8380494}"/>
    <cellStyle name="Comma 33 4 5" xfId="15342" xr:uid="{B22C77D4-5788-4813-B2EA-D03C659E2E94}"/>
    <cellStyle name="Comma 33 4 6" xfId="33658" xr:uid="{3120D7C9-DD93-4FFC-85B2-A406801C64DA}"/>
    <cellStyle name="Comma 33 4 7" xfId="38422" xr:uid="{FBCF0274-6312-441D-9F6E-7612719049B8}"/>
    <cellStyle name="Comma 33 5" xfId="9360" xr:uid="{B5ED86C9-46D1-4C95-B887-F72F57059FD0}"/>
    <cellStyle name="Comma 33 5 2" xfId="24359" xr:uid="{1E5BA7FC-C38B-4A66-B916-015B83A41CC1}"/>
    <cellStyle name="Comma 33 5 3" xfId="17000" xr:uid="{73A9E720-4F5A-4BFA-8A50-05271D7253F2}"/>
    <cellStyle name="Comma 33 5 4" xfId="32275" xr:uid="{501432AB-D501-48BA-89E7-2E22436C31BF}"/>
    <cellStyle name="Comma 33 5 5" xfId="37043" xr:uid="{0D5798D4-9B2C-436B-8AE3-CBA4A4AEC453}"/>
    <cellStyle name="Comma 33 6" xfId="10711" xr:uid="{2214FFB9-9E00-4CA7-9652-578FE9ACA1FD}"/>
    <cellStyle name="Comma 33 6 2" xfId="25696" xr:uid="{8635A379-F616-4277-9B72-DA2BFA03CC3F}"/>
    <cellStyle name="Comma 33 6 3" xfId="18338" xr:uid="{303AE811-44D5-4C35-B1BE-A4A1ACBC1958}"/>
    <cellStyle name="Comma 33 6 4" xfId="34971" xr:uid="{0279684C-186F-48CB-9CB3-1915526D7933}"/>
    <cellStyle name="Comma 33 6 5" xfId="39733" xr:uid="{DCD230D8-97EB-46C1-BED4-62C1FB0EFD2D}"/>
    <cellStyle name="Comma 33 7" xfId="4424" xr:uid="{3C8F2F9A-4DC4-4591-9464-43F16CEB5737}"/>
    <cellStyle name="Comma 33 7 2" xfId="27653" xr:uid="{0CA68DD5-355A-45C1-9184-23D9AC541440}"/>
    <cellStyle name="Comma 33 7 3" xfId="40219" xr:uid="{6D26DBDC-711B-443B-8DF3-49A2D69DB845}"/>
    <cellStyle name="Comma 33 8" xfId="19913" xr:uid="{DF008116-699E-4A68-AE74-6DF9BB993D31}"/>
    <cellStyle name="Comma 33 9" xfId="12485" xr:uid="{4513D0BA-375A-42FC-B262-364E832617EB}"/>
    <cellStyle name="Comma 330" xfId="993" xr:uid="{0B8EF17D-0A41-4225-BB07-B49A1B4DCA02}"/>
    <cellStyle name="Comma 330 10" xfId="13167" xr:uid="{6C9921CB-7168-4A74-8C12-9E438EE7C5FD}"/>
    <cellStyle name="Comma 330 11" xfId="1896" xr:uid="{EB55694D-98DB-4EE1-B9A8-30DD30BE9072}"/>
    <cellStyle name="Comma 330 12" xfId="29057" xr:uid="{8CFB5C57-6B7A-4C7E-BB41-AD32E9229780}"/>
    <cellStyle name="Comma 330 13" xfId="30975" xr:uid="{ED0BD3AE-846D-4502-922C-284715F56196}"/>
    <cellStyle name="Comma 330 14" xfId="35743" xr:uid="{378035B2-50A2-4795-A274-008A98EB4027}"/>
    <cellStyle name="Comma 330 2" xfId="1016" xr:uid="{95BAF690-34A8-400D-A762-45BEC34970BA}"/>
    <cellStyle name="Comma 330 2 10" xfId="29067" xr:uid="{535AAB34-C576-45FB-8DC5-73F789090127}"/>
    <cellStyle name="Comma 330 2 11" xfId="30985" xr:uid="{9575C14E-02BE-40E3-B0BE-0EB585155BC4}"/>
    <cellStyle name="Comma 330 2 12" xfId="35753" xr:uid="{1D821F6B-6E9A-4ADE-B96B-46CA4C70369D}"/>
    <cellStyle name="Comma 330 2 2" xfId="1652" xr:uid="{EE4B6287-4EFE-4928-90FA-3A50B0F108DA}"/>
    <cellStyle name="Comma 330 2 2 2" xfId="9956" xr:uid="{0674F27D-ABD3-4E22-B1AF-7287BC06F9E4}"/>
    <cellStyle name="Comma 330 2 2 2 2" xfId="12177" xr:uid="{6A794C49-72AC-48F8-B3D8-53384F421569}"/>
    <cellStyle name="Comma 330 2 2 2 2 2" xfId="27035" xr:uid="{F77CD2F3-9B6F-4719-B27C-00087B7B0245}"/>
    <cellStyle name="Comma 330 2 2 2 2 3" xfId="19684" xr:uid="{0656FB49-B16E-46F5-8169-CFB4D1F8824E}"/>
    <cellStyle name="Comma 330 2 2 2 3" xfId="24955" xr:uid="{E011971E-31F0-4752-BAE2-9771DE226E9E}"/>
    <cellStyle name="Comma 330 2 2 2 4" xfId="17596" xr:uid="{3CF3C62B-16D9-4349-9A19-859DA7A2890E}"/>
    <cellStyle name="Comma 330 2 2 2 5" xfId="34308" xr:uid="{24D46E80-19DD-4EB7-B8A7-A6BEBDA107F1}"/>
    <cellStyle name="Comma 330 2 2 2 6" xfId="39072" xr:uid="{FEF35248-8BEC-4D52-A815-976E4D1A8316}"/>
    <cellStyle name="Comma 330 2 2 3" xfId="11341" xr:uid="{DA70F678-4E82-48B7-9517-3459406998DD}"/>
    <cellStyle name="Comma 330 2 2 3 2" xfId="26306" xr:uid="{86DD1713-0F9F-4BCD-B8DB-97A5840FA79E}"/>
    <cellStyle name="Comma 330 2 2 3 3" xfId="18948" xr:uid="{3270E1CB-EBC1-41EF-9F85-BBAB5DD949A9}"/>
    <cellStyle name="Comma 330 2 2 3 4" xfId="32925" xr:uid="{B3568BEB-8CB6-4023-9B91-2E593FE40BDA}"/>
    <cellStyle name="Comma 330 2 2 3 5" xfId="37693" xr:uid="{D630C15B-2246-4A48-9C59-CF702A46FABF}"/>
    <cellStyle name="Comma 330 2 2 4" xfId="22116" xr:uid="{52A90895-CF77-4351-A8E0-5F82AB3E5D68}"/>
    <cellStyle name="Comma 330 2 2 5" xfId="14752" xr:uid="{E407EDEE-02FD-4DE5-A6D7-9D05E02C7E6F}"/>
    <cellStyle name="Comma 330 2 2 6" xfId="7092" xr:uid="{1E14C936-CD95-452B-8750-54EABF6EC12A}"/>
    <cellStyle name="Comma 330 2 2 7" xfId="29700" xr:uid="{804ECCEA-31AF-4B79-A7D3-50976A918F29}"/>
    <cellStyle name="Comma 330 2 2 8" xfId="31618" xr:uid="{C269EAC2-5205-4BDD-94EC-48E071BF3B2E}"/>
    <cellStyle name="Comma 330 2 2 9" xfId="36386" xr:uid="{991CFB10-F89C-407A-AEDE-B0A3C25BCCBD}"/>
    <cellStyle name="Comma 330 2 3" xfId="7699" xr:uid="{4F0D606F-7DBD-4EFC-8F97-1A07F39D942A}"/>
    <cellStyle name="Comma 330 2 3 2" xfId="10586" xr:uid="{F8EAB364-E918-46AF-964A-0CE560FEE7A9}"/>
    <cellStyle name="Comma 330 2 3 2 2" xfId="25585" xr:uid="{20CD3A10-EB98-4B02-A461-82A6559CD372}"/>
    <cellStyle name="Comma 330 2 3 2 3" xfId="18226" xr:uid="{59308B40-735E-4DCB-8355-F885A14FAA6A}"/>
    <cellStyle name="Comma 330 2 3 3" xfId="11584" xr:uid="{193AECE0-E9EF-46D1-B3C9-F003C809DD00}"/>
    <cellStyle name="Comma 330 2 3 3 2" xfId="26442" xr:uid="{6CA9E737-FA2D-4077-B010-3869BC478472}"/>
    <cellStyle name="Comma 330 2 3 3 3" xfId="19091" xr:uid="{77B2AC21-A492-4119-983D-EA2119553C90}"/>
    <cellStyle name="Comma 330 2 3 4" xfId="22723" xr:uid="{34C78448-BBE0-4B47-B992-C350E33B282A}"/>
    <cellStyle name="Comma 330 2 3 5" xfId="15359" xr:uid="{7842C864-0E79-4C6F-BA76-8991C9962D24}"/>
    <cellStyle name="Comma 330 2 3 6" xfId="33675" xr:uid="{8F56BDB0-8473-45D5-ACBC-80295FD4C343}"/>
    <cellStyle name="Comma 330 2 3 7" xfId="38439" xr:uid="{6AC8CA47-B09D-4179-951E-6F30AA88371E}"/>
    <cellStyle name="Comma 330 2 4" xfId="9377" xr:uid="{078CBF94-BD77-4BBC-B0DC-E181F61BA375}"/>
    <cellStyle name="Comma 330 2 4 2" xfId="24376" xr:uid="{8B62C2CB-1E56-414B-A6DE-15ED05699289}"/>
    <cellStyle name="Comma 330 2 4 3" xfId="17017" xr:uid="{4D79D0CA-BABE-4437-8D8C-69CD9000B539}"/>
    <cellStyle name="Comma 330 2 4 4" xfId="32292" xr:uid="{C46BA79A-7AB1-4315-9013-0F05AAC69200}"/>
    <cellStyle name="Comma 330 2 4 5" xfId="37060" xr:uid="{DFCC6459-288F-4363-8599-FC69D672658C}"/>
    <cellStyle name="Comma 330 2 5" xfId="10728" xr:uid="{AF92F5B3-CEC3-41AB-8138-DD4797ABD1D1}"/>
    <cellStyle name="Comma 330 2 5 2" xfId="25713" xr:uid="{26BF21A3-CD3E-472A-BE96-9FE8413C3705}"/>
    <cellStyle name="Comma 330 2 5 3" xfId="18355" xr:uid="{0C7D3DD3-D2ED-4D00-8CA0-82513FD73B74}"/>
    <cellStyle name="Comma 330 2 5 4" xfId="34988" xr:uid="{FEEEBEDD-1C52-4E4E-8B2B-F36F441B0214}"/>
    <cellStyle name="Comma 330 2 5 5" xfId="39750" xr:uid="{4FCD0301-9570-4294-8E99-90B1469D6B66}"/>
    <cellStyle name="Comma 330 2 6" xfId="5518" xr:uid="{8A3EEFBF-8415-4E2F-B177-656B43956937}"/>
    <cellStyle name="Comma 330 2 6 2" xfId="27670" xr:uid="{B8469F96-EC5E-49A2-8626-7AE910CB81D4}"/>
    <cellStyle name="Comma 330 2 7" xfId="20546" xr:uid="{DA87E5D5-DA5C-49A8-A952-5EDA97E8753F}"/>
    <cellStyle name="Comma 330 2 8" xfId="13182" xr:uid="{8E0240A2-F0E4-457C-9367-156F38B07E47}"/>
    <cellStyle name="Comma 330 2 9" xfId="2168" xr:uid="{3AA93351-BD53-47EB-B4A0-BA7E0968D30D}"/>
    <cellStyle name="Comma 330 3" xfId="1067" xr:uid="{2A4396C7-5F59-4869-A416-666F13D29B85}"/>
    <cellStyle name="Comma 330 3 10" xfId="31033" xr:uid="{59848398-7945-4E24-9958-656552B3A475}"/>
    <cellStyle name="Comma 330 3 11" xfId="35801" xr:uid="{1A93BD0E-CF61-4D18-8714-2D8F0E8C80B2}"/>
    <cellStyle name="Comma 330 3 2" xfId="1700" xr:uid="{48F036F6-06A1-4AF5-99F2-471033619351}"/>
    <cellStyle name="Comma 330 3 2 2" xfId="10634" xr:uid="{6703EEA2-02CF-452F-8636-42756B572DC9}"/>
    <cellStyle name="Comma 330 3 2 2 2" xfId="25633" xr:uid="{99EA83DB-B068-4EF1-877E-1B1AD09EF36E}"/>
    <cellStyle name="Comma 330 3 2 2 3" xfId="18274" xr:uid="{DD3D4757-F5AD-46FD-8D36-3EE851DECCF7}"/>
    <cellStyle name="Comma 330 3 2 2 4" xfId="34356" xr:uid="{E200F6AF-0216-4C5D-AE47-1628442DDD4F}"/>
    <cellStyle name="Comma 330 3 2 2 5" xfId="39120" xr:uid="{4209C2C5-000D-4D5C-986C-50410093CF02}"/>
    <cellStyle name="Comma 330 3 2 3" xfId="12225" xr:uid="{EF6C864C-DB2B-4A28-8585-D6D807C21FBD}"/>
    <cellStyle name="Comma 330 3 2 3 2" xfId="27083" xr:uid="{8300858F-26B2-433D-8F2C-53475569FC09}"/>
    <cellStyle name="Comma 330 3 2 3 3" xfId="19732" xr:uid="{98F14322-9ABA-4858-8013-F51BC0BCCDB9}"/>
    <cellStyle name="Comma 330 3 2 3 4" xfId="32973" xr:uid="{ED705660-A65F-4506-94E2-EE194ACA15B9}"/>
    <cellStyle name="Comma 330 3 2 3 5" xfId="37741" xr:uid="{25DE9CD2-9904-472D-9BA2-47E736A21E17}"/>
    <cellStyle name="Comma 330 3 2 4" xfId="22770" xr:uid="{B393355A-8773-48CE-8232-625D78350FF6}"/>
    <cellStyle name="Comma 330 3 2 5" xfId="15406" xr:uid="{62BB9B48-947B-4393-B3BC-32E63A9320B1}"/>
    <cellStyle name="Comma 330 3 2 6" xfId="7746" xr:uid="{40E03FC8-D136-4987-BD39-E4DB3E9FAF92}"/>
    <cellStyle name="Comma 330 3 2 7" xfId="29748" xr:uid="{14B23580-0536-4E78-85E7-403C1070A6E4}"/>
    <cellStyle name="Comma 330 3 2 8" xfId="31666" xr:uid="{D3F9F473-6A4C-4E61-9184-8DAF7E80A425}"/>
    <cellStyle name="Comma 330 3 2 9" xfId="36434" xr:uid="{AEE19EE9-6AE6-4094-8E0B-980452C5E8F4}"/>
    <cellStyle name="Comma 330 3 3" xfId="10004" xr:uid="{53EB0921-D5F9-4388-B471-E391EA296015}"/>
    <cellStyle name="Comma 330 3 3 2" xfId="25003" xr:uid="{53C7EE66-C233-4378-A887-E2B05B80A024}"/>
    <cellStyle name="Comma 330 3 3 3" xfId="17644" xr:uid="{4C395276-2E55-4090-B2B4-69E67DD4D0D0}"/>
    <cellStyle name="Comma 330 3 3 4" xfId="33723" xr:uid="{0E513A20-6029-4A74-9C1E-6E75FA517DCB}"/>
    <cellStyle name="Comma 330 3 3 5" xfId="38487" xr:uid="{FDE7B128-AE2D-4247-AD86-EC9CB2D6A124}"/>
    <cellStyle name="Comma 330 3 4" xfId="11389" xr:uid="{18078662-E842-4E89-ACBA-3633E88A9217}"/>
    <cellStyle name="Comma 330 3 4 2" xfId="26354" xr:uid="{FBAD924F-F668-4D3D-AB04-71F70E1A0F14}"/>
    <cellStyle name="Comma 330 3 4 3" xfId="18996" xr:uid="{AD6354E6-15F1-40CC-BD07-6FB12CC7EB68}"/>
    <cellStyle name="Comma 330 3 4 4" xfId="32340" xr:uid="{8F93A99B-CE30-4954-B479-B75AB446C715}"/>
    <cellStyle name="Comma 330 3 4 5" xfId="37108" xr:uid="{47ED729D-3BCF-4A21-A6CA-01025577603F}"/>
    <cellStyle name="Comma 330 3 5" xfId="27717" xr:uid="{B0DCDC60-BF52-4114-AAC5-E216FD373C5B}"/>
    <cellStyle name="Comma 330 3 5 2" xfId="35036" xr:uid="{5CA4A263-D959-46B5-9A3E-613D5A17054B}"/>
    <cellStyle name="Comma 330 3 5 3" xfId="39798" xr:uid="{C6B15297-2173-41DC-A0CC-CBE829925F8C}"/>
    <cellStyle name="Comma 330 3 6" xfId="20594" xr:uid="{F2CC9591-E391-4451-8233-BE1E6FF378A7}"/>
    <cellStyle name="Comma 330 3 7" xfId="13230" xr:uid="{11496619-AC89-4D30-B69B-01F9F68AF356}"/>
    <cellStyle name="Comma 330 3 8" xfId="5566" xr:uid="{FFAF829A-C628-41B3-8A0A-1013EC4AAC1F}"/>
    <cellStyle name="Comma 330 3 9" xfId="29115" xr:uid="{B0948012-8BDC-4B96-99F6-C60B5013446D}"/>
    <cellStyle name="Comma 330 4" xfId="1642" xr:uid="{DD2B4BA0-84D8-420F-8F57-C5A9EDA227F6}"/>
    <cellStyle name="Comma 330 4 2" xfId="9946" xr:uid="{F0EC7466-FA44-4F0B-86B7-07D61E6066BD}"/>
    <cellStyle name="Comma 330 4 2 2" xfId="12167" xr:uid="{6AB62F63-CC0C-4C73-AF78-C0137BA16BFA}"/>
    <cellStyle name="Comma 330 4 2 2 2" xfId="27025" xr:uid="{ACFC98A7-8FA9-4E6B-9408-55945F2DFAB7}"/>
    <cellStyle name="Comma 330 4 2 2 3" xfId="19674" xr:uid="{D7CC7F14-0C21-4B14-8204-AD3DBAB00F17}"/>
    <cellStyle name="Comma 330 4 2 3" xfId="24945" xr:uid="{0052E9FF-10A5-41B5-AA5A-D7A5D1FABC37}"/>
    <cellStyle name="Comma 330 4 2 4" xfId="17586" xr:uid="{5321764C-FD4D-404F-9875-29A953080079}"/>
    <cellStyle name="Comma 330 4 2 5" xfId="34298" xr:uid="{6CAF678A-77B3-42FC-B555-2DB23A70F8B6}"/>
    <cellStyle name="Comma 330 4 2 6" xfId="39062" xr:uid="{6D816FB6-5018-4CE7-9403-FE667A5E39EF}"/>
    <cellStyle name="Comma 330 4 3" xfId="11331" xr:uid="{12410EDF-FB32-4C3B-B288-9FE695DD7F88}"/>
    <cellStyle name="Comma 330 4 3 2" xfId="26296" xr:uid="{6F3863E5-49F8-47D6-B7A6-5D27F5F0C099}"/>
    <cellStyle name="Comma 330 4 3 3" xfId="18938" xr:uid="{2C0636FB-4084-4903-BC64-0F3F6466FA0C}"/>
    <cellStyle name="Comma 330 4 3 4" xfId="32915" xr:uid="{58AD83BE-9D1F-4FCC-87D9-0E2C650C0DF2}"/>
    <cellStyle name="Comma 330 4 3 5" xfId="37683" xr:uid="{A8ADB133-2C3D-4124-9C4C-A91B5C04E4DE}"/>
    <cellStyle name="Comma 330 4 4" xfId="22107" xr:uid="{18788A8F-3C6B-47F9-8A7B-D6665B4B38AB}"/>
    <cellStyle name="Comma 330 4 5" xfId="14743" xr:uid="{C93B68AF-025F-4D2C-A6E6-A086E60D7FAF}"/>
    <cellStyle name="Comma 330 4 6" xfId="7083" xr:uid="{3A22BAE9-2C3D-4517-B104-F30AC5F90F32}"/>
    <cellStyle name="Comma 330 4 7" xfId="29690" xr:uid="{DAE9E4B3-C4C8-42F9-8826-B382261F790B}"/>
    <cellStyle name="Comma 330 4 8" xfId="31608" xr:uid="{F533F7DA-F5EF-4A16-9BB9-B0294DCC8004}"/>
    <cellStyle name="Comma 330 4 9" xfId="36376" xr:uid="{9320B81F-B104-46DC-B6D8-481575CC034E}"/>
    <cellStyle name="Comma 330 5" xfId="7689" xr:uid="{3F55CF52-C3FE-4D34-B19B-0C091E989263}"/>
    <cellStyle name="Comma 330 5 2" xfId="10576" xr:uid="{4B3BF65E-3B19-4C1F-A1C6-EAB551366AB1}"/>
    <cellStyle name="Comma 330 5 2 2" xfId="25575" xr:uid="{22B9818A-FEB1-4F8C-9555-830DA245BAA8}"/>
    <cellStyle name="Comma 330 5 2 3" xfId="18216" xr:uid="{8104A733-5AC6-4AEB-96C1-91C624D2A290}"/>
    <cellStyle name="Comma 330 5 3" xfId="11574" xr:uid="{3C87ADB6-062B-4580-B3FB-AE7F618480B4}"/>
    <cellStyle name="Comma 330 5 3 2" xfId="26432" xr:uid="{FCA60537-F767-4DC8-8D6B-2596DD4B0E3B}"/>
    <cellStyle name="Comma 330 5 3 3" xfId="19081" xr:uid="{7605869C-9019-410C-8910-38A7B8268C06}"/>
    <cellStyle name="Comma 330 5 4" xfId="22713" xr:uid="{FF21439E-A97F-4B3D-8F5B-CDC1584D2415}"/>
    <cellStyle name="Comma 330 5 5" xfId="15349" xr:uid="{88AB647A-43AC-4F89-9501-8FA53B5B3D69}"/>
    <cellStyle name="Comma 330 5 6" xfId="33665" xr:uid="{30E45298-174E-4DAA-BCCF-5C71A745F555}"/>
    <cellStyle name="Comma 330 5 7" xfId="38429" xr:uid="{E6C3AE9B-3A9C-4DCA-992D-2EAB9A96E753}"/>
    <cellStyle name="Comma 330 6" xfId="9367" xr:uid="{5A40A294-8117-4A7F-A503-10301948F230}"/>
    <cellStyle name="Comma 330 6 2" xfId="24366" xr:uid="{12368FB6-9E76-40F3-A34B-D7768800748B}"/>
    <cellStyle name="Comma 330 6 3" xfId="17007" xr:uid="{6ABE91C4-CA45-4A2B-BBB3-5C3E0A7738C4}"/>
    <cellStyle name="Comma 330 6 4" xfId="32282" xr:uid="{5D18F7E4-758A-43CC-8938-A73163335C62}"/>
    <cellStyle name="Comma 330 6 5" xfId="37050" xr:uid="{27914F5A-2CF0-4132-B534-507EE3FCD128}"/>
    <cellStyle name="Comma 330 7" xfId="10718" xr:uid="{FE3BABE0-4B07-4780-92C7-FF39737FE88B}"/>
    <cellStyle name="Comma 330 7 2" xfId="25703" xr:uid="{A5FC69FE-A653-4DF6-B3C0-2BC1E00D0058}"/>
    <cellStyle name="Comma 330 7 3" xfId="18345" xr:uid="{4FC3D534-F5B4-447F-914E-2CCD530B2473}"/>
    <cellStyle name="Comma 330 7 4" xfId="34978" xr:uid="{F61CBED7-B174-4212-B8FA-4F8539A609FA}"/>
    <cellStyle name="Comma 330 7 5" xfId="39740" xr:uid="{35435E07-7637-45AE-8358-E583CABD9842}"/>
    <cellStyle name="Comma 330 8" xfId="5501" xr:uid="{DD34BF8F-2EFE-45BF-9E8C-9D10F61ED598}"/>
    <cellStyle name="Comma 330 8 2" xfId="27660" xr:uid="{B22F4FCB-E8F7-4A90-B503-6E428116A35D}"/>
    <cellStyle name="Comma 330 9" xfId="2156" xr:uid="{B903D4A6-400F-4ED1-BC1A-2EE334354ABC}"/>
    <cellStyle name="Comma 330 9 2" xfId="20536" xr:uid="{059FED58-824D-4299-AC95-16E384B07996}"/>
    <cellStyle name="Comma 34" xfId="4877" xr:uid="{853172E5-FAE4-4D7F-B000-0C663DCA15C7}"/>
    <cellStyle name="Comma 34 2" xfId="19974" xr:uid="{13B3D6B7-BC7D-4071-8BF2-4C40E52E9B6C}"/>
    <cellStyle name="Comma 34 2 2" xfId="35145" xr:uid="{76F513A7-CB93-41A7-B145-620EF2B4076C}"/>
    <cellStyle name="Comma 34 2 2 2" xfId="39880" xr:uid="{E194C301-A3B8-4117-9A83-827423C32732}"/>
    <cellStyle name="Comma 34 2 3" xfId="35047" xr:uid="{885DB69D-4B24-40B9-A68F-8A759057C41B}"/>
    <cellStyle name="Comma 34 2 3 2" xfId="40317" xr:uid="{10421799-9047-427F-87DB-4FA4DF0AA0E7}"/>
    <cellStyle name="Comma 34 2 4" xfId="39808" xr:uid="{F2890422-F5D0-4B82-8FF3-64BDCAEA4A33}"/>
    <cellStyle name="Comma 34 3" xfId="79" xr:uid="{6F0E5395-B557-4280-973F-6B9EE324D8DC}"/>
    <cellStyle name="Comma 34 3 2" xfId="12565" xr:uid="{49EBBA62-BAB2-4D88-8007-D04FC1395E45}"/>
    <cellStyle name="Comma 34 3 2 2" xfId="35104" xr:uid="{E2BE2B8A-8BEE-4A4C-8868-FA7CB44841A4}"/>
    <cellStyle name="Comma 34 3 2 3" xfId="39844" xr:uid="{9904D9E7-73CB-420D-9453-A55764147FF2}"/>
    <cellStyle name="Comma 34 3 3" xfId="30387" xr:uid="{928F4B7B-D68E-4A6F-B23C-3A84A5892066}"/>
    <cellStyle name="Comma 34 3 4" xfId="35156" xr:uid="{5C6B036D-1EC0-4EA2-9934-842D939ED488}"/>
    <cellStyle name="Comma 34 4" xfId="30397" xr:uid="{6B087DA6-B934-4A11-A72A-A1CB47D6526E}"/>
    <cellStyle name="Comma 34 4 2" xfId="39927" xr:uid="{A0A8A56D-09FF-4F6A-91E1-2BFF583EC1F2}"/>
    <cellStyle name="Comma 34 5" xfId="35167" xr:uid="{BF77A1FD-FFB6-44AD-9B7A-1580DC8E7A88}"/>
    <cellStyle name="Comma 35" xfId="11515" xr:uid="{5269D8EA-0838-419E-81D1-DBC9249549AC}"/>
    <cellStyle name="Comma 35 2" xfId="26374" xr:uid="{542E3771-94EE-4EFF-B4FC-7EA0DE1E5CC4}"/>
    <cellStyle name="Comma 35 2 2" xfId="40316" xr:uid="{9BFD1BB3-0F03-41CD-BF1B-BF4D455B5FBA}"/>
    <cellStyle name="Comma 35 3" xfId="19023" xr:uid="{2E95F995-6382-4C11-B76C-5D50125EB12E}"/>
    <cellStyle name="Comma 35 3 2" xfId="28037" xr:uid="{D87E7160-6BB0-4766-BC3B-A5800ECFC995}"/>
    <cellStyle name="Comma 35 3 2 2" xfId="28317" xr:uid="{0C581531-476E-48B9-BC33-1C4186C235F4}"/>
    <cellStyle name="Comma 35 3 3" xfId="27887" xr:uid="{3CA8E115-49AA-4D43-B0C6-FD146006E8BE}"/>
    <cellStyle name="Comma 35 3 4" xfId="28186" xr:uid="{53C2BF18-643F-42B8-B965-92E4F2467803}"/>
    <cellStyle name="Comma 35 4" xfId="34397" xr:uid="{07E4D320-CF0F-47AE-8839-709C80011924}"/>
    <cellStyle name="Comma 35 5" xfId="39161" xr:uid="{86B78337-0331-4A45-B8F3-CC89D06DDCB6}"/>
    <cellStyle name="Comma 36" xfId="2355" xr:uid="{812C8441-8074-4F8D-8D23-694027AB59BD}"/>
    <cellStyle name="Comma 36 2" xfId="27105" xr:uid="{8E6107C6-9FC7-4F9A-896E-A0BFB6A15D0C}"/>
    <cellStyle name="Comma 36 2 2" xfId="40324" xr:uid="{E2A60BF7-2D49-412F-9CF0-D5947444B59B}"/>
    <cellStyle name="Comma 36 3" xfId="27885" xr:uid="{633CE96A-09ED-4C58-9B40-5BBF222FFD63}"/>
    <cellStyle name="Comma 36 3 2" xfId="28035" xr:uid="{904B267F-6AC1-49F8-8DD8-009A448057B1}"/>
    <cellStyle name="Comma 36 3 2 2" xfId="28315" xr:uid="{10C02751-7536-423E-B0E2-4F3AADEC5D64}"/>
    <cellStyle name="Comma 36 3 3" xfId="28184" xr:uid="{63049E1E-3A0C-4B2E-905C-5CF81CE42B22}"/>
    <cellStyle name="Comma 36 4" xfId="30396" xr:uid="{423D2FDB-D44A-415E-AF6D-5569414506BC}"/>
    <cellStyle name="Comma 36 5" xfId="35166" xr:uid="{A3CC7238-E416-4482-8310-A44418466B28}"/>
    <cellStyle name="Comma 37" xfId="19755" xr:uid="{EA67C8F4-1DBC-4563-89AF-09ED75D734DC}"/>
    <cellStyle name="Comma 37 2" xfId="161" xr:uid="{447F3FF3-4A37-4A5A-9D95-544D490090E9}"/>
    <cellStyle name="Comma 37 2 2" xfId="35107" xr:uid="{EB61D1B3-A11F-406D-99C2-B97B30CE3586}"/>
    <cellStyle name="Comma 37 2 2 2" xfId="39847" xr:uid="{11E0AFB9-C064-481C-97DD-AE86EF2823DB}"/>
    <cellStyle name="Comma 37 2 3" xfId="35162" xr:uid="{3D6BC859-4722-43A4-81A2-6B3C0D2ABABC}"/>
    <cellStyle name="Comma 37 3" xfId="34408" xr:uid="{25137DF3-F7FD-4D2C-AC46-041E7F404924}"/>
    <cellStyle name="Comma 37 4" xfId="39170" xr:uid="{12E3926E-7759-423F-94F8-B797372D69C9}"/>
    <cellStyle name="Comma 38" xfId="12275" xr:uid="{ABCEBABE-2CB0-4345-87C8-9D37A9A9FAC1}"/>
    <cellStyle name="Comma 38 2" xfId="34412" xr:uid="{4BE634BA-6353-4385-97AA-405A162FEB00}"/>
    <cellStyle name="Comma 38 3" xfId="39174" xr:uid="{8A3AD139-E416-42D2-9C24-08BD7C485D10}"/>
    <cellStyle name="Comma 39" xfId="27728" xr:uid="{15EA281F-A6AA-4B0C-9B28-75BA88CA9F29}"/>
    <cellStyle name="Comma 39 10" xfId="34405" xr:uid="{FDD1E466-75CE-47E4-B3E3-A488AAE81438}"/>
    <cellStyle name="Comma 39 10 2" xfId="39168" xr:uid="{1947C8DB-5DFB-4EF2-84AB-99265C4849C7}"/>
    <cellStyle name="Comma 39 2" xfId="33046" xr:uid="{771D6C29-3B02-46DE-ADD7-249A53B6C1A4}"/>
    <cellStyle name="Comma 39 2 2" xfId="37812" xr:uid="{AE346277-2ECD-4AE3-91B9-94990714E375}"/>
    <cellStyle name="Comma 39 3" xfId="33060" xr:uid="{0D0417B0-28B5-4A62-8E86-8069A34ADB43}"/>
    <cellStyle name="Comma 39 3 2" xfId="37826" xr:uid="{6E9C4C3F-D430-4AF8-BA03-2B2EFDE3446C}"/>
    <cellStyle name="Comma 39 4" xfId="33074" xr:uid="{9B399C73-7629-4FB5-B7BA-FF2257A7BF98}"/>
    <cellStyle name="Comma 39 4 2" xfId="37840" xr:uid="{B5A87D14-2BE8-432D-9B43-413C8E7BF393}"/>
    <cellStyle name="Comma 39 5" xfId="33091" xr:uid="{62D3BE89-B48B-4476-AC15-8767EE7F4D1E}"/>
    <cellStyle name="Comma 39 5 2" xfId="37856" xr:uid="{D61DACAE-3720-4E70-9ADC-E96C1A3B8D20}"/>
    <cellStyle name="Comma 39 6" xfId="31709" xr:uid="{9FD79EDB-B342-4AD1-A106-CE5BBD4CC536}"/>
    <cellStyle name="Comma 39 7" xfId="36477" xr:uid="{39B811B6-3CA0-4903-A408-A8C1B9B68D1C}"/>
    <cellStyle name="Comma 39 8" xfId="31705" xr:uid="{BE8ED8CB-5FE8-4EA9-BCFC-C49CFBB227E0}"/>
    <cellStyle name="Comma 39 8 2" xfId="33087" xr:uid="{06835BBC-4F30-44FB-B07F-6321B3F25EFE}"/>
    <cellStyle name="Comma 39 8 2 2" xfId="34404" xr:uid="{89FFC2D7-1C8A-4EE9-9E32-A06276CB5C36}"/>
    <cellStyle name="Comma 39 8 2 2 2" xfId="34411" xr:uid="{29377221-188B-48CC-959D-4BBF35E1A3C8}"/>
    <cellStyle name="Comma 39 8 2 2 2 2" xfId="39173" xr:uid="{52663092-BC40-4F8A-AFBA-916EB2CF37A0}"/>
    <cellStyle name="Comma 39 8 2 2 3" xfId="39167" xr:uid="{33C90852-70BC-4669-80CA-EB614FFBD3E0}"/>
    <cellStyle name="Comma 39 8 2 3" xfId="37852" xr:uid="{214CFCFD-7011-4FE3-B91A-D63084726C79}"/>
    <cellStyle name="Comma 39 8 3" xfId="34400" xr:uid="{78AED127-00CC-4B0D-B295-000EF12CC5D7}"/>
    <cellStyle name="Comma 39 8 3 2" xfId="34409" xr:uid="{1AE4D9F2-C71E-4FE8-A67C-D6DCF703503F}"/>
    <cellStyle name="Comma 39 8 3 2 2" xfId="39171" xr:uid="{733D03B4-F493-41CF-B880-2BCAA8AA3DB3}"/>
    <cellStyle name="Comma 39 8 3 3" xfId="39164" xr:uid="{FB414383-D949-475A-8937-3A7C7C78F7A1}"/>
    <cellStyle name="Comma 39 8 4" xfId="36473" xr:uid="{2B0C0384-01A1-4C9B-9721-30337EA43D7C}"/>
    <cellStyle name="Comma 4" xfId="59" xr:uid="{A1B5A40F-75E1-43B5-9E59-49852B087CCE}"/>
    <cellStyle name="Comma 4 10" xfId="817" xr:uid="{EB1D754B-1DC6-42AE-BB40-4F95153ED278}"/>
    <cellStyle name="Comma 4 10 10" xfId="13002" xr:uid="{817EBE62-A4AD-4960-96C6-6A655F341D24}"/>
    <cellStyle name="Comma 4 10 11" xfId="5347" xr:uid="{C7261899-4217-4666-8D00-471AF5F0FBB7}"/>
    <cellStyle name="Comma 4 10 12" xfId="28918" xr:uid="{A3DDDB81-B40B-4DD4-89B9-E8B237681400}"/>
    <cellStyle name="Comma 4 10 13" xfId="30837" xr:uid="{D82C9028-4996-404F-8F4A-319B3CDCF823}"/>
    <cellStyle name="Comma 4 10 14" xfId="35605" xr:uid="{4F5250E9-A195-4380-9429-4852E09C401A}"/>
    <cellStyle name="Comma 4 10 2" xfId="1504" xr:uid="{50E64715-7EBD-49F7-A5DA-6D4DCFC5DD41}"/>
    <cellStyle name="Comma 4 10 2 2" xfId="8708" xr:uid="{C97F4191-F037-4C11-8881-A4F341F72C9F}"/>
    <cellStyle name="Comma 4 10 2 2 2" xfId="23707" xr:uid="{336A8019-A655-4949-8FC4-71928EB493D6}"/>
    <cellStyle name="Comma 4 10 2 2 3" xfId="16349" xr:uid="{52B15ADC-2BA9-4F1C-86AD-B4E0D4D4DBEF}"/>
    <cellStyle name="Comma 4 10 2 2 4" xfId="34160" xr:uid="{250B452F-91AC-4917-B095-722BF5A43F74}"/>
    <cellStyle name="Comma 4 10 2 2 5" xfId="38924" xr:uid="{B14DE7CF-F1E5-47AE-A246-E9A31B6B7F8B}"/>
    <cellStyle name="Comma 4 10 2 3" xfId="12029" xr:uid="{DFB95AB3-F912-4CC0-B1CE-659CDA37D2ED}"/>
    <cellStyle name="Comma 4 10 2 3 2" xfId="26887" xr:uid="{FFCBE579-4109-422E-BDAD-61E70B645D93}"/>
    <cellStyle name="Comma 4 10 2 3 3" xfId="19536" xr:uid="{F7291CE5-DCC6-489B-8570-C7462F9B4B2E}"/>
    <cellStyle name="Comma 4 10 2 3 4" xfId="32777" xr:uid="{FADA8917-E8E0-4ACD-88F8-18CAC71A1146}"/>
    <cellStyle name="Comma 4 10 2 3 5" xfId="37545" xr:uid="{9623BDB6-A87E-4543-BE56-EB13E0660717}"/>
    <cellStyle name="Comma 4 10 2 4" xfId="20969" xr:uid="{D9EBB58A-42B1-4E5A-AF32-DF8B57EB218B}"/>
    <cellStyle name="Comma 4 10 2 5" xfId="13605" xr:uid="{13891DC6-EA35-4FD8-8286-BFE308C7894C}"/>
    <cellStyle name="Comma 4 10 2 6" xfId="5942" xr:uid="{B0E03556-550A-4AEE-B3BB-8165AD5EF171}"/>
    <cellStyle name="Comma 4 10 2 7" xfId="29552" xr:uid="{4C9FCEF1-B484-4D79-82CC-0B1555973B56}"/>
    <cellStyle name="Comma 4 10 2 8" xfId="31470" xr:uid="{E7D8EBCF-0088-453E-A477-25A47CFD7102}"/>
    <cellStyle name="Comma 4 10 2 9" xfId="36238" xr:uid="{0767E270-EB43-430F-A31C-01938159C102}"/>
    <cellStyle name="Comma 4 10 3" xfId="6421" xr:uid="{C7CE0459-C405-4D68-ACC0-47902A998549}"/>
    <cellStyle name="Comma 4 10 3 2" xfId="9228" xr:uid="{0E6CFCD4-06A8-4799-A073-EE52F58F224A}"/>
    <cellStyle name="Comma 4 10 3 2 2" xfId="24227" xr:uid="{8E4995BF-D87C-44F0-99F2-88D99CA4944A}"/>
    <cellStyle name="Comma 4 10 3 2 3" xfId="16869" xr:uid="{1616D684-48A2-4783-BDDE-6AF575E44FB5}"/>
    <cellStyle name="Comma 4 10 3 3" xfId="21448" xr:uid="{28A91E1E-4231-407D-BAC3-11D2D3FC7D71}"/>
    <cellStyle name="Comma 4 10 3 4" xfId="14084" xr:uid="{2BD1EA8C-7DA9-4BC5-949A-8DD086DD868D}"/>
    <cellStyle name="Comma 4 10 3 5" xfId="33527" xr:uid="{CB2F2039-3F29-4B16-A1B2-4BAF51F5A2A2}"/>
    <cellStyle name="Comma 4 10 3 6" xfId="38291" xr:uid="{36E50C1C-FC43-48CD-B5F4-0B26AA148153}"/>
    <cellStyle name="Comma 4 10 4" xfId="6949" xr:uid="{8DC2BC94-C3C3-42DC-B978-4EF7298CDD03}"/>
    <cellStyle name="Comma 4 10 4 2" xfId="9808" xr:uid="{6562968D-FFBF-4437-BC5C-3D120F8D98D7}"/>
    <cellStyle name="Comma 4 10 4 2 2" xfId="24807" xr:uid="{18576841-A22D-4974-9C75-1F5AFE2F82AD}"/>
    <cellStyle name="Comma 4 10 4 2 3" xfId="17448" xr:uid="{E028B8FF-A76C-4AA6-99C0-3A4544D3C000}"/>
    <cellStyle name="Comma 4 10 4 3" xfId="21973" xr:uid="{76CA8755-BE9D-4FB5-BD39-DD181B6B15FE}"/>
    <cellStyle name="Comma 4 10 4 4" xfId="14609" xr:uid="{2BCF02DA-141D-4590-B689-B095C8536B92}"/>
    <cellStyle name="Comma 4 10 4 5" xfId="32144" xr:uid="{DB7EBD5C-E160-40F5-A32A-58F213D7A8AB}"/>
    <cellStyle name="Comma 4 10 4 6" xfId="36912" xr:uid="{1BDFA6EA-F421-4226-B499-5B7BE5AEF880}"/>
    <cellStyle name="Comma 4 10 5" xfId="7551" xr:uid="{A228984E-C454-45D9-8173-8B4050B78440}"/>
    <cellStyle name="Comma 4 10 5 2" xfId="10438" xr:uid="{2E81F209-0073-4E03-A1BA-BED18AFB38C7}"/>
    <cellStyle name="Comma 4 10 5 2 2" xfId="25437" xr:uid="{786C70CB-303F-4C4F-AE6D-D776A60C2CF0}"/>
    <cellStyle name="Comma 4 10 5 2 3" xfId="18078" xr:uid="{0522778C-2BE8-4E7E-9947-711157BA9F2F}"/>
    <cellStyle name="Comma 4 10 5 3" xfId="22575" xr:uid="{C1D78D26-1D15-4521-B1A9-1BA35F29BDCD}"/>
    <cellStyle name="Comma 4 10 5 4" xfId="15211" xr:uid="{D915C944-6AFE-4BC2-85E9-0AC35EB644BE}"/>
    <cellStyle name="Comma 4 10 5 5" xfId="34840" xr:uid="{804749A9-D9D8-4A4D-B213-553ACB58DC69}"/>
    <cellStyle name="Comma 4 10 5 6" xfId="39602" xr:uid="{8ED0B211-47FB-47C8-857D-52CD50A53C76}"/>
    <cellStyle name="Comma 4 10 6" xfId="8196" xr:uid="{41AE9683-4258-40CC-A05A-10486CCC4B56}"/>
    <cellStyle name="Comma 4 10 6 2" xfId="23196" xr:uid="{F1AE410E-0D46-4CA3-A47E-E11EF8D864E9}"/>
    <cellStyle name="Comma 4 10 6 3" xfId="15838" xr:uid="{BECC9301-EC05-4855-BA1B-2CABBA136E30}"/>
    <cellStyle name="Comma 4 10 7" xfId="11192" xr:uid="{CC056589-0F66-47B7-8491-9E3A2AC14121}"/>
    <cellStyle name="Comma 4 10 7 2" xfId="26158" xr:uid="{981E50A7-F745-4E14-A6BD-7466AD3F5DBA}"/>
    <cellStyle name="Comma 4 10 7 3" xfId="18800" xr:uid="{5F942E9E-5122-4672-A788-51E49E91A303}"/>
    <cellStyle name="Comma 4 10 8" xfId="27524" xr:uid="{33B92BA8-DC16-4F4C-876F-93234D7A799A}"/>
    <cellStyle name="Comma 4 10 9" xfId="20398" xr:uid="{8CA28B7F-BC7B-42EE-B8FE-A6BCA114A291}"/>
    <cellStyle name="Comma 4 11" xfId="366" xr:uid="{65EEA642-E654-414E-B222-F4304D89C2D8}"/>
    <cellStyle name="Comma 4 11 10" xfId="4918" xr:uid="{4B73CE60-75A4-4438-88FD-C39BA4C1263B}"/>
    <cellStyle name="Comma 4 11 11" xfId="28519" xr:uid="{11E5D8E1-4E57-4CFD-B815-CFD62332F98F}"/>
    <cellStyle name="Comma 4 11 12" xfId="30439" xr:uid="{493D3197-D822-41D8-809B-C05EFA2B7FAA}"/>
    <cellStyle name="Comma 4 11 13" xfId="35207" xr:uid="{8C8B15B4-0E0B-49C5-B296-3AD94084EECA}"/>
    <cellStyle name="Comma 4 11 2" xfId="1106" xr:uid="{0EF169B8-6278-4871-AF64-CCF3DCA84049}"/>
    <cellStyle name="Comma 4 11 2 2" xfId="8829" xr:uid="{DC5F3153-EF26-49F3-899C-D4B5A7A26574}"/>
    <cellStyle name="Comma 4 11 2 2 2" xfId="23828" xr:uid="{912E168B-C421-4E35-A86E-3FFE9E7FF07A}"/>
    <cellStyle name="Comma 4 11 2 2 3" xfId="16470" xr:uid="{FA1E431C-91AC-43F4-9223-0CACF02F08B1}"/>
    <cellStyle name="Comma 4 11 2 2 4" xfId="33762" xr:uid="{A35DBC88-A5D4-40DA-AC68-4653E8163EB6}"/>
    <cellStyle name="Comma 4 11 2 2 5" xfId="38526" xr:uid="{5795C83E-21D7-4251-BB3D-AF7519A2CBD9}"/>
    <cellStyle name="Comma 4 11 2 3" xfId="11631" xr:uid="{05695B22-87D5-4F86-9224-7D896C4D51C9}"/>
    <cellStyle name="Comma 4 11 2 3 2" xfId="26489" xr:uid="{03BF4D47-1EC6-4FE4-BDB3-C7E2C31BA791}"/>
    <cellStyle name="Comma 4 11 2 3 3" xfId="19138" xr:uid="{FB8C3CA8-8B6E-4050-B094-BDCF9B5A4259}"/>
    <cellStyle name="Comma 4 11 2 3 4" xfId="32379" xr:uid="{6B64875F-0D6E-4CB6-B13B-2EE734F6EFCE}"/>
    <cellStyle name="Comma 4 11 2 3 5" xfId="37147" xr:uid="{807239C4-7F57-4453-A6C3-6F31C2EB4847}"/>
    <cellStyle name="Comma 4 11 2 4" xfId="21067" xr:uid="{DAAF5D0F-0873-4196-B115-B0D61B8C907B}"/>
    <cellStyle name="Comma 4 11 2 5" xfId="13703" xr:uid="{CFEC252B-CE02-4C7E-A143-99DF7FBCF0CB}"/>
    <cellStyle name="Comma 4 11 2 6" xfId="6040" xr:uid="{8CA1E89D-1971-4B81-9F25-846C389ED7AE}"/>
    <cellStyle name="Comma 4 11 2 7" xfId="29154" xr:uid="{3EE93B5F-A5E0-4224-AAED-FE72CEB3152A}"/>
    <cellStyle name="Comma 4 11 2 8" xfId="31072" xr:uid="{B3F738E7-B453-473E-9783-8136A5A9FF36}"/>
    <cellStyle name="Comma 4 11 2 9" xfId="35840" xr:uid="{44932DFD-5AB7-4E93-A9F4-FE3FBC7F803E}"/>
    <cellStyle name="Comma 4 11 3" xfId="6571" xr:uid="{46B9B5FC-3083-43A3-8F06-903B6924696D}"/>
    <cellStyle name="Comma 4 11 3 2" xfId="9410" xr:uid="{27B9681D-158B-4487-8265-B070E8877A0F}"/>
    <cellStyle name="Comma 4 11 3 2 2" xfId="24409" xr:uid="{0FF9297A-6F7C-4C94-A12B-992A1D330A80}"/>
    <cellStyle name="Comma 4 11 3 2 3" xfId="17050" xr:uid="{DC992B69-E915-492F-8D57-6887A6738A10}"/>
    <cellStyle name="Comma 4 11 3 3" xfId="21595" xr:uid="{73C7E45D-B872-41A2-8234-BCCEB8A49726}"/>
    <cellStyle name="Comma 4 11 3 4" xfId="14231" xr:uid="{3E956348-EF7B-4E13-8B35-6B05F7CAC572}"/>
    <cellStyle name="Comma 4 11 3 5" xfId="33129" xr:uid="{2ECBFE4B-1AB5-4A0E-8AAE-2F70A2812156}"/>
    <cellStyle name="Comma 4 11 3 6" xfId="37893" xr:uid="{0AC493D9-3D3F-426B-B1F7-999C9715B920}"/>
    <cellStyle name="Comma 4 11 4" xfId="7157" xr:uid="{90AEBF5C-76FF-4883-B932-DA4AF2BAF6C6}"/>
    <cellStyle name="Comma 4 11 4 2" xfId="10040" xr:uid="{D32CE0E6-7578-4B53-9736-EA10C7C455FF}"/>
    <cellStyle name="Comma 4 11 4 2 2" xfId="25039" xr:uid="{8C6DFE50-4955-41FB-BACB-EF3D4DC2DCE1}"/>
    <cellStyle name="Comma 4 11 4 2 3" xfId="17680" xr:uid="{C4D85295-42C0-4AE3-B47A-E4F47BF2092F}"/>
    <cellStyle name="Comma 4 11 4 3" xfId="22181" xr:uid="{02585138-5130-496C-868B-D8141A1EAA89}"/>
    <cellStyle name="Comma 4 11 4 4" xfId="14817" xr:uid="{250F3569-C884-4A92-B73A-D0189074F68C}"/>
    <cellStyle name="Comma 4 11 4 5" xfId="31746" xr:uid="{7A13F87E-7DE9-4854-9083-B7F50BD49D19}"/>
    <cellStyle name="Comma 4 11 4 6" xfId="36514" xr:uid="{D9C52CDC-F3FF-413B-A602-EF00B6A6C127}"/>
    <cellStyle name="Comma 4 11 5" xfId="8310" xr:uid="{7F9FF3F4-ECF5-484F-BB36-436602179A7B}"/>
    <cellStyle name="Comma 4 11 5 2" xfId="23309" xr:uid="{81C0B311-2891-4131-9A73-39D402381775}"/>
    <cellStyle name="Comma 4 11 5 3" xfId="15951" xr:uid="{43B8E079-5B29-403F-AB31-7734A9884EA3}"/>
    <cellStyle name="Comma 4 11 5 4" xfId="34442" xr:uid="{F20504C0-155D-4127-BCA0-A9E7E78DE318}"/>
    <cellStyle name="Comma 4 11 5 5" xfId="39204" xr:uid="{CA8CB7E6-A781-4B4C-B97A-3874DF947106}"/>
    <cellStyle name="Comma 4 11 6" xfId="10780" xr:uid="{AAD9C4E4-F16F-4E8E-BA5B-FE865E8919CB}"/>
    <cellStyle name="Comma 4 11 6 2" xfId="25760" xr:uid="{63020557-B4C3-4506-BAFA-934A54F3DBEC}"/>
    <cellStyle name="Comma 4 11 6 3" xfId="18402" xr:uid="{160A9776-ECAA-4D7E-BA84-FEAEB5303B86}"/>
    <cellStyle name="Comma 4 11 7" xfId="27126" xr:uid="{0F9D4250-13C7-410E-A377-DC2F4D00E1B9}"/>
    <cellStyle name="Comma 4 11 8" xfId="20000" xr:uid="{4EA2CACF-B8B1-4365-AA36-EA2A24B53B5E}"/>
    <cellStyle name="Comma 4 11 9" xfId="12593" xr:uid="{07DF7B0E-96F3-4A46-931A-93D390B27677}"/>
    <cellStyle name="Comma 4 12" xfId="334" xr:uid="{3B1A2B7A-BAF8-44E9-8269-F79ACE4DC4AE}"/>
    <cellStyle name="Comma 4 12 10" xfId="30420" xr:uid="{BFE4EA31-7C81-4E03-9E65-F5325034772C}"/>
    <cellStyle name="Comma 4 12 11" xfId="35188" xr:uid="{E91101C8-AAA3-4F9F-9BD9-41B1B82F4133}"/>
    <cellStyle name="Comma 4 12 2" xfId="1087" xr:uid="{9A7F37EF-2D74-4D8D-89A1-5426A61BA37D}"/>
    <cellStyle name="Comma 4 12 2 2" xfId="9391" xr:uid="{651B21E1-024C-4711-98F3-356BD5333284}"/>
    <cellStyle name="Comma 4 12 2 2 2" xfId="24390" xr:uid="{187B2C53-BA66-4510-A003-85B4BC9FA92A}"/>
    <cellStyle name="Comma 4 12 2 2 3" xfId="17031" xr:uid="{3E5C2C82-63B4-49E7-B6ED-280E2243E86B}"/>
    <cellStyle name="Comma 4 12 2 2 4" xfId="33743" xr:uid="{406FA111-26B5-4CBD-B5C3-4BC38E9FE70C}"/>
    <cellStyle name="Comma 4 12 2 2 5" xfId="38507" xr:uid="{0FA60EB3-55A7-4042-BA97-98D462A85DBD}"/>
    <cellStyle name="Comma 4 12 2 3" xfId="11612" xr:uid="{67B88250-6D0C-49D4-93BC-336FFE7774FD}"/>
    <cellStyle name="Comma 4 12 2 3 2" xfId="26470" xr:uid="{D32D2731-5FBD-45A5-ADED-785A339575DD}"/>
    <cellStyle name="Comma 4 12 2 3 3" xfId="19119" xr:uid="{0FBF455D-FFA0-4630-8F92-07E7A0E6CD3A}"/>
    <cellStyle name="Comma 4 12 2 3 4" xfId="32360" xr:uid="{C3AACF93-F1F3-4BE0-A6CC-3D789E6B4447}"/>
    <cellStyle name="Comma 4 12 2 3 5" xfId="37128" xr:uid="{3A0F37F9-661D-46A9-9F6F-DFAA26F058B8}"/>
    <cellStyle name="Comma 4 12 2 4" xfId="21577" xr:uid="{D675DD2C-7EDA-432B-9E19-858F3EE1B104}"/>
    <cellStyle name="Comma 4 12 2 5" xfId="14213" xr:uid="{4959AD2F-DA97-4B79-80A6-56907B269748}"/>
    <cellStyle name="Comma 4 12 2 6" xfId="6553" xr:uid="{428E17A0-F185-4ABE-8EAB-BFB4FA75FF1E}"/>
    <cellStyle name="Comma 4 12 2 7" xfId="29135" xr:uid="{CBBB1F60-20E0-44CE-97B7-8E0F5425E284}"/>
    <cellStyle name="Comma 4 12 2 8" xfId="31053" xr:uid="{3B1CF285-08A3-4A16-B2B6-2C2C0871573B}"/>
    <cellStyle name="Comma 4 12 2 9" xfId="35821" xr:uid="{FD024F46-E325-4E2A-801B-447E77AA11B9}"/>
    <cellStyle name="Comma 4 12 3" xfId="7138" xr:uid="{08E3C541-D77E-419F-9A4A-DA5BACEA51A7}"/>
    <cellStyle name="Comma 4 12 3 2" xfId="10021" xr:uid="{879261AB-7796-41D6-8446-8A506C953849}"/>
    <cellStyle name="Comma 4 12 3 2 2" xfId="25020" xr:uid="{92A83695-646B-443A-9701-31072AB7869E}"/>
    <cellStyle name="Comma 4 12 3 2 3" xfId="17661" xr:uid="{41D9CB4E-466D-4F6C-8E78-25709D9CDE3A}"/>
    <cellStyle name="Comma 4 12 3 2 4" xfId="33019" xr:uid="{A281FB73-8A03-4CC0-9254-078D493248BC}"/>
    <cellStyle name="Comma 4 12 3 2 5" xfId="37785" xr:uid="{6DCA3C52-52AF-4AFE-934A-BA0D964B0C62}"/>
    <cellStyle name="Comma 4 12 3 3" xfId="22162" xr:uid="{78E680BA-ED11-4C69-91C0-1BF5898E33CE}"/>
    <cellStyle name="Comma 4 12 3 3 2" xfId="33026" xr:uid="{3C03B46F-16FF-4159-B316-6F975B111732}"/>
    <cellStyle name="Comma 4 12 3 3 3" xfId="37792" xr:uid="{7AEB5700-31BB-4597-8724-7809C97BF8B5}"/>
    <cellStyle name="Comma 4 12 3 4" xfId="14798" xr:uid="{67EE88F9-B994-4748-AAF1-9926677B69B4}"/>
    <cellStyle name="Comma 4 12 3 4 2" xfId="33034" xr:uid="{53904D61-048D-40B6-A35A-68F2A7AA2A4E}"/>
    <cellStyle name="Comma 4 12 3 4 3" xfId="37800" xr:uid="{901DEBE4-01A2-4394-B8AF-1EA5A0740D12}"/>
    <cellStyle name="Comma 4 12 3 5" xfId="29790" xr:uid="{5AA83D54-F2E1-4EC5-B751-3057D922CA5B}"/>
    <cellStyle name="Comma 4 12 3 5 2" xfId="33040" xr:uid="{310F9013-AD10-4ACF-BD5B-9B97A2D30D6A}"/>
    <cellStyle name="Comma 4 12 3 5 3" xfId="37806" xr:uid="{7344903C-90EE-4A7B-B891-08C813845AB6}"/>
    <cellStyle name="Comma 4 12 3 6" xfId="33051" xr:uid="{C34487D9-93C4-4257-895A-181729BF8EE3}"/>
    <cellStyle name="Comma 4 12 3 6 2" xfId="37817" xr:uid="{F71AA86A-4633-458F-8734-BDD47A46D634}"/>
    <cellStyle name="Comma 4 12 3 7" xfId="33065" xr:uid="{8FAB8188-6ED4-4A3B-B0D1-F2BD2420CC49}"/>
    <cellStyle name="Comma 4 12 3 7 2" xfId="37831" xr:uid="{C77AB73E-D13B-4346-BAC8-6927723A14B9}"/>
    <cellStyle name="Comma 4 12 3 8" xfId="33016" xr:uid="{0EDE7001-8EDD-493B-997D-BB7455020410}"/>
    <cellStyle name="Comma 4 12 3 9" xfId="37782" xr:uid="{625EDA7F-FE9A-4F17-80DF-BF568A554516}"/>
    <cellStyle name="Comma 4 12 4" xfId="8810" xr:uid="{1EF9A31D-4082-4F94-A3D8-599D630BA2F6}"/>
    <cellStyle name="Comma 4 12 4 2" xfId="23809" xr:uid="{E5F52AE1-367E-4329-8B38-80B89E81AB29}"/>
    <cellStyle name="Comma 4 12 4 3" xfId="16451" xr:uid="{58DF35A4-6D1A-46F9-BBFC-4D9F54607041}"/>
    <cellStyle name="Comma 4 12 4 4" xfId="33110" xr:uid="{AE5A17EE-33E1-45D7-BB88-81FEDE65E3B1}"/>
    <cellStyle name="Comma 4 12 4 5" xfId="37874" xr:uid="{E8DA16A0-B5B0-4BE3-8567-CFE419685538}"/>
    <cellStyle name="Comma 4 12 5" xfId="10760" xr:uid="{C3BC5325-DCE4-49E7-98FB-ECEEA4B207EC}"/>
    <cellStyle name="Comma 4 12 5 2" xfId="25741" xr:uid="{9077873F-8E2A-49A3-97D3-39D9D6936C9B}"/>
    <cellStyle name="Comma 4 12 5 3" xfId="18383" xr:uid="{04094E6A-4B1C-424D-AE7D-D9A827095103}"/>
    <cellStyle name="Comma 4 12 5 4" xfId="31727" xr:uid="{C092B429-5896-426C-8BF8-8D647137FB8F}"/>
    <cellStyle name="Comma 4 12 5 5" xfId="36495" xr:uid="{2ED813F2-5A12-44B2-8B46-0C1B635BCDC1}"/>
    <cellStyle name="Comma 4 12 6" xfId="19981" xr:uid="{40E945DD-3E72-45FD-8355-C7D4DC30BC89}"/>
    <cellStyle name="Comma 4 12 6 2" xfId="34423" xr:uid="{2102448C-D247-4FC2-9B21-7F1EA52FBE63}"/>
    <cellStyle name="Comma 4 12 6 3" xfId="39185" xr:uid="{313A5A20-909B-4A23-A845-6A86B6DF047D}"/>
    <cellStyle name="Comma 4 12 7" xfId="12573" xr:uid="{274FF36E-4F1E-4221-AAAC-B1E45F11FB6C}"/>
    <cellStyle name="Comma 4 12 8" xfId="4891" xr:uid="{F5EBCED5-E787-48EC-8ABA-9D48A4B5C2D2}"/>
    <cellStyle name="Comma 4 12 9" xfId="28500" xr:uid="{6DD0FB32-35FC-47C3-9F46-AC23053CF013}"/>
    <cellStyle name="Comma 4 13" xfId="317" xr:uid="{6437FBD9-A85E-4C28-9877-6612360FE87E}"/>
    <cellStyle name="Comma 4 13 10" xfId="33090" xr:uid="{EB83086A-9CD1-4B02-8222-ECE70A954B92}"/>
    <cellStyle name="Comma 4 13 10 2" xfId="37855" xr:uid="{9CB8BAB4-FB4B-4BBE-B151-35561146DB37}"/>
    <cellStyle name="Comma 4 13 11" xfId="31708" xr:uid="{8D4E0344-FCA2-4CC3-A701-D03441C49C16}"/>
    <cellStyle name="Comma 4 13 11 2" xfId="36476" xr:uid="{6E2487DE-E58C-4FFA-880E-B43CFA84F348}"/>
    <cellStyle name="Comma 4 13 12" xfId="34414" xr:uid="{932D6FED-27C7-448B-8BF0-342166DF1EC0}"/>
    <cellStyle name="Comma 4 13 12 2" xfId="39176" xr:uid="{3993E645-114D-46C9-8F2A-B8E51A099C13}"/>
    <cellStyle name="Comma 4 13 13" xfId="35099" xr:uid="{D90A1AF4-4ED1-425D-A934-8EA73101CB1D}"/>
    <cellStyle name="Comma 4 13 13 2" xfId="39839" xr:uid="{3BB3082D-EE1F-4A31-9EE7-8F7930150A24}"/>
    <cellStyle name="Comma 4 13 14" xfId="30409" xr:uid="{77F9B769-9251-4FE9-8B50-B98142C8225A}"/>
    <cellStyle name="Comma 4 13 15" xfId="35179" xr:uid="{3AE5C8AF-2F56-4AE7-ADB0-B5B9C6D844A1}"/>
    <cellStyle name="Comma 4 13 2" xfId="1078" xr:uid="{B4EC8F3C-2345-4919-9B0C-749E48A573B0}"/>
    <cellStyle name="Comma 4 13 2 2" xfId="11607" xr:uid="{971AD6CC-B7EF-47B5-806D-A2F4C85BECB1}"/>
    <cellStyle name="Comma 4 13 2 2 2" xfId="26465" xr:uid="{18C887F9-CFBE-476D-AF15-B9334CD8463D}"/>
    <cellStyle name="Comma 4 13 2 2 3" xfId="19114" xr:uid="{D6C75B41-BA0E-4F13-8955-2D0D6B0F3DE7}"/>
    <cellStyle name="Comma 4 13 2 2 4" xfId="33045" xr:uid="{9E0EF601-2415-4E82-A1D4-7CC63B875575}"/>
    <cellStyle name="Comma 4 13 2 2 5" xfId="37811" xr:uid="{EA825DDC-990C-4125-B02C-4FD8AF264AF9}"/>
    <cellStyle name="Comma 4 13 2 3" xfId="23804" xr:uid="{050BC627-4CB7-4242-A275-7B5E86467BC3}"/>
    <cellStyle name="Comma 4 13 2 3 2" xfId="33058" xr:uid="{42EC7879-35F0-4EC1-AFC6-C2CBFA2D32DC}"/>
    <cellStyle name="Comma 4 13 2 3 3" xfId="37824" xr:uid="{CE540EED-83B5-49A1-A830-C2844C7FB805}"/>
    <cellStyle name="Comma 4 13 2 4" xfId="16446" xr:uid="{8F0939FA-0A99-4965-AC09-C9F8CFD94CA2}"/>
    <cellStyle name="Comma 4 13 2 4 2" xfId="33072" xr:uid="{A27BA441-BDBE-46C2-BB6D-1FA9C9BBB1EB}"/>
    <cellStyle name="Comma 4 13 2 4 3" xfId="37838" xr:uid="{550C38D6-5EA3-4BB6-88FA-5963ADA148F3}"/>
    <cellStyle name="Comma 4 13 2 5" xfId="8805" xr:uid="{6A41BE0F-D3AB-49AA-9927-D146605112A5}"/>
    <cellStyle name="Comma 4 13 2 5 2" xfId="33734" xr:uid="{4AA82766-241D-4100-BC57-D25C5C174A76}"/>
    <cellStyle name="Comma 4 13 2 5 3" xfId="38498" xr:uid="{A6185537-C77C-4FBE-B998-9F9E6BDF69A1}"/>
    <cellStyle name="Comma 4 13 2 6" xfId="29126" xr:uid="{3FA8115D-F1E4-47F1-98C6-C6F901CA9E5B}"/>
    <cellStyle name="Comma 4 13 2 6 2" xfId="32351" xr:uid="{06AB98F6-FD5B-4F01-B723-07DFE3E89DE7}"/>
    <cellStyle name="Comma 4 13 2 6 3" xfId="37119" xr:uid="{AF710CA4-9DFB-4CBB-96E6-6ABDEDD193DC}"/>
    <cellStyle name="Comma 4 13 2 7" xfId="31044" xr:uid="{A9EBDA1E-2523-4510-8BD2-BE5BF3FE7889}"/>
    <cellStyle name="Comma 4 13 2 8" xfId="35812" xr:uid="{07188B84-86F6-4FA5-9405-A05BB7C22204}"/>
    <cellStyle name="Comma 4 13 3" xfId="10755" xr:uid="{2DA23BCD-AE32-45EA-8299-D6D8B4C838F1}"/>
    <cellStyle name="Comma 4 13 3 2" xfId="25736" xr:uid="{8C414ABD-22C2-4B32-ADA6-91542ACF499E}"/>
    <cellStyle name="Comma 4 13 3 2 2" xfId="33101" xr:uid="{385CA8DF-1D7A-4D78-B71C-5E8DCAC1FB3C}"/>
    <cellStyle name="Comma 4 13 3 2 3" xfId="37865" xr:uid="{68D62D32-D81C-43ED-A8DF-CB68DE770660}"/>
    <cellStyle name="Comma 4 13 3 3" xfId="18378" xr:uid="{5739691E-16C4-48BE-8F77-63B2875DFE83}"/>
    <cellStyle name="Comma 4 13 3 3 2" xfId="35100" xr:uid="{A0458844-DE8F-4618-837C-4639C0459A30}"/>
    <cellStyle name="Comma 4 13 3 3 3" xfId="39840" xr:uid="{79B0C7AC-2E70-4690-BAB1-127BE8971D7A}"/>
    <cellStyle name="Comma 4 13 3 4" xfId="31718" xr:uid="{D021B4AB-4B34-4A62-B4CF-CB49480F1860}"/>
    <cellStyle name="Comma 4 13 3 5" xfId="36486" xr:uid="{761FBE38-BB6D-4C9E-8557-CA7A0CE1FEB7}"/>
    <cellStyle name="Comma 4 13 4" xfId="19976" xr:uid="{F3FFC90B-1F71-407A-B463-9133B9BEBCE4}"/>
    <cellStyle name="Comma 4 13 4 2" xfId="33044" xr:uid="{AF9D20BB-67DE-4283-B183-A92522A31616}"/>
    <cellStyle name="Comma 4 13 4 3" xfId="37810" xr:uid="{C79A8E3E-C47E-487B-8F1B-321E1E7062A3}"/>
    <cellStyle name="Comma 4 13 5" xfId="12567" xr:uid="{24E7F7AF-64D4-4943-BE7D-7E998EBD8C86}"/>
    <cellStyle name="Comma 4 13 5 2" xfId="33054" xr:uid="{7097D2FF-235A-4877-8D48-B2EACCEFF918}"/>
    <cellStyle name="Comma 4 13 5 3" xfId="37820" xr:uid="{E418502C-B71F-44C7-88BE-02EE2A62620B}"/>
    <cellStyle name="Comma 4 13 6" xfId="4880" xr:uid="{2668C679-4489-47A9-A743-8075CD8DB019}"/>
    <cellStyle name="Comma 4 13 6 2" xfId="33068" xr:uid="{14513FCB-4ECC-4A09-93AD-31AE181D0DC4}"/>
    <cellStyle name="Comma 4 13 6 3" xfId="37834" xr:uid="{D43C8737-55F3-4D70-BD80-EF4CD1A16253}"/>
    <cellStyle name="Comma 4 13 7" xfId="28491" xr:uid="{41046174-3525-4F20-9E41-4D74650DAEB9}"/>
    <cellStyle name="Comma 4 13 7 2" xfId="33082" xr:uid="{C227F10C-62CA-499A-8090-52AEDD7CE1F0}"/>
    <cellStyle name="Comma 4 13 7 3" xfId="37847" xr:uid="{265CB614-0806-4674-AF67-4C321C3383CD}"/>
    <cellStyle name="Comma 4 13 8" xfId="33084" xr:uid="{D9C07680-F947-4FA3-8475-DCF9D764AAF9}"/>
    <cellStyle name="Comma 4 13 8 2" xfId="37849" xr:uid="{4D993BBA-C91F-40F2-955C-7EED794A82E6}"/>
    <cellStyle name="Comma 4 13 9" xfId="33085" xr:uid="{19E5C89F-B8A6-43E4-8DEF-DFA6E72ACE7A}"/>
    <cellStyle name="Comma 4 13 9 2" xfId="37850" xr:uid="{DA4D7CFD-A93A-4A48-8BF5-46EE8CB7DCA5}"/>
    <cellStyle name="Comma 4 14" xfId="322" xr:uid="{25329B38-8C31-4324-9F89-6F7FCB92976A}"/>
    <cellStyle name="Comma 4 14 2" xfId="9386" xr:uid="{44397FAE-636A-4078-AFA0-26494D51894E}"/>
    <cellStyle name="Comma 4 14 2 2" xfId="12239" xr:uid="{9CFA299E-94A4-4520-8473-B411CE136465}"/>
    <cellStyle name="Comma 4 14 2 2 2" xfId="27097" xr:uid="{EABF8809-C121-4CA4-A1A5-F39C491399A4}"/>
    <cellStyle name="Comma 4 14 2 2 3" xfId="19746" xr:uid="{D6C8ADEB-F064-4C64-96C6-F3D12E2E5109}"/>
    <cellStyle name="Comma 4 14 2 3" xfId="24385" xr:uid="{A6B956B1-823E-4FE0-B070-FCA7871A8291}"/>
    <cellStyle name="Comma 4 14 2 4" xfId="17026" xr:uid="{05D136F7-5C5F-48AC-88A8-1E718054533C}"/>
    <cellStyle name="Comma 4 14 2 5" xfId="33105" xr:uid="{BB444DCE-6692-41C2-BA85-43092D48FDD5}"/>
    <cellStyle name="Comma 4 14 2 6" xfId="37869" xr:uid="{B509800D-FAF6-4DD1-BFD6-CFF69FD0CA01}"/>
    <cellStyle name="Comma 4 14 3" xfId="11447" xr:uid="{2C09861E-6150-4B32-B693-98CC6D71C3AA}"/>
    <cellStyle name="Comma 4 14 3 2" xfId="26368" xr:uid="{BB13971E-9BCF-49CD-82EE-9E2DAF5EE03B}"/>
    <cellStyle name="Comma 4 14 3 3" xfId="19010" xr:uid="{3364A987-2681-47A1-887E-AE0EF32F0731}"/>
    <cellStyle name="Comma 4 14 3 4" xfId="31722" xr:uid="{24FE97A1-01AF-4430-8008-611BA839052F}"/>
    <cellStyle name="Comma 4 14 3 5" xfId="36490" xr:uid="{2AA5888A-916F-4BFC-AFEA-A020FCA8379D}"/>
    <cellStyle name="Comma 4 14 4" xfId="21573" xr:uid="{FC22C8AE-FB10-4165-AA85-AF9A5A848DB8}"/>
    <cellStyle name="Comma 4 14 5" xfId="14209" xr:uid="{65357107-3A6E-4466-9532-74F53E906A87}"/>
    <cellStyle name="Comma 4 14 6" xfId="6549" xr:uid="{42DEE451-D1EB-4285-8918-0C77A8C10395}"/>
    <cellStyle name="Comma 4 14 7" xfId="28495" xr:uid="{84F659D5-0A1E-466F-A1D0-7681E741AD63}"/>
    <cellStyle name="Comma 4 14 8" xfId="30413" xr:uid="{9E6175E6-983F-483E-B692-C24F10C5648F}"/>
    <cellStyle name="Comma 4 14 9" xfId="35183" xr:uid="{5EF45155-BFFA-48C4-9BD5-E58DA9C99516}"/>
    <cellStyle name="Comma 4 15" xfId="1082" xr:uid="{3280FD80-AEF1-438E-84E8-EDF04957B01C}"/>
    <cellStyle name="Comma 4 15 2" xfId="1733" xr:uid="{24DC79B3-3FF0-43D5-BF4D-71BC5D64AE13}"/>
    <cellStyle name="Comma 4 15 2 2" xfId="25015" xr:uid="{9921EDD8-E23D-47DC-996D-88DA17732EED}"/>
    <cellStyle name="Comma 4 15 2 2 2" xfId="34377" xr:uid="{CCADC434-FC36-4A5F-B56A-6CC22E1D7685}"/>
    <cellStyle name="Comma 4 15 2 2 3" xfId="39141" xr:uid="{4228EB31-14AC-4775-B5FB-4807BD48CA3D}"/>
    <cellStyle name="Comma 4 15 2 3" xfId="17656" xr:uid="{7EC0E2D8-FD58-4DC3-9D85-C25AB94A8FE6}"/>
    <cellStyle name="Comma 4 15 2 3 2" xfId="32994" xr:uid="{EB706045-2BE5-436A-9C2D-F1452C7E695B}"/>
    <cellStyle name="Comma 4 15 2 3 3" xfId="37762" xr:uid="{80FC9AFE-3DED-4C76-B0F5-2F8E58CE604A}"/>
    <cellStyle name="Comma 4 15 2 4" xfId="10016" xr:uid="{1E2004B4-8999-4624-88D2-0E5D2693C744}"/>
    <cellStyle name="Comma 4 15 2 5" xfId="28421" xr:uid="{E66279A0-9F87-4EE9-821E-7941E48F8273}"/>
    <cellStyle name="Comma 4 15 2 6" xfId="29769" xr:uid="{31A3A164-D0D2-49DD-B777-1673B882E52B}"/>
    <cellStyle name="Comma 4 15 2 7" xfId="31687" xr:uid="{0A98D532-2871-479D-9DB7-7FCF93FDE82C}"/>
    <cellStyle name="Comma 4 15 2 8" xfId="36455" xr:uid="{EAE405EE-C5BB-4E94-92E7-7D6E0C949D32}"/>
    <cellStyle name="Comma 4 15 3" xfId="11521" xr:uid="{5B607B01-C5D8-46FE-8B22-84D3AC9E14C1}"/>
    <cellStyle name="Comma 4 15 3 2" xfId="26379" xr:uid="{C3B157E5-1F7F-4B26-B2EF-808DE3D4BF24}"/>
    <cellStyle name="Comma 4 15 3 3" xfId="19028" xr:uid="{52CAA1C7-B06A-4391-BB97-BA24FF7B3D3F}"/>
    <cellStyle name="Comma 4 15 3 4" xfId="33738" xr:uid="{5DCBC8C9-0D01-4F12-9C16-CFC3AA2A65DA}"/>
    <cellStyle name="Comma 4 15 3 5" xfId="38502" xr:uid="{624BF4D7-C190-420C-999C-65CFF915782E}"/>
    <cellStyle name="Comma 4 15 4" xfId="22157" xr:uid="{8FF927EA-B568-44D6-92F5-32C401DE2AF1}"/>
    <cellStyle name="Comma 4 15 4 2" xfId="32355" xr:uid="{9A3BC7F7-48B6-4A77-B81F-901DBED7D457}"/>
    <cellStyle name="Comma 4 15 4 3" xfId="37123" xr:uid="{6977AEF3-A17F-4291-8D64-F3DD1DDCDB2C}"/>
    <cellStyle name="Comma 4 15 5" xfId="14793" xr:uid="{2B95D141-87DD-401B-BD61-94F5A795C72E}"/>
    <cellStyle name="Comma 4 15 6" xfId="7133" xr:uid="{D946AC2C-A021-47AF-BB4E-720A5B038371}"/>
    <cellStyle name="Comma 4 15 7" xfId="29130" xr:uid="{360D8130-7813-460E-BD51-D6154B3B719D}"/>
    <cellStyle name="Comma 4 15 8" xfId="31048" xr:uid="{C421A792-2027-4A6A-8394-E54A3B72B2C2}"/>
    <cellStyle name="Comma 4 15 9" xfId="35816" xr:uid="{079AD737-EDAD-4A87-BF12-93DF25FF1D70}"/>
    <cellStyle name="Comma 4 16" xfId="1781" xr:uid="{757232D4-0B01-40AC-AD4D-AA9D5D4626FB}"/>
    <cellStyle name="Comma 4 16 2" xfId="22799" xr:uid="{24D6B3BF-6F36-42BB-87D5-1AD65506BA2C}"/>
    <cellStyle name="Comma 4 16 2 2" xfId="34381" xr:uid="{8141DF8B-BC6A-46CE-A140-A5EA7D849213}"/>
    <cellStyle name="Comma 4 16 2 3" xfId="39145" xr:uid="{5279B527-9B3D-49F6-913D-B28CEFE7D0C7}"/>
    <cellStyle name="Comma 4 16 3" xfId="15441" xr:uid="{D680BE6A-A386-45AF-B75A-5D8C4DD7ECA3}"/>
    <cellStyle name="Comma 4 16 3 2" xfId="32998" xr:uid="{40EB82A3-A34E-4603-B735-00B15CAF8653}"/>
    <cellStyle name="Comma 4 16 3 3" xfId="37766" xr:uid="{0AD59F79-B1FC-4BA9-AE34-F0886CFD6BA2}"/>
    <cellStyle name="Comma 4 16 4" xfId="7799" xr:uid="{D18B8409-B240-4D49-9BFB-36E1474E3256}"/>
    <cellStyle name="Comma 4 16 5" xfId="28422" xr:uid="{2A05B1C0-1444-47AA-BB2E-9FC9A13E04A7}"/>
    <cellStyle name="Comma 4 16 6" xfId="29773" xr:uid="{4D0D653A-E1BB-4C72-8A78-95BF3C99A347}"/>
    <cellStyle name="Comma 4 16 7" xfId="31691" xr:uid="{9E58D7D8-C593-4492-B0B2-C0E5E90BF94A}"/>
    <cellStyle name="Comma 4 16 8" xfId="36459" xr:uid="{73363434-4794-4908-9C29-90FD4311081B}"/>
    <cellStyle name="Comma 4 17" xfId="308" xr:uid="{6E78F49D-635D-4934-A9DC-9A8BBC37DFB2}"/>
    <cellStyle name="Comma 4 17 2" xfId="25651" xr:uid="{DD3DF687-5108-47C8-9F5E-1129821E667E}"/>
    <cellStyle name="Comma 4 17 3" xfId="18292" xr:uid="{DE6BB270-F8A0-468B-9EA6-301B175C84F1}"/>
    <cellStyle name="Comma 4 17 4" xfId="10662" xr:uid="{14407ECE-C94E-48F3-9819-A017EBB21216}"/>
    <cellStyle name="Comma 4 17 5" xfId="28411" xr:uid="{3CDB2B95-7EDE-4C97-B8F7-339149CA15E5}"/>
    <cellStyle name="Comma 4 17 6" xfId="28488" xr:uid="{321EB2CD-042A-43F2-B254-0821E043AFFA}"/>
    <cellStyle name="Comma 4 17 7" xfId="33097" xr:uid="{DC6BC4C8-7542-4C89-BF35-902FF15F073A}"/>
    <cellStyle name="Comma 4 17 8" xfId="37862" xr:uid="{61D2C45E-B3C8-4CB3-BC04-51941FA35010}"/>
    <cellStyle name="Comma 4 18" xfId="2370" xr:uid="{74052B8B-DCEC-480A-ABCA-2F6B71895F5A}"/>
    <cellStyle name="Comma 4 18 2" xfId="27106" xr:uid="{7C56498E-BE6F-400C-AFE8-79EA4EDCE796}"/>
    <cellStyle name="Comma 4 18 3" xfId="31715" xr:uid="{9210BF99-68F9-44C7-A1FD-01B1EB1F14EF}"/>
    <cellStyle name="Comma 4 18 4" xfId="36483" xr:uid="{F26B846F-76B9-47B3-9EAA-F70A25715A76}"/>
    <cellStyle name="Comma 4 19" xfId="1931" xr:uid="{C4C2BF6F-190F-4427-B2B5-7290EA65B74E}"/>
    <cellStyle name="Comma 4 19 2" xfId="19761" xr:uid="{72331516-22ED-41EF-8161-E12DBEDD6791}"/>
    <cellStyle name="Comma 4 19 3" xfId="34418" xr:uid="{02B8083D-5BEF-4FE0-80FB-A2D2A58F9C65}"/>
    <cellStyle name="Comma 4 19 4" xfId="39180" xr:uid="{9470A84F-FE9C-4A88-ACE2-590EF4FEFF51}"/>
    <cellStyle name="Comma 4 2" xfId="134" xr:uid="{67B117BB-0E84-47C5-9786-6C5AE5E5C1E0}"/>
    <cellStyle name="Comma 4 2 10" xfId="831" xr:uid="{F0B62EE8-0AC8-46C2-8A1A-278941EB215D}"/>
    <cellStyle name="Comma 4 2 10 10" xfId="13016" xr:uid="{1708ACD3-F04E-4C0F-8BB3-E9A8A4A96CF7}"/>
    <cellStyle name="Comma 4 2 10 11" xfId="2318" xr:uid="{F2434ED8-EA7D-40A7-95FA-ED9B77DFBD0F}"/>
    <cellStyle name="Comma 4 2 10 12" xfId="28932" xr:uid="{02A85024-76A0-42C8-9DA7-56ABAA32054F}"/>
    <cellStyle name="Comma 4 2 10 13" xfId="30851" xr:uid="{A82EFB94-16CD-428C-A6D3-ED40886D9CF0}"/>
    <cellStyle name="Comma 4 2 10 14" xfId="35619" xr:uid="{9FA8CF03-49B4-4B03-ACB7-7B26A35E5F25}"/>
    <cellStyle name="Comma 4 2 10 2" xfId="1518" xr:uid="{42B04F27-7AA0-4F49-AF00-D30CF67D19FE}"/>
    <cellStyle name="Comma 4 2 10 2 2" xfId="8722" xr:uid="{6F7AD348-FAD4-49E9-A06B-E3B6906FEB64}"/>
    <cellStyle name="Comma 4 2 10 2 2 2" xfId="23721" xr:uid="{CA1C0B97-B94B-47A1-9193-547E90152603}"/>
    <cellStyle name="Comma 4 2 10 2 2 3" xfId="16363" xr:uid="{EC6BB095-3CC9-463B-9FDC-6411BCE05638}"/>
    <cellStyle name="Comma 4 2 10 2 2 4" xfId="34174" xr:uid="{C469DECE-BE06-4F92-B082-6295B42BABDF}"/>
    <cellStyle name="Comma 4 2 10 2 2 5" xfId="38938" xr:uid="{C9D7F610-9CAC-452D-AA0D-3081DAC57A09}"/>
    <cellStyle name="Comma 4 2 10 2 3" xfId="12043" xr:uid="{43B4ED0B-FD26-4593-A67B-1C07E8DF769E}"/>
    <cellStyle name="Comma 4 2 10 2 3 2" xfId="26901" xr:uid="{B2E7EEF5-696F-4987-AC44-7C032B349CB7}"/>
    <cellStyle name="Comma 4 2 10 2 3 3" xfId="19550" xr:uid="{C568EC62-7A32-4EB1-B66E-C8EDD2EAF52D}"/>
    <cellStyle name="Comma 4 2 10 2 3 4" xfId="32791" xr:uid="{32915F28-98DB-416A-A3D9-84DEB1BA92B6}"/>
    <cellStyle name="Comma 4 2 10 2 3 5" xfId="37559" xr:uid="{CE8EFF25-F60C-48FB-AA2E-7F72D23E5FC6}"/>
    <cellStyle name="Comma 4 2 10 2 4" xfId="5953" xr:uid="{1C92E8EE-69B6-48E9-BA00-9861D17CFC18}"/>
    <cellStyle name="Comma 4 2 10 2 4 2" xfId="20980" xr:uid="{1481C3AD-46C8-4A1E-83FE-9E011ADE830B}"/>
    <cellStyle name="Comma 4 2 10 2 5" xfId="13616" xr:uid="{43360904-5DEE-49EF-8BC2-EBB1F01BF631}"/>
    <cellStyle name="Comma 4 2 10 2 6" xfId="2343" xr:uid="{8044BAC7-9676-473B-8B4F-6307E9031CDE}"/>
    <cellStyle name="Comma 4 2 10 2 7" xfId="29566" xr:uid="{60391B47-9D5A-49F2-9FB0-CD301E03BE59}"/>
    <cellStyle name="Comma 4 2 10 2 8" xfId="31484" xr:uid="{075BA462-892D-428E-A758-A0F18F1C5888}"/>
    <cellStyle name="Comma 4 2 10 2 9" xfId="36252" xr:uid="{12A82CFF-7590-45E1-853F-0F283B6C7B7A}"/>
    <cellStyle name="Comma 4 2 10 3" xfId="6435" xr:uid="{37A457B0-490A-42B6-9AD7-2AFBB08DF0B5}"/>
    <cellStyle name="Comma 4 2 10 3 2" xfId="9242" xr:uid="{7B96F109-1C89-4BD4-899F-FAFC8B481213}"/>
    <cellStyle name="Comma 4 2 10 3 2 2" xfId="24241" xr:uid="{00BA9C70-198D-47FF-9C5D-FE49B139FA43}"/>
    <cellStyle name="Comma 4 2 10 3 2 3" xfId="16883" xr:uid="{154DBC2D-0D20-4B36-AC10-AFDE3F1F6C0F}"/>
    <cellStyle name="Comma 4 2 10 3 3" xfId="21462" xr:uid="{4D249E41-B061-42BE-BB0C-FE855C737AFA}"/>
    <cellStyle name="Comma 4 2 10 3 4" xfId="14098" xr:uid="{99604D91-CA3B-4F6B-93ED-06D0E9D07CF3}"/>
    <cellStyle name="Comma 4 2 10 3 5" xfId="33541" xr:uid="{FC1D2A9D-C5EB-429F-9BA6-2F60B6648B95}"/>
    <cellStyle name="Comma 4 2 10 3 6" xfId="38305" xr:uid="{F65983F1-F93A-416B-BE02-14B90B403A44}"/>
    <cellStyle name="Comma 4 2 10 4" xfId="6963" xr:uid="{4228C8C5-F58F-4DE1-BD80-F53F66F96E0C}"/>
    <cellStyle name="Comma 4 2 10 4 2" xfId="9822" xr:uid="{2943B2A0-D7DE-4E3B-9ED7-97CE8AF6213A}"/>
    <cellStyle name="Comma 4 2 10 4 2 2" xfId="24821" xr:uid="{416E0D57-A6C9-4AAF-B0C7-CEB9A8CCACFC}"/>
    <cellStyle name="Comma 4 2 10 4 2 3" xfId="17462" xr:uid="{37A2CBFF-241D-43A5-8A12-01D7A8C0200A}"/>
    <cellStyle name="Comma 4 2 10 4 3" xfId="21987" xr:uid="{B4F74EEC-5F87-460B-8C4E-64ADE3B8A6FE}"/>
    <cellStyle name="Comma 4 2 10 4 4" xfId="14623" xr:uid="{3E6F0F62-125F-4169-A3F0-E6B6E0D4568F}"/>
    <cellStyle name="Comma 4 2 10 4 5" xfId="32158" xr:uid="{D9181EAE-4D30-40D9-B6D5-741ABCFC5195}"/>
    <cellStyle name="Comma 4 2 10 4 6" xfId="36926" xr:uid="{C5D0ACA5-1658-4CF8-B515-18FB635BD2CF}"/>
    <cellStyle name="Comma 4 2 10 5" xfId="7565" xr:uid="{C6D99043-8536-4909-9D19-2D46AFD2F987}"/>
    <cellStyle name="Comma 4 2 10 5 2" xfId="10452" xr:uid="{BF792076-B5C4-49DF-A609-1D7411502DE5}"/>
    <cellStyle name="Comma 4 2 10 5 2 2" xfId="25451" xr:uid="{FD3FEC51-1B96-47C7-BD9B-68B2BAB633C2}"/>
    <cellStyle name="Comma 4 2 10 5 2 3" xfId="18092" xr:uid="{C008A433-E002-4EAC-A9BF-3F1B296138FD}"/>
    <cellStyle name="Comma 4 2 10 5 3" xfId="22589" xr:uid="{168C1841-16F5-48E8-B1B6-BF1ED116B995}"/>
    <cellStyle name="Comma 4 2 10 5 4" xfId="15225" xr:uid="{9DBDBF63-14D8-4CAD-9B4A-4B4FEA13E567}"/>
    <cellStyle name="Comma 4 2 10 5 5" xfId="34854" xr:uid="{F8ECA65C-EB53-4380-8222-6373B4CD57BF}"/>
    <cellStyle name="Comma 4 2 10 5 6" xfId="39616" xr:uid="{2D7F4BCB-D168-4068-9B1E-83824AFAFA2A}"/>
    <cellStyle name="Comma 4 2 10 6" xfId="8210" xr:uid="{6BC52780-DA0F-466B-95BD-F18B35E63CF6}"/>
    <cellStyle name="Comma 4 2 10 6 2" xfId="23210" xr:uid="{80AABDA3-8FE1-4F5F-832E-3A3A2567C094}"/>
    <cellStyle name="Comma 4 2 10 6 3" xfId="15852" xr:uid="{9FF1B5F5-3E5E-44F2-B881-8A7DB0A94328}"/>
    <cellStyle name="Comma 4 2 10 7" xfId="11206" xr:uid="{E032175C-937A-4F81-811B-C7CA740DEFBC}"/>
    <cellStyle name="Comma 4 2 10 7 2" xfId="26172" xr:uid="{5FE83CE0-58AF-4866-B866-4703D125FBA2}"/>
    <cellStyle name="Comma 4 2 10 7 3" xfId="18814" xr:uid="{757263B4-F6DD-4F57-8882-D16C07A9A622}"/>
    <cellStyle name="Comma 4 2 10 8" xfId="5361" xr:uid="{F9183C3A-7C89-44A1-B1FC-4401441A35B2}"/>
    <cellStyle name="Comma 4 2 10 8 2" xfId="27538" xr:uid="{B3D5ADB1-79AA-4029-A0A5-18292EDDC193}"/>
    <cellStyle name="Comma 4 2 10 9" xfId="20412" xr:uid="{89552849-0B81-4673-BFF8-3E88EC3DFB5E}"/>
    <cellStyle name="Comma 4 2 11" xfId="345" xr:uid="{B58C03DD-74CD-4CC6-A50A-1AABDAD794E3}"/>
    <cellStyle name="Comma 4 2 11 10" xfId="4900" xr:uid="{45625847-C6CF-4B26-A4BB-B1B8E9F71CB0}"/>
    <cellStyle name="Comma 4 2 11 11" xfId="28507" xr:uid="{BB84F185-ADD2-417F-AF42-8230555A5EBB}"/>
    <cellStyle name="Comma 4 2 11 12" xfId="30427" xr:uid="{55DFA77E-F035-4886-83F6-02CF0CF20D44}"/>
    <cellStyle name="Comma 4 2 11 13" xfId="35195" xr:uid="{31DCCCA0-BD54-4D63-ABB7-26E40FF07959}"/>
    <cellStyle name="Comma 4 2 11 2" xfId="1094" xr:uid="{D7CA0ABE-6EFC-4FAB-89D5-3502A63C9206}"/>
    <cellStyle name="Comma 4 2 11 2 2" xfId="8817" xr:uid="{32AB5DBE-8607-47EB-B202-165CBD3C7150}"/>
    <cellStyle name="Comma 4 2 11 2 2 2" xfId="23816" xr:uid="{2D7536C0-C409-4B59-8096-472669ABB423}"/>
    <cellStyle name="Comma 4 2 11 2 2 3" xfId="16458" xr:uid="{881D9B67-9850-4470-9A5B-7AF6CE55FA38}"/>
    <cellStyle name="Comma 4 2 11 2 2 4" xfId="33750" xr:uid="{909FCDE3-A42F-4310-B654-862AE22D5864}"/>
    <cellStyle name="Comma 4 2 11 2 2 5" xfId="38514" xr:uid="{364EA6FA-7B9F-4478-88DD-CC88E401C5E4}"/>
    <cellStyle name="Comma 4 2 11 2 3" xfId="11619" xr:uid="{6F1DAB71-3C46-4A0B-A014-FC0FFDAAE096}"/>
    <cellStyle name="Comma 4 2 11 2 3 2" xfId="26477" xr:uid="{1C0A5D9C-5616-4D7F-B9AE-2ED4245AC4D2}"/>
    <cellStyle name="Comma 4 2 11 2 3 3" xfId="19126" xr:uid="{F029584F-F1DE-4E3D-B188-939FCDE21F89}"/>
    <cellStyle name="Comma 4 2 11 2 3 4" xfId="32367" xr:uid="{92906342-3044-4212-BA47-9D684DFEC0BF}"/>
    <cellStyle name="Comma 4 2 11 2 3 5" xfId="37135" xr:uid="{B3ABCC43-1EC7-4C8C-81F5-242F92E0CEE7}"/>
    <cellStyle name="Comma 4 2 11 2 4" xfId="21057" xr:uid="{A7CC9AF8-2B79-4C3D-979C-228B3B79610F}"/>
    <cellStyle name="Comma 4 2 11 2 5" xfId="13693" xr:uid="{D17C9F25-7FAD-46EE-B27F-43507C570FBA}"/>
    <cellStyle name="Comma 4 2 11 2 6" xfId="6030" xr:uid="{DFA8716A-FC93-444B-A2EA-1EB00D6AC9E6}"/>
    <cellStyle name="Comma 4 2 11 2 7" xfId="29142" xr:uid="{A12B0CB1-ED77-4932-8AFF-9F7558DF2380}"/>
    <cellStyle name="Comma 4 2 11 2 8" xfId="31060" xr:uid="{C4DDC597-3429-47BC-96E2-DE1BC6D08660}"/>
    <cellStyle name="Comma 4 2 11 2 9" xfId="35828" xr:uid="{FAC88B24-7D1F-47B7-9AF4-B2CEED1C34CF}"/>
    <cellStyle name="Comma 4 2 11 3" xfId="6560" xr:uid="{9CEAED1B-9E65-447F-9A6F-FA4F9BFCC899}"/>
    <cellStyle name="Comma 4 2 11 3 2" xfId="9398" xr:uid="{B920A8B4-A496-4E4C-9B53-A5C80C18F9A6}"/>
    <cellStyle name="Comma 4 2 11 3 2 2" xfId="24397" xr:uid="{33C155AB-4477-47B4-B6E5-B96DE3E9A313}"/>
    <cellStyle name="Comma 4 2 11 3 2 3" xfId="17038" xr:uid="{E3A00866-0388-4824-BF45-E9981FAB767D}"/>
    <cellStyle name="Comma 4 2 11 3 3" xfId="21584" xr:uid="{2093373D-1077-47B2-AFBF-694B737ED1E7}"/>
    <cellStyle name="Comma 4 2 11 3 4" xfId="14220" xr:uid="{5CFF439C-2380-4813-B532-C00DA24DB48B}"/>
    <cellStyle name="Comma 4 2 11 3 5" xfId="33117" xr:uid="{F32166F5-1FFC-41D3-9864-2BF90B9DF63F}"/>
    <cellStyle name="Comma 4 2 11 3 6" xfId="37881" xr:uid="{53C35E66-482A-40CA-893C-868CAABABC47}"/>
    <cellStyle name="Comma 4 2 11 4" xfId="7145" xr:uid="{043459E5-2449-486C-B8B4-FE74115CEACA}"/>
    <cellStyle name="Comma 4 2 11 4 2" xfId="10028" xr:uid="{CA972C75-1D99-4F2B-A775-F094BCA36D53}"/>
    <cellStyle name="Comma 4 2 11 4 2 2" xfId="25027" xr:uid="{21EF359B-8EDA-4EC9-AA53-B00B282458A7}"/>
    <cellStyle name="Comma 4 2 11 4 2 3" xfId="17668" xr:uid="{69F6C0B4-5FC5-4F4E-828E-9EA645664B62}"/>
    <cellStyle name="Comma 4 2 11 4 3" xfId="22169" xr:uid="{83A6611B-9CDA-403E-ABDA-A7301519DD9D}"/>
    <cellStyle name="Comma 4 2 11 4 4" xfId="14805" xr:uid="{BF8D5011-31CC-45DE-B39C-CA6C2BC334DE}"/>
    <cellStyle name="Comma 4 2 11 4 5" xfId="31734" xr:uid="{37A28127-547F-474F-874A-521E931A6A65}"/>
    <cellStyle name="Comma 4 2 11 4 6" xfId="36502" xr:uid="{7C855F10-E326-4808-8732-16982EC39E99}"/>
    <cellStyle name="Comma 4 2 11 5" xfId="8298" xr:uid="{B6FA8CC4-615E-4088-8090-2D991804476F}"/>
    <cellStyle name="Comma 4 2 11 5 2" xfId="23297" xr:uid="{3A3E6E7F-A14E-45F3-B618-050FDFEA68B6}"/>
    <cellStyle name="Comma 4 2 11 5 3" xfId="15939" xr:uid="{F72C1948-E76D-4CF3-8FE9-23FCED5783DF}"/>
    <cellStyle name="Comma 4 2 11 5 4" xfId="34430" xr:uid="{4F58A789-BF05-402A-8611-0F20DADA6789}"/>
    <cellStyle name="Comma 4 2 11 5 5" xfId="39192" xr:uid="{ACC639C1-1E78-45FA-A480-EF1AF263F2AC}"/>
    <cellStyle name="Comma 4 2 11 6" xfId="10767" xr:uid="{DDBA368C-6B34-471A-A2EB-51E855E9D01F}"/>
    <cellStyle name="Comma 4 2 11 6 2" xfId="25748" xr:uid="{7733DAF9-1AA2-473A-9E2E-41A573317CDC}"/>
    <cellStyle name="Comma 4 2 11 6 3" xfId="18390" xr:uid="{1650E26C-A90B-4086-BCD8-C5AE4EF2E44B}"/>
    <cellStyle name="Comma 4 2 11 7" xfId="27114" xr:uid="{4583C78C-A0D0-4718-9405-A0639D881230}"/>
    <cellStyle name="Comma 4 2 11 8" xfId="19988" xr:uid="{77372FB6-8581-4812-9241-FFBAA74105F9}"/>
    <cellStyle name="Comma 4 2 11 9" xfId="12581" xr:uid="{297F0A58-6278-4F7F-9F30-053F1A82C423}"/>
    <cellStyle name="Comma 4 2 12" xfId="318" xr:uid="{741241BD-8F3D-4A37-9992-6F197591CC58}"/>
    <cellStyle name="Comma 4 2 12 10" xfId="28492" xr:uid="{6A4B4B36-B089-42B3-ABD1-D15AAFA25358}"/>
    <cellStyle name="Comma 4 2 12 10 2" xfId="34415" xr:uid="{9A453A8D-3132-4E7F-A195-1E0C2E644687}"/>
    <cellStyle name="Comma 4 2 12 10 3" xfId="39177" xr:uid="{7ED50F89-C258-4B12-8FF4-29F6F5CB594A}"/>
    <cellStyle name="Comma 4 2 12 11" xfId="35101" xr:uid="{8DED4313-7EA5-4F3D-A4CF-9C755858E182}"/>
    <cellStyle name="Comma 4 2 12 11 2" xfId="39841" xr:uid="{8B8B8CCB-78E3-4482-A641-29B64432D314}"/>
    <cellStyle name="Comma 4 2 12 12" xfId="30410" xr:uid="{9A9D0011-8EF4-4890-9A4D-AA47CF9549C0}"/>
    <cellStyle name="Comma 4 2 12 13" xfId="35180" xr:uid="{11CB06DC-E9F2-4777-ABA6-4E968C260145}"/>
    <cellStyle name="Comma 4 2 12 2" xfId="918" xr:uid="{8C15D58F-4348-4D26-8ADE-0A4CC55E51EF}"/>
    <cellStyle name="Comma 4 2 12 2 2" xfId="1603" xr:uid="{4600E941-7DD9-4093-8C93-50EE931086E7}"/>
    <cellStyle name="Comma 4 2 12 2 2 2" xfId="24906" xr:uid="{75DD43B7-D1FA-4876-BEC2-23DB68429799}"/>
    <cellStyle name="Comma 4 2 12 2 2 2 2" xfId="34259" xr:uid="{A520FF99-35EC-4D1C-B8E6-EBB3871DE23F}"/>
    <cellStyle name="Comma 4 2 12 2 2 2 3" xfId="39023" xr:uid="{367E9576-BD72-44EA-A5C0-69F3F819E218}"/>
    <cellStyle name="Comma 4 2 12 2 2 3" xfId="17547" xr:uid="{0F64AD56-DE59-4583-AE61-A5DE5841DA33}"/>
    <cellStyle name="Comma 4 2 12 2 2 3 2" xfId="32876" xr:uid="{0232BEF4-B29F-41C9-A793-828443ABDA52}"/>
    <cellStyle name="Comma 4 2 12 2 2 3 3" xfId="37644" xr:uid="{B5731010-1144-4D31-8F2D-9198B1D7B5D1}"/>
    <cellStyle name="Comma 4 2 12 2 2 4" xfId="9907" xr:uid="{5F1883D0-4C14-42D6-AA35-267968616AC1}"/>
    <cellStyle name="Comma 4 2 12 2 2 5" xfId="29651" xr:uid="{68DB43F0-3D5D-4418-BF1C-86E7063426DC}"/>
    <cellStyle name="Comma 4 2 12 2 2 6" xfId="31569" xr:uid="{98916E6B-30A8-44F2-B1CA-C146F70A3A52}"/>
    <cellStyle name="Comma 4 2 12 2 2 7" xfId="36337" xr:uid="{B7A36057-A25B-4C9E-A417-3A4B401CD566}"/>
    <cellStyle name="Comma 4 2 12 2 3" xfId="12128" xr:uid="{AEFF31E4-8EAD-4A24-9F4E-7EA8C3BFC689}"/>
    <cellStyle name="Comma 4 2 12 2 3 2" xfId="26986" xr:uid="{C863A99C-1B0C-4CAF-8D7F-05204C4489CF}"/>
    <cellStyle name="Comma 4 2 12 2 3 3" xfId="19635" xr:uid="{5F988649-E646-46FE-BCF5-C5A287DC1715}"/>
    <cellStyle name="Comma 4 2 12 2 3 4" xfId="33059" xr:uid="{4AF833F0-7FA3-4A03-AC91-7DDD391B5DE8}"/>
    <cellStyle name="Comma 4 2 12 2 3 5" xfId="37825" xr:uid="{37BD4991-82EB-4870-A6F0-8B7994B2DF57}"/>
    <cellStyle name="Comma 4 2 12 2 4" xfId="22071" xr:uid="{7A29C794-1D97-449F-A161-040B606DD96D}"/>
    <cellStyle name="Comma 4 2 12 2 4 2" xfId="33073" xr:uid="{10E8A27E-7608-40BF-9D79-B4ECD4FC5385}"/>
    <cellStyle name="Comma 4 2 12 2 4 3" xfId="37839" xr:uid="{275C8334-57BD-4261-85A1-6FC1BE775410}"/>
    <cellStyle name="Comma 4 2 12 2 5" xfId="14707" xr:uid="{EAF5D556-BE07-48D3-8E0E-2DB0DF0C39E8}"/>
    <cellStyle name="Comma 4 2 12 2 5 2" xfId="33626" xr:uid="{196C7790-4C5D-4CAC-B945-7CD0E73D0853}"/>
    <cellStyle name="Comma 4 2 12 2 5 3" xfId="38390" xr:uid="{F6687D05-41F2-4362-9A23-5921BBFC112D}"/>
    <cellStyle name="Comma 4 2 12 2 6" xfId="7047" xr:uid="{B78D7EF2-AED2-4765-BDEA-BB7E562C088C}"/>
    <cellStyle name="Comma 4 2 12 2 6 2" xfId="32243" xr:uid="{9FC3D34C-B2D7-4EB4-BD04-EC1EE45BF18A}"/>
    <cellStyle name="Comma 4 2 12 2 6 3" xfId="37011" xr:uid="{1E0D2A5B-E835-4B08-A097-1A31126D3E0A}"/>
    <cellStyle name="Comma 4 2 12 2 7" xfId="29018" xr:uid="{22F97805-4162-4AAF-ACF5-9AB15C044774}"/>
    <cellStyle name="Comma 4 2 12 2 7 2" xfId="34939" xr:uid="{C746174F-9788-4BC7-8D33-DF4EF4838ECD}"/>
    <cellStyle name="Comma 4 2 12 2 7 3" xfId="39701" xr:uid="{20D292DD-9E5D-411A-8417-CFCB1CA158BB}"/>
    <cellStyle name="Comma 4 2 12 2 8" xfId="30936" xr:uid="{531F8B20-32C9-4503-AF97-5959FB657A6F}"/>
    <cellStyle name="Comma 4 2 12 2 9" xfId="35704" xr:uid="{24876C13-F89F-4921-BD8C-1E292D731904}"/>
    <cellStyle name="Comma 4 2 12 3" xfId="1079" xr:uid="{2150D1F3-4CAB-46D3-8E26-35B90C32C83D}"/>
    <cellStyle name="Comma 4 2 12 3 2" xfId="10537" xr:uid="{DDA219D7-18EC-47E6-A875-4B52E781B74C}"/>
    <cellStyle name="Comma 4 2 12 3 2 2" xfId="25536" xr:uid="{4B6727B8-44BB-4AE1-9994-907E1869A77C}"/>
    <cellStyle name="Comma 4 2 12 3 2 3" xfId="18177" xr:uid="{3557C12E-9CAD-4AE5-B16F-6985B5857902}"/>
    <cellStyle name="Comma 4 2 12 3 2 4" xfId="33735" xr:uid="{F3F2A794-5A81-4309-9D59-EAA8CD552999}"/>
    <cellStyle name="Comma 4 2 12 3 2 5" xfId="38499" xr:uid="{915CAB25-D092-46F4-A041-82D779A9B116}"/>
    <cellStyle name="Comma 4 2 12 3 3" xfId="22674" xr:uid="{EF6A8C59-7C27-4C3E-A7C5-EFC264C0EF53}"/>
    <cellStyle name="Comma 4 2 12 3 3 2" xfId="32352" xr:uid="{8CF6F3F3-D22B-4A2E-BD24-7AEDF4731AA2}"/>
    <cellStyle name="Comma 4 2 12 3 3 3" xfId="37120" xr:uid="{1852ED59-339A-46A6-A159-048766B99088}"/>
    <cellStyle name="Comma 4 2 12 3 4" xfId="15310" xr:uid="{8F91D69C-BD7F-455C-BAF9-36BA4EF441BE}"/>
    <cellStyle name="Comma 4 2 12 3 5" xfId="7650" xr:uid="{F2882377-3652-4617-BE07-49CE12D32257}"/>
    <cellStyle name="Comma 4 2 12 3 6" xfId="29127" xr:uid="{F240C925-F5D1-4457-BF42-2E5CF1CB4011}"/>
    <cellStyle name="Comma 4 2 12 3 7" xfId="31045" xr:uid="{15EE50CA-F51B-4AD4-8435-63BA2C858943}"/>
    <cellStyle name="Comma 4 2 12 3 8" xfId="35813" xr:uid="{B506FE62-0AE5-42B3-B4E8-71C2B02B8701}"/>
    <cellStyle name="Comma 4 2 12 4" xfId="9328" xr:uid="{94F10EA1-27B2-4801-9492-3246B5276383}"/>
    <cellStyle name="Comma 4 2 12 4 2" xfId="24327" xr:uid="{D22F9D48-EB9B-490B-9A7A-64B0910F1572}"/>
    <cellStyle name="Comma 4 2 12 4 2 2" xfId="33102" xr:uid="{40EB2704-EB91-48BC-AD30-5D051C1DB80B}"/>
    <cellStyle name="Comma 4 2 12 4 2 3" xfId="37866" xr:uid="{025F17D0-65DD-4381-A78A-199D13D2BF17}"/>
    <cellStyle name="Comma 4 2 12 4 3" xfId="16968" xr:uid="{0692BED4-0241-460D-B534-28EFB68227F1}"/>
    <cellStyle name="Comma 4 2 12 4 4" xfId="31719" xr:uid="{C9E2EC44-7CFF-4B81-A6EA-50E98DD51B84}"/>
    <cellStyle name="Comma 4 2 12 4 5" xfId="36487" xr:uid="{87F9E4E2-3FE2-4741-83C5-307EA15C877B}"/>
    <cellStyle name="Comma 4 2 12 5" xfId="11291" xr:uid="{DB83BDAC-B88B-4429-986E-1A697EAFD454}"/>
    <cellStyle name="Comma 4 2 12 5 2" xfId="26257" xr:uid="{5613D35B-C66D-433B-A9F7-D61D4890DC90}"/>
    <cellStyle name="Comma 4 2 12 5 3" xfId="18899" xr:uid="{2FAB2561-380C-4254-B904-86F1EA852B92}"/>
    <cellStyle name="Comma 4 2 12 5 4" xfId="33055" xr:uid="{5C3AF29B-C3F9-4FB7-9877-8E68D173C2D6}"/>
    <cellStyle name="Comma 4 2 12 5 5" xfId="37821" xr:uid="{3F6EDC1B-6D68-4ACC-8722-301781EFD79D}"/>
    <cellStyle name="Comma 4 2 12 6" xfId="27621" xr:uid="{99D82558-16E6-4C70-BA2E-D0F66A78C847}"/>
    <cellStyle name="Comma 4 2 12 6 2" xfId="33069" xr:uid="{318E053B-CC9E-40A5-BAE0-C0C2DA1730C2}"/>
    <cellStyle name="Comma 4 2 12 6 3" xfId="37835" xr:uid="{AEBE764D-BF3F-4C31-8BAE-7777C6640F07}"/>
    <cellStyle name="Comma 4 2 12 7" xfId="20497" xr:uid="{64DED9AB-4F82-4621-B230-09787B7D128D}"/>
    <cellStyle name="Comma 4 2 12 7 2" xfId="33083" xr:uid="{19AE3C4E-6630-4804-8FDC-A2B0ACDC9146}"/>
    <cellStyle name="Comma 4 2 12 7 3" xfId="37848" xr:uid="{2F3B67CC-65B9-4DC4-BD8F-E2B2EB9CF91D}"/>
    <cellStyle name="Comma 4 2 12 8" xfId="13101" xr:uid="{578B1EFA-93FE-4399-B845-045845A7D769}"/>
    <cellStyle name="Comma 4 2 12 8 2" xfId="33089" xr:uid="{F5603C38-B629-4FB9-8F47-C1B935BB03A0}"/>
    <cellStyle name="Comma 4 2 12 8 3" xfId="37854" xr:uid="{6CF63A6F-D520-498B-8BE3-688FEF4C6D05}"/>
    <cellStyle name="Comma 4 2 12 9" xfId="5450" xr:uid="{B346C75B-7677-4776-80F5-6B7BEDF00CEB}"/>
    <cellStyle name="Comma 4 2 12 9 2" xfId="31707" xr:uid="{7EFF922F-893D-4A9A-9BA2-718C4FBCF072}"/>
    <cellStyle name="Comma 4 2 12 9 3" xfId="36475" xr:uid="{DA5204A1-0BD9-45A4-B1C4-4F8CE70E7C68}"/>
    <cellStyle name="Comma 4 2 13" xfId="1031" xr:uid="{F6160BBC-B27C-4D81-B7FB-4E74FAA0E8ED}"/>
    <cellStyle name="Comma 4 2 13 10" xfId="29079" xr:uid="{83FA53A9-3B65-4BA4-AFA4-885B3D45B99D}"/>
    <cellStyle name="Comma 4 2 13 11" xfId="30997" xr:uid="{F311C9D1-C7B6-4FB3-B885-23E1BE25883A}"/>
    <cellStyle name="Comma 4 2 13 12" xfId="35765" xr:uid="{83972907-B670-47CB-AE04-2ED9C79B8F43}"/>
    <cellStyle name="Comma 4 2 13 2" xfId="1664" xr:uid="{C4681D11-38FC-400E-AC9C-2D75D1E2BA72}"/>
    <cellStyle name="Comma 4 2 13 2 2" xfId="9968" xr:uid="{29E4FF51-FDFC-41B5-BCF7-1F6C42403818}"/>
    <cellStyle name="Comma 4 2 13 2 2 2" xfId="24967" xr:uid="{CD5B4A56-1DD6-4F4C-926A-A7E0CB01FEBB}"/>
    <cellStyle name="Comma 4 2 13 2 2 3" xfId="17608" xr:uid="{88C50614-0C07-4C24-B1F1-42E2107480B6}"/>
    <cellStyle name="Comma 4 2 13 2 2 4" xfId="34320" xr:uid="{E0C5ADD8-C2DB-42DC-826C-2369DA52505F}"/>
    <cellStyle name="Comma 4 2 13 2 2 5" xfId="39084" xr:uid="{F478ED7F-BF95-4D26-BC73-2F176847279D}"/>
    <cellStyle name="Comma 4 2 13 2 3" xfId="12189" xr:uid="{A2D0B6DC-C4E2-4C1B-866B-6A858148D4D3}"/>
    <cellStyle name="Comma 4 2 13 2 3 2" xfId="27047" xr:uid="{92C8C26D-F651-4F26-802B-5AE9E999D6F8}"/>
    <cellStyle name="Comma 4 2 13 2 3 3" xfId="19696" xr:uid="{57A4D61C-63B9-4F41-B9E1-4584CC8E8387}"/>
    <cellStyle name="Comma 4 2 13 2 3 4" xfId="32937" xr:uid="{D5D05056-C233-4B47-AF02-ED377EF5ACEC}"/>
    <cellStyle name="Comma 4 2 13 2 3 5" xfId="37705" xr:uid="{684793C8-C466-4300-A2C8-88B6EEEB7683}"/>
    <cellStyle name="Comma 4 2 13 2 4" xfId="22126" xr:uid="{C9B232F3-7F96-480E-89C1-7D4086215AF5}"/>
    <cellStyle name="Comma 4 2 13 2 5" xfId="14762" xr:uid="{F060D39B-85C3-429C-96AB-75E1D15D046C}"/>
    <cellStyle name="Comma 4 2 13 2 6" xfId="7102" xr:uid="{7A5CC979-BDFF-4945-BB8F-E1A55FA08A1E}"/>
    <cellStyle name="Comma 4 2 13 2 7" xfId="29712" xr:uid="{2EBF6DAF-739A-4634-B3B2-EBD93121B39C}"/>
    <cellStyle name="Comma 4 2 13 2 8" xfId="31630" xr:uid="{9CBA99DE-6D32-4670-ACA3-89989AE52CE5}"/>
    <cellStyle name="Comma 4 2 13 2 9" xfId="36398" xr:uid="{32DD4AB2-FC6E-4C98-8CFF-CAFD81CE7E4A}"/>
    <cellStyle name="Comma 4 2 13 3" xfId="7711" xr:uid="{88CEFCF9-9790-4C9D-B737-05F9759BA423}"/>
    <cellStyle name="Comma 4 2 13 3 2" xfId="10598" xr:uid="{CA893276-EA3B-4AFB-BC89-6DCF84DB088F}"/>
    <cellStyle name="Comma 4 2 13 3 2 2" xfId="25597" xr:uid="{AAEA321F-318F-4C41-90EC-353C053DAD6D}"/>
    <cellStyle name="Comma 4 2 13 3 2 3" xfId="18238" xr:uid="{508DD0B6-C0D3-4B51-8F2A-3249A3011D00}"/>
    <cellStyle name="Comma 4 2 13 3 3" xfId="22735" xr:uid="{45C348C6-ECEC-441B-97D3-EACCF2C8A847}"/>
    <cellStyle name="Comma 4 2 13 3 4" xfId="15371" xr:uid="{B92B2C6F-8E36-46D9-91BA-876230DB9239}"/>
    <cellStyle name="Comma 4 2 13 3 5" xfId="33687" xr:uid="{BB002DD5-EF63-4C35-9FB6-7C1CA8955D62}"/>
    <cellStyle name="Comma 4 2 13 3 6" xfId="38451" xr:uid="{3F1AAF75-B0EA-490C-ACB6-0B75B749F8C6}"/>
    <cellStyle name="Comma 4 2 13 4" xfId="8807" xr:uid="{49ED1BF5-80BF-4CAB-BD1D-0BE001C08DAD}"/>
    <cellStyle name="Comma 4 2 13 4 2" xfId="23806" xr:uid="{77727FEC-20F2-4370-936A-A140FDB364E7}"/>
    <cellStyle name="Comma 4 2 13 4 3" xfId="16448" xr:uid="{B0A5F6DA-FD44-40FB-8D11-5B1CB48E0B77}"/>
    <cellStyle name="Comma 4 2 13 4 4" xfId="32304" xr:uid="{7059F48C-368A-4AE8-8973-90A4FD951324}"/>
    <cellStyle name="Comma 4 2 13 4 5" xfId="37072" xr:uid="{7AA2B1AE-8344-4F8E-A3AD-3ABE5BB1E21A}"/>
    <cellStyle name="Comma 4 2 13 5" xfId="11353" xr:uid="{AB24F085-3688-4DC5-AC22-02EF44068EF7}"/>
    <cellStyle name="Comma 4 2 13 5 2" xfId="26318" xr:uid="{4DE8D09A-393D-4462-8760-717122199BD5}"/>
    <cellStyle name="Comma 4 2 13 5 3" xfId="18960" xr:uid="{67DF3365-D3C0-4D10-A5EA-8E7559F13EAB}"/>
    <cellStyle name="Comma 4 2 13 5 4" xfId="35000" xr:uid="{E295E8A3-2021-48C3-9834-3588B217EEC8}"/>
    <cellStyle name="Comma 4 2 13 5 5" xfId="39762" xr:uid="{AD8AEDDC-4F6D-4F90-B6F5-86F00F940475}"/>
    <cellStyle name="Comma 4 2 13 6" xfId="27681" xr:uid="{1460104F-D7FB-4DF2-813E-DDF9FF164C19}"/>
    <cellStyle name="Comma 4 2 13 7" xfId="20558" xr:uid="{745E4B94-B0F7-4906-BB10-40E4059A0913}"/>
    <cellStyle name="Comma 4 2 13 8" xfId="13194" xr:uid="{C22561EF-82C9-41E2-B682-C96CDCC74BD0}"/>
    <cellStyle name="Comma 4 2 13 9" xfId="5530" xr:uid="{6FF0DD6C-0645-4CA2-AA59-F1A127F01163}"/>
    <cellStyle name="Comma 4 2 14" xfId="1024" xr:uid="{23C70CB1-4AEE-491D-9633-C9B98D99BF92}"/>
    <cellStyle name="Comma 4 2 14 10" xfId="30993" xr:uid="{329899B1-3CEB-4B10-91DF-F5BB999A0F1E}"/>
    <cellStyle name="Comma 4 2 14 11" xfId="35761" xr:uid="{40BED146-E0C2-4EDB-B9F2-76648BFC9C3A}"/>
    <cellStyle name="Comma 4 2 14 2" xfId="1660" xr:uid="{6EF727BC-05FF-4933-9DB9-26B560D64F71}"/>
    <cellStyle name="Comma 4 2 14 2 2" xfId="10594" xr:uid="{E01819FF-A1CF-4825-9ADB-D566228406B2}"/>
    <cellStyle name="Comma 4 2 14 2 2 2" xfId="25593" xr:uid="{06D8FE7B-5AFE-45C8-BDC6-6F3C4417F7A3}"/>
    <cellStyle name="Comma 4 2 14 2 2 3" xfId="18234" xr:uid="{CE1C80C6-4749-4565-9124-8E83CEB3BD84}"/>
    <cellStyle name="Comma 4 2 14 2 2 4" xfId="34316" xr:uid="{64FBDC7E-1274-4C20-AE4D-9797B566273A}"/>
    <cellStyle name="Comma 4 2 14 2 2 5" xfId="39080" xr:uid="{F68DE92B-3C90-47C8-9A02-D9AE779B8E58}"/>
    <cellStyle name="Comma 4 2 14 2 3" xfId="12185" xr:uid="{E456AD05-F10A-46EF-BF64-A9C7B9294FF2}"/>
    <cellStyle name="Comma 4 2 14 2 3 2" xfId="27043" xr:uid="{92692DC3-5ED1-4519-A1A3-DF65B63DEC52}"/>
    <cellStyle name="Comma 4 2 14 2 3 3" xfId="19692" xr:uid="{382DE8A8-AA43-40D6-AD91-CA6BB3CF4750}"/>
    <cellStyle name="Comma 4 2 14 2 3 4" xfId="32933" xr:uid="{FCCC9731-2921-4D39-B9EB-B443E3CDFC4B}"/>
    <cellStyle name="Comma 4 2 14 2 3 5" xfId="37701" xr:uid="{805D67A0-EF47-4AAC-B47C-41CD8D3AC342}"/>
    <cellStyle name="Comma 4 2 14 2 4" xfId="22731" xr:uid="{034384C1-D140-414B-9E27-FA36A0B840A6}"/>
    <cellStyle name="Comma 4 2 14 2 5" xfId="15367" xr:uid="{7D815575-FBD4-4CF6-A1F7-41EDF83D750B}"/>
    <cellStyle name="Comma 4 2 14 2 6" xfId="7707" xr:uid="{99A6F70E-35EB-40C6-BB93-243C5AB33F6B}"/>
    <cellStyle name="Comma 4 2 14 2 7" xfId="29708" xr:uid="{C6A27459-7B1F-4B65-A636-B3E399FD2572}"/>
    <cellStyle name="Comma 4 2 14 2 8" xfId="31626" xr:uid="{CB51025A-E4C6-4A6D-8069-B386F18E2074}"/>
    <cellStyle name="Comma 4 2 14 2 9" xfId="36394" xr:uid="{4F4848FC-7A42-4D7A-86DF-45B47799E18B}"/>
    <cellStyle name="Comma 4 2 14 3" xfId="9964" xr:uid="{98CADD57-E88F-431B-AE85-6697AAC05357}"/>
    <cellStyle name="Comma 4 2 14 3 2" xfId="24963" xr:uid="{82866212-DCE0-4D63-AF8E-28D7A2B366B0}"/>
    <cellStyle name="Comma 4 2 14 3 3" xfId="17604" xr:uid="{DC2CD3F6-3619-40D4-A077-ABD764C7C516}"/>
    <cellStyle name="Comma 4 2 14 3 4" xfId="33683" xr:uid="{E1C193CC-CA80-46B5-8DE6-984B7F874342}"/>
    <cellStyle name="Comma 4 2 14 3 5" xfId="38447" xr:uid="{40AB0AAF-88DB-4E1B-946A-2519451D6BFD}"/>
    <cellStyle name="Comma 4 2 14 4" xfId="11349" xr:uid="{CEA20E12-B8EA-4128-9061-664A297CE6E2}"/>
    <cellStyle name="Comma 4 2 14 4 2" xfId="26314" xr:uid="{FF2C82C2-E29E-4577-AA76-E01B4DF15214}"/>
    <cellStyle name="Comma 4 2 14 4 3" xfId="18956" xr:uid="{09A87F0D-7E7B-472F-8EAA-083DC026A00F}"/>
    <cellStyle name="Comma 4 2 14 4 4" xfId="32300" xr:uid="{C995E874-475F-4D42-B80D-6F857077CFB1}"/>
    <cellStyle name="Comma 4 2 14 4 5" xfId="37068" xr:uid="{B174DDFC-4809-4612-9EFC-B630DA3C4EA7}"/>
    <cellStyle name="Comma 4 2 14 5" xfId="27677" xr:uid="{D237BF4A-5859-4475-B5E3-A49A71FBE893}"/>
    <cellStyle name="Comma 4 2 14 5 2" xfId="34996" xr:uid="{AD101CB2-301F-4CFB-BA09-5B1E101D3D19}"/>
    <cellStyle name="Comma 4 2 14 5 3" xfId="39758" xr:uid="{C3A0071B-7A3E-44AE-A1A1-148017DABD51}"/>
    <cellStyle name="Comma 4 2 14 6" xfId="20554" xr:uid="{0E856F33-6F75-4D5D-93A5-FC5943D94EA9}"/>
    <cellStyle name="Comma 4 2 14 7" xfId="13190" xr:uid="{D6EC5ED6-75D2-49B3-9EF3-F35C9F9AFCF1}"/>
    <cellStyle name="Comma 4 2 14 8" xfId="5526" xr:uid="{504AE5E1-B32E-409F-A663-016AC9A2C2FF}"/>
    <cellStyle name="Comma 4 2 14 9" xfId="29075" xr:uid="{0EC37282-90B1-4E55-9EF1-48493AF2FDED}"/>
    <cellStyle name="Comma 4 2 15" xfId="1084" xr:uid="{6A07CE0E-BD1E-4221-A4F5-CAECC4C4DB69}"/>
    <cellStyle name="Comma 4 2 15 2" xfId="9388" xr:uid="{12C68DFC-90B4-4B7F-91A2-725572E34EEE}"/>
    <cellStyle name="Comma 4 2 15 2 2" xfId="11609" xr:uid="{89483996-F154-403A-B6C4-2BBBFF4DFADB}"/>
    <cellStyle name="Comma 4 2 15 2 2 2" xfId="26467" xr:uid="{42B213DA-939D-433B-A79A-A6F0E75DEBA4}"/>
    <cellStyle name="Comma 4 2 15 2 2 3" xfId="19116" xr:uid="{513D774E-42AE-4DB4-863D-15BDBCD6A96A}"/>
    <cellStyle name="Comma 4 2 15 2 3" xfId="24387" xr:uid="{20C805B8-5D74-4683-A316-B72DF8819FAC}"/>
    <cellStyle name="Comma 4 2 15 2 4" xfId="17028" xr:uid="{87420DDC-E8C0-4064-A005-B9E42C467E53}"/>
    <cellStyle name="Comma 4 2 15 2 5" xfId="33740" xr:uid="{3D7C6AE9-F38C-4971-A691-EBD8E55CF618}"/>
    <cellStyle name="Comma 4 2 15 2 6" xfId="38504" xr:uid="{BD22E228-51F4-47D8-9AA4-5AB1B0A99F68}"/>
    <cellStyle name="Comma 4 2 15 3" xfId="10757" xr:uid="{0B46D386-AEE2-4B86-9CDA-BD41AF9EBE81}"/>
    <cellStyle name="Comma 4 2 15 3 2" xfId="25738" xr:uid="{B933CBA1-0153-4991-8A32-C066F8114E7F}"/>
    <cellStyle name="Comma 4 2 15 3 3" xfId="18380" xr:uid="{FE2F651F-E219-4F44-A24B-E974D0866E44}"/>
    <cellStyle name="Comma 4 2 15 3 4" xfId="32357" xr:uid="{41C1A72B-CB28-4DE0-A0BF-BFE2770D9931}"/>
    <cellStyle name="Comma 4 2 15 3 5" xfId="37125" xr:uid="{B3886DA9-DA77-4774-AB20-C780BCBA914F}"/>
    <cellStyle name="Comma 4 2 15 4" xfId="19978" xr:uid="{D34EB759-7B1D-42F3-A099-AB01F4250402}"/>
    <cellStyle name="Comma 4 2 15 5" xfId="12569" xr:uid="{0C9B0485-EE19-4C1F-BF9F-96F38EE2B322}"/>
    <cellStyle name="Comma 4 2 15 6" xfId="4882" xr:uid="{2EB86153-F98D-47DD-8360-363A6698D2F7}"/>
    <cellStyle name="Comma 4 2 15 7" xfId="29132" xr:uid="{0E096996-0656-4862-A2DD-76F4A9DA544B}"/>
    <cellStyle name="Comma 4 2 15 8" xfId="31050" xr:uid="{B7BDAFAA-66BE-4378-8E09-797EADFC5F15}"/>
    <cellStyle name="Comma 4 2 15 9" xfId="35818" xr:uid="{5BE64F36-06CF-40A3-8BD4-EEE132D03017}"/>
    <cellStyle name="Comma 4 2 16" xfId="1782" xr:uid="{A5894812-840A-4CD2-B123-D8BB09F2C823}"/>
    <cellStyle name="Comma 4 2 16 2" xfId="10018" xr:uid="{EB65F529-61AA-4ABB-A642-15D3B1F794DD}"/>
    <cellStyle name="Comma 4 2 16 2 2" xfId="25017" xr:uid="{3E3C07EE-E863-4F5C-A1A8-948413C12DD0}"/>
    <cellStyle name="Comma 4 2 16 2 3" xfId="17658" xr:uid="{C0C9A5FF-10C0-4974-939B-CC3090CBD636}"/>
    <cellStyle name="Comma 4 2 16 2 4" xfId="34382" xr:uid="{7ED193F9-A17E-45AF-99A6-337316907169}"/>
    <cellStyle name="Comma 4 2 16 2 5" xfId="39146" xr:uid="{CAE0674C-8F93-4B0E-B667-B9BB8C140C0C}"/>
    <cellStyle name="Comma 4 2 16 3" xfId="10674" xr:uid="{028E7EA3-EC00-40BD-819E-FCC7A60F944D}"/>
    <cellStyle name="Comma 4 2 16 3 2" xfId="25662" xr:uid="{42C1AB22-1346-4617-B8C7-083C3E216251}"/>
    <cellStyle name="Comma 4 2 16 3 3" xfId="18303" xr:uid="{7B3335A7-2084-433C-A29E-54F77FD5110F}"/>
    <cellStyle name="Comma 4 2 16 3 4" xfId="32999" xr:uid="{EF0C0FF6-B573-4600-831A-A99C70C4651B}"/>
    <cellStyle name="Comma 4 2 16 3 5" xfId="37767" xr:uid="{24834829-7298-4126-BC08-339A8E08DA66}"/>
    <cellStyle name="Comma 4 2 16 4" xfId="22159" xr:uid="{65231DE3-F13C-4F04-8136-646016191251}"/>
    <cellStyle name="Comma 4 2 16 5" xfId="14795" xr:uid="{A6EEDA5A-9B43-4D08-8651-5AAE5885CCD1}"/>
    <cellStyle name="Comma 4 2 16 6" xfId="7135" xr:uid="{F524D392-D228-4498-9006-0AE3C56FED91}"/>
    <cellStyle name="Comma 4 2 16 7" xfId="29774" xr:uid="{E9E67F29-19DD-44F6-A113-674149BEB24F}"/>
    <cellStyle name="Comma 4 2 16 8" xfId="31692" xr:uid="{A80F77CC-87CE-46F6-B8A6-5DAB0A03BD5E}"/>
    <cellStyle name="Comma 4 2 16 9" xfId="36460" xr:uid="{ED94B4A2-A54C-43C9-B1BB-DB83B86DF503}"/>
    <cellStyle name="Comma 4 2 17" xfId="1717" xr:uid="{4B567ADC-2B12-40BC-B820-01A15120CC95}"/>
    <cellStyle name="Comma 4 2 17 2" xfId="11532" xr:uid="{E1BB9E54-A6FA-456F-98F1-F5E1471444CC}"/>
    <cellStyle name="Comma 4 2 17 2 2" xfId="26390" xr:uid="{F5ECDDCD-9904-4035-B823-74CBFF1E04F1}"/>
    <cellStyle name="Comma 4 2 17 2 3" xfId="19039" xr:uid="{5B449930-E9FD-4B3A-8AFF-85AB0FD1B3D6}"/>
    <cellStyle name="Comma 4 2 17 2 4" xfId="34368" xr:uid="{71582EFA-52D8-4C09-A09A-FFDDB3825309}"/>
    <cellStyle name="Comma 4 2 17 2 5" xfId="39132" xr:uid="{7EE31061-8B0A-4D0F-952E-443C951636C1}"/>
    <cellStyle name="Comma 4 2 17 3" xfId="20612" xr:uid="{7AF0DB84-24C9-4E42-AA0C-F63675A22AED}"/>
    <cellStyle name="Comma 4 2 17 3 2" xfId="32985" xr:uid="{4D722E50-D5F2-4E77-B177-749E44F048E1}"/>
    <cellStyle name="Comma 4 2 17 3 3" xfId="37753" xr:uid="{8D50393B-7BFB-4341-8764-8EB4353ED21F}"/>
    <cellStyle name="Comma 4 2 17 4" xfId="13248" xr:uid="{608F19DC-4522-4331-847C-0874A8F6AD35}"/>
    <cellStyle name="Comma 4 2 17 5" xfId="5585" xr:uid="{0D5F1C12-47C2-4890-BEF6-3FE14C3584B3}"/>
    <cellStyle name="Comma 4 2 17 6" xfId="28414" xr:uid="{08B56E7D-A351-4CBE-AB4C-BE9429E0AFB0}"/>
    <cellStyle name="Comma 4 2 17 7" xfId="29760" xr:uid="{21202328-C2BA-4E3B-901F-E495C0213960}"/>
    <cellStyle name="Comma 4 2 17 8" xfId="31678" xr:uid="{CA5C53A5-A81E-4B50-9381-152E787B69A1}"/>
    <cellStyle name="Comma 4 2 17 9" xfId="36446" xr:uid="{E3B4AA1C-15D2-4C31-A4B0-31A2FB28F7D5}"/>
    <cellStyle name="Comma 4 2 18" xfId="324" xr:uid="{D437BED2-046F-4139-9567-20E3B2815906}"/>
    <cellStyle name="Comma 4 2 18 2" xfId="22787" xr:uid="{7635B678-8C8F-4E7C-A9F2-F47572E4918F}"/>
    <cellStyle name="Comma 4 2 18 3" xfId="15429" xr:uid="{E264B5B7-05AC-41B7-9DCB-AAE8AD07FF86}"/>
    <cellStyle name="Comma 4 2 18 4" xfId="7787" xr:uid="{67778203-596A-4396-9097-B779C5960853}"/>
    <cellStyle name="Comma 4 2 18 5" xfId="28497" xr:uid="{1A0C194C-FEEE-42DB-A006-D05DD1EDD18D}"/>
    <cellStyle name="Comma 4 2 18 6" xfId="33107" xr:uid="{A9AC32C5-88CC-4B91-A2AB-3F04F4938041}"/>
    <cellStyle name="Comma 4 2 18 7" xfId="37871" xr:uid="{C15ECED6-A100-429A-8C99-053441D6F235}"/>
    <cellStyle name="Comma 4 2 19" xfId="10646" xr:uid="{05F1D1DD-9455-428D-90A7-3AD5AA1EE7A3}"/>
    <cellStyle name="Comma 4 2 19 2" xfId="25644" xr:uid="{3476934D-FD7D-418C-B599-E3BF8A974BF4}"/>
    <cellStyle name="Comma 4 2 19 3" xfId="18285" xr:uid="{C089BECB-6DBA-4AA6-8912-40A5CBD0AE71}"/>
    <cellStyle name="Comma 4 2 19 4" xfId="31724" xr:uid="{E9708FB4-0E05-4AC5-9CCC-9AACDEDA3525}"/>
    <cellStyle name="Comma 4 2 19 5" xfId="36492" xr:uid="{8ADA73AA-8A65-4959-9B9F-752E5A77B6D5}"/>
    <cellStyle name="Comma 4 2 2" xfId="228" xr:uid="{C9E39F2A-70BA-4610-B830-00DD4B68C592}"/>
    <cellStyle name="Comma 4 2 2 10" xfId="7834" xr:uid="{F12EDD4F-AA42-4C6E-A223-90BCAFA7A9C8}"/>
    <cellStyle name="Comma 4 2 2 10 2" xfId="22834" xr:uid="{CDFBB58E-4113-46EE-B767-B3390009EE78}"/>
    <cellStyle name="Comma 4 2 2 10 3" xfId="15476" xr:uid="{E5E45699-B714-4651-A6D8-94CB105CE58D}"/>
    <cellStyle name="Comma 4 2 2 10 4" xfId="35088" xr:uid="{E938A6E1-48AD-47C0-B398-EE7F6D3CEC80}"/>
    <cellStyle name="Comma 4 2 2 10 5" xfId="39832" xr:uid="{99A49950-2F89-42D8-A05C-A094ECB50476}"/>
    <cellStyle name="Comma 4 2 2 11" xfId="10677" xr:uid="{3369A156-D853-40E1-AD25-1DF59D63C727}"/>
    <cellStyle name="Comma 4 2 2 11 2" xfId="25665" xr:uid="{0E1CF9CA-A045-413E-9DBD-091B5D36FD63}"/>
    <cellStyle name="Comma 4 2 2 11 3" xfId="18306" xr:uid="{1794461E-F338-4ECF-BEB2-4B1B50277F84}"/>
    <cellStyle name="Comma 4 2 2 11 4" xfId="35138" xr:uid="{4732876A-DFDC-4008-A51D-EF9C3D47700D}"/>
    <cellStyle name="Comma 4 2 2 11 5" xfId="39874" xr:uid="{2A677AE9-2157-4986-84DE-94E76BCCDEC0}"/>
    <cellStyle name="Comma 4 2 2 12" xfId="3600" xr:uid="{91468136-238E-4D38-A331-4F726C7C9AC9}"/>
    <cellStyle name="Comma 4 2 2 12 2" xfId="27162" xr:uid="{88BC249E-1475-4890-AF7A-15B96DA40251}"/>
    <cellStyle name="Comma 4 2 2 12 3" xfId="39916" xr:uid="{13A64F2F-285C-4C66-8110-C48CDD3D79E7}"/>
    <cellStyle name="Comma 4 2 2 13" xfId="19833" xr:uid="{A79054DA-B492-42B9-9621-BB51640B9B61}"/>
    <cellStyle name="Comma 4 2 2 14" xfId="12404" xr:uid="{91D5E85B-1DAC-49A0-AE34-12D58F0BB438}"/>
    <cellStyle name="Comma 4 2 2 15" xfId="27988" xr:uid="{C354D5A8-CF73-4BCE-8ECC-BC4391018276}"/>
    <cellStyle name="Comma 4 2 2 16" xfId="28268" xr:uid="{670372D1-4249-465C-A7D2-1760D1AEEAD3}"/>
    <cellStyle name="Comma 4 2 2 17" xfId="1963" xr:uid="{8917B58F-56BE-45EC-8EA9-6B60C5C268A3}"/>
    <cellStyle name="Comma 4 2 2 18" xfId="30475" xr:uid="{F2883FD4-1F2E-4968-9A0A-4A2ADD8D17C6}"/>
    <cellStyle name="Comma 4 2 2 19" xfId="35243" xr:uid="{05A852CF-E67D-4226-96EE-76A68606C7E9}"/>
    <cellStyle name="Comma 4 2 2 2" xfId="270" xr:uid="{24AEDDA3-6372-4B08-AE39-BAC795D70ED2}"/>
    <cellStyle name="Comma 4 2 2 2 10" xfId="10703" xr:uid="{EB6E41B5-AF7A-42F9-BF46-BB12705447BC}"/>
    <cellStyle name="Comma 4 2 2 2 10 2" xfId="25688" xr:uid="{0BA3006A-0FEE-4776-9666-F880A357B8D6}"/>
    <cellStyle name="Comma 4 2 2 2 10 3" xfId="18330" xr:uid="{03F3509C-B6D9-4D71-82AE-AA25BCC2E70D}"/>
    <cellStyle name="Comma 4 2 2 2 10 4" xfId="34530" xr:uid="{694DDC03-D949-4379-A9B0-30FC9165F530}"/>
    <cellStyle name="Comma 4 2 2 2 10 5" xfId="39292" xr:uid="{88AC0F14-65AB-410B-A6C8-FA61266ADC67}"/>
    <cellStyle name="Comma 4 2 2 2 11" xfId="5030" xr:uid="{3F313E21-9C18-4FD2-9378-A8FB8D129C19}"/>
    <cellStyle name="Comma 4 2 2 2 11 2" xfId="27214" xr:uid="{01801972-4BDE-4716-B0FA-6B5E275A6FBA}"/>
    <cellStyle name="Comma 4 2 2 2 11 3" xfId="40078" xr:uid="{0FF68D06-869B-4589-97F8-46A4E0944630}"/>
    <cellStyle name="Comma 4 2 2 2 12" xfId="20088" xr:uid="{EAFA81C7-0FCA-4F09-95D8-EE49C2DD9F88}"/>
    <cellStyle name="Comma 4 2 2 2 13" xfId="12687" xr:uid="{6C5E126C-62B9-4365-AE8F-58D73F922C90}"/>
    <cellStyle name="Comma 4 2 2 2 14" xfId="2078" xr:uid="{9405DF24-916E-4620-8D3E-9DFA9337C7E9}"/>
    <cellStyle name="Comma 4 2 2 2 15" xfId="28394" xr:uid="{C1DDFAAD-EBBA-4113-9D4E-3E102AFB72B0}"/>
    <cellStyle name="Comma 4 2 2 2 16" xfId="28456" xr:uid="{C2C53487-B00D-4482-BE03-433E257808BF}"/>
    <cellStyle name="Comma 4 2 2 2 17" xfId="30527" xr:uid="{96B090C5-AFDE-46FC-88EC-31737736EBDE}"/>
    <cellStyle name="Comma 4 2 2 2 18" xfId="35295" xr:uid="{A9835682-8120-4A12-9772-C9CD6AF68CBB}"/>
    <cellStyle name="Comma 4 2 2 2 2" xfId="595" xr:uid="{47CE630F-A860-405E-AC58-352C11F60E3C}"/>
    <cellStyle name="Comma 4 2 2 2 2 10" xfId="20182" xr:uid="{57D91B83-DBE6-4039-B55D-FA16FB530B79}"/>
    <cellStyle name="Comma 4 2 2 2 2 11" xfId="12783" xr:uid="{4CED7B26-22B0-4195-BB85-D190710B8FA6}"/>
    <cellStyle name="Comma 4 2 2 2 2 12" xfId="2141" xr:uid="{68D5ED67-B851-460C-BEAE-1B134EF4AEA3}"/>
    <cellStyle name="Comma 4 2 2 2 2 13" xfId="28702" xr:uid="{6303AF4C-CF2C-4574-95E5-D702494F7066}"/>
    <cellStyle name="Comma 4 2 2 2 2 14" xfId="30621" xr:uid="{68DCADE0-51F1-474E-9016-4E251398DAF2}"/>
    <cellStyle name="Comma 4 2 2 2 2 15" xfId="35389" xr:uid="{D603830D-03C5-45A4-A7F5-19856F4A7F92}"/>
    <cellStyle name="Comma 4 2 2 2 2 2" xfId="804" xr:uid="{AA7EAD94-7E15-4274-BFD6-97D29F9BCBB4}"/>
    <cellStyle name="Comma 4 2 2 2 2 2 10" xfId="12991" xr:uid="{1CF42D40-602E-43EE-B02C-72B63A2C86CD}"/>
    <cellStyle name="Comma 4 2 2 2 2 2 11" xfId="5334" xr:uid="{03C99723-ECCA-4EA7-8C68-C8EAEFA0E66E}"/>
    <cellStyle name="Comma 4 2 2 2 2 2 12" xfId="28909" xr:uid="{B8A82BC0-D40F-42A7-8F83-E4BAEFB2B68D}"/>
    <cellStyle name="Comma 4 2 2 2 2 2 13" xfId="30828" xr:uid="{DE30A272-6127-426C-B595-72AEAF0C203F}"/>
    <cellStyle name="Comma 4 2 2 2 2 2 14" xfId="35596" xr:uid="{C9315A0A-B7B7-4AF0-813B-95BA08B09944}"/>
    <cellStyle name="Comma 4 2 2 2 2 2 2" xfId="1495" xr:uid="{9B960694-72BC-45F2-8454-A8CB6135D31A}"/>
    <cellStyle name="Comma 4 2 2 2 2 2 2 2" xfId="8699" xr:uid="{08B333AF-CFEC-4321-8512-7E814BBCEA59}"/>
    <cellStyle name="Comma 4 2 2 2 2 2 2 2 2" xfId="23698" xr:uid="{9D52822F-8CA3-4DD4-B2CA-6FB3C2FFDA8C}"/>
    <cellStyle name="Comma 4 2 2 2 2 2 2 2 3" xfId="16340" xr:uid="{C23A831A-8B3F-4492-8E21-18A904C04121}"/>
    <cellStyle name="Comma 4 2 2 2 2 2 2 2 4" xfId="34151" xr:uid="{A971AAB8-185F-47EE-B40F-F87A4356056D}"/>
    <cellStyle name="Comma 4 2 2 2 2 2 2 2 5" xfId="38915" xr:uid="{C0037783-820D-4A7C-952E-3D47B940D785}"/>
    <cellStyle name="Comma 4 2 2 2 2 2 2 3" xfId="12020" xr:uid="{C80455E9-81D5-4133-AA64-AFA1E12EA627}"/>
    <cellStyle name="Comma 4 2 2 2 2 2 2 3 2" xfId="26878" xr:uid="{83978272-8A23-47AB-9960-D5CE5F8B01A3}"/>
    <cellStyle name="Comma 4 2 2 2 2 2 2 3 3" xfId="19527" xr:uid="{478CA0E3-7599-4A2F-85BA-96445F80FFAA}"/>
    <cellStyle name="Comma 4 2 2 2 2 2 2 3 4" xfId="32768" xr:uid="{AFE35CEE-7CB0-4E18-A372-89C12E459AC3}"/>
    <cellStyle name="Comma 4 2 2 2 2 2 2 3 5" xfId="37536" xr:uid="{7762EBAE-E2BB-47DB-A1C6-54ABC791020D}"/>
    <cellStyle name="Comma 4 2 2 2 2 2 2 4" xfId="20962" xr:uid="{8376660C-D9D9-4C21-9C9F-AAB346E88C5A}"/>
    <cellStyle name="Comma 4 2 2 2 2 2 2 5" xfId="13598" xr:uid="{07BA986F-67D7-4024-91B3-BE8205B5AC0A}"/>
    <cellStyle name="Comma 4 2 2 2 2 2 2 6" xfId="5935" xr:uid="{FFC93A1A-22E8-4BAD-9C84-74615C2060FE}"/>
    <cellStyle name="Comma 4 2 2 2 2 2 2 7" xfId="29543" xr:uid="{22BE71AB-B2B5-4DCA-901F-B2ADF77BF39F}"/>
    <cellStyle name="Comma 4 2 2 2 2 2 2 8" xfId="31461" xr:uid="{BC2E4B93-1453-42B0-9930-E54252C950B7}"/>
    <cellStyle name="Comma 4 2 2 2 2 2 2 9" xfId="36229" xr:uid="{155DFBED-E5E6-404C-8D20-003E74FF7684}"/>
    <cellStyle name="Comma 4 2 2 2 2 2 3" xfId="6412" xr:uid="{4B521C29-1F1F-489B-8478-5FE4F513004D}"/>
    <cellStyle name="Comma 4 2 2 2 2 2 3 2" xfId="9219" xr:uid="{B571C277-7297-4530-B5FB-8A17F93D51E5}"/>
    <cellStyle name="Comma 4 2 2 2 2 2 3 2 2" xfId="24218" xr:uid="{888D7F9E-3DFC-401F-9DE9-5F4B004198B0}"/>
    <cellStyle name="Comma 4 2 2 2 2 2 3 2 3" xfId="16860" xr:uid="{998AC684-513F-4831-9CEC-69CE2FE6C806}"/>
    <cellStyle name="Comma 4 2 2 2 2 2 3 3" xfId="21439" xr:uid="{A7CEA865-C1B6-4298-A406-385AFED471A2}"/>
    <cellStyle name="Comma 4 2 2 2 2 2 3 4" xfId="14075" xr:uid="{3CB8ECF6-2B8B-48DD-B81E-3CF65270D513}"/>
    <cellStyle name="Comma 4 2 2 2 2 2 3 5" xfId="33518" xr:uid="{0389649B-C6D5-480A-9BEB-A435736D629E}"/>
    <cellStyle name="Comma 4 2 2 2 2 2 3 6" xfId="38282" xr:uid="{13AD6862-C51B-40B1-BEB0-9717E39F201F}"/>
    <cellStyle name="Comma 4 2 2 2 2 2 4" xfId="6940" xr:uid="{426E4AE0-74DB-4C55-AF81-6DD7F6183EDE}"/>
    <cellStyle name="Comma 4 2 2 2 2 2 4 2" xfId="9799" xr:uid="{22A3FC0B-2A9C-46B5-8A77-BD6806020E94}"/>
    <cellStyle name="Comma 4 2 2 2 2 2 4 2 2" xfId="24798" xr:uid="{8B0A7399-0784-4FCB-B067-DD5F64212EF1}"/>
    <cellStyle name="Comma 4 2 2 2 2 2 4 2 3" xfId="17439" xr:uid="{04B901E7-C321-4A9A-95B0-971405FD599B}"/>
    <cellStyle name="Comma 4 2 2 2 2 2 4 3" xfId="21964" xr:uid="{5009A819-2213-4729-9040-D1DD5328764A}"/>
    <cellStyle name="Comma 4 2 2 2 2 2 4 4" xfId="14600" xr:uid="{A792B04E-50B1-4E7D-9EC2-A11710E05BE1}"/>
    <cellStyle name="Comma 4 2 2 2 2 2 4 5" xfId="32135" xr:uid="{6C4F8FDD-904F-4A03-99C9-4A815934D479}"/>
    <cellStyle name="Comma 4 2 2 2 2 2 4 6" xfId="36903" xr:uid="{44E46214-1BCF-4310-8E2A-B3540EBF0B68}"/>
    <cellStyle name="Comma 4 2 2 2 2 2 5" xfId="7542" xr:uid="{C9471A39-5169-4D1B-BB66-14F36ABF9394}"/>
    <cellStyle name="Comma 4 2 2 2 2 2 5 2" xfId="10429" xr:uid="{63994E0B-F8B7-4DBB-BAEE-B8F88EB6B1A8}"/>
    <cellStyle name="Comma 4 2 2 2 2 2 5 2 2" xfId="25428" xr:uid="{541DAF79-3D4E-409D-8FB0-3EF85A1E1812}"/>
    <cellStyle name="Comma 4 2 2 2 2 2 5 2 3" xfId="18069" xr:uid="{4B415F8E-3401-4D6E-B4A6-DF96A5AE073A}"/>
    <cellStyle name="Comma 4 2 2 2 2 2 5 3" xfId="22566" xr:uid="{9CD134F7-90A7-441C-9814-0A3A17280046}"/>
    <cellStyle name="Comma 4 2 2 2 2 2 5 4" xfId="15202" xr:uid="{9921F624-BDF5-4FC5-915B-BE3582B7CD72}"/>
    <cellStyle name="Comma 4 2 2 2 2 2 5 5" xfId="34831" xr:uid="{48C35706-48B1-4F20-B55C-9E792A4CE514}"/>
    <cellStyle name="Comma 4 2 2 2 2 2 5 6" xfId="39593" xr:uid="{19022EB4-97BE-40C3-9F36-78FD0CA105F7}"/>
    <cellStyle name="Comma 4 2 2 2 2 2 6" xfId="8187" xr:uid="{DA1481B4-6B58-4AA4-99C6-32960CC32B46}"/>
    <cellStyle name="Comma 4 2 2 2 2 2 6 2" xfId="23187" xr:uid="{74C692C1-4E97-43C2-AA5D-E75D2B3AE63F}"/>
    <cellStyle name="Comma 4 2 2 2 2 2 6 3" xfId="15829" xr:uid="{C6F9AC87-5DD5-4CBF-9F7F-63EDC91956A2}"/>
    <cellStyle name="Comma 4 2 2 2 2 2 7" xfId="11181" xr:uid="{8FF6287A-BE37-4860-999E-0C039B31F841}"/>
    <cellStyle name="Comma 4 2 2 2 2 2 7 2" xfId="26149" xr:uid="{1E38E1E8-D57A-4A81-8FAF-A954C7752DC6}"/>
    <cellStyle name="Comma 4 2 2 2 2 2 7 3" xfId="18791" xr:uid="{3500889E-C43E-4D73-8860-A06DAAD1FD3C}"/>
    <cellStyle name="Comma 4 2 2 2 2 2 8" xfId="27515" xr:uid="{44A232B7-E698-4C48-BDA9-2BCC489900B8}"/>
    <cellStyle name="Comma 4 2 2 2 2 2 9" xfId="20389" xr:uid="{C781A2C8-EC91-4BC9-BBC6-2A00D9CC258E}"/>
    <cellStyle name="Comma 4 2 2 2 2 3" xfId="1288" xr:uid="{39F37D51-59E1-4C13-A48E-BA3E6687B921}"/>
    <cellStyle name="Comma 4 2 2 2 2 3 2" xfId="8492" xr:uid="{A21E708F-E287-46FF-A733-92D007E95ACC}"/>
    <cellStyle name="Comma 4 2 2 2 2 3 2 2" xfId="23491" xr:uid="{CE266272-BE04-41BE-A1F3-927801F1821F}"/>
    <cellStyle name="Comma 4 2 2 2 2 3 2 3" xfId="16133" xr:uid="{479DC13C-09DE-4F99-A220-70ACC8D6A80C}"/>
    <cellStyle name="Comma 4 2 2 2 2 3 2 4" xfId="33944" xr:uid="{54620307-2E12-41EC-B68E-CAD0734CE747}"/>
    <cellStyle name="Comma 4 2 2 2 2 3 2 5" xfId="38708" xr:uid="{1C13D94C-69C7-4FC4-8BC9-425978765DA8}"/>
    <cellStyle name="Comma 4 2 2 2 2 3 3" xfId="11813" xr:uid="{F1D0AE37-FA5B-4543-9B9F-184004D6827E}"/>
    <cellStyle name="Comma 4 2 2 2 2 3 3 2" xfId="26671" xr:uid="{6E21BC83-72AC-48F1-8B31-93E606177921}"/>
    <cellStyle name="Comma 4 2 2 2 2 3 3 3" xfId="19320" xr:uid="{A95903A5-F53B-4939-8BB7-5C1D1F23E1E3}"/>
    <cellStyle name="Comma 4 2 2 2 2 3 3 4" xfId="32561" xr:uid="{1670E31A-86BF-4260-9B2B-9F515367F7E7}"/>
    <cellStyle name="Comma 4 2 2 2 2 3 3 5" xfId="37329" xr:uid="{77690BE6-527E-4C69-BEE2-C177EF40D89B}"/>
    <cellStyle name="Comma 4 2 2 2 2 3 4" xfId="20774" xr:uid="{44B3EC88-F349-4A6F-8F18-D07C87501F0F}"/>
    <cellStyle name="Comma 4 2 2 2 2 3 5" xfId="13410" xr:uid="{494E979D-0F6C-4A41-9DB9-919992D24E19}"/>
    <cellStyle name="Comma 4 2 2 2 2 3 6" xfId="5747" xr:uid="{45AE6754-B523-4FB0-8E93-8CBE7486F6C0}"/>
    <cellStyle name="Comma 4 2 2 2 2 3 7" xfId="29336" xr:uid="{649C563F-996B-43D4-97DB-7A41B08E8D6E}"/>
    <cellStyle name="Comma 4 2 2 2 2 3 8" xfId="31254" xr:uid="{1619EDB1-D2B2-4848-91C6-4355F4603765}"/>
    <cellStyle name="Comma 4 2 2 2 2 3 9" xfId="36022" xr:uid="{DFFCB87C-C3DE-448C-8565-2EF9A5E3A7EF}"/>
    <cellStyle name="Comma 4 2 2 2 2 4" xfId="6207" xr:uid="{8ED8FD6B-44A1-4B93-A252-0D3EDF329958}"/>
    <cellStyle name="Comma 4 2 2 2 2 4 2" xfId="9012" xr:uid="{6A97D287-338B-4F8F-8789-D5AF380DF25B}"/>
    <cellStyle name="Comma 4 2 2 2 2 4 2 2" xfId="24011" xr:uid="{7A2C14AE-6A69-4B35-AE33-400E9D37423A}"/>
    <cellStyle name="Comma 4 2 2 2 2 4 2 3" xfId="16653" xr:uid="{8AA58698-1D13-46A2-AFC1-4F2656EAB64D}"/>
    <cellStyle name="Comma 4 2 2 2 2 4 3" xfId="21234" xr:uid="{3F78C6D0-4B91-4D10-82FC-178B18E4B7F7}"/>
    <cellStyle name="Comma 4 2 2 2 2 4 4" xfId="13870" xr:uid="{C3F8189A-A286-44F4-AD92-722CACF99B2B}"/>
    <cellStyle name="Comma 4 2 2 2 2 4 5" xfId="33311" xr:uid="{A970D3E2-0D70-4C25-91E8-AAC8594DC61F}"/>
    <cellStyle name="Comma 4 2 2 2 2 4 6" xfId="38075" xr:uid="{A02CE459-56C5-4F3D-A13A-5C8D021AEBDC}"/>
    <cellStyle name="Comma 4 2 2 2 2 5" xfId="6734" xr:uid="{BC1CC0BB-E67E-49DB-8459-0266C3089C8A}"/>
    <cellStyle name="Comma 4 2 2 2 2 5 2" xfId="9592" xr:uid="{DA1FF194-3D3D-4958-A590-C200693BB723}"/>
    <cellStyle name="Comma 4 2 2 2 2 5 2 2" xfId="24591" xr:uid="{92444916-A0C0-4040-BD2C-A924B6F31DD2}"/>
    <cellStyle name="Comma 4 2 2 2 2 5 2 3" xfId="17232" xr:uid="{1921CF44-CA2A-4819-8B10-A5927F378DC2}"/>
    <cellStyle name="Comma 4 2 2 2 2 5 3" xfId="21758" xr:uid="{68F16FF3-9D4E-454C-90D5-10E735FB252B}"/>
    <cellStyle name="Comma 4 2 2 2 2 5 4" xfId="14394" xr:uid="{EE726EFD-5F2B-429E-993A-22583C7E364F}"/>
    <cellStyle name="Comma 4 2 2 2 2 5 5" xfId="31928" xr:uid="{08F19E9F-1BD8-4CD7-BABC-828A3C954345}"/>
    <cellStyle name="Comma 4 2 2 2 2 5 6" xfId="36696" xr:uid="{393E0C98-671E-4015-B66F-EB66CE8BD957}"/>
    <cellStyle name="Comma 4 2 2 2 2 6" xfId="7336" xr:uid="{8281DD3A-F83F-41B3-B911-D476E26A4785}"/>
    <cellStyle name="Comma 4 2 2 2 2 6 2" xfId="10222" xr:uid="{AFC65439-B454-4930-97E4-90316C2AA006}"/>
    <cellStyle name="Comma 4 2 2 2 2 6 2 2" xfId="25221" xr:uid="{581EEC55-53A4-45A9-84C7-881162CF30D8}"/>
    <cellStyle name="Comma 4 2 2 2 2 6 2 3" xfId="17862" xr:uid="{8AA447D2-D89E-4547-B3FC-1D2045F7D606}"/>
    <cellStyle name="Comma 4 2 2 2 2 6 3" xfId="22360" xr:uid="{14AAA40E-A5A4-42DD-A389-50CF5A30B3D6}"/>
    <cellStyle name="Comma 4 2 2 2 2 6 4" xfId="14996" xr:uid="{A75C5714-86F7-423B-9323-9B745CBC97EF}"/>
    <cellStyle name="Comma 4 2 2 2 2 6 5" xfId="34624" xr:uid="{C19EBFD2-F86F-438C-86C0-3B0F8F0079B8}"/>
    <cellStyle name="Comma 4 2 2 2 2 6 6" xfId="39386" xr:uid="{331C989C-2AF8-49CD-9F0E-267D18601FED}"/>
    <cellStyle name="Comma 4 2 2 2 2 7" xfId="7980" xr:uid="{11661033-C2D8-4792-86EB-CCBED6435A7E}"/>
    <cellStyle name="Comma 4 2 2 2 2 7 2" xfId="22980" xr:uid="{735EE15F-278A-45F9-9604-FFE730756618}"/>
    <cellStyle name="Comma 4 2 2 2 2 7 3" xfId="15622" xr:uid="{5F5D2626-0BC8-4DFF-8D85-821A47D88DE5}"/>
    <cellStyle name="Comma 4 2 2 2 2 8" xfId="10974" xr:uid="{52CA4C6A-8CF0-4B4D-87DE-B5C2F5002379}"/>
    <cellStyle name="Comma 4 2 2 2 2 8 2" xfId="25942" xr:uid="{E1684CF8-16B3-421D-8BEA-B57B040946CA}"/>
    <cellStyle name="Comma 4 2 2 2 2 8 3" xfId="18584" xr:uid="{73C89D4F-3797-4D64-AE26-88BA907BBFFE}"/>
    <cellStyle name="Comma 4 2 2 2 2 9" xfId="5127" xr:uid="{9AF1FBED-22F4-4C79-8726-91C7220E9B96}"/>
    <cellStyle name="Comma 4 2 2 2 2 9 2" xfId="27308" xr:uid="{024E4F63-85CB-4181-AB0B-3274B0AD147F}"/>
    <cellStyle name="Comma 4 2 2 2 3" xfId="710" xr:uid="{3D9FEACD-F451-4A08-8C04-414FA41F6003}"/>
    <cellStyle name="Comma 4 2 2 2 3 10" xfId="12897" xr:uid="{B2BF88E1-F5FF-44C0-A87C-74B5407C0B01}"/>
    <cellStyle name="Comma 4 2 2 2 3 11" xfId="2306" xr:uid="{66264B6C-6AAC-4513-96AD-5F1CEC80B678}"/>
    <cellStyle name="Comma 4 2 2 2 3 12" xfId="28815" xr:uid="{2832D35F-8736-4904-B749-63BF5A796070}"/>
    <cellStyle name="Comma 4 2 2 2 3 13" xfId="30734" xr:uid="{5B970FDA-2004-46FC-94A5-863FF1899123}"/>
    <cellStyle name="Comma 4 2 2 2 3 14" xfId="35502" xr:uid="{81CA19A9-E06B-41D6-9E0A-FCD4EC0AA75F}"/>
    <cellStyle name="Comma 4 2 2 2 3 2" xfId="1401" xr:uid="{EC9DC23B-23B6-4601-AF17-61518918483E}"/>
    <cellStyle name="Comma 4 2 2 2 3 2 2" xfId="8605" xr:uid="{0E282DB0-07A0-4AC5-993F-4D653FBC9E9F}"/>
    <cellStyle name="Comma 4 2 2 2 3 2 2 2" xfId="23604" xr:uid="{0AAD82F2-C8E2-44F4-8A82-4984EA72A3BE}"/>
    <cellStyle name="Comma 4 2 2 2 3 2 2 3" xfId="16246" xr:uid="{7FF28C71-599A-4C50-918D-85216BB0E072}"/>
    <cellStyle name="Comma 4 2 2 2 3 2 2 4" xfId="34057" xr:uid="{8C2D7818-CC4C-4827-A6F3-ACC066633469}"/>
    <cellStyle name="Comma 4 2 2 2 3 2 2 5" xfId="38821" xr:uid="{EB65A776-95CA-440D-9E3B-2908B6C34175}"/>
    <cellStyle name="Comma 4 2 2 2 3 2 3" xfId="11926" xr:uid="{3FCD8AFC-9434-4974-831F-F160E7CBFA18}"/>
    <cellStyle name="Comma 4 2 2 2 3 2 3 2" xfId="26784" xr:uid="{E702C418-CC15-4968-AB7F-E63A3DE1FDE3}"/>
    <cellStyle name="Comma 4 2 2 2 3 2 3 3" xfId="19433" xr:uid="{8E97670E-97CB-4C57-AE6D-122E3B268075}"/>
    <cellStyle name="Comma 4 2 2 2 3 2 3 4" xfId="32674" xr:uid="{B53FD3CC-E5E6-4EC1-9CF8-2820E31AFB23}"/>
    <cellStyle name="Comma 4 2 2 2 3 2 3 5" xfId="37442" xr:uid="{1307FEF3-68C7-4EE5-8193-30027D734757}"/>
    <cellStyle name="Comma 4 2 2 2 3 2 4" xfId="20869" xr:uid="{EC0395CD-5367-4878-840E-CE60422E585C}"/>
    <cellStyle name="Comma 4 2 2 2 3 2 5" xfId="13505" xr:uid="{E99D4BE5-100B-4584-8AF4-5055C93E90C1}"/>
    <cellStyle name="Comma 4 2 2 2 3 2 6" xfId="5842" xr:uid="{45D9F21E-07BF-417A-8273-608747C899F8}"/>
    <cellStyle name="Comma 4 2 2 2 3 2 7" xfId="29449" xr:uid="{291955A6-DC06-4576-BE38-9ED0C7C0F6BA}"/>
    <cellStyle name="Comma 4 2 2 2 3 2 8" xfId="31367" xr:uid="{175D35B6-36A0-4C4E-892A-3A138F402F02}"/>
    <cellStyle name="Comma 4 2 2 2 3 2 9" xfId="36135" xr:uid="{8B88A86B-E712-45DD-B971-F4C5AEF211A6}"/>
    <cellStyle name="Comma 4 2 2 2 3 3" xfId="6319" xr:uid="{C33F2A58-ECFE-4CEC-BFD5-50F0E24ED993}"/>
    <cellStyle name="Comma 4 2 2 2 3 3 2" xfId="9125" xr:uid="{AE538AEA-94DB-464D-95D4-B486ED6F72BC}"/>
    <cellStyle name="Comma 4 2 2 2 3 3 2 2" xfId="24124" xr:uid="{8A105C49-A31A-48C0-8DB8-ECE8134500BB}"/>
    <cellStyle name="Comma 4 2 2 2 3 3 2 3" xfId="16766" xr:uid="{6C0219E6-CE61-4314-9A90-AC3AAEC2157E}"/>
    <cellStyle name="Comma 4 2 2 2 3 3 3" xfId="21346" xr:uid="{525BD10F-45D6-4938-9691-1FF6B5877890}"/>
    <cellStyle name="Comma 4 2 2 2 3 3 4" xfId="13982" xr:uid="{E443CBB8-64CE-4F0F-AC78-B55718FE2480}"/>
    <cellStyle name="Comma 4 2 2 2 3 3 5" xfId="33424" xr:uid="{8E0E49A0-CC75-4B13-856A-47B276C762BA}"/>
    <cellStyle name="Comma 4 2 2 2 3 3 6" xfId="38188" xr:uid="{8DC14F78-8520-4BA3-884D-9A008B0C0A11}"/>
    <cellStyle name="Comma 4 2 2 2 3 4" xfId="6846" xr:uid="{10203A14-AA4A-4C67-83E7-87E445BC4C32}"/>
    <cellStyle name="Comma 4 2 2 2 3 4 2" xfId="9705" xr:uid="{698A9416-7148-4A78-AC45-CE696039E44F}"/>
    <cellStyle name="Comma 4 2 2 2 3 4 2 2" xfId="24704" xr:uid="{A604532D-8C6A-4AC8-9858-89A2186772FD}"/>
    <cellStyle name="Comma 4 2 2 2 3 4 2 3" xfId="17345" xr:uid="{59A0F1E0-1A26-414F-A828-E322D7ACBD93}"/>
    <cellStyle name="Comma 4 2 2 2 3 4 3" xfId="21870" xr:uid="{DB6CD8C2-093A-4A62-94B9-7E016BAD5624}"/>
    <cellStyle name="Comma 4 2 2 2 3 4 4" xfId="14506" xr:uid="{4FD0CCAE-94D4-43D9-8FB7-594A30E01C45}"/>
    <cellStyle name="Comma 4 2 2 2 3 4 5" xfId="32041" xr:uid="{6F2FAE5E-2C4E-4B5C-A809-9320488C81E4}"/>
    <cellStyle name="Comma 4 2 2 2 3 4 6" xfId="36809" xr:uid="{BEEC7F28-892D-41BB-A0CC-5EF7BAB75678}"/>
    <cellStyle name="Comma 4 2 2 2 3 5" xfId="7449" xr:uid="{E4D9CF7F-976F-4AFF-B40E-671075B160C5}"/>
    <cellStyle name="Comma 4 2 2 2 3 5 2" xfId="10335" xr:uid="{34CA5B32-89DA-401F-89A1-385131719435}"/>
    <cellStyle name="Comma 4 2 2 2 3 5 2 2" xfId="25334" xr:uid="{6F700EFB-C8E9-404A-8B9A-BB9B8F416CDF}"/>
    <cellStyle name="Comma 4 2 2 2 3 5 2 3" xfId="17975" xr:uid="{D820A4C3-0AF6-4F6B-A594-95FA8C382F7A}"/>
    <cellStyle name="Comma 4 2 2 2 3 5 3" xfId="22473" xr:uid="{7FCF5B38-C989-49F0-A498-3A6AC689F720}"/>
    <cellStyle name="Comma 4 2 2 2 3 5 4" xfId="15109" xr:uid="{7D523CA8-9E65-47F4-BF7D-14FEF967E3A6}"/>
    <cellStyle name="Comma 4 2 2 2 3 5 5" xfId="34737" xr:uid="{48EAEF22-2350-48D4-8B67-987C7AB3C6B7}"/>
    <cellStyle name="Comma 4 2 2 2 3 5 6" xfId="39499" xr:uid="{BA8481C0-7144-42F7-81AA-F983FC11F87E}"/>
    <cellStyle name="Comma 4 2 2 2 3 6" xfId="8093" xr:uid="{26569734-60BE-4BA5-9FEE-51EDC757195C}"/>
    <cellStyle name="Comma 4 2 2 2 3 6 2" xfId="23093" xr:uid="{C0F4B7E1-ABF1-40A1-8EC4-D2890E607101}"/>
    <cellStyle name="Comma 4 2 2 2 3 6 3" xfId="15735" xr:uid="{ABAA629E-DA7A-4D34-9EB6-BD351DB40343}"/>
    <cellStyle name="Comma 4 2 2 2 3 7" xfId="11087" xr:uid="{CF2970C2-121A-4071-A2BD-A9251004116E}"/>
    <cellStyle name="Comma 4 2 2 2 3 7 2" xfId="26055" xr:uid="{57657309-E837-43BB-B0A7-C017F2461AE4}"/>
    <cellStyle name="Comma 4 2 2 2 3 7 3" xfId="18697" xr:uid="{A537E443-8417-4DDA-9EB7-8C2B637016E6}"/>
    <cellStyle name="Comma 4 2 2 2 3 8" xfId="5240" xr:uid="{64A50D88-AF4B-4428-87C1-BA367443AB48}"/>
    <cellStyle name="Comma 4 2 2 2 3 8 2" xfId="27421" xr:uid="{8C2A9E00-A593-42C9-935C-E37DE2260395}"/>
    <cellStyle name="Comma 4 2 2 2 3 9" xfId="20295" xr:uid="{A2474222-592C-45F1-9D76-8195BF464DA7}"/>
    <cellStyle name="Comma 4 2 2 2 4" xfId="906" xr:uid="{E7B2E174-A350-4A3B-83A7-FF8B6AC3AA5F}"/>
    <cellStyle name="Comma 4 2 2 2 4 10" xfId="13091" xr:uid="{B93BB585-977C-4293-BE57-7FD14BACF18B}"/>
    <cellStyle name="Comma 4 2 2 2 4 11" xfId="5436" xr:uid="{6B24056B-EE23-46FC-B275-15DB7B33DC18}"/>
    <cellStyle name="Comma 4 2 2 2 4 12" xfId="29008" xr:uid="{CAD7C193-7D88-4175-8459-33AA9BA204DA}"/>
    <cellStyle name="Comma 4 2 2 2 4 13" xfId="30926" xr:uid="{183B00F7-84E9-45F4-8AD4-09AF63B1485E}"/>
    <cellStyle name="Comma 4 2 2 2 4 14" xfId="35694" xr:uid="{FC45FC2A-3DB7-455F-B45D-DCA5637362B3}"/>
    <cellStyle name="Comma 4 2 2 2 4 2" xfId="1593" xr:uid="{422EE5D4-333F-41AD-9D4F-20889F0B85B8}"/>
    <cellStyle name="Comma 4 2 2 2 4 2 2" xfId="8797" xr:uid="{10FE92BE-48C1-49CB-B904-8DA670C916D0}"/>
    <cellStyle name="Comma 4 2 2 2 4 2 2 2" xfId="23796" xr:uid="{22FCDBF9-6C02-44B6-B565-58A7E33CEE45}"/>
    <cellStyle name="Comma 4 2 2 2 4 2 2 3" xfId="16438" xr:uid="{F458F4FD-C7ED-4D26-9A06-8E39A5FF53CC}"/>
    <cellStyle name="Comma 4 2 2 2 4 2 2 4" xfId="34249" xr:uid="{F49382CA-D804-48EE-8E18-132C9C576174}"/>
    <cellStyle name="Comma 4 2 2 2 4 2 2 5" xfId="39013" xr:uid="{B19D5B9C-909B-461A-BB06-E6002F3CB021}"/>
    <cellStyle name="Comma 4 2 2 2 4 2 3" xfId="12118" xr:uid="{6F0011B3-6D9A-4024-B248-D73E25A2257C}"/>
    <cellStyle name="Comma 4 2 2 2 4 2 3 2" xfId="26976" xr:uid="{02DC67B6-7011-42EE-A0BF-F1CA7669E4E2}"/>
    <cellStyle name="Comma 4 2 2 2 4 2 3 3" xfId="19625" xr:uid="{E30AFFA2-5426-498F-A6EA-1A7778359CBA}"/>
    <cellStyle name="Comma 4 2 2 2 4 2 3 4" xfId="32866" xr:uid="{EA855D40-12DE-47FC-ABBF-4E7D05699A57}"/>
    <cellStyle name="Comma 4 2 2 2 4 2 3 5" xfId="37634" xr:uid="{B1DE15DF-0F8D-4E75-B17A-39C1658AA7BE}"/>
    <cellStyle name="Comma 4 2 2 2 4 2 4" xfId="21046" xr:uid="{71EC55F1-8D70-42D1-BF55-A4713E44109E}"/>
    <cellStyle name="Comma 4 2 2 2 4 2 5" xfId="13682" xr:uid="{EF2D19F4-1852-4DC8-A535-207F4CC08063}"/>
    <cellStyle name="Comma 4 2 2 2 4 2 6" xfId="6019" xr:uid="{C49F54CC-8587-45B0-8DDA-BEF65AA2FEA4}"/>
    <cellStyle name="Comma 4 2 2 2 4 2 7" xfId="29641" xr:uid="{58E5EFF9-30D4-477E-818C-128B4B19D6F5}"/>
    <cellStyle name="Comma 4 2 2 2 4 2 8" xfId="31559" xr:uid="{6BC151C9-E7ED-4D37-850C-B0DE57CAD454}"/>
    <cellStyle name="Comma 4 2 2 2 4 2 9" xfId="36327" xr:uid="{E5988451-BF7D-45A3-B0FF-535856DED992}"/>
    <cellStyle name="Comma 4 2 2 2 4 3" xfId="6509" xr:uid="{CF5301EA-58F6-4DD6-B75D-8F8ABB40E473}"/>
    <cellStyle name="Comma 4 2 2 2 4 3 2" xfId="9317" xr:uid="{BC4068FA-F963-42B4-8907-F1D941DD6C97}"/>
    <cellStyle name="Comma 4 2 2 2 4 3 2 2" xfId="24316" xr:uid="{0AADAA74-304D-4B21-88DB-3AF589255590}"/>
    <cellStyle name="Comma 4 2 2 2 4 3 2 3" xfId="16958" xr:uid="{8382050D-A5E3-4484-92E8-7980B32CAC7D}"/>
    <cellStyle name="Comma 4 2 2 2 4 3 3" xfId="21536" xr:uid="{736E4EBD-2D2C-4C77-95D3-6B696F286E53}"/>
    <cellStyle name="Comma 4 2 2 2 4 3 4" xfId="14172" xr:uid="{BFA77598-50ED-46E3-820D-35B7CA98E678}"/>
    <cellStyle name="Comma 4 2 2 2 4 3 5" xfId="33616" xr:uid="{02C8839A-1BB1-4433-8757-47E10615B3F0}"/>
    <cellStyle name="Comma 4 2 2 2 4 3 6" xfId="38380" xr:uid="{8F7C287B-8E93-4AB7-B899-49B80547F820}"/>
    <cellStyle name="Comma 4 2 2 2 4 4" xfId="7037" xr:uid="{57F39CE0-9C55-48A6-BA23-A24D561F7A6C}"/>
    <cellStyle name="Comma 4 2 2 2 4 4 2" xfId="9897" xr:uid="{0C03DAC6-9E95-4493-92C7-9DB757A083ED}"/>
    <cellStyle name="Comma 4 2 2 2 4 4 2 2" xfId="24896" xr:uid="{D0065418-87F0-4185-8421-85D0647BA70C}"/>
    <cellStyle name="Comma 4 2 2 2 4 4 2 3" xfId="17537" xr:uid="{E6CD8BE9-1853-4055-BE3F-2A004B8A5461}"/>
    <cellStyle name="Comma 4 2 2 2 4 4 3" xfId="22061" xr:uid="{8A093AAC-0013-4CD9-9A13-BDA17FF0C001}"/>
    <cellStyle name="Comma 4 2 2 2 4 4 4" xfId="14697" xr:uid="{7E2C9B9E-8457-4D5B-930E-C230210E9A7B}"/>
    <cellStyle name="Comma 4 2 2 2 4 4 5" xfId="32233" xr:uid="{DFB4BDA0-8CB0-4955-B33E-A110B4FA18B8}"/>
    <cellStyle name="Comma 4 2 2 2 4 4 6" xfId="37001" xr:uid="{2AE620E9-2B49-40D0-8D13-8D77E9BD65C1}"/>
    <cellStyle name="Comma 4 2 2 2 4 5" xfId="7640" xr:uid="{253BD214-22DA-4170-B715-D5CCD1A21E9C}"/>
    <cellStyle name="Comma 4 2 2 2 4 5 2" xfId="10527" xr:uid="{FE5B2BF2-4DFE-4C86-ACA0-68CB19C2E28E}"/>
    <cellStyle name="Comma 4 2 2 2 4 5 2 2" xfId="25526" xr:uid="{669FA6E6-ABDF-4B56-9AB0-4FC27ED37F5F}"/>
    <cellStyle name="Comma 4 2 2 2 4 5 2 3" xfId="18167" xr:uid="{0711E2D8-B628-45DB-A81E-A662021EEA3C}"/>
    <cellStyle name="Comma 4 2 2 2 4 5 3" xfId="22664" xr:uid="{22DD18BC-5527-4640-878A-E39C06775B2B}"/>
    <cellStyle name="Comma 4 2 2 2 4 5 4" xfId="15300" xr:uid="{75B12946-6E09-459D-BB49-B44091A2F6A8}"/>
    <cellStyle name="Comma 4 2 2 2 4 5 5" xfId="34929" xr:uid="{52A82CAD-CFE1-4DBF-9C00-08D03178C510}"/>
    <cellStyle name="Comma 4 2 2 2 4 5 6" xfId="39691" xr:uid="{ECDA50D5-355B-4796-9ED4-1E52BCD4F90A}"/>
    <cellStyle name="Comma 4 2 2 2 4 6" xfId="8286" xr:uid="{A7DF35C5-BAF4-4D9C-9BF6-6B9841F064D3}"/>
    <cellStyle name="Comma 4 2 2 2 4 6 2" xfId="23285" xr:uid="{A1DD5D46-1F64-4F27-BEC5-D6BF84779CAB}"/>
    <cellStyle name="Comma 4 2 2 2 4 6 3" xfId="15927" xr:uid="{EB263C76-470B-47E0-A7C0-3BEBA685AFBE}"/>
    <cellStyle name="Comma 4 2 2 2 4 7" xfId="11281" xr:uid="{59CE8F01-A0B6-47B1-BCD0-A0997ED7885B}"/>
    <cellStyle name="Comma 4 2 2 2 4 7 2" xfId="26247" xr:uid="{C53E3EA4-3BA4-4331-A585-033977C3FE9E}"/>
    <cellStyle name="Comma 4 2 2 2 4 7 3" xfId="18889" xr:uid="{FB9D47BB-AABB-45EF-B6D5-D760B9294544}"/>
    <cellStyle name="Comma 4 2 2 2 4 8" xfId="27613" xr:uid="{2CFB2DDD-F815-4CEC-91AE-02D38D033081}"/>
    <cellStyle name="Comma 4 2 2 2 4 9" xfId="20487" xr:uid="{0699D8CB-A7C5-41C8-8811-2E5F06328E05}"/>
    <cellStyle name="Comma 4 2 2 2 5" xfId="960" xr:uid="{DE8F6831-3E16-4E21-9503-877C2D3528CB}"/>
    <cellStyle name="Comma 4 2 2 2 5 10" xfId="13138" xr:uid="{FF537922-A8E2-4399-9764-3C070C50ED55}"/>
    <cellStyle name="Comma 4 2 2 2 5 11" xfId="5480" xr:uid="{B8D680E5-1710-4EF7-BC4A-3685B2A9B160}"/>
    <cellStyle name="Comma 4 2 2 2 5 12" xfId="29042" xr:uid="{C4076128-F140-4B6C-BD59-4638C0977641}"/>
    <cellStyle name="Comma 4 2 2 2 5 13" xfId="30960" xr:uid="{8831B2AA-CFF4-4285-838D-64842C8182D9}"/>
    <cellStyle name="Comma 4 2 2 2 5 14" xfId="35728" xr:uid="{8CC793C7-53D2-4DBB-AAF4-547921F04BC3}"/>
    <cellStyle name="Comma 4 2 2 2 5 2" xfId="1627" xr:uid="{FD94D007-5FCE-4EF1-B27A-9EC970511D47}"/>
    <cellStyle name="Comma 4 2 2 2 5 2 2" xfId="9352" xr:uid="{92444DDD-2001-4F28-AA4A-0B2468E9ECAB}"/>
    <cellStyle name="Comma 4 2 2 2 5 2 2 2" xfId="24351" xr:uid="{0DDC197A-DB20-4360-8391-288C1E0ABCDD}"/>
    <cellStyle name="Comma 4 2 2 2 5 2 2 3" xfId="16992" xr:uid="{D453754E-9949-4234-9AB1-0E887DAFCFEF}"/>
    <cellStyle name="Comma 4 2 2 2 5 2 2 4" xfId="34283" xr:uid="{09046EDF-881F-46DC-9C32-3338C9EB5575}"/>
    <cellStyle name="Comma 4 2 2 2 5 2 2 5" xfId="39047" xr:uid="{D687A74B-A809-4D61-BCA4-6A43B4D9C0BC}"/>
    <cellStyle name="Comma 4 2 2 2 5 2 3" xfId="12152" xr:uid="{53AB8EE0-5DD0-42F7-B675-548CBB3D95FE}"/>
    <cellStyle name="Comma 4 2 2 2 5 2 3 2" xfId="27010" xr:uid="{9DDBCA90-FC25-4615-9CF4-D0701E6E6FAC}"/>
    <cellStyle name="Comma 4 2 2 2 5 2 3 3" xfId="19659" xr:uid="{08F3AE61-13D0-4C4E-9263-694DB0C0EB03}"/>
    <cellStyle name="Comma 4 2 2 2 5 2 3 4" xfId="32900" xr:uid="{35DC8C25-EB1C-40AF-957F-E429E5B823BD}"/>
    <cellStyle name="Comma 4 2 2 2 5 2 3 5" xfId="37668" xr:uid="{AF278DB8-7D1D-496C-8974-9C3A1D8322D6}"/>
    <cellStyle name="Comma 4 2 2 2 5 2 4" xfId="21555" xr:uid="{17BE104B-BAEA-4859-AA1B-9A51F394F308}"/>
    <cellStyle name="Comma 4 2 2 2 5 2 5" xfId="14191" xr:uid="{50BD99F5-A0A7-4B62-9319-BA2FC6049C0C}"/>
    <cellStyle name="Comma 4 2 2 2 5 2 6" xfId="6530" xr:uid="{9D9E5110-B3F7-49AD-A5EF-FEC1F9724AC5}"/>
    <cellStyle name="Comma 4 2 2 2 5 2 7" xfId="29675" xr:uid="{5CAB4864-0029-4521-B42B-20F2E1C36047}"/>
    <cellStyle name="Comma 4 2 2 2 5 2 8" xfId="31593" xr:uid="{A84C59CD-6B0B-4270-963D-DBE555E30036}"/>
    <cellStyle name="Comma 4 2 2 2 5 2 9" xfId="36361" xr:uid="{B631710A-6200-4D44-956C-8636B2A8AA9F}"/>
    <cellStyle name="Comma 4 2 2 2 5 3" xfId="7070" xr:uid="{823A1016-7E8F-43D0-A6D1-82B60DE5FF61}"/>
    <cellStyle name="Comma 4 2 2 2 5 3 2" xfId="9931" xr:uid="{E5323A31-132F-4B92-8692-462050A6EEA6}"/>
    <cellStyle name="Comma 4 2 2 2 5 3 2 2" xfId="24930" xr:uid="{A36BF579-D78F-4610-91A7-B83585B563D8}"/>
    <cellStyle name="Comma 4 2 2 2 5 3 2 3" xfId="17571" xr:uid="{4F19E2A3-DA80-481E-BA01-9C5C157DA6A5}"/>
    <cellStyle name="Comma 4 2 2 2 5 3 3" xfId="22094" xr:uid="{D1BAE6A2-A0D8-4EB0-8D9F-630155EA0280}"/>
    <cellStyle name="Comma 4 2 2 2 5 3 4" xfId="14730" xr:uid="{A205C60B-56FA-4D4A-A362-3FCC2887FE30}"/>
    <cellStyle name="Comma 4 2 2 2 5 3 5" xfId="33650" xr:uid="{C4821702-25F1-44FB-987E-CC7FC9864D01}"/>
    <cellStyle name="Comma 4 2 2 2 5 3 6" xfId="38414" xr:uid="{9E8DA1BE-DBCC-420D-8119-91CD8B25F32F}"/>
    <cellStyle name="Comma 4 2 2 2 5 4" xfId="7674" xr:uid="{230E817C-2AA7-4B33-B4AB-430DE87831D1}"/>
    <cellStyle name="Comma 4 2 2 2 5 4 2" xfId="10561" xr:uid="{998C4685-DAD7-41A0-8F12-298D5C393122}"/>
    <cellStyle name="Comma 4 2 2 2 5 4 2 2" xfId="25560" xr:uid="{412414D3-88C5-4F46-ABEB-8FEA528E56A4}"/>
    <cellStyle name="Comma 4 2 2 2 5 4 2 3" xfId="18201" xr:uid="{9D994DCA-3780-4376-9E90-CCA35C11BAEB}"/>
    <cellStyle name="Comma 4 2 2 2 5 4 3" xfId="22698" xr:uid="{55C3D9CC-78F5-441D-84A8-E81B825E4B28}"/>
    <cellStyle name="Comma 4 2 2 2 5 4 4" xfId="15334" xr:uid="{BB5F1D0F-5320-4191-A1C1-AF04DE2D52FB}"/>
    <cellStyle name="Comma 4 2 2 2 5 4 5" xfId="32267" xr:uid="{DE224389-3907-4626-98F4-36842801C6A8}"/>
    <cellStyle name="Comma 4 2 2 2 5 4 6" xfId="37035" xr:uid="{05999C09-512B-4E28-A36F-57C9F3B45CEA}"/>
    <cellStyle name="Comma 4 2 2 2 5 5" xfId="8398" xr:uid="{9472C98C-EE4A-448A-8A1A-E625C1131795}"/>
    <cellStyle name="Comma 4 2 2 2 5 5 2" xfId="23397" xr:uid="{3967A627-24E2-44CA-B8E2-1D411EA7E8B7}"/>
    <cellStyle name="Comma 4 2 2 2 5 5 3" xfId="16039" xr:uid="{EF6D4B64-2025-4083-ADF9-91CFF67E01C2}"/>
    <cellStyle name="Comma 4 2 2 2 5 5 4" xfId="34963" xr:uid="{170DE6A1-355F-478F-BE71-13115DECBF3A}"/>
    <cellStyle name="Comma 4 2 2 2 5 5 5" xfId="39725" xr:uid="{420FB77F-0E5E-4D3A-B2C9-F45AE51C19EA}"/>
    <cellStyle name="Comma 4 2 2 2 5 6" xfId="11315" xr:uid="{295EF5D2-B8F7-4D39-92AD-0012C6A64C4D}"/>
    <cellStyle name="Comma 4 2 2 2 5 6 2" xfId="26281" xr:uid="{5D36ACD3-DBAF-41F5-A74F-0E1F00CB6FF1}"/>
    <cellStyle name="Comma 4 2 2 2 5 6 3" xfId="18923" xr:uid="{DCF3A03F-8280-4988-A934-24041139C4FF}"/>
    <cellStyle name="Comma 4 2 2 2 5 7" xfId="5669" xr:uid="{CC9A82C4-A882-48D7-9503-DF4006ACABA0}"/>
    <cellStyle name="Comma 4 2 2 2 5 7 2" xfId="20696" xr:uid="{90A376D6-343A-4227-8682-74D5D6CB957B}"/>
    <cellStyle name="Comma 4 2 2 2 5 7 3" xfId="13332" xr:uid="{3A992AB1-2FF3-4B6E-B125-94A09AD25008}"/>
    <cellStyle name="Comma 4 2 2 2 5 8" xfId="27645" xr:uid="{8708BEF0-9E23-4E8D-9027-F8BB06600EFF}"/>
    <cellStyle name="Comma 4 2 2 2 5 9" xfId="20521" xr:uid="{4ABC16EC-2BEF-49B6-96B1-40948838B389}"/>
    <cellStyle name="Comma 4 2 2 2 6" xfId="1053" xr:uid="{A42BA2AD-3CAF-4118-81A5-32CF2F22BFF8}"/>
    <cellStyle name="Comma 4 2 2 2 6 10" xfId="5552" xr:uid="{8F0EDA86-0D70-4464-998E-B9648711A842}"/>
    <cellStyle name="Comma 4 2 2 2 6 11" xfId="29101" xr:uid="{99EB2E99-5F01-4CF3-BE82-ED0C2EDABC11}"/>
    <cellStyle name="Comma 4 2 2 2 6 12" xfId="31019" xr:uid="{1B5DD9DB-2902-4088-B6D7-1EF15923A4A4}"/>
    <cellStyle name="Comma 4 2 2 2 6 13" xfId="35787" xr:uid="{BB3D30BB-A856-4029-930C-FD97BB314658}"/>
    <cellStyle name="Comma 4 2 2 2 6 2" xfId="1686" xr:uid="{9D81A045-A74F-41B3-91EC-239BFE39CD05}"/>
    <cellStyle name="Comma 4 2 2 2 6 2 2" xfId="9990" xr:uid="{86339E21-CC7E-4EC8-9BA9-32CC5190EB70}"/>
    <cellStyle name="Comma 4 2 2 2 6 2 2 2" xfId="24989" xr:uid="{DCAC3F8F-234F-4346-8CA5-B16F3478ABB7}"/>
    <cellStyle name="Comma 4 2 2 2 6 2 2 3" xfId="17630" xr:uid="{84406A24-8DB1-4AD7-879F-8C4424A8AF83}"/>
    <cellStyle name="Comma 4 2 2 2 6 2 2 4" xfId="34342" xr:uid="{43E8CF5D-E914-4F66-A478-A82C788CDF45}"/>
    <cellStyle name="Comma 4 2 2 2 6 2 2 5" xfId="39106" xr:uid="{756BEA27-5CA4-4D2D-A663-2608735C9EED}"/>
    <cellStyle name="Comma 4 2 2 2 6 2 3" xfId="12211" xr:uid="{458EB6D7-2156-4F43-A744-3904A612511B}"/>
    <cellStyle name="Comma 4 2 2 2 6 2 3 2" xfId="27069" xr:uid="{0103837C-B64E-44C3-9080-6DA17BC3A3F3}"/>
    <cellStyle name="Comma 4 2 2 2 6 2 3 3" xfId="19718" xr:uid="{6864663A-FDF0-48E2-8478-777F69EA1F7E}"/>
    <cellStyle name="Comma 4 2 2 2 6 2 3 4" xfId="32959" xr:uid="{64E5F5C2-D661-412B-A18C-96D532DC048E}"/>
    <cellStyle name="Comma 4 2 2 2 6 2 3 5" xfId="37727" xr:uid="{C752DA05-9342-43EB-A596-EEAA9365CAD9}"/>
    <cellStyle name="Comma 4 2 2 2 6 2 4" xfId="22140" xr:uid="{F45D0292-C7D2-40CD-8736-EB6441AC9AAB}"/>
    <cellStyle name="Comma 4 2 2 2 6 2 5" xfId="14776" xr:uid="{14F8A8B7-B922-4F31-A27B-4EA22E7BF499}"/>
    <cellStyle name="Comma 4 2 2 2 6 2 6" xfId="7116" xr:uid="{E8424EAC-D9AF-4722-9FCE-E8F181A795D9}"/>
    <cellStyle name="Comma 4 2 2 2 6 2 7" xfId="29734" xr:uid="{8887CE6B-BC94-405F-B0E1-C5DB10651287}"/>
    <cellStyle name="Comma 4 2 2 2 6 2 8" xfId="31652" xr:uid="{A68B8F03-6F08-4FEE-864E-014953F3B927}"/>
    <cellStyle name="Comma 4 2 2 2 6 2 9" xfId="36420" xr:uid="{8344F7E7-97A5-4376-B066-7C32BCF11BE3}"/>
    <cellStyle name="Comma 4 2 2 2 6 3" xfId="7732" xr:uid="{5841995A-AA5E-4126-A7B8-31BA988B1225}"/>
    <cellStyle name="Comma 4 2 2 2 6 3 2" xfId="10620" xr:uid="{FA2F0244-AE2D-42A7-8283-4873E4CF5C01}"/>
    <cellStyle name="Comma 4 2 2 2 6 3 2 2" xfId="25619" xr:uid="{6F4164FF-4309-4BA7-9872-DCD143E478DA}"/>
    <cellStyle name="Comma 4 2 2 2 6 3 2 3" xfId="18260" xr:uid="{CF1ED95A-3814-4E56-A77D-F70582CDE800}"/>
    <cellStyle name="Comma 4 2 2 2 6 3 3" xfId="22756" xr:uid="{3CD66DBC-10D3-4CFD-8FD5-58F8FEE70E4E}"/>
    <cellStyle name="Comma 4 2 2 2 6 3 4" xfId="15392" xr:uid="{C0868802-A7F3-4F17-B738-0D9FA850DDC5}"/>
    <cellStyle name="Comma 4 2 2 2 6 3 5" xfId="33709" xr:uid="{874EF6E6-CEAA-4F39-884D-38853929F522}"/>
    <cellStyle name="Comma 4 2 2 2 6 3 6" xfId="38473" xr:uid="{6DED2407-AC2D-4C9B-90D9-5C11D8E1417E}"/>
    <cellStyle name="Comma 4 2 2 2 6 4" xfId="8918" xr:uid="{61E86E6D-3554-4D36-9CF4-E6E719809975}"/>
    <cellStyle name="Comma 4 2 2 2 6 4 2" xfId="23917" xr:uid="{4DC69335-8833-46FC-9AFC-7A869CC060F8}"/>
    <cellStyle name="Comma 4 2 2 2 6 4 3" xfId="16559" xr:uid="{AC8AAAC1-ECBE-49DA-BD9C-EFC1EB920ACB}"/>
    <cellStyle name="Comma 4 2 2 2 6 4 4" xfId="32326" xr:uid="{F37955EA-49B4-4381-85B6-CE1779EA8C2D}"/>
    <cellStyle name="Comma 4 2 2 2 6 4 5" xfId="37094" xr:uid="{5D50976D-C3ED-4349-A57C-9FDC250CC6DD}"/>
    <cellStyle name="Comma 4 2 2 2 6 5" xfId="11375" xr:uid="{0A87FC8D-805E-40C8-B604-D724E7DD6117}"/>
    <cellStyle name="Comma 4 2 2 2 6 5 2" xfId="26340" xr:uid="{557E17A6-C792-438F-9FFC-13625DC993E6}"/>
    <cellStyle name="Comma 4 2 2 2 6 5 3" xfId="18982" xr:uid="{D8F0B3B5-EDFB-4F0B-BF42-57A10FB0847D}"/>
    <cellStyle name="Comma 4 2 2 2 6 5 4" xfId="35022" xr:uid="{BDE75A1F-8AE3-4E83-9053-214C5CC667DA}"/>
    <cellStyle name="Comma 4 2 2 2 6 5 5" xfId="39784" xr:uid="{8BD29EDB-FB92-4CD5-BC01-E865BD57DC16}"/>
    <cellStyle name="Comma 4 2 2 2 6 6" xfId="6117" xr:uid="{A40D7728-4E18-4BAC-A0E3-3FCD8521083C}"/>
    <cellStyle name="Comma 4 2 2 2 6 6 2" xfId="21144" xr:uid="{F10CE2E1-95BD-4571-AE5A-104347E50B2B}"/>
    <cellStyle name="Comma 4 2 2 2 6 6 3" xfId="13780" xr:uid="{6E4BDC99-91C4-41B7-BFC5-81E085BCD0CD}"/>
    <cellStyle name="Comma 4 2 2 2 6 7" xfId="27703" xr:uid="{FB5CF358-223F-4829-ADDD-AE169D8F31B3}"/>
    <cellStyle name="Comma 4 2 2 2 6 8" xfId="20580" xr:uid="{60C175F4-A61C-4200-A9F2-FB25474A8230}"/>
    <cellStyle name="Comma 4 2 2 2 6 9" xfId="13216" xr:uid="{FC254D24-839D-4FB5-B5D7-A38114097128}"/>
    <cellStyle name="Comma 4 2 2 2 7" xfId="1194" xr:uid="{965A193F-7518-49D7-9B3F-B7FCBEDAB2B5}"/>
    <cellStyle name="Comma 4 2 2 2 7 2" xfId="9498" xr:uid="{FE5DA92B-8C8F-4419-805D-38241EA63F27}"/>
    <cellStyle name="Comma 4 2 2 2 7 2 2" xfId="11719" xr:uid="{A0BFDE0D-2A9C-47A9-BC39-0FB2F851AA55}"/>
    <cellStyle name="Comma 4 2 2 2 7 2 2 2" xfId="26577" xr:uid="{4B6771BD-235F-472B-82D1-4DD1BB6F6897}"/>
    <cellStyle name="Comma 4 2 2 2 7 2 2 3" xfId="19226" xr:uid="{3DFEE1AE-993B-47BB-ACF3-C7A4D399C7CF}"/>
    <cellStyle name="Comma 4 2 2 2 7 2 3" xfId="24497" xr:uid="{8B83D61D-A829-467E-AC4F-59FF3FB3F8CC}"/>
    <cellStyle name="Comma 4 2 2 2 7 2 4" xfId="17138" xr:uid="{179991A3-DAAE-423B-8F24-20827094500E}"/>
    <cellStyle name="Comma 4 2 2 2 7 2 5" xfId="33850" xr:uid="{FCD1E152-109A-4131-ADED-9F38154D0E94}"/>
    <cellStyle name="Comma 4 2 2 2 7 2 6" xfId="38614" xr:uid="{E6D53370-C27E-4F9D-93CF-EE765CBC74FA}"/>
    <cellStyle name="Comma 4 2 2 2 7 3" xfId="10879" xr:uid="{7013C74E-8477-4E5D-A18A-18BC66D3E387}"/>
    <cellStyle name="Comma 4 2 2 2 7 3 2" xfId="25848" xr:uid="{AF279AE5-161B-4498-8D2C-2959E898509A}"/>
    <cellStyle name="Comma 4 2 2 2 7 3 3" xfId="18490" xr:uid="{4FCC2763-04FE-48B8-9F60-E01EBD0CC1FD}"/>
    <cellStyle name="Comma 4 2 2 2 7 3 4" xfId="32467" xr:uid="{4F852A58-37E5-4D34-9D2F-718710CD865D}"/>
    <cellStyle name="Comma 4 2 2 2 7 3 5" xfId="37235" xr:uid="{678C08E1-645F-482A-A122-B93349019E74}"/>
    <cellStyle name="Comma 4 2 2 2 7 4" xfId="21668" xr:uid="{257A1E94-9108-4A4C-AA22-F2516DFF4476}"/>
    <cellStyle name="Comma 4 2 2 2 7 5" xfId="14304" xr:uid="{7E79EABB-B6CB-4FBE-8E29-00A6A488EED2}"/>
    <cellStyle name="Comma 4 2 2 2 7 6" xfId="6644" xr:uid="{0B246E13-D2A7-466A-A9A9-8896662D9805}"/>
    <cellStyle name="Comma 4 2 2 2 7 7" xfId="29242" xr:uid="{2C8D8EB3-9891-412B-A795-4F9225B29C14}"/>
    <cellStyle name="Comma 4 2 2 2 7 8" xfId="31160" xr:uid="{91962990-FA29-42E5-B618-0C0E577BBE0B}"/>
    <cellStyle name="Comma 4 2 2 2 7 9" xfId="35928" xr:uid="{1032942B-1847-4FAF-8FA3-306F5A33A488}"/>
    <cellStyle name="Comma 4 2 2 2 8" xfId="497" xr:uid="{D458FB08-5451-496F-990E-50D386A47BB8}"/>
    <cellStyle name="Comma 4 2 2 2 8 2" xfId="10128" xr:uid="{0EACA8C1-29E0-4F1E-B2AE-5713A0586D8F}"/>
    <cellStyle name="Comma 4 2 2 2 8 2 2" xfId="25127" xr:uid="{2D944F88-2578-4481-B7EA-364CB1DF64EF}"/>
    <cellStyle name="Comma 4 2 2 2 8 2 3" xfId="17768" xr:uid="{5C0965F1-2D67-4827-BA90-E9B629307348}"/>
    <cellStyle name="Comma 4 2 2 2 8 3" xfId="11559" xr:uid="{B248601C-B002-41FF-A959-967BB7732782}"/>
    <cellStyle name="Comma 4 2 2 2 8 3 2" xfId="26417" xr:uid="{B7425E34-FECC-4577-8403-E5C3EAF91ABF}"/>
    <cellStyle name="Comma 4 2 2 2 8 3 3" xfId="19066" xr:uid="{2239C3A0-48BF-46F0-90AA-0C81AEC5E3AB}"/>
    <cellStyle name="Comma 4 2 2 2 8 4" xfId="22266" xr:uid="{930AD0CB-D0B7-4835-BD8D-A729E33697F0}"/>
    <cellStyle name="Comma 4 2 2 2 8 5" xfId="14902" xr:uid="{EAB18372-2D52-4902-9F14-7E23CB798C3B}"/>
    <cellStyle name="Comma 4 2 2 2 8 6" xfId="7242" xr:uid="{D7699045-BBD9-47E3-9E5F-172CB70CBFA7}"/>
    <cellStyle name="Comma 4 2 2 2 8 7" xfId="28608" xr:uid="{5A02FEEB-8815-4FFB-B4C2-083932C30D03}"/>
    <cellStyle name="Comma 4 2 2 2 8 8" xfId="33217" xr:uid="{EB89E6CE-5093-4FED-8E6C-DA074A06FFE0}"/>
    <cellStyle name="Comma 4 2 2 2 8 9" xfId="37981" xr:uid="{D15CD14D-2357-47B5-AA1F-07DADF465F13}"/>
    <cellStyle name="Comma 4 2 2 2 9" xfId="7886" xr:uid="{357EE138-403B-4619-B22B-4013BF3EE8DC}"/>
    <cellStyle name="Comma 4 2 2 2 9 2" xfId="22886" xr:uid="{99856DF6-E484-4034-A76E-FCD2C8C12AD8}"/>
    <cellStyle name="Comma 4 2 2 2 9 3" xfId="15528" xr:uid="{376F2ED5-979E-4951-B030-CC50F7E5B1A3}"/>
    <cellStyle name="Comma 4 2 2 2 9 4" xfId="31834" xr:uid="{E23A7470-9C75-464C-8A0E-D3E4044BA817}"/>
    <cellStyle name="Comma 4 2 2 2 9 5" xfId="36602" xr:uid="{6F680D8C-AD4A-4107-9D74-B1C7629CE315}"/>
    <cellStyle name="Comma 4 2 2 3" xfId="255" xr:uid="{CE2BFDBF-E464-4AC6-8DFA-5DBCE0FF9542}"/>
    <cellStyle name="Comma 4 2 2 3 10" xfId="20130" xr:uid="{EDC73265-1209-43A2-831C-5B340BBD6082}"/>
    <cellStyle name="Comma 4 2 2 3 11" xfId="12731" xr:uid="{1D0FFE8D-FC8C-4B09-BF2E-D31064A6AD00}"/>
    <cellStyle name="Comma 4 2 2 3 12" xfId="2106" xr:uid="{652E695D-E838-4DCA-BCF4-581EBC44D0AC}"/>
    <cellStyle name="Comma 4 2 2 3 13" xfId="28389" xr:uid="{1ABD85BE-BCF2-4451-BBB0-D986121B86E7}"/>
    <cellStyle name="Comma 4 2 2 3 14" xfId="28447" xr:uid="{E9831EFE-AF49-4871-A910-D6C8068F9E1F}"/>
    <cellStyle name="Comma 4 2 2 3 15" xfId="30569" xr:uid="{2C50FBB1-C156-43FE-B734-D98067CA7148}"/>
    <cellStyle name="Comma 4 2 2 3 16" xfId="35337" xr:uid="{80C239F0-1AA5-4761-AE05-7B2529BC53B0}"/>
    <cellStyle name="Comma 4 2 2 3 2" xfId="752" xr:uid="{02CC176C-8E83-401E-809E-56947E0369D1}"/>
    <cellStyle name="Comma 4 2 2 3 2 10" xfId="12939" xr:uid="{182BCFF8-370A-42F5-B9DE-00225AE49489}"/>
    <cellStyle name="Comma 4 2 2 3 2 11" xfId="5282" xr:uid="{2E554CAE-6C6A-42DD-9974-9F191246C595}"/>
    <cellStyle name="Comma 4 2 2 3 2 12" xfId="28857" xr:uid="{24436D2A-D3D9-43E2-A67E-C651A6B2FA6D}"/>
    <cellStyle name="Comma 4 2 2 3 2 13" xfId="30776" xr:uid="{28FBBB00-8D9F-4803-BE51-BC54A83C7EB5}"/>
    <cellStyle name="Comma 4 2 2 3 2 14" xfId="35544" xr:uid="{C9616A0F-6B06-4A2F-BDD5-47C04556654E}"/>
    <cellStyle name="Comma 4 2 2 3 2 2" xfId="1443" xr:uid="{607007DA-AC25-46BC-914D-FEF460FC7751}"/>
    <cellStyle name="Comma 4 2 2 3 2 2 2" xfId="8647" xr:uid="{1257621D-0095-4DD2-85CD-4C9BFC754A5C}"/>
    <cellStyle name="Comma 4 2 2 3 2 2 2 2" xfId="23646" xr:uid="{675477CF-9330-415F-8A48-1B626DCE6CD9}"/>
    <cellStyle name="Comma 4 2 2 3 2 2 2 3" xfId="16288" xr:uid="{7B2ACDE7-2DC4-4771-AC0F-673CC356235B}"/>
    <cellStyle name="Comma 4 2 2 3 2 2 2 4" xfId="34099" xr:uid="{4F4208D0-63B1-491D-83A5-2EA98CA7F30A}"/>
    <cellStyle name="Comma 4 2 2 3 2 2 2 5" xfId="38863" xr:uid="{19D80153-5721-49EB-ADFD-74E30950763E}"/>
    <cellStyle name="Comma 4 2 2 3 2 2 3" xfId="11968" xr:uid="{A101453E-6233-4FDE-A752-42444E107C32}"/>
    <cellStyle name="Comma 4 2 2 3 2 2 3 2" xfId="26826" xr:uid="{00066759-39B3-4840-8DFA-B0E4F6452D3F}"/>
    <cellStyle name="Comma 4 2 2 3 2 2 3 3" xfId="19475" xr:uid="{6087E862-32C2-4619-8CD4-C48717929295}"/>
    <cellStyle name="Comma 4 2 2 3 2 2 3 4" xfId="32716" xr:uid="{3259C921-1C26-42FF-913B-8D5AA2841E2A}"/>
    <cellStyle name="Comma 4 2 2 3 2 2 3 5" xfId="37484" xr:uid="{6F5A2331-83CB-4D24-80C2-DFC35605926F}"/>
    <cellStyle name="Comma 4 2 2 3 2 2 4" xfId="20910" xr:uid="{5C67D97F-4FAD-4D9A-9C20-1D655CAC57C0}"/>
    <cellStyle name="Comma 4 2 2 3 2 2 5" xfId="13546" xr:uid="{072048D3-0EF2-4D94-83A8-71462F396030}"/>
    <cellStyle name="Comma 4 2 2 3 2 2 6" xfId="5883" xr:uid="{E6B8EF18-4067-4310-8234-E6C2726CDAA4}"/>
    <cellStyle name="Comma 4 2 2 3 2 2 7" xfId="29491" xr:uid="{99557B4B-7A64-4F0E-B024-89E4B7047490}"/>
    <cellStyle name="Comma 4 2 2 3 2 2 8" xfId="31409" xr:uid="{B8F112DE-8E19-4648-B0DA-8CEE709A18E0}"/>
    <cellStyle name="Comma 4 2 2 3 2 2 9" xfId="36177" xr:uid="{CE30C395-997E-4625-ACCF-3D5463CC21E8}"/>
    <cellStyle name="Comma 4 2 2 3 2 3" xfId="6360" xr:uid="{D238D594-6E72-4065-B3D9-B8BA9C82FA1F}"/>
    <cellStyle name="Comma 4 2 2 3 2 3 2" xfId="9167" xr:uid="{2BBD31DB-C7E3-4D3F-8594-E3D4CD96B8A6}"/>
    <cellStyle name="Comma 4 2 2 3 2 3 2 2" xfId="24166" xr:uid="{CD8179E3-E796-462C-9A72-82D11B0841FE}"/>
    <cellStyle name="Comma 4 2 2 3 2 3 2 3" xfId="16808" xr:uid="{EEEC7D28-CB88-4923-9C53-73B0361514C7}"/>
    <cellStyle name="Comma 4 2 2 3 2 3 3" xfId="21387" xr:uid="{8B4B88DF-DB38-43A2-8F48-396C31386456}"/>
    <cellStyle name="Comma 4 2 2 3 2 3 4" xfId="14023" xr:uid="{950E6814-98AA-4690-A1DB-48736E060371}"/>
    <cellStyle name="Comma 4 2 2 3 2 3 5" xfId="33466" xr:uid="{FFFA7B42-B63F-4B3E-9752-CD663017E898}"/>
    <cellStyle name="Comma 4 2 2 3 2 3 6" xfId="38230" xr:uid="{F1EF254E-04DE-4A37-A032-3B7665154737}"/>
    <cellStyle name="Comma 4 2 2 3 2 4" xfId="6888" xr:uid="{67E62FCD-15B5-4901-B4B8-0DAD04DEF94B}"/>
    <cellStyle name="Comma 4 2 2 3 2 4 2" xfId="9747" xr:uid="{9C8846EE-2D88-49F7-B484-649FDC52AED1}"/>
    <cellStyle name="Comma 4 2 2 3 2 4 2 2" xfId="24746" xr:uid="{2E11FCDB-D793-407F-B67A-EE84751C601C}"/>
    <cellStyle name="Comma 4 2 2 3 2 4 2 3" xfId="17387" xr:uid="{D1D25C8F-6483-48D2-88E1-3D6E24AFE35D}"/>
    <cellStyle name="Comma 4 2 2 3 2 4 3" xfId="21912" xr:uid="{55E8FDCC-F7A5-4013-87DF-C82329EC152E}"/>
    <cellStyle name="Comma 4 2 2 3 2 4 4" xfId="14548" xr:uid="{50E99367-97F9-48D5-9B7D-8ECE4670E023}"/>
    <cellStyle name="Comma 4 2 2 3 2 4 5" xfId="32083" xr:uid="{24692D5F-73CA-4408-B659-709AD42CB4E9}"/>
    <cellStyle name="Comma 4 2 2 3 2 4 6" xfId="36851" xr:uid="{978A1BB0-7D0A-45B7-936D-52DFEFC29F89}"/>
    <cellStyle name="Comma 4 2 2 3 2 5" xfId="7490" xr:uid="{668C67D3-D698-4DD6-AA4E-694DCABD0D35}"/>
    <cellStyle name="Comma 4 2 2 3 2 5 2" xfId="10377" xr:uid="{B540EA18-ABAC-470F-A330-D254504F540B}"/>
    <cellStyle name="Comma 4 2 2 3 2 5 2 2" xfId="25376" xr:uid="{3BB4872A-98A9-4B0D-B262-EE48B6FF60E7}"/>
    <cellStyle name="Comma 4 2 2 3 2 5 2 3" xfId="18017" xr:uid="{F88E6BBC-4642-458A-A572-48C80A7D6B4C}"/>
    <cellStyle name="Comma 4 2 2 3 2 5 3" xfId="22514" xr:uid="{7801423E-04C8-4DC2-98F4-DA58F3ADB237}"/>
    <cellStyle name="Comma 4 2 2 3 2 5 4" xfId="15150" xr:uid="{FF9153F3-AFF6-4407-B5FB-759B02AF2A37}"/>
    <cellStyle name="Comma 4 2 2 3 2 5 5" xfId="34779" xr:uid="{1657C27E-6FF9-45C1-A69C-BA2DA36E33E3}"/>
    <cellStyle name="Comma 4 2 2 3 2 5 6" xfId="39541" xr:uid="{13C37D68-D8D4-4447-BFEF-A80A98D254D6}"/>
    <cellStyle name="Comma 4 2 2 3 2 6" xfId="8135" xr:uid="{7C1C02B2-A57F-42FE-97EF-00BFCBB38CB7}"/>
    <cellStyle name="Comma 4 2 2 3 2 6 2" xfId="23135" xr:uid="{9FBDE15E-C0A4-4A58-8AA1-6AA75B1B7D24}"/>
    <cellStyle name="Comma 4 2 2 3 2 6 3" xfId="15777" xr:uid="{38B19200-1C99-4344-9491-D4550FD88C4F}"/>
    <cellStyle name="Comma 4 2 2 3 2 7" xfId="11129" xr:uid="{B7B3ECBF-8C27-4FA7-8917-7D1A61FCE6DC}"/>
    <cellStyle name="Comma 4 2 2 3 2 7 2" xfId="26097" xr:uid="{FEE26A42-9E28-40C8-98F5-0C1A1D7AD502}"/>
    <cellStyle name="Comma 4 2 2 3 2 7 3" xfId="18739" xr:uid="{BEC5DF21-D135-4318-BA32-22ABAE2B5BBF}"/>
    <cellStyle name="Comma 4 2 2 3 2 8" xfId="27463" xr:uid="{ABCF5B95-9E99-449A-89C9-5F9DA8C29B66}"/>
    <cellStyle name="Comma 4 2 2 3 2 9" xfId="20337" xr:uid="{9FBE9711-3899-495A-B647-EF7B3802995D}"/>
    <cellStyle name="Comma 4 2 2 3 3" xfId="1236" xr:uid="{725A8C41-F2AE-4A3E-A85B-1EAE4732FCED}"/>
    <cellStyle name="Comma 4 2 2 3 3 2" xfId="8440" xr:uid="{F3B7B396-3BA9-45E3-AF7E-3DA3D8EED255}"/>
    <cellStyle name="Comma 4 2 2 3 3 2 2" xfId="23439" xr:uid="{2B8FAEDB-D346-4E7E-B73F-F748B8AEFB21}"/>
    <cellStyle name="Comma 4 2 2 3 3 2 3" xfId="16081" xr:uid="{0F6605CB-90B1-48CF-B9A7-66E2A565C89A}"/>
    <cellStyle name="Comma 4 2 2 3 3 2 4" xfId="33892" xr:uid="{6D05CA6F-459D-4551-864E-770D18DEDFB9}"/>
    <cellStyle name="Comma 4 2 2 3 3 2 5" xfId="38656" xr:uid="{05B913DA-CC74-4DA3-B93B-BFC005E32FFC}"/>
    <cellStyle name="Comma 4 2 2 3 3 3" xfId="11761" xr:uid="{7EF3D171-154A-4C63-BEB4-C72FD25BC480}"/>
    <cellStyle name="Comma 4 2 2 3 3 3 2" xfId="26619" xr:uid="{2A4F8090-BDAF-40D3-A2A4-B33D0E4BEC9E}"/>
    <cellStyle name="Comma 4 2 2 3 3 3 3" xfId="19268" xr:uid="{117C39BA-6974-44B8-AF02-BF527ABD4019}"/>
    <cellStyle name="Comma 4 2 2 3 3 3 4" xfId="32509" xr:uid="{BF984813-6AB3-4B1C-93D3-82241ADC5348}"/>
    <cellStyle name="Comma 4 2 2 3 3 3 5" xfId="37277" xr:uid="{F253D149-9786-458E-BEBB-85EF7BF4C941}"/>
    <cellStyle name="Comma 4 2 2 3 3 4" xfId="20726" xr:uid="{D3A68F8E-8536-4EBE-88AB-D65ABDA94C02}"/>
    <cellStyle name="Comma 4 2 2 3 3 5" xfId="13362" xr:uid="{FFFB61BA-922F-4722-8EE0-475607F8CBF2}"/>
    <cellStyle name="Comma 4 2 2 3 3 6" xfId="5699" xr:uid="{E7F6B187-9B8A-4D4A-A2EF-0D004D1252E8}"/>
    <cellStyle name="Comma 4 2 2 3 3 7" xfId="29284" xr:uid="{24E2BD00-07DB-4DFC-85DB-F16AC348A3A8}"/>
    <cellStyle name="Comma 4 2 2 3 3 8" xfId="31202" xr:uid="{D0ADBEA1-F700-4DA1-8BAB-047310D9EF90}"/>
    <cellStyle name="Comma 4 2 2 3 3 9" xfId="35970" xr:uid="{C3BED791-BFB1-4974-871B-08B25E0D00C9}"/>
    <cellStyle name="Comma 4 2 2 3 4" xfId="543" xr:uid="{7715F1FC-952A-4B5F-A792-6F3A16B1C8CB}"/>
    <cellStyle name="Comma 4 2 2 3 4 2" xfId="8960" xr:uid="{2DD1682A-0821-4E9F-BE94-673CF07EFAB3}"/>
    <cellStyle name="Comma 4 2 2 3 4 2 2" xfId="23959" xr:uid="{C6335498-890C-4294-81B0-E1F8BD453C8B}"/>
    <cellStyle name="Comma 4 2 2 3 4 2 3" xfId="16601" xr:uid="{3A88E3D8-2814-4126-BADC-3A559AFC486D}"/>
    <cellStyle name="Comma 4 2 2 3 4 3" xfId="21183" xr:uid="{0AF8B784-AF66-4B18-85C6-486F6A933092}"/>
    <cellStyle name="Comma 4 2 2 3 4 4" xfId="13819" xr:uid="{2E2AD89D-A892-488B-A6C0-296F13FDA5C1}"/>
    <cellStyle name="Comma 4 2 2 3 4 5" xfId="6156" xr:uid="{1487C928-CDF0-4FFB-88F1-3440C98400C9}"/>
    <cellStyle name="Comma 4 2 2 3 4 6" xfId="28650" xr:uid="{6A4F1C5D-7D06-48B5-A417-63D4BA71B23F}"/>
    <cellStyle name="Comma 4 2 2 3 4 7" xfId="33259" xr:uid="{E63DF338-1130-40E4-BF98-CB185308A8F7}"/>
    <cellStyle name="Comma 4 2 2 3 4 8" xfId="38023" xr:uid="{462A1E05-A6E0-4C98-B53C-87D58F273349}"/>
    <cellStyle name="Comma 4 2 2 3 5" xfId="6683" xr:uid="{E04F00B0-8CDE-459C-BE2F-3CEEE23F2994}"/>
    <cellStyle name="Comma 4 2 2 3 5 2" xfId="9540" xr:uid="{C74491E8-3783-41B1-B206-ED2C4CC6C9FC}"/>
    <cellStyle name="Comma 4 2 2 3 5 2 2" xfId="24539" xr:uid="{CA17304D-8F71-4F49-8215-E686822304AE}"/>
    <cellStyle name="Comma 4 2 2 3 5 2 3" xfId="17180" xr:uid="{B1FCA7CB-86FF-417B-B623-E7DE79AE5781}"/>
    <cellStyle name="Comma 4 2 2 3 5 3" xfId="21707" xr:uid="{4C4EE5EE-2861-44D5-83C3-986F85895D56}"/>
    <cellStyle name="Comma 4 2 2 3 5 4" xfId="14343" xr:uid="{CB2582DD-CD7C-498F-AE6F-CA2948CAE8BA}"/>
    <cellStyle name="Comma 4 2 2 3 5 5" xfId="31876" xr:uid="{013CA208-BEF4-4AF0-B2A7-DB0E1C54C012}"/>
    <cellStyle name="Comma 4 2 2 3 5 6" xfId="36644" xr:uid="{3DA5BB49-F6E8-4468-84D1-0474FD4F6564}"/>
    <cellStyle name="Comma 4 2 2 3 6" xfId="7284" xr:uid="{4D8C947E-A96E-4ECB-BB62-E4542452DB73}"/>
    <cellStyle name="Comma 4 2 2 3 6 2" xfId="10170" xr:uid="{9731210F-DBC7-4994-ACA7-495C40F38BE9}"/>
    <cellStyle name="Comma 4 2 2 3 6 2 2" xfId="25169" xr:uid="{4A2A8284-BD14-4110-B4D4-4C0FCB0F36C0}"/>
    <cellStyle name="Comma 4 2 2 3 6 2 3" xfId="17810" xr:uid="{A9ECB3B3-0187-44C6-B14F-E943D20D6109}"/>
    <cellStyle name="Comma 4 2 2 3 6 3" xfId="22308" xr:uid="{9BDEFE3D-9F8B-415D-A3C1-DD8DB010F2C8}"/>
    <cellStyle name="Comma 4 2 2 3 6 4" xfId="14944" xr:uid="{E62300D3-BDA7-4983-9735-468EDE25B090}"/>
    <cellStyle name="Comma 4 2 2 3 6 5" xfId="34572" xr:uid="{AAB5785A-1A91-477D-8220-52E06EAD5C36}"/>
    <cellStyle name="Comma 4 2 2 3 6 6" xfId="39334" xr:uid="{CC44269C-7F01-4FC3-B2EF-F1BE1639F829}"/>
    <cellStyle name="Comma 4 2 2 3 7" xfId="7928" xr:uid="{DC2ED87C-41AC-4AAA-AD06-45B226F94ABB}"/>
    <cellStyle name="Comma 4 2 2 3 7 2" xfId="22928" xr:uid="{01ADD513-4092-4690-9E7D-AF3FC2E30FFD}"/>
    <cellStyle name="Comma 4 2 2 3 7 3" xfId="15570" xr:uid="{01A83BF1-1A9F-4D28-8CD1-3A37950FE138}"/>
    <cellStyle name="Comma 4 2 2 3 8" xfId="10922" xr:uid="{79D30FE6-8DE1-4216-B47B-AECCAD5E1BBC}"/>
    <cellStyle name="Comma 4 2 2 3 8 2" xfId="25890" xr:uid="{F3468022-C80D-4993-B316-94CBDC8A8F8F}"/>
    <cellStyle name="Comma 4 2 2 3 8 3" xfId="18532" xr:uid="{21BC3664-5759-4AF6-AFD2-F2FAF6EE419F}"/>
    <cellStyle name="Comma 4 2 2 3 9" xfId="5075" xr:uid="{D3DFEE84-C4C4-450B-919F-D0C2E592FFEE}"/>
    <cellStyle name="Comma 4 2 2 3 9 2" xfId="27256" xr:uid="{DC1BF040-B42C-4396-97C5-1F07C96DFEEC}"/>
    <cellStyle name="Comma 4 2 2 4" xfId="658" xr:uid="{E19F5294-C306-4B1D-9BC0-EAD5DDF61BA2}"/>
    <cellStyle name="Comma 4 2 2 4 10" xfId="12845" xr:uid="{96013A3F-606D-4496-A7AC-5B5216D93AE5}"/>
    <cellStyle name="Comma 4 2 2 4 11" xfId="2235" xr:uid="{D59623AB-B2F0-4896-AA09-87504377053F}"/>
    <cellStyle name="Comma 4 2 2 4 12" xfId="28763" xr:uid="{09BAE4A7-AE40-4A15-8736-6F41EBE2F6F0}"/>
    <cellStyle name="Comma 4 2 2 4 13" xfId="30682" xr:uid="{EE695EAC-9E4F-4552-A567-F7EB2AA13DBB}"/>
    <cellStyle name="Comma 4 2 2 4 14" xfId="35450" xr:uid="{4FB11A97-D5EE-4296-87DF-C45FD9AA5C28}"/>
    <cellStyle name="Comma 4 2 2 4 2" xfId="1349" xr:uid="{4221CC5D-1F06-4658-9E9E-1F4627D329CD}"/>
    <cellStyle name="Comma 4 2 2 4 2 2" xfId="8553" xr:uid="{D4F8A8CC-11A9-47D7-80B7-396BF5ED7C58}"/>
    <cellStyle name="Comma 4 2 2 4 2 2 2" xfId="23552" xr:uid="{69E2130B-05A8-40D6-8855-BC236F3B3693}"/>
    <cellStyle name="Comma 4 2 2 4 2 2 3" xfId="16194" xr:uid="{DE1DC046-BD6A-4C0A-9C21-D042E7CB9C38}"/>
    <cellStyle name="Comma 4 2 2 4 2 2 4" xfId="34005" xr:uid="{AE40F7BC-215F-4E59-89AC-630639459AF5}"/>
    <cellStyle name="Comma 4 2 2 4 2 2 5" xfId="38769" xr:uid="{F8170113-BA0B-4C0A-B36C-A36D0DE87E7A}"/>
    <cellStyle name="Comma 4 2 2 4 2 3" xfId="11874" xr:uid="{CED62114-0A4A-419F-B017-E25B22AD47C5}"/>
    <cellStyle name="Comma 4 2 2 4 2 3 2" xfId="26732" xr:uid="{5E36E70B-EAB9-45C3-9A62-7D782083B56A}"/>
    <cellStyle name="Comma 4 2 2 4 2 3 3" xfId="19381" xr:uid="{2CC27D33-8EB2-46BF-A6A1-90DEC07D82DB}"/>
    <cellStyle name="Comma 4 2 2 4 2 3 4" xfId="32622" xr:uid="{D393E8BF-B52F-4D76-9690-0B459AF753A2}"/>
    <cellStyle name="Comma 4 2 2 4 2 3 5" xfId="37390" xr:uid="{17A49C04-BC40-437C-B9D2-11A3696BF4D3}"/>
    <cellStyle name="Comma 4 2 2 4 2 4" xfId="20821" xr:uid="{B990E9E3-4E36-4490-8A5C-0948CDA44676}"/>
    <cellStyle name="Comma 4 2 2 4 2 5" xfId="13457" xr:uid="{24261380-0500-4421-81E0-CAB087A63CD1}"/>
    <cellStyle name="Comma 4 2 2 4 2 6" xfId="5794" xr:uid="{0CAEC335-4D3E-4F1E-B105-404C0E8E1A7F}"/>
    <cellStyle name="Comma 4 2 2 4 2 7" xfId="29397" xr:uid="{E97AE74B-BB6E-44B6-B71A-BAADDF81244F}"/>
    <cellStyle name="Comma 4 2 2 4 2 8" xfId="31315" xr:uid="{8A8EFD5E-D232-44DC-A783-1DDB0AD298EE}"/>
    <cellStyle name="Comma 4 2 2 4 2 9" xfId="36083" xr:uid="{DE0A4150-988D-47D9-86EF-1EA49146F2FA}"/>
    <cellStyle name="Comma 4 2 2 4 3" xfId="6267" xr:uid="{327D96D4-F4CB-44AD-ACF9-5D157A62625A}"/>
    <cellStyle name="Comma 4 2 2 4 3 2" xfId="9073" xr:uid="{58D328E3-6089-49D2-95C7-F588B24A3066}"/>
    <cellStyle name="Comma 4 2 2 4 3 2 2" xfId="24072" xr:uid="{971885A2-4246-4F75-8179-BC0E4039EC4F}"/>
    <cellStyle name="Comma 4 2 2 4 3 2 3" xfId="16714" xr:uid="{1307A0BD-2526-4458-8BB6-EB8DF7EBE21D}"/>
    <cellStyle name="Comma 4 2 2 4 3 3" xfId="21294" xr:uid="{969BF16D-3999-45EA-8615-11C99D723C27}"/>
    <cellStyle name="Comma 4 2 2 4 3 4" xfId="13930" xr:uid="{D5DA1940-F854-4849-B7CC-38E35E164C0C}"/>
    <cellStyle name="Comma 4 2 2 4 3 5" xfId="33372" xr:uid="{8E595E65-0B74-4F2B-AD5B-3570B15B4B89}"/>
    <cellStyle name="Comma 4 2 2 4 3 6" xfId="38136" xr:uid="{356B2C79-FB2F-4A2C-A9EC-C717631026E9}"/>
    <cellStyle name="Comma 4 2 2 4 4" xfId="6794" xr:uid="{F3EF174A-C1DC-4FB6-AFDD-B1825BF91217}"/>
    <cellStyle name="Comma 4 2 2 4 4 2" xfId="9653" xr:uid="{885DD95A-2806-4C9A-8DAB-941E377BB337}"/>
    <cellStyle name="Comma 4 2 2 4 4 2 2" xfId="24652" xr:uid="{74353950-2CDC-4ED7-BB87-6208B6007BE9}"/>
    <cellStyle name="Comma 4 2 2 4 4 2 3" xfId="17293" xr:uid="{5DD2CB81-6D65-4894-ABA9-37C840EAEFD5}"/>
    <cellStyle name="Comma 4 2 2 4 4 3" xfId="21818" xr:uid="{A1855123-4DA9-4C6B-A79E-53786EFB9660}"/>
    <cellStyle name="Comma 4 2 2 4 4 4" xfId="14454" xr:uid="{7864E535-07C1-4E12-B463-895E5EB80694}"/>
    <cellStyle name="Comma 4 2 2 4 4 5" xfId="31989" xr:uid="{74DF7AD6-F9BF-4EFE-9546-DF348343D1D0}"/>
    <cellStyle name="Comma 4 2 2 4 4 6" xfId="36757" xr:uid="{62362CCE-3B4B-41E1-A572-3A39F22BB220}"/>
    <cellStyle name="Comma 4 2 2 4 5" xfId="7397" xr:uid="{9EA963ED-E39B-4C95-A195-488051CEB374}"/>
    <cellStyle name="Comma 4 2 2 4 5 2" xfId="10283" xr:uid="{2C6E6D7A-970F-4AAC-902B-496F01B4EFC8}"/>
    <cellStyle name="Comma 4 2 2 4 5 2 2" xfId="25282" xr:uid="{BC08B431-2AF2-4031-821F-68944AE66CEA}"/>
    <cellStyle name="Comma 4 2 2 4 5 2 3" xfId="17923" xr:uid="{A97A7FF8-5121-4F40-A960-E13774585B3B}"/>
    <cellStyle name="Comma 4 2 2 4 5 3" xfId="22421" xr:uid="{68228351-606C-4C69-B3E5-7172595DD41D}"/>
    <cellStyle name="Comma 4 2 2 4 5 4" xfId="15057" xr:uid="{64020C22-8A9D-4206-8CFA-D6BCC45709E2}"/>
    <cellStyle name="Comma 4 2 2 4 5 5" xfId="34685" xr:uid="{91E858CF-4FE4-4243-BBB1-822B9572DDD7}"/>
    <cellStyle name="Comma 4 2 2 4 5 6" xfId="39447" xr:uid="{8C2F61DC-E37C-477C-B865-2DFEB54B5A1C}"/>
    <cellStyle name="Comma 4 2 2 4 6" xfId="8041" xr:uid="{89C61126-3BC0-41F9-AF18-2C3463F87615}"/>
    <cellStyle name="Comma 4 2 2 4 6 2" xfId="23041" xr:uid="{921840AA-865F-421F-A572-C70623D01544}"/>
    <cellStyle name="Comma 4 2 2 4 6 3" xfId="15683" xr:uid="{EC19A2A7-D898-4D38-B78B-C5A5BCAFE99D}"/>
    <cellStyle name="Comma 4 2 2 4 7" xfId="11035" xr:uid="{F21E3B12-EAB3-487F-82F3-C872CFEE2B37}"/>
    <cellStyle name="Comma 4 2 2 4 7 2" xfId="26003" xr:uid="{9E56B32E-5E0A-4E87-82A0-F6156B76C095}"/>
    <cellStyle name="Comma 4 2 2 4 7 3" xfId="18645" xr:uid="{AC5848C1-A6B4-4338-A0DB-491EDDB75833}"/>
    <cellStyle name="Comma 4 2 2 4 8" xfId="5188" xr:uid="{3F58EC2C-1DE8-438E-8633-3C7AC4C9956B}"/>
    <cellStyle name="Comma 4 2 2 4 8 2" xfId="27369" xr:uid="{6E6AFF82-A970-442A-A1A8-91F5D9CD2319}"/>
    <cellStyle name="Comma 4 2 2 4 9" xfId="20243" xr:uid="{9FE84587-F9C3-4CA6-BAD1-9D0BD1E9C1E6}"/>
    <cellStyle name="Comma 4 2 2 5" xfId="853" xr:uid="{B3E04568-ED20-4E2C-8659-FBA6DA525612}"/>
    <cellStyle name="Comma 4 2 2 5 10" xfId="13039" xr:uid="{19D76891-1B07-4846-8A1E-82482557A9C8}"/>
    <cellStyle name="Comma 4 2 2 5 11" xfId="5384" xr:uid="{8DDFCEA0-C0AE-4CDB-A44E-B5F705AFE26E}"/>
    <cellStyle name="Comma 4 2 2 5 12" xfId="28955" xr:uid="{E9CE7F4F-3225-4135-B69F-E12A8E35D477}"/>
    <cellStyle name="Comma 4 2 2 5 13" xfId="30874" xr:uid="{9B787C97-BF17-4D16-B31A-337E97A3B636}"/>
    <cellStyle name="Comma 4 2 2 5 14" xfId="35642" xr:uid="{BC2CD9CE-AEEE-43FF-A42D-EFA79752E953}"/>
    <cellStyle name="Comma 4 2 2 5 2" xfId="1541" xr:uid="{51F5CD4B-F91E-4837-AA2C-AE9A7CC57873}"/>
    <cellStyle name="Comma 4 2 2 5 2 2" xfId="8745" xr:uid="{94DB7E90-D3B2-4133-8E0F-9C028B8A1864}"/>
    <cellStyle name="Comma 4 2 2 5 2 2 2" xfId="23744" xr:uid="{286C6972-4F93-4DF0-ABAA-97F53D10E1A9}"/>
    <cellStyle name="Comma 4 2 2 5 2 2 3" xfId="16386" xr:uid="{12042598-ECDE-4A67-9C6B-079116777FFD}"/>
    <cellStyle name="Comma 4 2 2 5 2 2 4" xfId="34197" xr:uid="{40B5E7CE-75FC-4E82-88D4-856F69AACFFD}"/>
    <cellStyle name="Comma 4 2 2 5 2 2 5" xfId="38961" xr:uid="{F5C85001-D6B3-4CE6-8AC7-F37AE3AB49E3}"/>
    <cellStyle name="Comma 4 2 2 5 2 3" xfId="12066" xr:uid="{FF21C8A9-2BCB-42F3-A6F0-E37C8D9BF7E0}"/>
    <cellStyle name="Comma 4 2 2 5 2 3 2" xfId="26924" xr:uid="{B34F4D13-4036-4D12-BACA-BC49A87AAEED}"/>
    <cellStyle name="Comma 4 2 2 5 2 3 3" xfId="19573" xr:uid="{AD9DE3CE-ABDA-44C6-822E-AC731D37ACC6}"/>
    <cellStyle name="Comma 4 2 2 5 2 3 4" xfId="32814" xr:uid="{1BFB4884-BE88-48C1-9FEB-D9A5C27325C8}"/>
    <cellStyle name="Comma 4 2 2 5 2 3 5" xfId="37582" xr:uid="{79BB4FD6-F003-4C87-AA67-A81B17F1FA36}"/>
    <cellStyle name="Comma 4 2 2 5 2 4" xfId="20998" xr:uid="{155D9823-C5F5-429A-859B-1FCC138D794B}"/>
    <cellStyle name="Comma 4 2 2 5 2 5" xfId="13634" xr:uid="{77C4B8D6-8039-41F6-9328-4BB08EA246C4}"/>
    <cellStyle name="Comma 4 2 2 5 2 6" xfId="5971" xr:uid="{9077D87E-D19F-4847-A02D-74FB73817EDB}"/>
    <cellStyle name="Comma 4 2 2 5 2 7" xfId="29589" xr:uid="{763391F3-086A-4960-A3B6-877A14C84079}"/>
    <cellStyle name="Comma 4 2 2 5 2 8" xfId="31507" xr:uid="{EA62BAC7-BA33-4778-A575-200AC74ABA12}"/>
    <cellStyle name="Comma 4 2 2 5 2 9" xfId="36275" xr:uid="{446404DE-F1A9-42E8-BABD-D42DE3C30359}"/>
    <cellStyle name="Comma 4 2 2 5 3" xfId="6457" xr:uid="{1CB0B8B4-4782-4C7C-A72F-9FA63FCE72AF}"/>
    <cellStyle name="Comma 4 2 2 5 3 2" xfId="9265" xr:uid="{44F67FB5-FB8D-4EA1-B86D-C09FC2D72BFD}"/>
    <cellStyle name="Comma 4 2 2 5 3 2 2" xfId="24264" xr:uid="{3B8702CF-27C5-4301-9DC0-D7C70F8E591E}"/>
    <cellStyle name="Comma 4 2 2 5 3 2 3" xfId="16906" xr:uid="{4BCC986B-8FBA-4781-9D8B-55D95BA35FC5}"/>
    <cellStyle name="Comma 4 2 2 5 3 3" xfId="21484" xr:uid="{76BFA0C3-03C8-4C13-93D4-FD88C8C188D1}"/>
    <cellStyle name="Comma 4 2 2 5 3 4" xfId="14120" xr:uid="{82D525C0-A129-4B21-ADCE-4AA93A36CB1E}"/>
    <cellStyle name="Comma 4 2 2 5 3 5" xfId="33564" xr:uid="{43189D85-AA75-4BF1-9D41-A9AE577B5790}"/>
    <cellStyle name="Comma 4 2 2 5 3 6" xfId="38328" xr:uid="{DBA73BA5-E08D-43FE-AE42-22F58B0B9C10}"/>
    <cellStyle name="Comma 4 2 2 5 4" xfId="6985" xr:uid="{72C422A9-F68C-4A4D-A6A7-DFCE4D9484D6}"/>
    <cellStyle name="Comma 4 2 2 5 4 2" xfId="9845" xr:uid="{64C7AB43-6D29-4994-AF9C-A75213AA9929}"/>
    <cellStyle name="Comma 4 2 2 5 4 2 2" xfId="24844" xr:uid="{A86B682D-22A7-4305-8A8E-7BE103DA48E1}"/>
    <cellStyle name="Comma 4 2 2 5 4 2 3" xfId="17485" xr:uid="{AE7E32D4-984A-4414-9041-87452800EE22}"/>
    <cellStyle name="Comma 4 2 2 5 4 3" xfId="22009" xr:uid="{05829BB9-CF2D-4500-B6BA-D940DF8C4EA8}"/>
    <cellStyle name="Comma 4 2 2 5 4 4" xfId="14645" xr:uid="{7BAD1A39-6969-4B02-9887-1B2BE9882844}"/>
    <cellStyle name="Comma 4 2 2 5 4 5" xfId="32181" xr:uid="{A0A1D6A6-4A65-4007-86F3-CE79A10164BC}"/>
    <cellStyle name="Comma 4 2 2 5 4 6" xfId="36949" xr:uid="{F3684600-349B-4079-A385-342E52AD9A44}"/>
    <cellStyle name="Comma 4 2 2 5 5" xfId="7588" xr:uid="{512EC7BD-9998-43AF-8E61-65838AE2A783}"/>
    <cellStyle name="Comma 4 2 2 5 5 2" xfId="10475" xr:uid="{F4CBE6BE-44DA-4468-AA0C-2CBF6A1563B3}"/>
    <cellStyle name="Comma 4 2 2 5 5 2 2" xfId="25474" xr:uid="{C5E6441E-B0EF-4293-BF34-62DEE7C8D8CE}"/>
    <cellStyle name="Comma 4 2 2 5 5 2 3" xfId="18115" xr:uid="{C989514A-C962-4462-98D6-9161C4CEEAB4}"/>
    <cellStyle name="Comma 4 2 2 5 5 3" xfId="22612" xr:uid="{B5A7312D-6A58-4B20-8704-0500514D432A}"/>
    <cellStyle name="Comma 4 2 2 5 5 4" xfId="15248" xr:uid="{E94F9362-09A1-4AB9-A389-F1A3A0106D3F}"/>
    <cellStyle name="Comma 4 2 2 5 5 5" xfId="34877" xr:uid="{25C61CC5-099E-412B-8690-EB389F83B9AD}"/>
    <cellStyle name="Comma 4 2 2 5 5 6" xfId="39639" xr:uid="{D1BA1A05-3D94-454C-9960-13C57C606FF3}"/>
    <cellStyle name="Comma 4 2 2 5 6" xfId="8233" xr:uid="{58BBE4B1-5D56-41AA-8C1F-6184EFE75972}"/>
    <cellStyle name="Comma 4 2 2 5 6 2" xfId="23233" xr:uid="{354ECFC0-6B3D-4754-8991-05898C55C94E}"/>
    <cellStyle name="Comma 4 2 2 5 6 3" xfId="15875" xr:uid="{5A18E025-7395-452B-BC72-B0B1D083CD47}"/>
    <cellStyle name="Comma 4 2 2 5 7" xfId="11229" xr:uid="{A98204BC-9D8D-4CCB-B24C-8CB3F96BD165}"/>
    <cellStyle name="Comma 4 2 2 5 7 2" xfId="26195" xr:uid="{D4E6AC6D-BD38-4CF0-9F2F-E8FE5A322A33}"/>
    <cellStyle name="Comma 4 2 2 5 7 3" xfId="18837" xr:uid="{A037C70C-6E45-4198-AFFB-7CDAE5F1A9CF}"/>
    <cellStyle name="Comma 4 2 2 5 8" xfId="27561" xr:uid="{F5420E26-98DE-40C9-9F88-A316C0664631}"/>
    <cellStyle name="Comma 4 2 2 5 9" xfId="20435" xr:uid="{DF1B6CC2-4DCE-4188-B3F6-7B64F53699AE}"/>
    <cellStyle name="Comma 4 2 2 6" xfId="1142" xr:uid="{870A0B52-80EE-47CB-88D9-3A1120440C5E}"/>
    <cellStyle name="Comma 4 2 2 6 2" xfId="8346" xr:uid="{70CDA898-DEE7-497E-B5C2-B5C4AACA72C8}"/>
    <cellStyle name="Comma 4 2 2 6 2 2" xfId="11667" xr:uid="{F97C4ED5-E056-41B9-AE59-5FDBDB5BC649}"/>
    <cellStyle name="Comma 4 2 2 6 2 2 2" xfId="26525" xr:uid="{C14BCB89-C9A4-46FA-A481-91BC6161ED34}"/>
    <cellStyle name="Comma 4 2 2 6 2 2 3" xfId="19174" xr:uid="{8107E67E-92F8-4366-B59A-B18084125541}"/>
    <cellStyle name="Comma 4 2 2 6 2 3" xfId="23345" xr:uid="{BD5FD33A-500F-4DF7-B5D4-CCEF6280BE0F}"/>
    <cellStyle name="Comma 4 2 2 6 2 4" xfId="15987" xr:uid="{C0AAEC4A-2C5C-4A72-B5D5-6AF97DF7FFE9}"/>
    <cellStyle name="Comma 4 2 2 6 2 5" xfId="33798" xr:uid="{351C970A-0F17-469C-A484-F20B601590F8}"/>
    <cellStyle name="Comma 4 2 2 6 2 6" xfId="38562" xr:uid="{5D00556F-12E1-4733-BE4D-25340E71D92A}"/>
    <cellStyle name="Comma 4 2 2 6 3" xfId="10820" xr:uid="{8CA52434-2CC3-4734-BC9A-FABCE4CACC24}"/>
    <cellStyle name="Comma 4 2 2 6 3 2" xfId="25796" xr:uid="{A8A239C9-0CB7-4878-AFAF-B78824F70233}"/>
    <cellStyle name="Comma 4 2 2 6 3 3" xfId="18438" xr:uid="{D75A5A48-7167-4DF5-AD7B-C18F91C49170}"/>
    <cellStyle name="Comma 4 2 2 6 3 4" xfId="32415" xr:uid="{D1A30050-6224-408E-AC62-9258B65DDBF4}"/>
    <cellStyle name="Comma 4 2 2 6 3 5" xfId="37183" xr:uid="{7154F556-AF50-40CF-AD64-60348F0754EA}"/>
    <cellStyle name="Comma 4 2 2 6 4" xfId="20036" xr:uid="{AFC4D665-F75D-49C3-92D3-20BFB600670E}"/>
    <cellStyle name="Comma 4 2 2 6 5" xfId="12629" xr:uid="{5077BBAF-20C1-49CA-875D-5FE92719AACD}"/>
    <cellStyle name="Comma 4 2 2 6 6" xfId="4957" xr:uid="{5DBF949E-7979-4057-8D55-12251B704C14}"/>
    <cellStyle name="Comma 4 2 2 6 7" xfId="29190" xr:uid="{2955AF04-A421-4CEA-A5D6-BD4445CF53AC}"/>
    <cellStyle name="Comma 4 2 2 6 8" xfId="31108" xr:uid="{388424E6-0E18-4029-8E83-28B87D3B7A03}"/>
    <cellStyle name="Comma 4 2 2 6 9" xfId="35876" xr:uid="{21CAFCC9-A268-4F8C-8542-9F23DEBD8270}"/>
    <cellStyle name="Comma 4 2 2 7" xfId="410" xr:uid="{BC131651-0191-4CB6-9FB6-EF4F30ADF898}"/>
    <cellStyle name="Comma 4 2 2 7 2" xfId="8865" xr:uid="{0DF0BEC1-145C-4F80-939D-60C97DD61BE2}"/>
    <cellStyle name="Comma 4 2 2 7 2 2" xfId="23864" xr:uid="{4CD93B6C-F275-42F6-B6B7-0CE3C7069D92}"/>
    <cellStyle name="Comma 4 2 2 7 2 3" xfId="16506" xr:uid="{0AAA2AB5-C3F7-441D-B0E1-078111E3398F}"/>
    <cellStyle name="Comma 4 2 2 7 3" xfId="11535" xr:uid="{8E59DFFD-17AB-4696-9DBD-59A1FF70381B}"/>
    <cellStyle name="Comma 4 2 2 7 3 2" xfId="26393" xr:uid="{547D8B48-4C74-4789-8E9E-E9AD46E1A16A}"/>
    <cellStyle name="Comma 4 2 2 7 3 3" xfId="19042" xr:uid="{40945589-B581-4512-B7A1-6A4EB1B683B1}"/>
    <cellStyle name="Comma 4 2 2 7 4" xfId="21095" xr:uid="{788C205C-56C7-405B-B1FB-6AB63851ED54}"/>
    <cellStyle name="Comma 4 2 2 7 5" xfId="13731" xr:uid="{B27CB685-E1EF-4116-80EE-5B7C3BD9C155}"/>
    <cellStyle name="Comma 4 2 2 7 6" xfId="6068" xr:uid="{C55E1A3F-C34D-40EF-9103-649DCC59C664}"/>
    <cellStyle name="Comma 4 2 2 7 7" xfId="28555" xr:uid="{D60F8806-CAB6-4197-BC9A-941E99B415AE}"/>
    <cellStyle name="Comma 4 2 2 7 8" xfId="33165" xr:uid="{F5990709-9D46-4481-890A-155836600400}"/>
    <cellStyle name="Comma 4 2 2 7 9" xfId="37929" xr:uid="{610749DC-11B8-48AA-8E9C-052897ECF8BF}"/>
    <cellStyle name="Comma 4 2 2 8" xfId="6595" xr:uid="{8D95A174-A37B-4E12-AB52-46C9CD75C5CC}"/>
    <cellStyle name="Comma 4 2 2 8 2" xfId="9446" xr:uid="{1E268002-9C75-49D7-81C7-F0F20D9BED15}"/>
    <cellStyle name="Comma 4 2 2 8 2 2" xfId="24445" xr:uid="{23B6BC53-668F-435E-A4CF-B2F650B65403}"/>
    <cellStyle name="Comma 4 2 2 8 2 3" xfId="17086" xr:uid="{FBAB5608-562D-4807-861F-84969891FED4}"/>
    <cellStyle name="Comma 4 2 2 8 3" xfId="21619" xr:uid="{C8358F4E-BF25-4E30-BABA-E7546F38332B}"/>
    <cellStyle name="Comma 4 2 2 8 4" xfId="14255" xr:uid="{445E40F5-9057-406B-BEFB-E9F5684D82C2}"/>
    <cellStyle name="Comma 4 2 2 8 5" xfId="31782" xr:uid="{ECF71F75-CEFD-4397-9F01-408A5FD082B8}"/>
    <cellStyle name="Comma 4 2 2 8 6" xfId="36550" xr:uid="{2095E8AF-43CC-4161-AC7C-40F316478C1D}"/>
    <cellStyle name="Comma 4 2 2 9" xfId="7190" xr:uid="{D73500C2-F844-47DD-82B9-657EF9D69AAC}"/>
    <cellStyle name="Comma 4 2 2 9 2" xfId="10076" xr:uid="{56B25DC1-0025-4F5D-BA80-B6B4C485D2D0}"/>
    <cellStyle name="Comma 4 2 2 9 2 2" xfId="25075" xr:uid="{AADA48D4-86D8-4991-87A0-F4AF2E02E365}"/>
    <cellStyle name="Comma 4 2 2 9 2 3" xfId="17716" xr:uid="{8A5170E3-49C1-4CB0-8535-F24C21D63216}"/>
    <cellStyle name="Comma 4 2 2 9 3" xfId="22214" xr:uid="{47C12F64-F209-496D-AA74-19B8F64BD90A}"/>
    <cellStyle name="Comma 4 2 2 9 4" xfId="14850" xr:uid="{D402D397-398F-4EF0-A180-48DBF41C0E9A}"/>
    <cellStyle name="Comma 4 2 2 9 5" xfId="34478" xr:uid="{79DC9879-C25E-472E-8C36-C76F25342383}"/>
    <cellStyle name="Comma 4 2 2 9 6" xfId="39240" xr:uid="{134E6651-96B5-4999-9DB6-6504A101A703}"/>
    <cellStyle name="Comma 4 2 20" xfId="12245" xr:uid="{ED0951BE-FAC7-4D82-8DC0-F8E50F2190CE}"/>
    <cellStyle name="Comma 4 2 20 2" xfId="27103" xr:uid="{832641A2-78EC-400B-9FB5-89285764A036}"/>
    <cellStyle name="Comma 4 2 20 2 2" xfId="33020" xr:uid="{B56845FA-2A15-42E2-90B5-9D3E8D2A0C28}"/>
    <cellStyle name="Comma 4 2 20 2 3" xfId="37786" xr:uid="{0A9C1897-18C8-40E0-B1C7-A8630AEAF3FB}"/>
    <cellStyle name="Comma 4 2 20 3" xfId="19753" xr:uid="{8243CEAA-5AEF-4782-B687-4D2133A7B7BD}"/>
    <cellStyle name="Comma 4 2 20 3 2" xfId="33027" xr:uid="{F131E91F-3A3B-4741-9B27-776246ADD5BC}"/>
    <cellStyle name="Comma 4 2 20 3 3" xfId="37793" xr:uid="{647FB13C-8560-4BE4-B8F7-CD4C57AA51A1}"/>
    <cellStyle name="Comma 4 2 20 4" xfId="33035" xr:uid="{350C10CB-9D50-45C8-8E34-B10BCFCBF0D7}"/>
    <cellStyle name="Comma 4 2 20 4 2" xfId="37801" xr:uid="{AC34277B-31A8-46BD-828A-86A7CE87B24B}"/>
    <cellStyle name="Comma 4 2 20 5" xfId="33041" xr:uid="{1FA86F5C-D4CB-4A3E-9065-0883F9179B35}"/>
    <cellStyle name="Comma 4 2 20 5 2" xfId="37807" xr:uid="{AAF11CB4-D9E3-45DD-9F8D-AEC67D4D13AA}"/>
    <cellStyle name="Comma 4 2 20 6" xfId="33052" xr:uid="{6C654ED7-2706-4262-99AB-71C2EEFE6390}"/>
    <cellStyle name="Comma 4 2 20 6 2" xfId="37818" xr:uid="{637B4785-7546-4689-811C-213704C57B85}"/>
    <cellStyle name="Comma 4 2 20 7" xfId="33066" xr:uid="{FC203304-4F4C-46DB-BE26-C941AE71EE97}"/>
    <cellStyle name="Comma 4 2 20 7 2" xfId="37832" xr:uid="{740D3809-BB2D-4082-A4A4-1F6DBD457870}"/>
    <cellStyle name="Comma 4 2 20 8" xfId="33017" xr:uid="{4988C89E-F593-416A-843C-DC634F45B849}"/>
    <cellStyle name="Comma 4 2 20 9" xfId="37783" xr:uid="{792E64CD-2F5C-4F50-A728-4EB07BB77022}"/>
    <cellStyle name="Comma 4 2 21" xfId="2371" xr:uid="{0BFD6721-1776-4D1A-ADDD-F92CAFC26055}"/>
    <cellStyle name="Comma 4 2 21 2" xfId="34420" xr:uid="{97499BD1-0DBE-4922-9AB7-C9D216FF65F8}"/>
    <cellStyle name="Comma 4 2 21 3" xfId="39182" xr:uid="{C7B2420B-B2E5-459E-A3BE-6A56C98CA17E}"/>
    <cellStyle name="Comma 4 2 22" xfId="1930" xr:uid="{83A51311-7097-4E7C-88CA-0D4AA85F9B8B}"/>
    <cellStyle name="Comma 4 2 22 2" xfId="35063" xr:uid="{5713C3CF-5DEF-44D6-851E-A939DD6688C1}"/>
    <cellStyle name="Comma 4 2 22 3" xfId="39816" xr:uid="{F92E27A3-F038-4993-8473-03EE45E9FFC5}"/>
    <cellStyle name="Comma 4 2 23" xfId="12254" xr:uid="{31ED215F-8AFB-4DD4-9CF8-D4557837049F}"/>
    <cellStyle name="Comma 4 2 23 2" xfId="35120" xr:uid="{4204E848-6714-4062-A4F5-7FE4E82079EF}"/>
    <cellStyle name="Comma 4 2 23 3" xfId="39856" xr:uid="{8EC81B28-F768-4A1C-B182-77E1112E66C4}"/>
    <cellStyle name="Comma 4 2 24" xfId="12285" xr:uid="{13850F04-FDC2-43C7-806B-896869A8A1C0}"/>
    <cellStyle name="Comma 4 2 24 2" xfId="39900" xr:uid="{2C0AACE8-A487-48AA-972D-AA77613833C5}"/>
    <cellStyle name="Comma 4 2 25" xfId="27827" xr:uid="{9B4FB2AC-5EFE-4EDC-B2E3-6C8A2219A965}"/>
    <cellStyle name="Comma 4 2 26" xfId="28136" xr:uid="{1D62C4D3-DE51-4305-85A4-1A0DD68FE2E4}"/>
    <cellStyle name="Comma 4 2 27" xfId="1899" xr:uid="{8C517371-FC68-463F-8277-A25A762AF292}"/>
    <cellStyle name="Comma 4 2 28" xfId="1882" xr:uid="{F138CD3F-0C97-49FD-8342-DE921F298E4C}"/>
    <cellStyle name="Comma 4 2 29" xfId="30415" xr:uid="{24E31AC9-363E-4EC1-9E57-E18C7D12EAD1}"/>
    <cellStyle name="Comma 4 2 3" xfId="286" xr:uid="{150BF45E-573E-4B31-A19C-699140725A69}"/>
    <cellStyle name="Comma 4 2 3 10" xfId="10696" xr:uid="{9C5108F3-D6C2-4D2C-9C66-0194DEB8A66F}"/>
    <cellStyle name="Comma 4 2 3 10 2" xfId="25682" xr:uid="{9A79AD23-DA20-4AA5-AD73-19816DDFCCC9}"/>
    <cellStyle name="Comma 4 2 3 10 3" xfId="18323" xr:uid="{E2BEA91C-2465-4A78-B415-DEC067A1B1B5}"/>
    <cellStyle name="Comma 4 2 3 10 4" xfId="34486" xr:uid="{C3292A57-55E7-4929-9A65-E65D802BA376}"/>
    <cellStyle name="Comma 4 2 3 10 5" xfId="39248" xr:uid="{84D430B6-9C68-492A-B5B9-DDA989B67F50}"/>
    <cellStyle name="Comma 4 2 3 11" xfId="4628" xr:uid="{292DEA40-C180-469E-881E-A5DE27000D98}"/>
    <cellStyle name="Comma 4 2 3 11 2" xfId="27170" xr:uid="{39D6AF21-0142-4D9F-9A53-21DD42D0E6C1}"/>
    <cellStyle name="Comma 4 2 3 11 3" xfId="40274" xr:uid="{D61AAC9F-6F32-4151-9A82-684740496BEF}"/>
    <cellStyle name="Comma 4 2 3 12" xfId="19956" xr:uid="{176F5B8D-A556-40D2-8B5C-F748F24F488F}"/>
    <cellStyle name="Comma 4 2 3 13" xfId="12528" xr:uid="{1750ECAE-6BFB-45E4-86C3-C4ED93FEACDC}"/>
    <cellStyle name="Comma 4 2 3 14" xfId="1964" xr:uid="{60791A2D-530E-4BED-82CE-5280A8D33A16}"/>
    <cellStyle name="Comma 4 2 3 15" xfId="28403" xr:uid="{181A9900-CB85-419B-919D-0D16CDAE82D3}"/>
    <cellStyle name="Comma 4 2 3 16" xfId="28470" xr:uid="{9AC20778-52E9-47DC-9D60-A53B7C17CDDD}"/>
    <cellStyle name="Comma 4 2 3 17" xfId="30483" xr:uid="{E60566A8-3811-4C00-A761-A1021E0E1DBD}"/>
    <cellStyle name="Comma 4 2 3 18" xfId="35251" xr:uid="{48221D71-5BB1-460F-8208-2A2C41D98A24}"/>
    <cellStyle name="Comma 4 2 3 2" xfId="551" xr:uid="{9A0B7E4F-4D4A-4A60-A413-B798DDD4C4BF}"/>
    <cellStyle name="Comma 4 2 3 2 10" xfId="20138" xr:uid="{2FBD93F6-7D3C-462C-9C1B-3EC5A0D010E4}"/>
    <cellStyle name="Comma 4 2 3 2 11" xfId="12739" xr:uid="{743C0008-86EA-4640-95D8-6A514FFB6E92}"/>
    <cellStyle name="Comma 4 2 3 2 12" xfId="2079" xr:uid="{64107553-0429-4381-92B8-C4691AC41E2D}"/>
    <cellStyle name="Comma 4 2 3 2 13" xfId="28658" xr:uid="{8A98C040-9DD5-4BFA-A3BC-D99875BD7C90}"/>
    <cellStyle name="Comma 4 2 3 2 14" xfId="30577" xr:uid="{0D8DA6D1-BBCD-4473-9533-99EACAAFF453}"/>
    <cellStyle name="Comma 4 2 3 2 15" xfId="35345" xr:uid="{20CCFE18-B009-45D4-A9F5-33A6CD051B5E}"/>
    <cellStyle name="Comma 4 2 3 2 2" xfId="760" xr:uid="{C1BA645B-5C8B-4F32-A83C-36FAC43DF7CF}"/>
    <cellStyle name="Comma 4 2 3 2 2 10" xfId="12947" xr:uid="{1FF9556E-7694-4ED4-A722-84EC4AC3A1BE}"/>
    <cellStyle name="Comma 4 2 3 2 2 11" xfId="5290" xr:uid="{9B223EA7-7BF6-4A90-89A7-03F25DA0D693}"/>
    <cellStyle name="Comma 4 2 3 2 2 12" xfId="28865" xr:uid="{030D85D3-1E99-4D55-A498-48A131F34903}"/>
    <cellStyle name="Comma 4 2 3 2 2 13" xfId="30784" xr:uid="{A2FFB7AE-AD41-4F10-910A-89C3D4B3530D}"/>
    <cellStyle name="Comma 4 2 3 2 2 14" xfId="35552" xr:uid="{D2A55CBA-A8C3-47AA-90E7-BCCD0D1843D3}"/>
    <cellStyle name="Comma 4 2 3 2 2 2" xfId="1451" xr:uid="{FEFF4A45-18EB-400D-938A-C3C9E4E0E8AB}"/>
    <cellStyle name="Comma 4 2 3 2 2 2 2" xfId="8655" xr:uid="{ACD1944E-974C-4D2D-9DB9-F49CB9E76DD6}"/>
    <cellStyle name="Comma 4 2 3 2 2 2 2 2" xfId="23654" xr:uid="{A402889F-61A3-41A1-9AFF-65E2FF028C13}"/>
    <cellStyle name="Comma 4 2 3 2 2 2 2 3" xfId="16296" xr:uid="{435F9108-5CD8-4879-8E33-53560FB53BAC}"/>
    <cellStyle name="Comma 4 2 3 2 2 2 2 4" xfId="34107" xr:uid="{5A4CB899-AC00-4507-85E9-0047365A5495}"/>
    <cellStyle name="Comma 4 2 3 2 2 2 2 5" xfId="38871" xr:uid="{7D649165-33E5-4C82-9287-742FA548A7BA}"/>
    <cellStyle name="Comma 4 2 3 2 2 2 3" xfId="11976" xr:uid="{E3748EA0-1778-4CF2-B184-5F24EF0831BC}"/>
    <cellStyle name="Comma 4 2 3 2 2 2 3 2" xfId="26834" xr:uid="{FEFA7EE6-9BE8-457F-A53A-747E69A3F200}"/>
    <cellStyle name="Comma 4 2 3 2 2 2 3 3" xfId="19483" xr:uid="{67D47B2A-D6FA-4095-AC13-06B3485F3D0E}"/>
    <cellStyle name="Comma 4 2 3 2 2 2 3 4" xfId="32724" xr:uid="{3899164F-1D2A-45A4-A46F-5690BF98509E}"/>
    <cellStyle name="Comma 4 2 3 2 2 2 3 5" xfId="37492" xr:uid="{20AD43D4-BD76-4431-981C-8D6B68D3B755}"/>
    <cellStyle name="Comma 4 2 3 2 2 2 4" xfId="20918" xr:uid="{89311AFD-8303-4F60-89DE-0B8E9EF63B58}"/>
    <cellStyle name="Comma 4 2 3 2 2 2 5" xfId="13554" xr:uid="{ED2645E1-7749-4640-AF7C-61F00205C21A}"/>
    <cellStyle name="Comma 4 2 3 2 2 2 6" xfId="5891" xr:uid="{AFA3869B-A298-4002-AAC6-2C0CB91A0579}"/>
    <cellStyle name="Comma 4 2 3 2 2 2 7" xfId="29499" xr:uid="{14A00FC0-817E-4397-831A-F15F13372343}"/>
    <cellStyle name="Comma 4 2 3 2 2 2 8" xfId="31417" xr:uid="{DE2C7691-5A12-4C1A-81F9-5924EF89841A}"/>
    <cellStyle name="Comma 4 2 3 2 2 2 9" xfId="36185" xr:uid="{1E6A3271-B834-4D2F-8980-2904B3A2AA34}"/>
    <cellStyle name="Comma 4 2 3 2 2 3" xfId="6368" xr:uid="{C6F4F1AA-41EA-43BB-8662-1AFC0CE890BD}"/>
    <cellStyle name="Comma 4 2 3 2 2 3 2" xfId="9175" xr:uid="{AF3D81FD-8133-443F-93CC-156A129F3AD9}"/>
    <cellStyle name="Comma 4 2 3 2 2 3 2 2" xfId="24174" xr:uid="{32C607A9-C809-4D87-BDD5-17DFB7F9B39F}"/>
    <cellStyle name="Comma 4 2 3 2 2 3 2 3" xfId="16816" xr:uid="{95380E6D-4E39-4EE9-AD02-55E31216506D}"/>
    <cellStyle name="Comma 4 2 3 2 2 3 3" xfId="21395" xr:uid="{FB425F7C-F7A6-46FE-9962-4A9BE90AAA58}"/>
    <cellStyle name="Comma 4 2 3 2 2 3 4" xfId="14031" xr:uid="{9C7C4446-3F40-4451-9630-E3D58A25210E}"/>
    <cellStyle name="Comma 4 2 3 2 2 3 5" xfId="33474" xr:uid="{99B30089-49AF-42EB-9511-621F12FB15DC}"/>
    <cellStyle name="Comma 4 2 3 2 2 3 6" xfId="38238" xr:uid="{D79DED52-8DFD-4375-9EB8-10A559FAE79D}"/>
    <cellStyle name="Comma 4 2 3 2 2 4" xfId="6896" xr:uid="{A7C8F55F-A661-46EE-9D11-2678332CD75C}"/>
    <cellStyle name="Comma 4 2 3 2 2 4 2" xfId="9755" xr:uid="{728B913B-BA36-4BF7-BB7E-618AADAED5D6}"/>
    <cellStyle name="Comma 4 2 3 2 2 4 2 2" xfId="24754" xr:uid="{C8E39285-77BF-48BE-8964-E3E68DAB9078}"/>
    <cellStyle name="Comma 4 2 3 2 2 4 2 3" xfId="17395" xr:uid="{A36A3F89-43B5-4E46-8BDB-86042DA70402}"/>
    <cellStyle name="Comma 4 2 3 2 2 4 3" xfId="21920" xr:uid="{48E142E9-C061-4918-B23A-A1EFFCC52B1C}"/>
    <cellStyle name="Comma 4 2 3 2 2 4 4" xfId="14556" xr:uid="{4E869F6F-2A0F-45AC-9C74-CF343E5B196B}"/>
    <cellStyle name="Comma 4 2 3 2 2 4 5" xfId="32091" xr:uid="{A91BCE53-87BB-4812-AE49-55AD2CB35E2D}"/>
    <cellStyle name="Comma 4 2 3 2 2 4 6" xfId="36859" xr:uid="{A127934E-79CE-4547-B4C1-60FB3E5A3556}"/>
    <cellStyle name="Comma 4 2 3 2 2 5" xfId="7498" xr:uid="{6E237F74-16A7-4356-BC26-B103729E0673}"/>
    <cellStyle name="Comma 4 2 3 2 2 5 2" xfId="10385" xr:uid="{4BB64508-1869-49DA-A648-D49FF9FCB4B1}"/>
    <cellStyle name="Comma 4 2 3 2 2 5 2 2" xfId="25384" xr:uid="{71B10944-4D5B-43AA-8AC5-49DAA443CE3A}"/>
    <cellStyle name="Comma 4 2 3 2 2 5 2 3" xfId="18025" xr:uid="{35CF683E-D4B6-498E-859F-1742517A5A9A}"/>
    <cellStyle name="Comma 4 2 3 2 2 5 3" xfId="22522" xr:uid="{3E11D660-9E65-4FFF-AA07-CBF508F28305}"/>
    <cellStyle name="Comma 4 2 3 2 2 5 4" xfId="15158" xr:uid="{7D5D7023-B1FA-461C-89E7-AC76DC8E8068}"/>
    <cellStyle name="Comma 4 2 3 2 2 5 5" xfId="34787" xr:uid="{F1A18EE1-6680-4280-877E-F46B7513262D}"/>
    <cellStyle name="Comma 4 2 3 2 2 5 6" xfId="39549" xr:uid="{99CB34EA-A24F-42BA-A364-149CAF8D2C9D}"/>
    <cellStyle name="Comma 4 2 3 2 2 6" xfId="8143" xr:uid="{68305906-721D-4E83-9B63-64930E32CCA2}"/>
    <cellStyle name="Comma 4 2 3 2 2 6 2" xfId="23143" xr:uid="{C101D933-40E5-4FB3-A94E-8BDC78AE984D}"/>
    <cellStyle name="Comma 4 2 3 2 2 6 3" xfId="15785" xr:uid="{E2475280-9CFA-486F-A40B-CD85400A4CBE}"/>
    <cellStyle name="Comma 4 2 3 2 2 7" xfId="11137" xr:uid="{4A8706BB-828F-4E3C-AB83-D1943BC7F7BF}"/>
    <cellStyle name="Comma 4 2 3 2 2 7 2" xfId="26105" xr:uid="{1DAA0716-C888-4D70-B4BA-D507328F6EB3}"/>
    <cellStyle name="Comma 4 2 3 2 2 7 3" xfId="18747" xr:uid="{016C8712-F56C-4208-89D2-568143AE040E}"/>
    <cellStyle name="Comma 4 2 3 2 2 8" xfId="27471" xr:uid="{3B57FAB3-DFFE-49B2-AD33-A36649E0B6D9}"/>
    <cellStyle name="Comma 4 2 3 2 2 9" xfId="20345" xr:uid="{8CC32942-047E-4BD9-B886-F799A7338573}"/>
    <cellStyle name="Comma 4 2 3 2 3" xfId="1244" xr:uid="{A56C7485-7ADC-4EB3-90D9-101AD319FBE9}"/>
    <cellStyle name="Comma 4 2 3 2 3 2" xfId="8448" xr:uid="{2C983629-A645-4522-B8E7-B01F4D4B7460}"/>
    <cellStyle name="Comma 4 2 3 2 3 2 2" xfId="23447" xr:uid="{D1BC8F59-FFC5-4C01-B964-7E304A86DDD7}"/>
    <cellStyle name="Comma 4 2 3 2 3 2 3" xfId="16089" xr:uid="{77773701-7AB4-4EE0-8A18-83675F2EFF2D}"/>
    <cellStyle name="Comma 4 2 3 2 3 2 4" xfId="33900" xr:uid="{705816E7-22A2-4B2E-9CA0-B1BBA0A7C7C4}"/>
    <cellStyle name="Comma 4 2 3 2 3 2 5" xfId="38664" xr:uid="{62CB8667-2901-4FD7-8110-03CFD517D171}"/>
    <cellStyle name="Comma 4 2 3 2 3 3" xfId="11769" xr:uid="{6FB09839-01AB-4C58-ADE1-7DCC775B2DE5}"/>
    <cellStyle name="Comma 4 2 3 2 3 3 2" xfId="26627" xr:uid="{D5BDAEE3-2076-4ACB-9397-7E206DDF8DA4}"/>
    <cellStyle name="Comma 4 2 3 2 3 3 3" xfId="19276" xr:uid="{0042106E-C5EB-4E6C-A5FE-1FE07822416F}"/>
    <cellStyle name="Comma 4 2 3 2 3 3 4" xfId="32517" xr:uid="{3DA0975C-501C-4C79-BDA4-7926245B14B2}"/>
    <cellStyle name="Comma 4 2 3 2 3 3 5" xfId="37285" xr:uid="{B1228B4A-52FD-4414-9C5D-846E2A298265}"/>
    <cellStyle name="Comma 4 2 3 2 3 4" xfId="20731" xr:uid="{4FECB4CE-2E8A-4A6A-86D4-DE07FBEE16E8}"/>
    <cellStyle name="Comma 4 2 3 2 3 5" xfId="13367" xr:uid="{330DECDB-CA06-46D0-A105-48371E33DFF2}"/>
    <cellStyle name="Comma 4 2 3 2 3 6" xfId="5704" xr:uid="{EDA243EE-F7D6-44ED-A444-EDABC65EB40C}"/>
    <cellStyle name="Comma 4 2 3 2 3 7" xfId="29292" xr:uid="{2B65FC35-51D2-443F-A091-EAF4118A83C8}"/>
    <cellStyle name="Comma 4 2 3 2 3 8" xfId="31210" xr:uid="{AFDF5874-BA85-42B1-8D3F-E85A91225D87}"/>
    <cellStyle name="Comma 4 2 3 2 3 9" xfId="35978" xr:uid="{FB76E72C-0822-4166-8ACC-7F021B6EE71A}"/>
    <cellStyle name="Comma 4 2 3 2 4" xfId="6164" xr:uid="{0D3616B5-FACF-4A03-80E1-2A69607D755F}"/>
    <cellStyle name="Comma 4 2 3 2 4 2" xfId="8968" xr:uid="{A2B38270-F1BD-4257-866F-5C7461EE3285}"/>
    <cellStyle name="Comma 4 2 3 2 4 2 2" xfId="23967" xr:uid="{8E4ACB13-A126-4DFE-86D1-BB22B48E73B5}"/>
    <cellStyle name="Comma 4 2 3 2 4 2 3" xfId="16609" xr:uid="{31384776-F3A6-4798-BC3A-122719FE582A}"/>
    <cellStyle name="Comma 4 2 3 2 4 3" xfId="21191" xr:uid="{56BA4801-AFE6-4CA8-930E-4BDDE29ADF73}"/>
    <cellStyle name="Comma 4 2 3 2 4 4" xfId="13827" xr:uid="{A3F8F709-EFA3-4B2D-81BD-482F6B53D0FE}"/>
    <cellStyle name="Comma 4 2 3 2 4 5" xfId="33267" xr:uid="{1AE57562-3CFC-4255-B785-389FF8AA8A3F}"/>
    <cellStyle name="Comma 4 2 3 2 4 6" xfId="38031" xr:uid="{14E68B0C-5BE2-4055-BD15-C5C7F43FB175}"/>
    <cellStyle name="Comma 4 2 3 2 5" xfId="6691" xr:uid="{CB139225-E34A-4E46-9203-F49D6DE14396}"/>
    <cellStyle name="Comma 4 2 3 2 5 2" xfId="9548" xr:uid="{F328D940-80A9-4960-A57C-BFCFAA4D0C3C}"/>
    <cellStyle name="Comma 4 2 3 2 5 2 2" xfId="24547" xr:uid="{FADCA535-CCC9-4B4B-B4CF-9AC36FF70DB2}"/>
    <cellStyle name="Comma 4 2 3 2 5 2 3" xfId="17188" xr:uid="{0D96EF94-9C76-4444-B18F-255E5D149243}"/>
    <cellStyle name="Comma 4 2 3 2 5 3" xfId="21715" xr:uid="{4E13E095-E911-4692-A3FF-7A0ADAD45169}"/>
    <cellStyle name="Comma 4 2 3 2 5 4" xfId="14351" xr:uid="{4ABFE811-2059-40C9-B298-E7AFE6D20EDF}"/>
    <cellStyle name="Comma 4 2 3 2 5 5" xfId="31884" xr:uid="{6A5AC3A7-DD28-484D-8704-E080AC94A86F}"/>
    <cellStyle name="Comma 4 2 3 2 5 6" xfId="36652" xr:uid="{BF14D7F7-A3E1-4053-BD2C-A2483EDCE598}"/>
    <cellStyle name="Comma 4 2 3 2 6" xfId="7292" xr:uid="{6A11D8E0-21D1-4452-9769-FA9889537382}"/>
    <cellStyle name="Comma 4 2 3 2 6 2" xfId="10178" xr:uid="{D49FB1FE-ADD0-4B16-9B76-CA329ACFB2F4}"/>
    <cellStyle name="Comma 4 2 3 2 6 2 2" xfId="25177" xr:uid="{0BA2D78C-EB76-42EA-9314-B5855F3EDFE4}"/>
    <cellStyle name="Comma 4 2 3 2 6 2 3" xfId="17818" xr:uid="{07C5B861-33F5-4FE3-AA1E-C8DF3521DE62}"/>
    <cellStyle name="Comma 4 2 3 2 6 3" xfId="22316" xr:uid="{301DC13F-7619-46B8-AB44-4BC3589BEFBA}"/>
    <cellStyle name="Comma 4 2 3 2 6 4" xfId="14952" xr:uid="{31FCB23A-E4FA-44E8-8615-6C6E34BFD942}"/>
    <cellStyle name="Comma 4 2 3 2 6 5" xfId="34580" xr:uid="{6FC06418-E69F-40BA-8EB6-30719B49132A}"/>
    <cellStyle name="Comma 4 2 3 2 6 6" xfId="39342" xr:uid="{9E0179D2-E446-42F9-B96A-C4E42571DA2E}"/>
    <cellStyle name="Comma 4 2 3 2 7" xfId="7936" xr:uid="{6E4C60E0-6C05-40C1-8CC5-392422CFA03F}"/>
    <cellStyle name="Comma 4 2 3 2 7 2" xfId="22936" xr:uid="{A8B13E0D-E946-440D-BC83-5C1A5121BF67}"/>
    <cellStyle name="Comma 4 2 3 2 7 3" xfId="15578" xr:uid="{8E8BB26E-B81B-4C64-AFBC-69E41B316C5C}"/>
    <cellStyle name="Comma 4 2 3 2 8" xfId="10930" xr:uid="{FAFC9355-4C8E-4D5E-930D-969C9A9352E8}"/>
    <cellStyle name="Comma 4 2 3 2 8 2" xfId="25898" xr:uid="{EC02A38E-5F47-4961-8A7A-50BA7ED0D1F8}"/>
    <cellStyle name="Comma 4 2 3 2 8 3" xfId="18540" xr:uid="{C8F4B7E4-FD85-442F-AD9C-D96E1C91587B}"/>
    <cellStyle name="Comma 4 2 3 2 9" xfId="5083" xr:uid="{9FFD7383-25F0-4A4F-8C21-9CDA423143CE}"/>
    <cellStyle name="Comma 4 2 3 2 9 2" xfId="27264" xr:uid="{C84FB46C-5E70-4D27-AC6A-12ACA38E2760}"/>
    <cellStyle name="Comma 4 2 3 3" xfId="666" xr:uid="{83946DB7-E319-4D60-97DC-6B4338A23512}"/>
    <cellStyle name="Comma 4 2 3 3 10" xfId="12853" xr:uid="{7E3839FB-8B3F-4AB5-81BB-0BA01F3DEAA9}"/>
    <cellStyle name="Comma 4 2 3 3 11" xfId="2132" xr:uid="{E45AFF16-3097-4A27-B94C-FB07C0A8A8A1}"/>
    <cellStyle name="Comma 4 2 3 3 12" xfId="28771" xr:uid="{EC154992-71C9-4EE7-AF9B-E0944399CE25}"/>
    <cellStyle name="Comma 4 2 3 3 13" xfId="30690" xr:uid="{52478AAB-7B58-4EA1-A600-22EB280D1833}"/>
    <cellStyle name="Comma 4 2 3 3 14" xfId="35458" xr:uid="{ECB3C9EC-B00A-4B9F-B5DA-B74425188314}"/>
    <cellStyle name="Comma 4 2 3 3 2" xfId="1357" xr:uid="{18DB0A2E-0532-4619-9875-5865EE2FEB8B}"/>
    <cellStyle name="Comma 4 2 3 3 2 2" xfId="8561" xr:uid="{8D5C1111-3CDC-4866-9AE5-93C7B2BF6F4F}"/>
    <cellStyle name="Comma 4 2 3 3 2 2 2" xfId="23560" xr:uid="{43B0DF22-24F0-48A3-B801-E64325873395}"/>
    <cellStyle name="Comma 4 2 3 3 2 2 3" xfId="16202" xr:uid="{46121BD8-DDE4-475D-BD81-89775846190A}"/>
    <cellStyle name="Comma 4 2 3 3 2 2 4" xfId="34013" xr:uid="{A961915B-2DB0-4925-BEF7-C8BECA0BAD12}"/>
    <cellStyle name="Comma 4 2 3 3 2 2 5" xfId="38777" xr:uid="{4E31FEF3-80B6-47D1-B834-C3E48BAF3B4C}"/>
    <cellStyle name="Comma 4 2 3 3 2 3" xfId="11882" xr:uid="{86CFE181-8394-4463-961D-D039F921CC53}"/>
    <cellStyle name="Comma 4 2 3 3 2 3 2" xfId="26740" xr:uid="{31F4D582-71EF-4520-81D3-9203DA124D40}"/>
    <cellStyle name="Comma 4 2 3 3 2 3 3" xfId="19389" xr:uid="{6CB24E86-470E-49D9-AB66-9C23B8EF7C47}"/>
    <cellStyle name="Comma 4 2 3 3 2 3 4" xfId="32630" xr:uid="{91CA86FB-C7A5-429A-80E2-507810F370E4}"/>
    <cellStyle name="Comma 4 2 3 3 2 3 5" xfId="37398" xr:uid="{FE2EB5D1-8CDC-43B9-9D57-7BFB40B1F8EB}"/>
    <cellStyle name="Comma 4 2 3 3 2 4" xfId="20826" xr:uid="{EB8A3F9E-2822-45FD-B5E6-361AF3F88690}"/>
    <cellStyle name="Comma 4 2 3 3 2 5" xfId="13462" xr:uid="{66FE2585-FA60-4237-B0F8-DFC294E2E55A}"/>
    <cellStyle name="Comma 4 2 3 3 2 6" xfId="5799" xr:uid="{A1E727EE-6C78-48BD-B69D-3C9CD672567B}"/>
    <cellStyle name="Comma 4 2 3 3 2 7" xfId="29405" xr:uid="{E05C0255-8538-421F-95FD-F0FF63622D45}"/>
    <cellStyle name="Comma 4 2 3 3 2 8" xfId="31323" xr:uid="{AE055ACC-E312-4FA2-90DE-3B9CA1E90C95}"/>
    <cellStyle name="Comma 4 2 3 3 2 9" xfId="36091" xr:uid="{01D65695-08F2-41BF-BD79-F882AC897432}"/>
    <cellStyle name="Comma 4 2 3 3 3" xfId="6275" xr:uid="{D612BA09-D85C-43BC-BDC1-1D3AEFBE08FC}"/>
    <cellStyle name="Comma 4 2 3 3 3 2" xfId="9081" xr:uid="{E4ECDEDA-EAB4-42A6-B057-96136FC79033}"/>
    <cellStyle name="Comma 4 2 3 3 3 2 2" xfId="24080" xr:uid="{C943096E-62D3-467C-BAFF-0E26E6391C48}"/>
    <cellStyle name="Comma 4 2 3 3 3 2 3" xfId="16722" xr:uid="{1C13F9F3-C5CD-431E-9CB7-EE502CF4D516}"/>
    <cellStyle name="Comma 4 2 3 3 3 3" xfId="21302" xr:uid="{46DB8552-8A63-406C-AF19-DB1D492E1D4B}"/>
    <cellStyle name="Comma 4 2 3 3 3 4" xfId="13938" xr:uid="{7E9C8875-733C-4F96-A363-21EE7D0193D3}"/>
    <cellStyle name="Comma 4 2 3 3 3 5" xfId="33380" xr:uid="{30D9B529-04F4-451E-B154-7A2D13514F87}"/>
    <cellStyle name="Comma 4 2 3 3 3 6" xfId="38144" xr:uid="{EF784242-1615-4E61-AA67-74CE7C844BF6}"/>
    <cellStyle name="Comma 4 2 3 3 4" xfId="6802" xr:uid="{F80EF4D2-55BC-456C-9D65-2796C04E9407}"/>
    <cellStyle name="Comma 4 2 3 3 4 2" xfId="9661" xr:uid="{6A3B51F0-5421-45E7-936D-7D97E5922E41}"/>
    <cellStyle name="Comma 4 2 3 3 4 2 2" xfId="24660" xr:uid="{CF4932C7-405C-404C-9BCF-32A251920198}"/>
    <cellStyle name="Comma 4 2 3 3 4 2 3" xfId="17301" xr:uid="{350BE176-2A9B-40A5-B157-7A268CED6FA0}"/>
    <cellStyle name="Comma 4 2 3 3 4 3" xfId="21826" xr:uid="{FC99FD1E-3940-43E8-8229-F9D305BD54B3}"/>
    <cellStyle name="Comma 4 2 3 3 4 4" xfId="14462" xr:uid="{84C8FD9F-34A4-4808-AC30-7F5BC64D1829}"/>
    <cellStyle name="Comma 4 2 3 3 4 5" xfId="31997" xr:uid="{EDF5D0F5-16BA-49D6-9759-2E2780F729B4}"/>
    <cellStyle name="Comma 4 2 3 3 4 6" xfId="36765" xr:uid="{D943804C-9756-41C1-99EE-4DB302F7A292}"/>
    <cellStyle name="Comma 4 2 3 3 5" xfId="7405" xr:uid="{7802E253-53C2-4360-B549-BD06899B1182}"/>
    <cellStyle name="Comma 4 2 3 3 5 2" xfId="10291" xr:uid="{0F895473-2080-46FD-9710-EEF880FF19C2}"/>
    <cellStyle name="Comma 4 2 3 3 5 2 2" xfId="25290" xr:uid="{9D3C31BE-A809-45B2-AE07-3C50428F2804}"/>
    <cellStyle name="Comma 4 2 3 3 5 2 3" xfId="17931" xr:uid="{38BB8D36-2BFD-4982-B055-CB596A0C8BB8}"/>
    <cellStyle name="Comma 4 2 3 3 5 3" xfId="22429" xr:uid="{8CE0A520-1322-472C-9451-2BF4EF3C4AEE}"/>
    <cellStyle name="Comma 4 2 3 3 5 4" xfId="15065" xr:uid="{703B72BC-976E-41DB-93BE-FBF035BD0AE5}"/>
    <cellStyle name="Comma 4 2 3 3 5 5" xfId="34693" xr:uid="{191AF832-D261-4E4E-8136-E1D6C0698246}"/>
    <cellStyle name="Comma 4 2 3 3 5 6" xfId="39455" xr:uid="{B8323A17-ED15-4DE6-B591-41D467D72624}"/>
    <cellStyle name="Comma 4 2 3 3 6" xfId="8049" xr:uid="{A2910207-21E7-44B6-AC45-7F65628F1196}"/>
    <cellStyle name="Comma 4 2 3 3 6 2" xfId="23049" xr:uid="{6EC7514C-CD14-416B-8B82-B23F347C9009}"/>
    <cellStyle name="Comma 4 2 3 3 6 3" xfId="15691" xr:uid="{4C84FED5-3FA9-4B0C-B398-DC6184024D26}"/>
    <cellStyle name="Comma 4 2 3 3 7" xfId="11043" xr:uid="{69EB29A1-242A-4B90-9B43-70AFC898A925}"/>
    <cellStyle name="Comma 4 2 3 3 7 2" xfId="26011" xr:uid="{EC3BB624-D3BB-44C0-BF86-7169273E055F}"/>
    <cellStyle name="Comma 4 2 3 3 7 3" xfId="18653" xr:uid="{DCFB33C4-DC27-4A65-B0FF-BE04EF6CB683}"/>
    <cellStyle name="Comma 4 2 3 3 8" xfId="5196" xr:uid="{AFF9E727-CFA0-4067-912C-99670226391B}"/>
    <cellStyle name="Comma 4 2 3 3 8 2" xfId="27377" xr:uid="{8A50D86A-754E-4325-BD0A-981F83DF87DC}"/>
    <cellStyle name="Comma 4 2 3 3 9" xfId="20251" xr:uid="{68DFE6DC-7CF6-417C-B657-2BEE56CB4B53}"/>
    <cellStyle name="Comma 4 2 3 4" xfId="861" xr:uid="{1DD93B8F-5CA3-428F-B469-49A75ADBD49A}"/>
    <cellStyle name="Comma 4 2 3 4 10" xfId="13047" xr:uid="{B5AD09AF-3C5B-40CB-9134-DE399E024302}"/>
    <cellStyle name="Comma 4 2 3 4 11" xfId="2248" xr:uid="{D0B7F42E-FE9B-4E7F-A32D-AE2CB956640F}"/>
    <cellStyle name="Comma 4 2 3 4 12" xfId="28963" xr:uid="{1D0EE065-6BC9-4E4A-81AC-EBCC4CBB571F}"/>
    <cellStyle name="Comma 4 2 3 4 13" xfId="30882" xr:uid="{65D84AB1-58B1-46F6-8BE6-E2FBFA03F452}"/>
    <cellStyle name="Comma 4 2 3 4 14" xfId="35650" xr:uid="{6CC9BE5C-67DA-4652-B802-F15BE25037AB}"/>
    <cellStyle name="Comma 4 2 3 4 2" xfId="1549" xr:uid="{36E44374-1C0C-438A-8B8D-DDC035E05D17}"/>
    <cellStyle name="Comma 4 2 3 4 2 2" xfId="8753" xr:uid="{35103AF8-762E-4647-AF1C-87396EAE865C}"/>
    <cellStyle name="Comma 4 2 3 4 2 2 2" xfId="23752" xr:uid="{E5C073DA-1F4D-434B-ADA5-DF1BC695EE14}"/>
    <cellStyle name="Comma 4 2 3 4 2 2 3" xfId="16394" xr:uid="{92EF75AF-82CE-4B82-9288-2326616F0582}"/>
    <cellStyle name="Comma 4 2 3 4 2 2 4" xfId="34205" xr:uid="{19483271-AFAF-40E5-88FA-6D30D516BD31}"/>
    <cellStyle name="Comma 4 2 3 4 2 2 5" xfId="38969" xr:uid="{95BD0272-53ED-40DA-9307-64C1EAEBACD0}"/>
    <cellStyle name="Comma 4 2 3 4 2 3" xfId="12074" xr:uid="{4A7A8ABF-6706-4149-9EBA-9A0484545795}"/>
    <cellStyle name="Comma 4 2 3 4 2 3 2" xfId="26932" xr:uid="{A3F4C62A-11AA-4146-B78F-211A9310C241}"/>
    <cellStyle name="Comma 4 2 3 4 2 3 3" xfId="19581" xr:uid="{F7E9F9CF-61F8-4D85-8FC6-ADAE7A429A65}"/>
    <cellStyle name="Comma 4 2 3 4 2 3 4" xfId="32822" xr:uid="{B349336B-0DCF-4141-838E-0047DEE44854}"/>
    <cellStyle name="Comma 4 2 3 4 2 3 5" xfId="37590" xr:uid="{9BB5DDBF-8D31-4DC0-8A5C-6D6576D9F6F9}"/>
    <cellStyle name="Comma 4 2 3 4 2 4" xfId="21003" xr:uid="{CFA37738-7C10-4208-9742-F1E7699A22B6}"/>
    <cellStyle name="Comma 4 2 3 4 2 5" xfId="13639" xr:uid="{01DC1812-F67F-449F-9F85-CAC34A1F30F8}"/>
    <cellStyle name="Comma 4 2 3 4 2 6" xfId="5976" xr:uid="{8E4B7F84-6805-453E-B623-14DB89CC4404}"/>
    <cellStyle name="Comma 4 2 3 4 2 7" xfId="29597" xr:uid="{522E182B-F592-43D8-96C7-EEB55C2EBE29}"/>
    <cellStyle name="Comma 4 2 3 4 2 8" xfId="31515" xr:uid="{CF18F489-AB9A-49CE-BE9B-DD44E36AD7F5}"/>
    <cellStyle name="Comma 4 2 3 4 2 9" xfId="36283" xr:uid="{C0543383-DE3E-47BF-B795-E02223F71AE9}"/>
    <cellStyle name="Comma 4 2 3 4 3" xfId="6465" xr:uid="{FE0B7F58-5779-4573-BD4C-C036B93FADDD}"/>
    <cellStyle name="Comma 4 2 3 4 3 2" xfId="9273" xr:uid="{644FEA7D-17E2-41E9-810C-611785515BC8}"/>
    <cellStyle name="Comma 4 2 3 4 3 2 2" xfId="24272" xr:uid="{212674ED-5E3B-42F2-9A15-1F84D9D46E49}"/>
    <cellStyle name="Comma 4 2 3 4 3 2 3" xfId="16914" xr:uid="{978FEE28-29BB-4E80-8D45-39D799DFC110}"/>
    <cellStyle name="Comma 4 2 3 4 3 3" xfId="21492" xr:uid="{7871DE61-B5BC-4703-A4B6-C2B976C3DBD9}"/>
    <cellStyle name="Comma 4 2 3 4 3 4" xfId="14128" xr:uid="{0F384F4C-8052-4CA5-8D21-4B8ED8367ADB}"/>
    <cellStyle name="Comma 4 2 3 4 3 5" xfId="33572" xr:uid="{C004513A-711E-4104-B524-3349AE806BA2}"/>
    <cellStyle name="Comma 4 2 3 4 3 6" xfId="38336" xr:uid="{404BF098-36EF-488A-894A-2F1B52220B30}"/>
    <cellStyle name="Comma 4 2 3 4 4" xfId="6993" xr:uid="{8CBDE2FB-BF42-4E32-AB6D-8459531F4C3E}"/>
    <cellStyle name="Comma 4 2 3 4 4 2" xfId="9853" xr:uid="{F73BED2E-C0C9-4346-B701-25F1BED3D3F4}"/>
    <cellStyle name="Comma 4 2 3 4 4 2 2" xfId="24852" xr:uid="{6F1987BF-0FBF-4A10-8383-D932C203B93B}"/>
    <cellStyle name="Comma 4 2 3 4 4 2 3" xfId="17493" xr:uid="{97F5AC2E-19A4-4792-AD9E-791B2F8C6717}"/>
    <cellStyle name="Comma 4 2 3 4 4 3" xfId="22017" xr:uid="{6AC6804B-D5EC-4E13-AFF1-3658079DF157}"/>
    <cellStyle name="Comma 4 2 3 4 4 4" xfId="14653" xr:uid="{535C4503-67F3-4E1E-A903-7EB621B8241C}"/>
    <cellStyle name="Comma 4 2 3 4 4 5" xfId="32189" xr:uid="{1649E15D-9FDB-4173-AFFD-79F4A4A60C8C}"/>
    <cellStyle name="Comma 4 2 3 4 4 6" xfId="36957" xr:uid="{A06F24BE-2ECB-4B01-830A-A6849169C638}"/>
    <cellStyle name="Comma 4 2 3 4 5" xfId="7596" xr:uid="{97B2C52C-9E48-4D8E-8D4B-E1AEC368A9FB}"/>
    <cellStyle name="Comma 4 2 3 4 5 2" xfId="10483" xr:uid="{23790BD0-85A6-46F8-8C0A-323C00EEA8DC}"/>
    <cellStyle name="Comma 4 2 3 4 5 2 2" xfId="25482" xr:uid="{341D0693-B857-4A32-A6A1-1042FE3C3A1E}"/>
    <cellStyle name="Comma 4 2 3 4 5 2 3" xfId="18123" xr:uid="{2A740B20-17C0-4FA1-AC64-BD997FCBE19B}"/>
    <cellStyle name="Comma 4 2 3 4 5 3" xfId="22620" xr:uid="{D53BE67C-8451-4F25-B6E2-0A84D7A8409F}"/>
    <cellStyle name="Comma 4 2 3 4 5 4" xfId="15256" xr:uid="{47FE99FF-B5BA-47E1-B2CA-5B56B9CBE7EA}"/>
    <cellStyle name="Comma 4 2 3 4 5 5" xfId="34885" xr:uid="{9BF67995-52F2-4E86-A27A-3BAACEF1186A}"/>
    <cellStyle name="Comma 4 2 3 4 5 6" xfId="39647" xr:uid="{5D9AACEB-064F-4911-BBB4-B34D59A37991}"/>
    <cellStyle name="Comma 4 2 3 4 6" xfId="8241" xr:uid="{1220FE9F-6EB9-4EDD-9E2A-7C555FB1AD4C}"/>
    <cellStyle name="Comma 4 2 3 4 6 2" xfId="23241" xr:uid="{3A8F1D1B-110B-4F62-8EE3-48FF1CE316FE}"/>
    <cellStyle name="Comma 4 2 3 4 6 3" xfId="15883" xr:uid="{6C23ADBE-18DC-4C3B-96D3-846569A698D8}"/>
    <cellStyle name="Comma 4 2 3 4 7" xfId="11237" xr:uid="{359C327F-B6D5-4B06-B1AC-C7709E972A4D}"/>
    <cellStyle name="Comma 4 2 3 4 7 2" xfId="26203" xr:uid="{3726970A-81A8-4A29-BE4A-B9A1DA157CAB}"/>
    <cellStyle name="Comma 4 2 3 4 7 3" xfId="18845" xr:uid="{A21588DD-2530-45BC-9ACF-F7C198CA3A70}"/>
    <cellStyle name="Comma 4 2 3 4 8" xfId="5392" xr:uid="{10A53417-3A10-4279-BF9D-C9F232F191D2}"/>
    <cellStyle name="Comma 4 2 3 4 8 2" xfId="27569" xr:uid="{32CEC3F9-E757-4590-A22F-8AF06D64468E}"/>
    <cellStyle name="Comma 4 2 3 4 9" xfId="20443" xr:uid="{1ADED2F8-455B-4D14-A02D-D5A3447A96F9}"/>
    <cellStyle name="Comma 4 2 3 5" xfId="951" xr:uid="{77F9AEAE-22BE-4B2C-A212-5C32F9650EA8}"/>
    <cellStyle name="Comma 4 2 3 5 10" xfId="13128" xr:uid="{59BA654A-67A5-4680-B01A-60BED1E71BFA}"/>
    <cellStyle name="Comma 4 2 3 5 11" xfId="5473" xr:uid="{6E539553-8EC7-4ED6-AC3F-AC9C276E28CB}"/>
    <cellStyle name="Comma 4 2 3 5 12" xfId="29036" xr:uid="{AE925C38-414B-4059-8BBA-676095158AD7}"/>
    <cellStyle name="Comma 4 2 3 5 13" xfId="30954" xr:uid="{58501FF9-0A4A-404A-8B26-B47440545B9B}"/>
    <cellStyle name="Comma 4 2 3 5 14" xfId="35722" xr:uid="{4E5AE8D3-4CFE-40D7-B901-7EA93346341D}"/>
    <cellStyle name="Comma 4 2 3 5 2" xfId="1621" xr:uid="{97BB4229-32B9-479B-BD47-1C022360060A}"/>
    <cellStyle name="Comma 4 2 3 5 2 2" xfId="9346" xr:uid="{AFE59E08-B5BB-42F3-A09A-99B8DB7CED69}"/>
    <cellStyle name="Comma 4 2 3 5 2 2 2" xfId="24345" xr:uid="{857A885A-77E2-442C-AD78-10C7F3950478}"/>
    <cellStyle name="Comma 4 2 3 5 2 2 3" xfId="16986" xr:uid="{A762B6A9-92FD-4047-96F4-ED72F17A2861}"/>
    <cellStyle name="Comma 4 2 3 5 2 2 4" xfId="34277" xr:uid="{CCEEA258-016A-42B6-ACC2-952154BA43A2}"/>
    <cellStyle name="Comma 4 2 3 5 2 2 5" xfId="39041" xr:uid="{36532785-7076-4341-A172-B37F2001E0E9}"/>
    <cellStyle name="Comma 4 2 3 5 2 3" xfId="12146" xr:uid="{7EB227FE-3BF7-494E-BD39-D145DEDE7EBC}"/>
    <cellStyle name="Comma 4 2 3 5 2 3 2" xfId="27004" xr:uid="{78BE80B7-B1CD-4AE7-BD44-41F578D6B0F1}"/>
    <cellStyle name="Comma 4 2 3 5 2 3 3" xfId="19653" xr:uid="{34F20F0A-A73D-49FD-B48B-E7016DF1AEE5}"/>
    <cellStyle name="Comma 4 2 3 5 2 3 4" xfId="32894" xr:uid="{C2B31D7D-E31B-4796-BEA1-8965A1440B41}"/>
    <cellStyle name="Comma 4 2 3 5 2 3 5" xfId="37662" xr:uid="{E3210179-FDDC-4113-B9D6-E6BBFAE798FD}"/>
    <cellStyle name="Comma 4 2 3 5 2 4" xfId="21550" xr:uid="{ACB8F8F5-B900-4637-9134-5ADF0725C56B}"/>
    <cellStyle name="Comma 4 2 3 5 2 5" xfId="14186" xr:uid="{101DE0EE-CD8D-475A-9256-16AECE74795F}"/>
    <cellStyle name="Comma 4 2 3 5 2 6" xfId="6525" xr:uid="{9098EB3F-4F6A-44CD-A436-53B0B591F5AF}"/>
    <cellStyle name="Comma 4 2 3 5 2 7" xfId="29669" xr:uid="{64235E6B-986E-4115-AF39-DD183F331E6F}"/>
    <cellStyle name="Comma 4 2 3 5 2 8" xfId="31587" xr:uid="{D578E6AF-7999-4340-8215-165D46F13991}"/>
    <cellStyle name="Comma 4 2 3 5 2 9" xfId="36355" xr:uid="{E9AFF4FE-C9D6-4388-8AD5-4CA419E1F951}"/>
    <cellStyle name="Comma 4 2 3 5 3" xfId="7064" xr:uid="{EA388096-6F5C-4881-84EB-7A8C73BAECDC}"/>
    <cellStyle name="Comma 4 2 3 5 3 2" xfId="9925" xr:uid="{509BD522-2269-42A6-B4B2-017F30917DDE}"/>
    <cellStyle name="Comma 4 2 3 5 3 2 2" xfId="24924" xr:uid="{E04FA1F4-423B-40DD-AFC7-5123FDF16555}"/>
    <cellStyle name="Comma 4 2 3 5 3 2 3" xfId="17565" xr:uid="{D97A87BD-8071-4F24-B8FE-7A4DF82F8E55}"/>
    <cellStyle name="Comma 4 2 3 5 3 3" xfId="22088" xr:uid="{FDA24115-C611-4B33-A51E-547F8DFEEE2B}"/>
    <cellStyle name="Comma 4 2 3 5 3 4" xfId="14724" xr:uid="{D5306CFA-58AC-4558-8D68-26C07EA9B785}"/>
    <cellStyle name="Comma 4 2 3 5 3 5" xfId="33644" xr:uid="{799A1658-C20D-43ED-85B7-9ABB6E128B24}"/>
    <cellStyle name="Comma 4 2 3 5 3 6" xfId="38408" xr:uid="{650D6508-9E76-47B0-843C-7BDF60D434AD}"/>
    <cellStyle name="Comma 4 2 3 5 4" xfId="7668" xr:uid="{6DC2397B-0A41-4EC7-BA3E-0E6D028DD35F}"/>
    <cellStyle name="Comma 4 2 3 5 4 2" xfId="10555" xr:uid="{D956E24F-F06E-4518-A843-EEAB90825649}"/>
    <cellStyle name="Comma 4 2 3 5 4 2 2" xfId="25554" xr:uid="{4041F9B4-97C1-4E80-A818-F281AA6668FF}"/>
    <cellStyle name="Comma 4 2 3 5 4 2 3" xfId="18195" xr:uid="{D7476200-1879-4000-BEBA-601E515FD0DA}"/>
    <cellStyle name="Comma 4 2 3 5 4 3" xfId="22692" xr:uid="{C7996CC6-D1EC-4AA1-BD1F-E4214C61728C}"/>
    <cellStyle name="Comma 4 2 3 5 4 4" xfId="15328" xr:uid="{F3D06F1F-B4B4-4BD5-9EE2-4EA0B628C5C6}"/>
    <cellStyle name="Comma 4 2 3 5 4 5" xfId="32261" xr:uid="{69B4C740-E2A2-4C65-889E-C5669ADF52C0}"/>
    <cellStyle name="Comma 4 2 3 5 4 6" xfId="37029" xr:uid="{5E58D169-754E-42B4-A91A-BC95E539FDA8}"/>
    <cellStyle name="Comma 4 2 3 5 5" xfId="8354" xr:uid="{0B100177-BCDC-4E00-ABF8-CC0F6B12D7BE}"/>
    <cellStyle name="Comma 4 2 3 5 5 2" xfId="23353" xr:uid="{5E242F24-5F13-4566-B6DA-5D1D03273FDE}"/>
    <cellStyle name="Comma 4 2 3 5 5 3" xfId="15995" xr:uid="{AA5DFBC3-DF92-4177-94D6-4AEF2B0434FB}"/>
    <cellStyle name="Comma 4 2 3 5 5 4" xfId="34957" xr:uid="{032986C1-350E-41F0-A081-08F940EAD593}"/>
    <cellStyle name="Comma 4 2 3 5 5 5" xfId="39719" xr:uid="{51A2F2E9-3F2C-4AC9-A2ED-77F45AC6D5FF}"/>
    <cellStyle name="Comma 4 2 3 5 6" xfId="11309" xr:uid="{50485AA5-130B-44D9-B681-B678ADC7CC6B}"/>
    <cellStyle name="Comma 4 2 3 5 6 2" xfId="26275" xr:uid="{691EB006-3AA0-41FE-A696-88900706ACF1}"/>
    <cellStyle name="Comma 4 2 3 5 6 3" xfId="18917" xr:uid="{CD215256-1233-4B72-A740-777A33348CCE}"/>
    <cellStyle name="Comma 4 2 3 5 7" xfId="5643" xr:uid="{CD437C18-C07A-4459-96BF-7A3B9A2FEB17}"/>
    <cellStyle name="Comma 4 2 3 5 7 2" xfId="20670" xr:uid="{0782FED4-1A68-4493-A0A8-50C60B40573B}"/>
    <cellStyle name="Comma 4 2 3 5 7 3" xfId="13306" xr:uid="{037FAB6A-895D-48FA-8178-A6F83E3A8CBB}"/>
    <cellStyle name="Comma 4 2 3 5 8" xfId="27639" xr:uid="{55FB460D-C976-4913-882F-EBE82EA1555A}"/>
    <cellStyle name="Comma 4 2 3 5 9" xfId="20515" xr:uid="{7EFCA459-E750-4B91-9281-887544D5C0F5}"/>
    <cellStyle name="Comma 4 2 3 6" xfId="1048" xr:uid="{F2AFE715-897B-4489-8BF2-5FC2BCCA5DFD}"/>
    <cellStyle name="Comma 4 2 3 6 10" xfId="5547" xr:uid="{4782CC02-5331-4BD4-B1C7-0624EC5C0A79}"/>
    <cellStyle name="Comma 4 2 3 6 11" xfId="29096" xr:uid="{A23C1F2A-D9DE-4FF3-AFF5-F680C7F55986}"/>
    <cellStyle name="Comma 4 2 3 6 12" xfId="31014" xr:uid="{53E24C29-58B3-4AFA-ABE3-926F17DE1473}"/>
    <cellStyle name="Comma 4 2 3 6 13" xfId="35782" xr:uid="{F55E4C47-455B-4B74-8385-7AAC37CB2A95}"/>
    <cellStyle name="Comma 4 2 3 6 2" xfId="1681" xr:uid="{CF72867A-5CA2-4707-A041-697D90C5DBD8}"/>
    <cellStyle name="Comma 4 2 3 6 2 2" xfId="9985" xr:uid="{C179FBAD-3716-4D23-BE1A-010B04E7702B}"/>
    <cellStyle name="Comma 4 2 3 6 2 2 2" xfId="24984" xr:uid="{63E27FC8-AEDC-4648-B54D-24B19D448C16}"/>
    <cellStyle name="Comma 4 2 3 6 2 2 3" xfId="17625" xr:uid="{77100EE0-5771-4165-B96E-0AD8DEB47680}"/>
    <cellStyle name="Comma 4 2 3 6 2 2 4" xfId="34337" xr:uid="{B5D3BF76-C8DC-4188-9DDA-D416C9F0DED0}"/>
    <cellStyle name="Comma 4 2 3 6 2 2 5" xfId="39101" xr:uid="{29100683-075A-403F-AB2C-67C9D09300F4}"/>
    <cellStyle name="Comma 4 2 3 6 2 3" xfId="12206" xr:uid="{FD5968C0-DAF6-42CE-9F08-4E27067BFD83}"/>
    <cellStyle name="Comma 4 2 3 6 2 3 2" xfId="27064" xr:uid="{17A68D6D-021A-4B8C-BDA7-83651C351CB8}"/>
    <cellStyle name="Comma 4 2 3 6 2 3 3" xfId="19713" xr:uid="{EB24EE6C-9C89-4E12-AAD2-85D06BCDD556}"/>
    <cellStyle name="Comma 4 2 3 6 2 3 4" xfId="32954" xr:uid="{DC2A2328-C453-4473-AE66-A4876C34FF23}"/>
    <cellStyle name="Comma 4 2 3 6 2 3 5" xfId="37722" xr:uid="{FE91AAF1-914E-4CC0-B28D-82EF36908908}"/>
    <cellStyle name="Comma 4 2 3 6 2 4" xfId="22135" xr:uid="{4E711671-4952-4567-AD6D-483A7E0B6BDB}"/>
    <cellStyle name="Comma 4 2 3 6 2 5" xfId="14771" xr:uid="{FE3D092E-2D2F-46E4-9852-5C3BD6A64D41}"/>
    <cellStyle name="Comma 4 2 3 6 2 6" xfId="7111" xr:uid="{873E7577-C94F-4AB9-A2A5-B7ADDCFAC672}"/>
    <cellStyle name="Comma 4 2 3 6 2 7" xfId="29729" xr:uid="{C811C181-C2A7-494D-862C-E9DA22CFC355}"/>
    <cellStyle name="Comma 4 2 3 6 2 8" xfId="31647" xr:uid="{7612E443-044E-4207-8124-C0DF1A34E855}"/>
    <cellStyle name="Comma 4 2 3 6 2 9" xfId="36415" xr:uid="{5EE9D7C1-8AAA-4121-828E-22E7AC7D9368}"/>
    <cellStyle name="Comma 4 2 3 6 3" xfId="7727" xr:uid="{FF74B546-5723-4777-94F5-A647CC48C20F}"/>
    <cellStyle name="Comma 4 2 3 6 3 2" xfId="10615" xr:uid="{7E06759B-1FC2-44CC-B0DC-B0941736057A}"/>
    <cellStyle name="Comma 4 2 3 6 3 2 2" xfId="25614" xr:uid="{3D3794E4-9CB5-490F-BF0B-50C646C62771}"/>
    <cellStyle name="Comma 4 2 3 6 3 2 3" xfId="18255" xr:uid="{0F9A7956-9E96-4CB5-9A1A-12CADE609408}"/>
    <cellStyle name="Comma 4 2 3 6 3 3" xfId="22751" xr:uid="{D13C6330-8260-49D1-B2AD-2C5456F6CEFD}"/>
    <cellStyle name="Comma 4 2 3 6 3 4" xfId="15387" xr:uid="{A7DF87A2-6E92-48DE-B527-848A8A0B7637}"/>
    <cellStyle name="Comma 4 2 3 6 3 5" xfId="33704" xr:uid="{FC6095C3-1529-4AAD-B9BF-2DBD3B656309}"/>
    <cellStyle name="Comma 4 2 3 6 3 6" xfId="38468" xr:uid="{FBD945BF-F4B6-4BEF-A964-2A43E16FBCD5}"/>
    <cellStyle name="Comma 4 2 3 6 4" xfId="8873" xr:uid="{22132F63-A86C-476C-9C92-B9EFC1793616}"/>
    <cellStyle name="Comma 4 2 3 6 4 2" xfId="23872" xr:uid="{397FAEC7-4AE2-4147-8228-A371E8C3A7BE}"/>
    <cellStyle name="Comma 4 2 3 6 4 3" xfId="16514" xr:uid="{B65FD6C4-9340-4535-A387-9D2289BF7590}"/>
    <cellStyle name="Comma 4 2 3 6 4 4" xfId="32321" xr:uid="{400C3AE2-31CF-46A9-AFF2-581CB68198A1}"/>
    <cellStyle name="Comma 4 2 3 6 4 5" xfId="37089" xr:uid="{755ADD97-4ED2-4BA3-A30B-BB6FE3E93129}"/>
    <cellStyle name="Comma 4 2 3 6 5" xfId="11370" xr:uid="{C0B0C800-3CA6-49EF-B7DD-8D4169950257}"/>
    <cellStyle name="Comma 4 2 3 6 5 2" xfId="26335" xr:uid="{F8799165-1C29-4F1C-BE37-C39C1B5C7E59}"/>
    <cellStyle name="Comma 4 2 3 6 5 3" xfId="18977" xr:uid="{6BC255AF-0AAB-419F-8901-3EE6858C7CED}"/>
    <cellStyle name="Comma 4 2 3 6 5 4" xfId="35017" xr:uid="{3619CEBC-9C55-4E20-AD03-C7D785CE3FC5}"/>
    <cellStyle name="Comma 4 2 3 6 5 5" xfId="39779" xr:uid="{13A69640-85A6-4583-84B0-BEF444741E0E}"/>
    <cellStyle name="Comma 4 2 3 6 6" xfId="6074" xr:uid="{4A16C4B7-88C6-4B5A-A151-A9C6481A65B5}"/>
    <cellStyle name="Comma 4 2 3 6 6 2" xfId="21101" xr:uid="{35195C49-8368-43C3-818E-683EEC138A6A}"/>
    <cellStyle name="Comma 4 2 3 6 6 3" xfId="13737" xr:uid="{809BBF32-565A-4BB6-B2BC-52FA40D6001A}"/>
    <cellStyle name="Comma 4 2 3 6 7" xfId="27698" xr:uid="{9CF7D03A-40F8-4FC7-AFAC-539C0A431CA4}"/>
    <cellStyle name="Comma 4 2 3 6 8" xfId="20575" xr:uid="{B0D535C6-5001-4D3B-B203-98FBF979726C}"/>
    <cellStyle name="Comma 4 2 3 6 9" xfId="13211" xr:uid="{1160CB07-E0C2-497A-A183-FF3341907787}"/>
    <cellStyle name="Comma 4 2 3 7" xfId="1150" xr:uid="{43F30CE7-F800-4BD2-9ADF-5EE018437E67}"/>
    <cellStyle name="Comma 4 2 3 7 2" xfId="9454" xr:uid="{8F6AF885-CD20-40DA-A8DD-EFD6CB860FF9}"/>
    <cellStyle name="Comma 4 2 3 7 2 2" xfId="11675" xr:uid="{430BE534-4A5D-4D2D-8AC9-C3BE410AC052}"/>
    <cellStyle name="Comma 4 2 3 7 2 2 2" xfId="26533" xr:uid="{347A3FF9-8970-464C-92B3-772D9F77FE05}"/>
    <cellStyle name="Comma 4 2 3 7 2 2 3" xfId="19182" xr:uid="{A9CA01A8-0BEC-440A-B99A-EEC2C2ABB07E}"/>
    <cellStyle name="Comma 4 2 3 7 2 3" xfId="24453" xr:uid="{6F2143E0-A51D-4A36-8A62-27CB29148581}"/>
    <cellStyle name="Comma 4 2 3 7 2 4" xfId="17094" xr:uid="{BD7E4704-544B-4BE2-A054-8CD4BA9C31BC}"/>
    <cellStyle name="Comma 4 2 3 7 2 5" xfId="33806" xr:uid="{507868F3-3486-4576-B8DD-013F9A66DAD6}"/>
    <cellStyle name="Comma 4 2 3 7 2 6" xfId="38570" xr:uid="{7ABA1E8F-0635-46F5-BB54-1E74C53E294C}"/>
    <cellStyle name="Comma 4 2 3 7 3" xfId="10831" xr:uid="{280013CA-E385-497F-8FF6-DC9E8CA423B3}"/>
    <cellStyle name="Comma 4 2 3 7 3 2" xfId="25804" xr:uid="{E21B181B-14C2-46CB-9AE8-40C1FB25C96D}"/>
    <cellStyle name="Comma 4 2 3 7 3 3" xfId="18446" xr:uid="{05D27729-9CD7-4F8A-88DE-A870E3C2AF43}"/>
    <cellStyle name="Comma 4 2 3 7 3 4" xfId="32423" xr:uid="{5BA2F5F3-FF87-4D49-A125-A7F74578AEB3}"/>
    <cellStyle name="Comma 4 2 3 7 3 5" xfId="37191" xr:uid="{B861F6C8-45FC-4CDE-B6E0-0E7C0114367C}"/>
    <cellStyle name="Comma 4 2 3 7 4" xfId="20044" xr:uid="{61669341-12EF-41AE-9250-B10191A587EB}"/>
    <cellStyle name="Comma 4 2 3 7 5" xfId="12639" xr:uid="{B9E4D982-5926-447C-91DD-1F0DFB4B2D8F}"/>
    <cellStyle name="Comma 4 2 3 7 6" xfId="4975" xr:uid="{4069FABE-7839-4BDC-8555-211B0F7AD293}"/>
    <cellStyle name="Comma 4 2 3 7 7" xfId="29198" xr:uid="{D0D0E4C3-073A-4D6D-A51C-4DBBD3AB0D0C}"/>
    <cellStyle name="Comma 4 2 3 7 8" xfId="31116" xr:uid="{23AC516F-CBCC-422D-99D6-356CA89E673F}"/>
    <cellStyle name="Comma 4 2 3 7 9" xfId="35884" xr:uid="{37A2337A-F0B3-41C7-8174-3FC7A4AFA45F}"/>
    <cellStyle name="Comma 4 2 3 8" xfId="427" xr:uid="{2C2FEC9C-0D54-45BE-A2B6-5F5DE7333F0D}"/>
    <cellStyle name="Comma 4 2 3 8 2" xfId="10084" xr:uid="{C4F2CB04-B446-45A8-BAA7-A6AF9CB57C1F}"/>
    <cellStyle name="Comma 4 2 3 8 2 2" xfId="25083" xr:uid="{F8913574-2A61-475D-82AA-30AF3AC2AB7B}"/>
    <cellStyle name="Comma 4 2 3 8 2 3" xfId="17724" xr:uid="{BE2B0A38-7932-4D9C-9328-86298CC63ADF}"/>
    <cellStyle name="Comma 4 2 3 8 3" xfId="11553" xr:uid="{E437861F-A8F2-4ABD-9DC9-7C696D58E79D}"/>
    <cellStyle name="Comma 4 2 3 8 3 2" xfId="26411" xr:uid="{C155BEC7-D21E-4A3E-B47F-16A3D8E7F25F}"/>
    <cellStyle name="Comma 4 2 3 8 3 3" xfId="19060" xr:uid="{A3E5491A-A7EC-415B-B6F0-44A89C38E20F}"/>
    <cellStyle name="Comma 4 2 3 8 4" xfId="22222" xr:uid="{B12F48FE-D02C-4790-8126-D0FF3778EF85}"/>
    <cellStyle name="Comma 4 2 3 8 5" xfId="14858" xr:uid="{D3B0BE32-50A6-4875-A0D5-206C012D4E38}"/>
    <cellStyle name="Comma 4 2 3 8 6" xfId="7198" xr:uid="{EEE34709-5B6A-4B53-936F-B21870D31B06}"/>
    <cellStyle name="Comma 4 2 3 8 7" xfId="28563" xr:uid="{6ED9A1E1-5BA7-4653-A9F4-B5842743C6EF}"/>
    <cellStyle name="Comma 4 2 3 8 8" xfId="33173" xr:uid="{C3271B48-5752-4EDC-ADC3-8A8C0DD9A7E4}"/>
    <cellStyle name="Comma 4 2 3 8 9" xfId="37937" xr:uid="{07B79CC7-6990-4C3E-AB66-97D879904CF7}"/>
    <cellStyle name="Comma 4 2 3 9" xfId="7842" xr:uid="{C47C4A11-2076-4208-B91F-DF11DCBA5EB1}"/>
    <cellStyle name="Comma 4 2 3 9 2" xfId="22842" xr:uid="{B3B3EAC9-6763-4419-B012-A1F5B4BAA5F4}"/>
    <cellStyle name="Comma 4 2 3 9 3" xfId="15484" xr:uid="{01768C83-FC20-4EB6-B324-1585A8F55289}"/>
    <cellStyle name="Comma 4 2 3 9 4" xfId="31790" xr:uid="{A6B5CF74-671B-4BB7-9ADB-9FEE3344A864}"/>
    <cellStyle name="Comma 4 2 3 9 5" xfId="36558" xr:uid="{6D60AC01-47F7-4806-B7B9-A614B3703D4C}"/>
    <cellStyle name="Comma 4 2 30" xfId="35185" xr:uid="{791D6E0B-DE7E-4997-820D-A74CC28EEF41}"/>
    <cellStyle name="Comma 4 2 4" xfId="264" xr:uid="{07ECDE56-6A12-4A06-9FB7-3BC67B3C4E91}"/>
    <cellStyle name="Comma 4 2 4 10" xfId="10750" xr:uid="{88DDE3F9-57EB-4EA3-B789-C62245BFC222}"/>
    <cellStyle name="Comma 4 2 4 10 2" xfId="25731" xr:uid="{3920D8FC-166A-4F8C-BC37-F2ED2B5BC022}"/>
    <cellStyle name="Comma 4 2 4 10 3" xfId="18373" xr:uid="{F0A4B55C-F93C-4FD5-99A4-F8E4F982D02C}"/>
    <cellStyle name="Comma 4 2 4 11" xfId="4603" xr:uid="{A9206D8D-2BB5-4234-869E-41C37934695B}"/>
    <cellStyle name="Comma 4 2 4 11 2" xfId="27182" xr:uid="{D5A9642D-F19A-4D60-B6D1-7B8A764D4BE9}"/>
    <cellStyle name="Comma 4 2 4 12" xfId="19933" xr:uid="{EDD593F2-15B2-4366-86DA-8004454FBE59}"/>
    <cellStyle name="Comma 4 2 4 13" xfId="12505" xr:uid="{BA111452-6C0B-493C-B212-7A76C764C4DC}"/>
    <cellStyle name="Comma 4 2 4 14" xfId="2060" xr:uid="{22ED5FDB-1294-44D0-8A67-0016D433BEB3}"/>
    <cellStyle name="Comma 4 2 4 15" xfId="28393" xr:uid="{56C1FBC6-0E80-4BA9-B381-40A02836FBB5}"/>
    <cellStyle name="Comma 4 2 4 16" xfId="28453" xr:uid="{AE72DFB6-0D8A-46D9-83C8-0DDBEBAEEBDE}"/>
    <cellStyle name="Comma 4 2 4 17" xfId="30495" xr:uid="{2D52B0B3-0642-405D-9CAF-243780AFE671}"/>
    <cellStyle name="Comma 4 2 4 18" xfId="35263" xr:uid="{459CC80B-E70E-46B1-A484-CBD08BE7B268}"/>
    <cellStyle name="Comma 4 2 4 2" xfId="563" xr:uid="{30A2D9C5-E1A3-461C-B491-2CB727C485A7}"/>
    <cellStyle name="Comma 4 2 4 2 10" xfId="20150" xr:uid="{403F6DCA-CE5E-4937-9D06-F1B57E6D23F8}"/>
    <cellStyle name="Comma 4 2 4 2 11" xfId="12751" xr:uid="{7106CA5C-41B0-4B11-831E-030E6474A37B}"/>
    <cellStyle name="Comma 4 2 4 2 12" xfId="2268" xr:uid="{0B0607DE-3C19-40B0-BAC7-7FC6CEC65B6C}"/>
    <cellStyle name="Comma 4 2 4 2 13" xfId="28670" xr:uid="{B22CC382-A8FB-4DCB-9D11-8F84404C1168}"/>
    <cellStyle name="Comma 4 2 4 2 14" xfId="30589" xr:uid="{40FFE8CB-4C9D-4C03-ABA8-2B7B451B2B81}"/>
    <cellStyle name="Comma 4 2 4 2 15" xfId="35357" xr:uid="{4864463B-DBF5-4307-9A1F-6A7B78417BAA}"/>
    <cellStyle name="Comma 4 2 4 2 2" xfId="772" xr:uid="{37DCBEEA-A29E-4994-BC94-824D4C5C7253}"/>
    <cellStyle name="Comma 4 2 4 2 2 10" xfId="12959" xr:uid="{9106816B-F241-4017-BEF0-C084446F4215}"/>
    <cellStyle name="Comma 4 2 4 2 2 11" xfId="5302" xr:uid="{549F586E-02AF-4AA7-A595-D95ABB686E11}"/>
    <cellStyle name="Comma 4 2 4 2 2 12" xfId="28877" xr:uid="{A18C3283-47B0-4BC7-8682-C4A38511E3C1}"/>
    <cellStyle name="Comma 4 2 4 2 2 13" xfId="30796" xr:uid="{F1592C94-FDD2-47C6-B3D7-8F2ECCCB6CE2}"/>
    <cellStyle name="Comma 4 2 4 2 2 14" xfId="35564" xr:uid="{60E94665-5752-4EE0-9F92-CB1B15F9EDA9}"/>
    <cellStyle name="Comma 4 2 4 2 2 2" xfId="1463" xr:uid="{972CD81F-6197-419C-9D01-EE1F937F7AFF}"/>
    <cellStyle name="Comma 4 2 4 2 2 2 2" xfId="8667" xr:uid="{6FF1A42C-2AED-4321-87F8-C850D0E1D301}"/>
    <cellStyle name="Comma 4 2 4 2 2 2 2 2" xfId="23666" xr:uid="{7D6536FF-6100-43F9-9D76-2FE2BF5FA0E5}"/>
    <cellStyle name="Comma 4 2 4 2 2 2 2 3" xfId="16308" xr:uid="{1ADBAC77-F440-4153-81A3-2E9929106A0D}"/>
    <cellStyle name="Comma 4 2 4 2 2 2 2 4" xfId="34119" xr:uid="{D19993FD-AB8C-4BB8-A91F-86C4DED8DD7F}"/>
    <cellStyle name="Comma 4 2 4 2 2 2 2 5" xfId="38883" xr:uid="{4A85247D-5727-4B3F-8232-296F75F0C077}"/>
    <cellStyle name="Comma 4 2 4 2 2 2 3" xfId="11988" xr:uid="{F9344D90-2BDE-428B-BB1C-53DB9500877D}"/>
    <cellStyle name="Comma 4 2 4 2 2 2 3 2" xfId="26846" xr:uid="{4B984FD5-F7BF-40ED-BB52-C14423085114}"/>
    <cellStyle name="Comma 4 2 4 2 2 2 3 3" xfId="19495" xr:uid="{26553D99-1C82-484F-8B46-6833774743C8}"/>
    <cellStyle name="Comma 4 2 4 2 2 2 3 4" xfId="32736" xr:uid="{63E87CF4-8902-4280-9549-D217C4FD87C8}"/>
    <cellStyle name="Comma 4 2 4 2 2 2 3 5" xfId="37504" xr:uid="{740B9636-C445-47F0-B2D9-68D1AAC04A24}"/>
    <cellStyle name="Comma 4 2 4 2 2 2 4" xfId="20930" xr:uid="{2CC8647B-EBD0-47EF-B5E4-4BA1B364BB73}"/>
    <cellStyle name="Comma 4 2 4 2 2 2 5" xfId="13566" xr:uid="{9527F664-3F7E-4574-8E89-2682294204BD}"/>
    <cellStyle name="Comma 4 2 4 2 2 2 6" xfId="5903" xr:uid="{3DA0A625-38CF-4289-AA1D-68FC4D2673AF}"/>
    <cellStyle name="Comma 4 2 4 2 2 2 7" xfId="29511" xr:uid="{3D168F97-617E-4FC1-9003-6BA821E0EA29}"/>
    <cellStyle name="Comma 4 2 4 2 2 2 8" xfId="31429" xr:uid="{57AE4640-1A80-4126-ABB0-9CF43A631F94}"/>
    <cellStyle name="Comma 4 2 4 2 2 2 9" xfId="36197" xr:uid="{CC0E730C-B194-4907-B79B-46985D381EDF}"/>
    <cellStyle name="Comma 4 2 4 2 2 3" xfId="6380" xr:uid="{8A909DA4-976B-4E14-A9DB-F052FBA1F6D4}"/>
    <cellStyle name="Comma 4 2 4 2 2 3 2" xfId="9187" xr:uid="{E1336451-C20A-4FB6-9C14-678D9EB9EAEE}"/>
    <cellStyle name="Comma 4 2 4 2 2 3 2 2" xfId="24186" xr:uid="{D9A3DEEC-EEB4-49A9-9B1E-BF2658A85DEF}"/>
    <cellStyle name="Comma 4 2 4 2 2 3 2 3" xfId="16828" xr:uid="{AC510C58-ACBF-4DED-89CB-81A45FF7B441}"/>
    <cellStyle name="Comma 4 2 4 2 2 3 3" xfId="21407" xr:uid="{13626A62-BA0E-4C86-B9A8-61C3F72FCF51}"/>
    <cellStyle name="Comma 4 2 4 2 2 3 4" xfId="14043" xr:uid="{A4177A83-E7D5-4F13-B5BC-29EF6E799620}"/>
    <cellStyle name="Comma 4 2 4 2 2 3 5" xfId="33486" xr:uid="{6EF20A85-D36F-46E0-8119-2E73F49123E8}"/>
    <cellStyle name="Comma 4 2 4 2 2 3 6" xfId="38250" xr:uid="{176188CB-E73D-44EB-AC23-841E0AB320B3}"/>
    <cellStyle name="Comma 4 2 4 2 2 4" xfId="6908" xr:uid="{AA8EF83A-8BEC-4D2D-81CC-378115350436}"/>
    <cellStyle name="Comma 4 2 4 2 2 4 2" xfId="9767" xr:uid="{B3B65199-5226-4788-BDB0-FBDD4F62C96D}"/>
    <cellStyle name="Comma 4 2 4 2 2 4 2 2" xfId="24766" xr:uid="{CE65404A-2E18-4FF3-AD15-E87F3564E8B9}"/>
    <cellStyle name="Comma 4 2 4 2 2 4 2 3" xfId="17407" xr:uid="{298FCB7A-079C-423A-9EEF-3FCB4652F20B}"/>
    <cellStyle name="Comma 4 2 4 2 2 4 3" xfId="21932" xr:uid="{C9028EB2-751A-4169-89EE-992C2173B111}"/>
    <cellStyle name="Comma 4 2 4 2 2 4 4" xfId="14568" xr:uid="{3A29CDD8-D4AA-4C44-A777-697D066A272D}"/>
    <cellStyle name="Comma 4 2 4 2 2 4 5" xfId="32103" xr:uid="{D4EC92BB-E44D-434A-8AE0-808633974609}"/>
    <cellStyle name="Comma 4 2 4 2 2 4 6" xfId="36871" xr:uid="{B82A28F7-195F-49EB-9EFE-3E8AD6959981}"/>
    <cellStyle name="Comma 4 2 4 2 2 5" xfId="7510" xr:uid="{9D78581D-EF87-49B2-B5A4-EF7D5650BF70}"/>
    <cellStyle name="Comma 4 2 4 2 2 5 2" xfId="10397" xr:uid="{5CD7D89B-DDDD-4FAF-A038-9CFE503B8CE2}"/>
    <cellStyle name="Comma 4 2 4 2 2 5 2 2" xfId="25396" xr:uid="{174846CB-B600-4FEE-A40C-612841CD3DAF}"/>
    <cellStyle name="Comma 4 2 4 2 2 5 2 3" xfId="18037" xr:uid="{EF349021-3723-4B1C-A4F6-1E0520DA4169}"/>
    <cellStyle name="Comma 4 2 4 2 2 5 3" xfId="22534" xr:uid="{ECE3AE73-4FCD-4AF2-BAFA-B3087013810B}"/>
    <cellStyle name="Comma 4 2 4 2 2 5 4" xfId="15170" xr:uid="{74323E33-4B50-4B49-82E1-6595605E7193}"/>
    <cellStyle name="Comma 4 2 4 2 2 5 5" xfId="34799" xr:uid="{FA70CD78-784F-435C-990A-929A57FC52DE}"/>
    <cellStyle name="Comma 4 2 4 2 2 5 6" xfId="39561" xr:uid="{DCF3B666-90CA-4472-A39D-41D2DF82D3BF}"/>
    <cellStyle name="Comma 4 2 4 2 2 6" xfId="8155" xr:uid="{6C97145D-AB2D-433F-BE10-BC0BCE7617CE}"/>
    <cellStyle name="Comma 4 2 4 2 2 6 2" xfId="23155" xr:uid="{7FF94E73-89CF-4048-84D9-E2BD795B8533}"/>
    <cellStyle name="Comma 4 2 4 2 2 6 3" xfId="15797" xr:uid="{9355D15D-38A5-4CC4-A14E-6559C00DB308}"/>
    <cellStyle name="Comma 4 2 4 2 2 7" xfId="11149" xr:uid="{8D680415-31EF-456C-9EC1-E39DFF78387A}"/>
    <cellStyle name="Comma 4 2 4 2 2 7 2" xfId="26117" xr:uid="{6F81E9D3-5AF1-460B-9181-9824B1BB646A}"/>
    <cellStyle name="Comma 4 2 4 2 2 7 3" xfId="18759" xr:uid="{DB4D61FE-9B8B-469B-A055-7B13B26E07EE}"/>
    <cellStyle name="Comma 4 2 4 2 2 8" xfId="27483" xr:uid="{277734BA-AF8A-4D30-AD00-A98CE1812A54}"/>
    <cellStyle name="Comma 4 2 4 2 2 9" xfId="20357" xr:uid="{CB932FD2-AB66-4BBC-94AE-B3D3955DB366}"/>
    <cellStyle name="Comma 4 2 4 2 3" xfId="1256" xr:uid="{EA8792E0-215C-4D79-A21C-EC523D43CF44}"/>
    <cellStyle name="Comma 4 2 4 2 3 2" xfId="8460" xr:uid="{6129FE23-CB62-42FE-B8C9-69B6996B4185}"/>
    <cellStyle name="Comma 4 2 4 2 3 2 2" xfId="23459" xr:uid="{046EC4DB-EE02-45E9-AF45-26F17F1515B4}"/>
    <cellStyle name="Comma 4 2 4 2 3 2 3" xfId="16101" xr:uid="{C9ADD550-1FBF-4F77-8DDA-A35D2F9FC235}"/>
    <cellStyle name="Comma 4 2 4 2 3 2 4" xfId="33912" xr:uid="{5017E904-C88D-4DB8-9C1C-F163AF04FBD0}"/>
    <cellStyle name="Comma 4 2 4 2 3 2 5" xfId="38676" xr:uid="{C52C1DA8-8AB9-477A-839B-DBAABA106E16}"/>
    <cellStyle name="Comma 4 2 4 2 3 3" xfId="11781" xr:uid="{735CF57B-6E14-4438-B78D-B26EC9D2BC98}"/>
    <cellStyle name="Comma 4 2 4 2 3 3 2" xfId="26639" xr:uid="{1EC0B253-1E0D-4ECD-9AC8-F28B302692B9}"/>
    <cellStyle name="Comma 4 2 4 2 3 3 3" xfId="19288" xr:uid="{815745BD-67AA-41BB-A1EC-2DE81EEAB21F}"/>
    <cellStyle name="Comma 4 2 4 2 3 3 4" xfId="32529" xr:uid="{F02F3C98-13D1-4A85-8072-9F431A471721}"/>
    <cellStyle name="Comma 4 2 4 2 3 3 5" xfId="37297" xr:uid="{8AAC5280-6266-4875-93AE-ACCCE889D726}"/>
    <cellStyle name="Comma 4 2 4 2 3 4" xfId="20742" xr:uid="{1651472B-3A26-4835-A5D0-2C1E36A2C302}"/>
    <cellStyle name="Comma 4 2 4 2 3 5" xfId="13378" xr:uid="{C73AF496-96C6-4F90-BB35-4D5081E50239}"/>
    <cellStyle name="Comma 4 2 4 2 3 6" xfId="5715" xr:uid="{51536406-75E4-40CF-B17A-011E6F06261D}"/>
    <cellStyle name="Comma 4 2 4 2 3 7" xfId="29304" xr:uid="{3795AAE8-D5BC-4A5B-93DD-1C5849FA29BD}"/>
    <cellStyle name="Comma 4 2 4 2 3 8" xfId="31222" xr:uid="{E89C3EDB-A54F-446A-96DA-4E7A52826BFB}"/>
    <cellStyle name="Comma 4 2 4 2 3 9" xfId="35990" xr:uid="{1B9F7C06-0E9E-494F-A17C-FDB0356372B3}"/>
    <cellStyle name="Comma 4 2 4 2 4" xfId="6175" xr:uid="{704A1651-B85F-40F4-9B0B-B017EDCF781C}"/>
    <cellStyle name="Comma 4 2 4 2 4 2" xfId="8980" xr:uid="{36613BE4-E615-4060-9A2D-F0CCC3D473BE}"/>
    <cellStyle name="Comma 4 2 4 2 4 2 2" xfId="23979" xr:uid="{CB164A57-5641-461B-8AF4-45A9C474E7D6}"/>
    <cellStyle name="Comma 4 2 4 2 4 2 3" xfId="16621" xr:uid="{AAEEF12B-B9AC-49B1-8C96-EDF8A82B4B04}"/>
    <cellStyle name="Comma 4 2 4 2 4 3" xfId="21202" xr:uid="{08C42964-31B5-4619-8347-1577CEA32106}"/>
    <cellStyle name="Comma 4 2 4 2 4 4" xfId="13838" xr:uid="{FB7908DB-0212-4391-BE95-CB9F00F302D2}"/>
    <cellStyle name="Comma 4 2 4 2 4 5" xfId="33279" xr:uid="{2E085D4C-1187-49DE-B723-E5BA89BDFD1A}"/>
    <cellStyle name="Comma 4 2 4 2 4 6" xfId="38043" xr:uid="{DA149A22-6A39-4B53-9A4E-9427C4640954}"/>
    <cellStyle name="Comma 4 2 4 2 5" xfId="6702" xr:uid="{46A29A1A-D531-496E-9C21-EEA8EA007715}"/>
    <cellStyle name="Comma 4 2 4 2 5 2" xfId="9560" xr:uid="{56F61DE9-BC46-4EA3-B9DE-6E726AB7F9FE}"/>
    <cellStyle name="Comma 4 2 4 2 5 2 2" xfId="24559" xr:uid="{70A0DA16-0326-44F5-BB07-224C880A732C}"/>
    <cellStyle name="Comma 4 2 4 2 5 2 3" xfId="17200" xr:uid="{769E7413-126C-4F0F-8B60-BF1BC3F636E1}"/>
    <cellStyle name="Comma 4 2 4 2 5 3" xfId="21726" xr:uid="{9E5A6A02-CA44-4EFE-AF0B-9EF03C415FCE}"/>
    <cellStyle name="Comma 4 2 4 2 5 4" xfId="14362" xr:uid="{F51328F4-E398-4230-850E-E097491A52B8}"/>
    <cellStyle name="Comma 4 2 4 2 5 5" xfId="31896" xr:uid="{73263AE1-C267-4466-9D62-9261F3BFE584}"/>
    <cellStyle name="Comma 4 2 4 2 5 6" xfId="36664" xr:uid="{B548C355-C63C-4750-9829-41E9B467172C}"/>
    <cellStyle name="Comma 4 2 4 2 6" xfId="7304" xr:uid="{1F5F2DC5-B0E5-4C2E-B33E-58FD71F2C5A0}"/>
    <cellStyle name="Comma 4 2 4 2 6 2" xfId="10190" xr:uid="{BFBF89FC-7CB6-4414-BCAA-E6725B61B015}"/>
    <cellStyle name="Comma 4 2 4 2 6 2 2" xfId="25189" xr:uid="{3A7DD85C-8E37-4EE3-A106-1770AC5A3C40}"/>
    <cellStyle name="Comma 4 2 4 2 6 2 3" xfId="17830" xr:uid="{9E4A2D6D-3D22-4719-B89E-CA5413992094}"/>
    <cellStyle name="Comma 4 2 4 2 6 3" xfId="22328" xr:uid="{75C7ACAC-5601-4424-B56A-A288222EF4B1}"/>
    <cellStyle name="Comma 4 2 4 2 6 4" xfId="14964" xr:uid="{156D24C1-3CD9-4ADA-8EB6-7212D1DD8442}"/>
    <cellStyle name="Comma 4 2 4 2 6 5" xfId="34592" xr:uid="{7E05F180-27BB-431B-BD65-796EEC4151DD}"/>
    <cellStyle name="Comma 4 2 4 2 6 6" xfId="39354" xr:uid="{D3E313D0-21BE-4FDB-B579-320023608F0A}"/>
    <cellStyle name="Comma 4 2 4 2 7" xfId="7948" xr:uid="{E97B05C0-EAE2-441B-A12F-69C7CA6BEA1A}"/>
    <cellStyle name="Comma 4 2 4 2 7 2" xfId="22948" xr:uid="{EFFF1C3B-1B30-473D-9D26-2C3880C20D10}"/>
    <cellStyle name="Comma 4 2 4 2 7 3" xfId="15590" xr:uid="{0BE31FD8-1F65-4B07-8D69-CF652A7DFAA4}"/>
    <cellStyle name="Comma 4 2 4 2 8" xfId="10942" xr:uid="{B1C0C15B-CB56-42F1-99A7-B84933AA0AC4}"/>
    <cellStyle name="Comma 4 2 4 2 8 2" xfId="25910" xr:uid="{31E46E7D-8A13-48F9-A4CC-5897ED66E7E6}"/>
    <cellStyle name="Comma 4 2 4 2 8 3" xfId="18552" xr:uid="{7F79BFBB-CB54-450A-B9D6-29111A9F6B70}"/>
    <cellStyle name="Comma 4 2 4 2 9" xfId="5095" xr:uid="{6A306624-E9E4-4E7A-AF00-F2D1E7DDA5FC}"/>
    <cellStyle name="Comma 4 2 4 2 9 2" xfId="27276" xr:uid="{20DC681E-B5C3-4574-B5B0-B5D369619DA7}"/>
    <cellStyle name="Comma 4 2 4 3" xfId="678" xr:uid="{99247B74-696C-40DB-BA52-EC99A2E1DADA}"/>
    <cellStyle name="Comma 4 2 4 3 10" xfId="12865" xr:uid="{EDF152AC-D6C0-4F11-B782-2BEE1A03270D}"/>
    <cellStyle name="Comma 4 2 4 3 11" xfId="5208" xr:uid="{EF6DAE2F-C9AD-48EE-8335-FF71B8D8410F}"/>
    <cellStyle name="Comma 4 2 4 3 12" xfId="28783" xr:uid="{9EAA36AA-AB3D-42F8-A099-D1AAF18102D2}"/>
    <cellStyle name="Comma 4 2 4 3 13" xfId="30702" xr:uid="{1B0E20AF-3C42-49B3-8DFE-239814C9D152}"/>
    <cellStyle name="Comma 4 2 4 3 14" xfId="35470" xr:uid="{81E953F3-E11F-4A0E-952C-4F81B71DCF17}"/>
    <cellStyle name="Comma 4 2 4 3 2" xfId="1369" xr:uid="{258BC69F-5467-437A-B71E-E5D7FB8DFB7A}"/>
    <cellStyle name="Comma 4 2 4 3 2 2" xfId="8573" xr:uid="{9018EFA5-DCB3-4A21-9C50-702F5F257B48}"/>
    <cellStyle name="Comma 4 2 4 3 2 2 2" xfId="23572" xr:uid="{E77AAAE4-1913-496B-A040-899A05AAE730}"/>
    <cellStyle name="Comma 4 2 4 3 2 2 3" xfId="16214" xr:uid="{E0F3A7EC-6041-460A-A1D3-0E802B9A7397}"/>
    <cellStyle name="Comma 4 2 4 3 2 2 4" xfId="34025" xr:uid="{C8012BF5-8397-44B9-8E84-3CBA2C5B1C16}"/>
    <cellStyle name="Comma 4 2 4 3 2 2 5" xfId="38789" xr:uid="{7EDE8994-060E-4480-A3AF-2FE1F5E10597}"/>
    <cellStyle name="Comma 4 2 4 3 2 3" xfId="11894" xr:uid="{E50EAB04-7792-42B1-9523-F3EC5965D8E7}"/>
    <cellStyle name="Comma 4 2 4 3 2 3 2" xfId="26752" xr:uid="{57F9AA1F-FAA2-45A5-9FB8-F63D51182F4B}"/>
    <cellStyle name="Comma 4 2 4 3 2 3 3" xfId="19401" xr:uid="{F8B76071-DB8A-4921-A415-535E495A165E}"/>
    <cellStyle name="Comma 4 2 4 3 2 3 4" xfId="32642" xr:uid="{1ED85FB7-4E87-4066-A14C-71D6C653380B}"/>
    <cellStyle name="Comma 4 2 4 3 2 3 5" xfId="37410" xr:uid="{13EC62BC-CDED-40C3-9E3A-60DA211C4327}"/>
    <cellStyle name="Comma 4 2 4 3 2 4" xfId="20837" xr:uid="{C837C72C-724F-4A6A-8496-934E9377431C}"/>
    <cellStyle name="Comma 4 2 4 3 2 5" xfId="13473" xr:uid="{793D6368-EA01-4AC4-93F2-D00B93D86883}"/>
    <cellStyle name="Comma 4 2 4 3 2 6" xfId="5810" xr:uid="{4373BB8C-0F96-4751-A2F7-F2BA8866E64F}"/>
    <cellStyle name="Comma 4 2 4 3 2 7" xfId="29417" xr:uid="{57626D0E-1550-4EAB-90EB-422732DA8F2D}"/>
    <cellStyle name="Comma 4 2 4 3 2 8" xfId="31335" xr:uid="{BA16CBEC-D133-4A81-A734-AC93350FF4C1}"/>
    <cellStyle name="Comma 4 2 4 3 2 9" xfId="36103" xr:uid="{A070650C-92BB-48D7-BD75-D7ED98157F8B}"/>
    <cellStyle name="Comma 4 2 4 3 3" xfId="6287" xr:uid="{480BC97D-C0FA-4F4B-B9A8-1629C1F0CC51}"/>
    <cellStyle name="Comma 4 2 4 3 3 2" xfId="9093" xr:uid="{2D972188-A83D-4DAF-99E6-E183B8F2F5D2}"/>
    <cellStyle name="Comma 4 2 4 3 3 2 2" xfId="24092" xr:uid="{D0590029-D2A5-4017-A2DC-CBA7E7AF6567}"/>
    <cellStyle name="Comma 4 2 4 3 3 2 3" xfId="16734" xr:uid="{EC906DB0-F0B4-43AA-8889-D550C587A648}"/>
    <cellStyle name="Comma 4 2 4 3 3 3" xfId="21314" xr:uid="{7A49B134-901E-4C0A-A314-6BA7DF7C755C}"/>
    <cellStyle name="Comma 4 2 4 3 3 4" xfId="13950" xr:uid="{28E5A5A1-6607-4114-A75C-CE5E866FF5C4}"/>
    <cellStyle name="Comma 4 2 4 3 3 5" xfId="33392" xr:uid="{175CBFE5-E623-4842-B9F3-ADA706055736}"/>
    <cellStyle name="Comma 4 2 4 3 3 6" xfId="38156" xr:uid="{CBCA17C6-19E3-4AEC-8FA4-7CDA44BA70A6}"/>
    <cellStyle name="Comma 4 2 4 3 4" xfId="6814" xr:uid="{84666C6E-2D5B-4F27-AEBA-72EE59140A83}"/>
    <cellStyle name="Comma 4 2 4 3 4 2" xfId="9673" xr:uid="{E7C1B82E-F001-47BD-B8AC-9C1359422761}"/>
    <cellStyle name="Comma 4 2 4 3 4 2 2" xfId="24672" xr:uid="{25F7558A-511B-4708-B124-ABBDB3790A92}"/>
    <cellStyle name="Comma 4 2 4 3 4 2 3" xfId="17313" xr:uid="{F9FF3239-AE34-4BC2-919D-76D9F3A7FC0B}"/>
    <cellStyle name="Comma 4 2 4 3 4 3" xfId="21838" xr:uid="{E45ED2F1-6E10-425C-8DD5-F2AB2CF34128}"/>
    <cellStyle name="Comma 4 2 4 3 4 4" xfId="14474" xr:uid="{8E94982C-AF54-4641-9C93-E0E68C455FCF}"/>
    <cellStyle name="Comma 4 2 4 3 4 5" xfId="32009" xr:uid="{5E89C93E-2252-470D-B319-45964D5DB606}"/>
    <cellStyle name="Comma 4 2 4 3 4 6" xfId="36777" xr:uid="{57C15E8C-578E-436B-B9C5-6D2916D93F4B}"/>
    <cellStyle name="Comma 4 2 4 3 5" xfId="7417" xr:uid="{16D11FFD-848D-4BBA-A4AE-13F26CD3C1B9}"/>
    <cellStyle name="Comma 4 2 4 3 5 2" xfId="10303" xr:uid="{DB479016-8D90-47C2-96C2-411C42DB631D}"/>
    <cellStyle name="Comma 4 2 4 3 5 2 2" xfId="25302" xr:uid="{6BF73BB4-8ED2-42A0-89D1-EF39A6B62627}"/>
    <cellStyle name="Comma 4 2 4 3 5 2 3" xfId="17943" xr:uid="{3BC5FA7B-A99D-41E2-90A5-57F177A28663}"/>
    <cellStyle name="Comma 4 2 4 3 5 3" xfId="22441" xr:uid="{2EA1227C-AEF1-4660-A4A8-7FBF9C66A77D}"/>
    <cellStyle name="Comma 4 2 4 3 5 4" xfId="15077" xr:uid="{7FF20F00-8A48-491C-9D86-F39FAC868060}"/>
    <cellStyle name="Comma 4 2 4 3 5 5" xfId="34705" xr:uid="{EB82F322-928B-4C57-9F75-72C531F7D15A}"/>
    <cellStyle name="Comma 4 2 4 3 5 6" xfId="39467" xr:uid="{8DDF691A-5DB7-4359-B5BB-00A910922BCD}"/>
    <cellStyle name="Comma 4 2 4 3 6" xfId="8061" xr:uid="{1D247BCD-4BA2-4A94-82CD-E5913BE2D859}"/>
    <cellStyle name="Comma 4 2 4 3 6 2" xfId="23061" xr:uid="{29627B93-CEED-449D-8556-771598E59154}"/>
    <cellStyle name="Comma 4 2 4 3 6 3" xfId="15703" xr:uid="{08138CC3-2F36-47E2-842F-7538D8C1535D}"/>
    <cellStyle name="Comma 4 2 4 3 7" xfId="11055" xr:uid="{055644B1-9BBD-4C43-90A9-6B0604C92235}"/>
    <cellStyle name="Comma 4 2 4 3 7 2" xfId="26023" xr:uid="{6B46DD10-4166-470F-A31F-36F5E9B41228}"/>
    <cellStyle name="Comma 4 2 4 3 7 3" xfId="18665" xr:uid="{AEC4D0A1-83F2-4FD7-8189-685D7EEAD711}"/>
    <cellStyle name="Comma 4 2 4 3 8" xfId="27389" xr:uid="{23F2481C-4B8F-4822-BF78-7505ACFD743D}"/>
    <cellStyle name="Comma 4 2 4 3 9" xfId="20263" xr:uid="{DD99D9DD-902D-47D4-B844-2814E1946432}"/>
    <cellStyle name="Comma 4 2 4 4" xfId="873" xr:uid="{AD487142-5AB7-47EE-81BA-448B5F1ACDE4}"/>
    <cellStyle name="Comma 4 2 4 4 10" xfId="13059" xr:uid="{D6918FC8-F5F5-4264-AD22-12671209CA01}"/>
    <cellStyle name="Comma 4 2 4 4 11" xfId="5404" xr:uid="{791FAD7D-98F8-465A-BE5A-7FD276EEBEDB}"/>
    <cellStyle name="Comma 4 2 4 4 12" xfId="28975" xr:uid="{16390816-E842-4178-B863-1EB847B7EF6C}"/>
    <cellStyle name="Comma 4 2 4 4 13" xfId="30894" xr:uid="{9247E59D-1E0E-4A57-9287-7C81F9D15A39}"/>
    <cellStyle name="Comma 4 2 4 4 14" xfId="35662" xr:uid="{877A696F-DAE1-4C1E-BF1C-F109E4C7F6B8}"/>
    <cellStyle name="Comma 4 2 4 4 2" xfId="1561" xr:uid="{3B1C0C8C-1EE5-420E-822F-476E81A6F646}"/>
    <cellStyle name="Comma 4 2 4 4 2 2" xfId="8765" xr:uid="{8D23ADA9-754A-471F-84B4-C9C6D342EA79}"/>
    <cellStyle name="Comma 4 2 4 4 2 2 2" xfId="23764" xr:uid="{5F04D54E-9103-4D97-B2D1-8BF73915AF25}"/>
    <cellStyle name="Comma 4 2 4 4 2 2 3" xfId="16406" xr:uid="{6B2E64C1-482E-43DC-95C3-0E36BDBF1819}"/>
    <cellStyle name="Comma 4 2 4 4 2 2 4" xfId="34217" xr:uid="{81B7C060-4BF2-473B-A7B8-FF15E306391D}"/>
    <cellStyle name="Comma 4 2 4 4 2 2 5" xfId="38981" xr:uid="{BFAEF8E6-2BBD-4E66-9D06-3B764DABFC4F}"/>
    <cellStyle name="Comma 4 2 4 4 2 3" xfId="12086" xr:uid="{292A96E2-1096-4B93-A135-B9B6AEB9B1CB}"/>
    <cellStyle name="Comma 4 2 4 4 2 3 2" xfId="26944" xr:uid="{49167CCE-CF95-4E12-B263-7998D06E9122}"/>
    <cellStyle name="Comma 4 2 4 4 2 3 3" xfId="19593" xr:uid="{E67E1D10-982E-48CB-B93F-069BB0C020C7}"/>
    <cellStyle name="Comma 4 2 4 4 2 3 4" xfId="32834" xr:uid="{CA033BE8-3E4E-4AE2-A2B7-B7B2D19092AB}"/>
    <cellStyle name="Comma 4 2 4 4 2 3 5" xfId="37602" xr:uid="{BD76582D-111C-43B8-92B1-58474AC6355C}"/>
    <cellStyle name="Comma 4 2 4 4 2 4" xfId="21014" xr:uid="{D8DA0617-9A44-45BC-A07C-CBD804EA2FDE}"/>
    <cellStyle name="Comma 4 2 4 4 2 5" xfId="13650" xr:uid="{9191CA34-5674-4D6D-8982-529CD2063286}"/>
    <cellStyle name="Comma 4 2 4 4 2 6" xfId="5987" xr:uid="{A9C74A6F-4CDA-4EEB-B02B-BA4FF0FCCEA1}"/>
    <cellStyle name="Comma 4 2 4 4 2 7" xfId="29609" xr:uid="{D8B6ECDE-E615-4912-A472-594AEB602316}"/>
    <cellStyle name="Comma 4 2 4 4 2 8" xfId="31527" xr:uid="{1ED38745-6A7F-4C98-B656-418B9ACBB12A}"/>
    <cellStyle name="Comma 4 2 4 4 2 9" xfId="36295" xr:uid="{0074C002-68A6-44DD-8454-F08CF2E37FAA}"/>
    <cellStyle name="Comma 4 2 4 4 3" xfId="6477" xr:uid="{B236A0D1-ACF6-40F5-A25C-E602E011182A}"/>
    <cellStyle name="Comma 4 2 4 4 3 2" xfId="9285" xr:uid="{6134B325-3028-460D-BA62-A1909D95ED51}"/>
    <cellStyle name="Comma 4 2 4 4 3 2 2" xfId="24284" xr:uid="{3462F26F-91BC-4277-ABEB-0D1D80A6F46D}"/>
    <cellStyle name="Comma 4 2 4 4 3 2 3" xfId="16926" xr:uid="{C02DF35B-2D09-49D3-AC4E-A4A25765DDCE}"/>
    <cellStyle name="Comma 4 2 4 4 3 3" xfId="21504" xr:uid="{300DD269-6642-426A-ABDE-8AB414C46878}"/>
    <cellStyle name="Comma 4 2 4 4 3 4" xfId="14140" xr:uid="{619E92DD-7C4C-4A30-AD10-DB2299832367}"/>
    <cellStyle name="Comma 4 2 4 4 3 5" xfId="33584" xr:uid="{ECBF0C00-E912-4310-869B-7F37D2F39AE9}"/>
    <cellStyle name="Comma 4 2 4 4 3 6" xfId="38348" xr:uid="{9D37CB61-9CF5-44B8-9350-F497446F7FEE}"/>
    <cellStyle name="Comma 4 2 4 4 4" xfId="7005" xr:uid="{47560EE3-EA43-4904-A8B7-7EDDC03185BB}"/>
    <cellStyle name="Comma 4 2 4 4 4 2" xfId="9865" xr:uid="{4D280B1E-333F-452F-A78E-3CFFCD4E6DFF}"/>
    <cellStyle name="Comma 4 2 4 4 4 2 2" xfId="24864" xr:uid="{F1786F9B-9E14-46BC-9743-A45C5748E53C}"/>
    <cellStyle name="Comma 4 2 4 4 4 2 3" xfId="17505" xr:uid="{F25E9D6E-4BEC-4B19-9F02-94E4ECB4B693}"/>
    <cellStyle name="Comma 4 2 4 4 4 3" xfId="22029" xr:uid="{3DC98209-CE75-481C-91CE-96DB83292B74}"/>
    <cellStyle name="Comma 4 2 4 4 4 4" xfId="14665" xr:uid="{8647E361-3354-4A8D-A0C2-79007849A557}"/>
    <cellStyle name="Comma 4 2 4 4 4 5" xfId="32201" xr:uid="{7009A3BA-9FBE-4390-900A-689A36319F85}"/>
    <cellStyle name="Comma 4 2 4 4 4 6" xfId="36969" xr:uid="{DB9957A3-1211-4109-8F02-20B4958CE56B}"/>
    <cellStyle name="Comma 4 2 4 4 5" xfId="7608" xr:uid="{A2FF7F39-AFE6-46B1-AF82-DD6D1AF2863A}"/>
    <cellStyle name="Comma 4 2 4 4 5 2" xfId="10495" xr:uid="{5C3C1FB6-8B6D-48CF-A46A-34BE25C7EC38}"/>
    <cellStyle name="Comma 4 2 4 4 5 2 2" xfId="25494" xr:uid="{856EF2DC-0B64-4425-85FD-C68F38430A06}"/>
    <cellStyle name="Comma 4 2 4 4 5 2 3" xfId="18135" xr:uid="{7CFA54E2-B80C-4617-BEB5-E4914C98A148}"/>
    <cellStyle name="Comma 4 2 4 4 5 3" xfId="22632" xr:uid="{547F345C-2B62-408E-AF38-92C6F4CBB1A7}"/>
    <cellStyle name="Comma 4 2 4 4 5 4" xfId="15268" xr:uid="{F6A0012B-FCEF-49BA-91DA-AF5ED3F9858D}"/>
    <cellStyle name="Comma 4 2 4 4 5 5" xfId="34897" xr:uid="{2A0F400E-C1F7-458A-8AF5-E70F5B41072A}"/>
    <cellStyle name="Comma 4 2 4 4 5 6" xfId="39659" xr:uid="{B2375F74-9FC0-4BBF-A021-4A032454818E}"/>
    <cellStyle name="Comma 4 2 4 4 6" xfId="8253" xr:uid="{9B49F729-4B0A-429C-9DB9-F0CC7E6B8D16}"/>
    <cellStyle name="Comma 4 2 4 4 6 2" xfId="23253" xr:uid="{67FE9BF3-BE22-4ACE-A747-F19F39A9144E}"/>
    <cellStyle name="Comma 4 2 4 4 6 3" xfId="15895" xr:uid="{31618C11-3BD3-4729-9A63-DA0CA2C321B1}"/>
    <cellStyle name="Comma 4 2 4 4 7" xfId="11249" xr:uid="{AA5F33A5-FCC9-4524-93F3-883FB1CA42D2}"/>
    <cellStyle name="Comma 4 2 4 4 7 2" xfId="26215" xr:uid="{B1EBE056-9A44-439A-A116-C07EA0DC2189}"/>
    <cellStyle name="Comma 4 2 4 4 7 3" xfId="18857" xr:uid="{BD1FBD39-CCB2-46DD-9CAE-C7DFAE04D2DE}"/>
    <cellStyle name="Comma 4 2 4 4 8" xfId="27581" xr:uid="{6834D32B-E0A5-4B7B-AA35-DB8D1D303A3E}"/>
    <cellStyle name="Comma 4 2 4 4 9" xfId="20455" xr:uid="{01F0B7B6-58E3-4549-859D-C7826F5AA85A}"/>
    <cellStyle name="Comma 4 2 4 5" xfId="1162" xr:uid="{11110462-B633-4931-BDA8-D538717CAC90}"/>
    <cellStyle name="Comma 4 2 4 5 2" xfId="8366" xr:uid="{181A8951-86DE-4077-B73D-44FB86A60E88}"/>
    <cellStyle name="Comma 4 2 4 5 2 2" xfId="11687" xr:uid="{89ECFCA2-2C1C-431A-BDF5-B738CC77477A}"/>
    <cellStyle name="Comma 4 2 4 5 2 2 2" xfId="26545" xr:uid="{AA4AF015-5E06-4A5B-BC2D-EBC4162E2657}"/>
    <cellStyle name="Comma 4 2 4 5 2 2 3" xfId="19194" xr:uid="{A2501451-271D-48CD-BA42-CE9C2C171D60}"/>
    <cellStyle name="Comma 4 2 4 5 2 3" xfId="23365" xr:uid="{690FA690-45D1-45D8-B29A-B951B6CEA058}"/>
    <cellStyle name="Comma 4 2 4 5 2 4" xfId="16007" xr:uid="{411E4313-C884-4020-AE1D-3EF1B450B348}"/>
    <cellStyle name="Comma 4 2 4 5 2 5" xfId="33818" xr:uid="{C81DEBDB-1DCE-4D62-9C72-45455A1AB709}"/>
    <cellStyle name="Comma 4 2 4 5 2 6" xfId="38582" xr:uid="{1A5CF0AF-E789-425E-B2B8-2C46BF43EC19}"/>
    <cellStyle name="Comma 4 2 4 5 3" xfId="10847" xr:uid="{601FF30A-8069-4FA1-9EC6-5A3D7587A4C3}"/>
    <cellStyle name="Comma 4 2 4 5 3 2" xfId="25816" xr:uid="{B816DD1B-A971-43DE-943D-1E7B6D8E5FF1}"/>
    <cellStyle name="Comma 4 2 4 5 3 3" xfId="18458" xr:uid="{0C8C6D08-02F1-4E4C-9E44-2919BB0555A2}"/>
    <cellStyle name="Comma 4 2 4 5 3 4" xfId="32435" xr:uid="{B397E3D7-9952-40D0-987E-E3D2541C315B}"/>
    <cellStyle name="Comma 4 2 4 5 3 5" xfId="37203" xr:uid="{C3CFCAAF-D8D6-458F-924A-BBFA3C87575A}"/>
    <cellStyle name="Comma 4 2 4 5 4" xfId="20056" xr:uid="{C218C359-E0B9-40F0-A799-22191988E597}"/>
    <cellStyle name="Comma 4 2 4 5 5" xfId="12655" xr:uid="{9436B537-AB03-449F-BBAB-8A1151A28E0E}"/>
    <cellStyle name="Comma 4 2 4 5 6" xfId="4998" xr:uid="{09FFBC11-1104-4992-88E1-E2FAC34EA22E}"/>
    <cellStyle name="Comma 4 2 4 5 7" xfId="29210" xr:uid="{129DBB41-85E3-47E6-A1F2-4D44E48F55B2}"/>
    <cellStyle name="Comma 4 2 4 5 8" xfId="31128" xr:uid="{361F8DD1-5F09-471F-A019-25134787A784}"/>
    <cellStyle name="Comma 4 2 4 5 9" xfId="35896" xr:uid="{C4CD844B-40F1-4086-977F-B66B48C42200}"/>
    <cellStyle name="Comma 4 2 4 6" xfId="460" xr:uid="{698CC778-35B5-4103-88D1-0A5061FEB983}"/>
    <cellStyle name="Comma 4 2 4 6 2" xfId="8886" xr:uid="{2642D72E-E216-4AEF-9617-2B9C5ACB7E7E}"/>
    <cellStyle name="Comma 4 2 4 6 2 2" xfId="23885" xr:uid="{F4090615-7E26-4AB5-9698-2C937E1A558F}"/>
    <cellStyle name="Comma 4 2 4 6 2 3" xfId="16527" xr:uid="{97989462-6955-41DB-BACB-11A0A904BDDC}"/>
    <cellStyle name="Comma 4 2 4 6 3" xfId="11602" xr:uid="{AA836E1F-AE89-4D61-B012-1D55EC0129AE}"/>
    <cellStyle name="Comma 4 2 4 6 3 2" xfId="26460" xr:uid="{F52376CA-B34D-400A-A4DD-43975FC2DB91}"/>
    <cellStyle name="Comma 4 2 4 6 3 3" xfId="19109" xr:uid="{8CBCFC4C-794F-43E5-9171-83B9CB6603CA}"/>
    <cellStyle name="Comma 4 2 4 6 4" xfId="21113" xr:uid="{B7E43910-33BF-4AB6-9E07-474164625E4D}"/>
    <cellStyle name="Comma 4 2 4 6 5" xfId="13749" xr:uid="{4D88FF4F-BDF8-4058-B577-BBABDE441320}"/>
    <cellStyle name="Comma 4 2 4 6 6" xfId="6086" xr:uid="{58BF3A88-B58B-4E1C-A072-6CBA3FEE2DBB}"/>
    <cellStyle name="Comma 4 2 4 6 7" xfId="28575" xr:uid="{9EF2AEF1-8891-463F-A348-869D5B17E816}"/>
    <cellStyle name="Comma 4 2 4 6 8" xfId="33185" xr:uid="{B40AFA9D-F52D-46FE-9A70-A2C3431672AA}"/>
    <cellStyle name="Comma 4 2 4 6 9" xfId="37949" xr:uid="{676304D9-010A-44C0-A27B-766584770441}"/>
    <cellStyle name="Comma 4 2 4 7" xfId="6612" xr:uid="{FEEE61BB-202E-4D76-9D71-2058CDE8EC80}"/>
    <cellStyle name="Comma 4 2 4 7 2" xfId="9466" xr:uid="{57E20838-B3D1-475C-B370-5FC9AA49890C}"/>
    <cellStyle name="Comma 4 2 4 7 2 2" xfId="24465" xr:uid="{6B97A15A-25E9-45A1-ACB9-F5FFAD92BDDF}"/>
    <cellStyle name="Comma 4 2 4 7 2 3" xfId="17106" xr:uid="{9F4DBCD0-80B8-475B-A667-F0D98BADA5FF}"/>
    <cellStyle name="Comma 4 2 4 7 3" xfId="21636" xr:uid="{0D2C1066-3A5F-4F46-84D3-C261EC4A7E6E}"/>
    <cellStyle name="Comma 4 2 4 7 4" xfId="14272" xr:uid="{7991851A-A478-4177-946E-79CE9ADB71AD}"/>
    <cellStyle name="Comma 4 2 4 7 5" xfId="31802" xr:uid="{3A6EFE20-B7B7-42D5-88A1-A25312F882C9}"/>
    <cellStyle name="Comma 4 2 4 7 6" xfId="36570" xr:uid="{B36CEEF0-8848-4B4E-9F92-E774F64CD602}"/>
    <cellStyle name="Comma 4 2 4 8" xfId="7210" xr:uid="{301D6F3B-E21C-435C-80E9-C29E45438AED}"/>
    <cellStyle name="Comma 4 2 4 8 2" xfId="10096" xr:uid="{EE17D6BE-6697-45F7-9DCD-72B60CCD6D46}"/>
    <cellStyle name="Comma 4 2 4 8 2 2" xfId="25095" xr:uid="{53D5ED9A-AF52-4415-AF6E-F3305129BE4D}"/>
    <cellStyle name="Comma 4 2 4 8 2 3" xfId="17736" xr:uid="{217BE233-35BA-4980-A7C6-6865D07ADD1A}"/>
    <cellStyle name="Comma 4 2 4 8 3" xfId="22234" xr:uid="{8CC8BB5E-45BC-4359-8119-50B526FE7287}"/>
    <cellStyle name="Comma 4 2 4 8 4" xfId="14870" xr:uid="{EDCC3314-F017-4BC0-BCB2-653B6D94FDB9}"/>
    <cellStyle name="Comma 4 2 4 8 5" xfId="34498" xr:uid="{162DEBB6-F986-4D2F-B32E-4FD42943377B}"/>
    <cellStyle name="Comma 4 2 4 8 6" xfId="39260" xr:uid="{E1DF21D1-E04E-4362-99E5-03AEFD6C886C}"/>
    <cellStyle name="Comma 4 2 4 9" xfId="7854" xr:uid="{1A9E6DC0-3E53-4D19-8E9F-3945FBDBE6BC}"/>
    <cellStyle name="Comma 4 2 4 9 2" xfId="22854" xr:uid="{36389CEE-7067-471A-BEA2-F1057FACF757}"/>
    <cellStyle name="Comma 4 2 4 9 3" xfId="15496" xr:uid="{4FAAA11E-9C56-464F-871D-0E1ED08DE980}"/>
    <cellStyle name="Comma 4 2 4 9 4" xfId="40249" xr:uid="{DFE78927-900C-44CE-B6D6-8213AE7A35D2}"/>
    <cellStyle name="Comma 4 2 5" xfId="239" xr:uid="{9FB2A3D8-00E6-4341-A9B5-E03DE6286FC7}"/>
    <cellStyle name="Comma 4 2 5 10" xfId="10861" xr:uid="{A6576C9D-F602-4225-BAB3-AE4C33570C87}"/>
    <cellStyle name="Comma 4 2 5 10 2" xfId="25830" xr:uid="{22F8A201-5460-494F-98AE-7A0DC590DC05}"/>
    <cellStyle name="Comma 4 2 5 10 3" xfId="18472" xr:uid="{CDC84BB1-4C35-4B48-8158-2022D1B3D378}"/>
    <cellStyle name="Comma 4 2 5 11" xfId="5012" xr:uid="{28B2375C-DB76-4E07-9B3F-1388C8517517}"/>
    <cellStyle name="Comma 4 2 5 11 2" xfId="27196" xr:uid="{BA076FDE-E2FE-41C4-B5E9-0A5CCC555599}"/>
    <cellStyle name="Comma 4 2 5 12" xfId="20070" xr:uid="{4426171E-5EF0-4074-86E3-B59FC69711E4}"/>
    <cellStyle name="Comma 4 2 5 13" xfId="12669" xr:uid="{1FC56F4A-6832-44CB-BFD7-5572495D6940}"/>
    <cellStyle name="Comma 4 2 5 14" xfId="1988" xr:uid="{A0F94F73-8D2E-4BC5-9726-641A2CBA3B5B}"/>
    <cellStyle name="Comma 4 2 5 15" xfId="28380" xr:uid="{78806907-07B3-4AD4-AF48-62783E7ABEA0}"/>
    <cellStyle name="Comma 4 2 5 16" xfId="28432" xr:uid="{143D43DF-A34D-4D51-9492-B123C4F5E6F8}"/>
    <cellStyle name="Comma 4 2 5 17" xfId="30509" xr:uid="{2E6F78D5-DDFC-4E21-9589-46C5D7846CA5}"/>
    <cellStyle name="Comma 4 2 5 18" xfId="35277" xr:uid="{14BAC798-DF56-4965-8785-1A9BA8883EE5}"/>
    <cellStyle name="Comma 4 2 5 2" xfId="577" xr:uid="{B8A8EC84-58F5-43D4-8066-8B6B5FFFC464}"/>
    <cellStyle name="Comma 4 2 5 2 10" xfId="20164" xr:uid="{F1F7C9B7-3E25-49BA-8CED-E59AE6713E76}"/>
    <cellStyle name="Comma 4 2 5 2 11" xfId="12765" xr:uid="{AA3A92AA-B23B-4E61-AD52-D69EA75206FF}"/>
    <cellStyle name="Comma 4 2 5 2 12" xfId="2285" xr:uid="{C7B3FA94-0AD4-4C1F-B1DB-969C3C92A8F6}"/>
    <cellStyle name="Comma 4 2 5 2 13" xfId="28684" xr:uid="{D28357F7-CF05-4ECD-ADEC-583F722533EE}"/>
    <cellStyle name="Comma 4 2 5 2 14" xfId="30603" xr:uid="{7B3B18B5-F481-4DD6-AD48-FFDCCCFB67F6}"/>
    <cellStyle name="Comma 4 2 5 2 15" xfId="35371" xr:uid="{8166330F-3A8B-4791-B9E5-0F86426C9E2A}"/>
    <cellStyle name="Comma 4 2 5 2 2" xfId="786" xr:uid="{DA7B742F-21BF-42F4-9FF2-169C2795204B}"/>
    <cellStyle name="Comma 4 2 5 2 2 10" xfId="12973" xr:uid="{7760401D-160D-4ADF-96DB-87F33C68DFD6}"/>
    <cellStyle name="Comma 4 2 5 2 2 11" xfId="5316" xr:uid="{EC688B7B-CBBC-42B2-9432-3C1224E25FA3}"/>
    <cellStyle name="Comma 4 2 5 2 2 12" xfId="28891" xr:uid="{BE34382A-6B9C-437B-9CF4-EF97475C198B}"/>
    <cellStyle name="Comma 4 2 5 2 2 13" xfId="30810" xr:uid="{A9CAAF47-DB5E-4803-9AFD-3B0E7A958591}"/>
    <cellStyle name="Comma 4 2 5 2 2 14" xfId="35578" xr:uid="{7C15BB5F-1D24-43C5-8683-ADD5C594D72A}"/>
    <cellStyle name="Comma 4 2 5 2 2 2" xfId="1477" xr:uid="{5F3BC7FF-AA8A-4CA5-A92A-5DBC867962B8}"/>
    <cellStyle name="Comma 4 2 5 2 2 2 2" xfId="8681" xr:uid="{6A933FBE-9F3A-4DEF-8923-389B6426BE30}"/>
    <cellStyle name="Comma 4 2 5 2 2 2 2 2" xfId="23680" xr:uid="{BE4A650E-D792-4E3F-A4DC-7D62FB322C6D}"/>
    <cellStyle name="Comma 4 2 5 2 2 2 2 3" xfId="16322" xr:uid="{0D3C5424-EAF3-44A5-A72D-0D5BDADA5061}"/>
    <cellStyle name="Comma 4 2 5 2 2 2 2 4" xfId="34133" xr:uid="{93EB73EE-A53E-4DC3-A7F9-C49047FD2C38}"/>
    <cellStyle name="Comma 4 2 5 2 2 2 2 5" xfId="38897" xr:uid="{2C908DE8-8FD8-438D-BD85-5A3CDF3F49E1}"/>
    <cellStyle name="Comma 4 2 5 2 2 2 3" xfId="12002" xr:uid="{C64B2702-DC06-4469-A2D7-05092DABC2DB}"/>
    <cellStyle name="Comma 4 2 5 2 2 2 3 2" xfId="26860" xr:uid="{A66F1F8D-CD57-462D-A676-6C597712514E}"/>
    <cellStyle name="Comma 4 2 5 2 2 2 3 3" xfId="19509" xr:uid="{6E694DD3-272D-4C31-9E56-9A2674D0CE7F}"/>
    <cellStyle name="Comma 4 2 5 2 2 2 3 4" xfId="32750" xr:uid="{2D59A70D-5372-4AFD-A63F-17D093FC238B}"/>
    <cellStyle name="Comma 4 2 5 2 2 2 3 5" xfId="37518" xr:uid="{544862DA-2BC0-4DA8-8C53-01C1C7F9A825}"/>
    <cellStyle name="Comma 4 2 5 2 2 2 4" xfId="20944" xr:uid="{21506F3B-D9F4-422B-B896-FAC03063B7D9}"/>
    <cellStyle name="Comma 4 2 5 2 2 2 5" xfId="13580" xr:uid="{8B7F55B5-CF54-4506-BDDE-3785998CAD73}"/>
    <cellStyle name="Comma 4 2 5 2 2 2 6" xfId="5917" xr:uid="{ED1BF740-3C62-4846-B878-B71994BC026B}"/>
    <cellStyle name="Comma 4 2 5 2 2 2 7" xfId="29525" xr:uid="{36E19C68-D9CC-4F1C-833D-5C88B3C007E9}"/>
    <cellStyle name="Comma 4 2 5 2 2 2 8" xfId="31443" xr:uid="{49DAF8A0-2EB2-4101-8533-7E4C0DA22040}"/>
    <cellStyle name="Comma 4 2 5 2 2 2 9" xfId="36211" xr:uid="{5A0A114B-B414-4C62-8290-9B7586FC12A6}"/>
    <cellStyle name="Comma 4 2 5 2 2 3" xfId="6394" xr:uid="{2657A039-4421-4C6A-AD55-99662899460B}"/>
    <cellStyle name="Comma 4 2 5 2 2 3 2" xfId="9201" xr:uid="{7F789C24-C47B-4068-96AA-D497AB2B81E8}"/>
    <cellStyle name="Comma 4 2 5 2 2 3 2 2" xfId="24200" xr:uid="{3D1C6786-3ED8-4B32-AF15-3E4C83D48B15}"/>
    <cellStyle name="Comma 4 2 5 2 2 3 2 3" xfId="16842" xr:uid="{F104D7A3-057C-445A-85A1-C39EE1209D55}"/>
    <cellStyle name="Comma 4 2 5 2 2 3 3" xfId="21421" xr:uid="{565528D0-742C-48B8-BFE3-285E73C5B8D2}"/>
    <cellStyle name="Comma 4 2 5 2 2 3 4" xfId="14057" xr:uid="{83B19F28-AB60-43DA-8FB5-425C19A7D663}"/>
    <cellStyle name="Comma 4 2 5 2 2 3 5" xfId="33500" xr:uid="{6BCE0431-06FB-4A7F-8CC8-90AAA07154DD}"/>
    <cellStyle name="Comma 4 2 5 2 2 3 6" xfId="38264" xr:uid="{EC3DBC20-41C3-4602-83EE-8663FF64C901}"/>
    <cellStyle name="Comma 4 2 5 2 2 4" xfId="6922" xr:uid="{11DCBC36-EBB0-4380-A651-4F0112B73CDE}"/>
    <cellStyle name="Comma 4 2 5 2 2 4 2" xfId="9781" xr:uid="{72E93614-6FFD-40ED-8538-245FC0B55FB4}"/>
    <cellStyle name="Comma 4 2 5 2 2 4 2 2" xfId="24780" xr:uid="{30A77578-D480-40FD-BEDB-E77AFC8D63A4}"/>
    <cellStyle name="Comma 4 2 5 2 2 4 2 3" xfId="17421" xr:uid="{40D9E49C-435A-4EC9-B236-D986D2489464}"/>
    <cellStyle name="Comma 4 2 5 2 2 4 3" xfId="21946" xr:uid="{1DEDB36F-1D7D-4D60-BE7C-9DF8114D57CA}"/>
    <cellStyle name="Comma 4 2 5 2 2 4 4" xfId="14582" xr:uid="{1B769C4E-5625-490C-AFE2-700F3EAB7DB8}"/>
    <cellStyle name="Comma 4 2 5 2 2 4 5" xfId="32117" xr:uid="{A51A8061-2C18-451D-9D0F-5D6811899EB1}"/>
    <cellStyle name="Comma 4 2 5 2 2 4 6" xfId="36885" xr:uid="{C059D4CF-F0DF-478D-A2CC-90F96F0C7EB2}"/>
    <cellStyle name="Comma 4 2 5 2 2 5" xfId="7524" xr:uid="{3AC221B7-244F-472B-BDDE-3A711F353FA9}"/>
    <cellStyle name="Comma 4 2 5 2 2 5 2" xfId="10411" xr:uid="{5443B473-A74A-4832-BE20-79CD32968E33}"/>
    <cellStyle name="Comma 4 2 5 2 2 5 2 2" xfId="25410" xr:uid="{56C83D00-43F9-4F94-9191-CBBA6EFB6F0A}"/>
    <cellStyle name="Comma 4 2 5 2 2 5 2 3" xfId="18051" xr:uid="{EBE92DF0-87F2-4C39-BAB8-F3C9282E837C}"/>
    <cellStyle name="Comma 4 2 5 2 2 5 3" xfId="22548" xr:uid="{B45BFD5A-8643-461C-9DDD-B1C3C587E74C}"/>
    <cellStyle name="Comma 4 2 5 2 2 5 4" xfId="15184" xr:uid="{A5EFDD49-5598-4DCA-AA79-1AE42056EFD1}"/>
    <cellStyle name="Comma 4 2 5 2 2 5 5" xfId="34813" xr:uid="{161D41B4-731C-4CAD-B55B-E4CE8453DBB0}"/>
    <cellStyle name="Comma 4 2 5 2 2 5 6" xfId="39575" xr:uid="{EA238368-D34C-4F9B-8761-81DBCF2E8F21}"/>
    <cellStyle name="Comma 4 2 5 2 2 6" xfId="8169" xr:uid="{A204B089-C75E-4127-A186-467E6D71FDD3}"/>
    <cellStyle name="Comma 4 2 5 2 2 6 2" xfId="23169" xr:uid="{88FCE34C-D035-4769-9717-E554B8E9FB79}"/>
    <cellStyle name="Comma 4 2 5 2 2 6 3" xfId="15811" xr:uid="{AF7FF7A5-E2A2-409C-A0C7-670A3E8E22D3}"/>
    <cellStyle name="Comma 4 2 5 2 2 7" xfId="11163" xr:uid="{A50F87CF-6D5A-4557-8902-C36E35248EE2}"/>
    <cellStyle name="Comma 4 2 5 2 2 7 2" xfId="26131" xr:uid="{D2B4EA47-426E-4C79-8022-35525FC3E31C}"/>
    <cellStyle name="Comma 4 2 5 2 2 7 3" xfId="18773" xr:uid="{C0B41EC6-0C6C-4A5C-BEBA-8A26E44E8816}"/>
    <cellStyle name="Comma 4 2 5 2 2 8" xfId="27497" xr:uid="{CFF2BD8B-6D14-40B7-B816-4A4A6C961109}"/>
    <cellStyle name="Comma 4 2 5 2 2 9" xfId="20371" xr:uid="{BCB407EB-755E-475C-8FC7-2188F9D09C7A}"/>
    <cellStyle name="Comma 4 2 5 2 3" xfId="1270" xr:uid="{88327446-8B6D-435B-AA08-60DC9B00C85F}"/>
    <cellStyle name="Comma 4 2 5 2 3 2" xfId="8474" xr:uid="{38788C22-BDAF-4D87-ABB8-3FC6D0CDB1C9}"/>
    <cellStyle name="Comma 4 2 5 2 3 2 2" xfId="23473" xr:uid="{55C0462C-428E-4495-A324-0653748C5C9B}"/>
    <cellStyle name="Comma 4 2 5 2 3 2 3" xfId="16115" xr:uid="{892F14FF-91EC-47DA-97E9-77C1D170DD63}"/>
    <cellStyle name="Comma 4 2 5 2 3 2 4" xfId="33926" xr:uid="{DF8E4F0D-C6F8-415D-9E37-61BBD5917AEB}"/>
    <cellStyle name="Comma 4 2 5 2 3 2 5" xfId="38690" xr:uid="{446CE386-97D4-49F7-B257-E352C93855F7}"/>
    <cellStyle name="Comma 4 2 5 2 3 3" xfId="11795" xr:uid="{97791F59-3097-4FCA-9415-7B0B813F418F}"/>
    <cellStyle name="Comma 4 2 5 2 3 3 2" xfId="26653" xr:uid="{F2B01E9F-A396-4621-B06A-9388DCE02876}"/>
    <cellStyle name="Comma 4 2 5 2 3 3 3" xfId="19302" xr:uid="{5CF69301-209B-4676-B549-590C081BF740}"/>
    <cellStyle name="Comma 4 2 5 2 3 3 4" xfId="32543" xr:uid="{BE9CAF4E-CC3C-4F34-80D2-D67DF02C413D}"/>
    <cellStyle name="Comma 4 2 5 2 3 3 5" xfId="37311" xr:uid="{BC2B0883-0FFE-4414-972D-718E929902F9}"/>
    <cellStyle name="Comma 4 2 5 2 3 4" xfId="20756" xr:uid="{547C41BE-8FA9-4B37-9BB3-8F7F4E374D89}"/>
    <cellStyle name="Comma 4 2 5 2 3 5" xfId="13392" xr:uid="{5FF34EB5-DD71-40C5-8FEF-3470CB561CC0}"/>
    <cellStyle name="Comma 4 2 5 2 3 6" xfId="5729" xr:uid="{5FBB5C76-EA63-42BC-8FE7-308F230ACD6B}"/>
    <cellStyle name="Comma 4 2 5 2 3 7" xfId="29318" xr:uid="{5BC107E6-6CA6-493B-B7A2-35F36865A48E}"/>
    <cellStyle name="Comma 4 2 5 2 3 8" xfId="31236" xr:uid="{885B37F0-2D96-41AC-8FC0-CE342A11EB59}"/>
    <cellStyle name="Comma 4 2 5 2 3 9" xfId="36004" xr:uid="{91243077-B3EB-4B58-A97A-9789EEDF1284}"/>
    <cellStyle name="Comma 4 2 5 2 4" xfId="6189" xr:uid="{7A78010B-E23F-4F47-922E-E1282B55104B}"/>
    <cellStyle name="Comma 4 2 5 2 4 2" xfId="8994" xr:uid="{B5D49033-86F1-4EF9-A2A3-095707D79ACE}"/>
    <cellStyle name="Comma 4 2 5 2 4 2 2" xfId="23993" xr:uid="{95C496DC-D3A4-4A73-B57C-D82680C5ACDB}"/>
    <cellStyle name="Comma 4 2 5 2 4 2 3" xfId="16635" xr:uid="{F3E8E768-A0A3-4621-ABF7-12DC3664DA51}"/>
    <cellStyle name="Comma 4 2 5 2 4 3" xfId="21216" xr:uid="{8CEC6A2E-BDB7-4D80-AD1A-6A01051597D8}"/>
    <cellStyle name="Comma 4 2 5 2 4 4" xfId="13852" xr:uid="{FA7607CB-5749-4725-A278-9EE901F82772}"/>
    <cellStyle name="Comma 4 2 5 2 4 5" xfId="33293" xr:uid="{796AB075-736D-45B0-990E-DE6EA465536D}"/>
    <cellStyle name="Comma 4 2 5 2 4 6" xfId="38057" xr:uid="{F002D884-1782-4200-967E-A8E536BB0878}"/>
    <cellStyle name="Comma 4 2 5 2 5" xfId="6716" xr:uid="{A4658405-47A3-413C-9BF8-9AF5DB1828E0}"/>
    <cellStyle name="Comma 4 2 5 2 5 2" xfId="9574" xr:uid="{85CE1322-7737-4117-AA8C-CA0B7CCCA2AA}"/>
    <cellStyle name="Comma 4 2 5 2 5 2 2" xfId="24573" xr:uid="{BBC0436C-C860-4BA5-B54F-728FA2E3EA3F}"/>
    <cellStyle name="Comma 4 2 5 2 5 2 3" xfId="17214" xr:uid="{55291D4F-9FB0-49BD-9AFF-D50CA54D262F}"/>
    <cellStyle name="Comma 4 2 5 2 5 3" xfId="21740" xr:uid="{11A092EA-FAF9-449B-A386-AF8D322CDE1F}"/>
    <cellStyle name="Comma 4 2 5 2 5 4" xfId="14376" xr:uid="{77425715-968D-469E-8B82-01084E05C8FA}"/>
    <cellStyle name="Comma 4 2 5 2 5 5" xfId="31910" xr:uid="{F6318272-8291-4A25-BBE8-8CA4B4082224}"/>
    <cellStyle name="Comma 4 2 5 2 5 6" xfId="36678" xr:uid="{A046C669-86A8-48A1-9185-71C11FA9F87E}"/>
    <cellStyle name="Comma 4 2 5 2 6" xfId="7318" xr:uid="{09A7592C-9656-4EB4-8CC1-90A172250907}"/>
    <cellStyle name="Comma 4 2 5 2 6 2" xfId="10204" xr:uid="{971ABD1B-FB5A-45B8-AFC4-EB1E5E8071A0}"/>
    <cellStyle name="Comma 4 2 5 2 6 2 2" xfId="25203" xr:uid="{2EE23F13-F00E-45D2-84B4-544E632D297B}"/>
    <cellStyle name="Comma 4 2 5 2 6 2 3" xfId="17844" xr:uid="{CC5C65C3-79A6-48CD-8AFD-DC5B3AF3CF97}"/>
    <cellStyle name="Comma 4 2 5 2 6 3" xfId="22342" xr:uid="{B16FCD20-03E5-4A3C-85CA-4D12E513C697}"/>
    <cellStyle name="Comma 4 2 5 2 6 4" xfId="14978" xr:uid="{06EB02F2-8ABA-4CA7-9B29-6797CB0C7CA0}"/>
    <cellStyle name="Comma 4 2 5 2 6 5" xfId="34606" xr:uid="{E6DA7E3A-1966-43E6-AC18-7244A8065307}"/>
    <cellStyle name="Comma 4 2 5 2 6 6" xfId="39368" xr:uid="{E7594F44-4694-4EEB-9BEC-AE6994BC4457}"/>
    <cellStyle name="Comma 4 2 5 2 7" xfId="7962" xr:uid="{4A1634F1-C4F9-4E05-BD8B-149F2F4001C9}"/>
    <cellStyle name="Comma 4 2 5 2 7 2" xfId="22962" xr:uid="{5CC3BF68-7887-4A84-88D3-283FB28A52C4}"/>
    <cellStyle name="Comma 4 2 5 2 7 3" xfId="15604" xr:uid="{5C787DFB-161F-48D9-8BED-31A130DE85D4}"/>
    <cellStyle name="Comma 4 2 5 2 8" xfId="10956" xr:uid="{16EEA749-4FEA-4BFB-BF57-6B21DDF97BE0}"/>
    <cellStyle name="Comma 4 2 5 2 8 2" xfId="25924" xr:uid="{C461FF6D-F10E-487F-9E81-76BEF8E2F3B6}"/>
    <cellStyle name="Comma 4 2 5 2 8 3" xfId="18566" xr:uid="{5350A911-5193-4F47-BBD7-BE9B85219AF8}"/>
    <cellStyle name="Comma 4 2 5 2 9" xfId="5109" xr:uid="{0BAC798E-3C20-48BC-A67A-37FD3561F8DD}"/>
    <cellStyle name="Comma 4 2 5 2 9 2" xfId="27290" xr:uid="{DA4CAD1D-6961-48BA-8F05-3B3A62C43DB6}"/>
    <cellStyle name="Comma 4 2 5 3" xfId="692" xr:uid="{A31D1733-383D-4259-AB8E-D9C0D4CFD2F0}"/>
    <cellStyle name="Comma 4 2 5 3 10" xfId="12879" xr:uid="{EDBB9E5D-B8C1-440C-A0B8-CC4375CD5BEF}"/>
    <cellStyle name="Comma 4 2 5 3 11" xfId="5222" xr:uid="{D317D416-C775-4015-93EB-D6A391305D60}"/>
    <cellStyle name="Comma 4 2 5 3 12" xfId="28797" xr:uid="{0C7D1A8B-ED71-4A2D-9390-AF7C018DD229}"/>
    <cellStyle name="Comma 4 2 5 3 13" xfId="30716" xr:uid="{7C5ABC49-B44F-4BAC-8735-9AC18F3A18AB}"/>
    <cellStyle name="Comma 4 2 5 3 14" xfId="35484" xr:uid="{12C52351-7B6F-4557-B4AB-4EACCCCF17E9}"/>
    <cellStyle name="Comma 4 2 5 3 2" xfId="1383" xr:uid="{60EAC39B-8DA4-4CA8-BA34-222DE6E3D5C0}"/>
    <cellStyle name="Comma 4 2 5 3 2 2" xfId="8587" xr:uid="{82F2BECE-AE00-4D51-BB56-899103496C58}"/>
    <cellStyle name="Comma 4 2 5 3 2 2 2" xfId="23586" xr:uid="{A8AB0213-552C-46AA-B408-2F47102F84AB}"/>
    <cellStyle name="Comma 4 2 5 3 2 2 3" xfId="16228" xr:uid="{1C435210-4BB9-4B1B-A0D0-6C4A9C313804}"/>
    <cellStyle name="Comma 4 2 5 3 2 2 4" xfId="34039" xr:uid="{8BF4958D-0D11-4709-866A-943765C07341}"/>
    <cellStyle name="Comma 4 2 5 3 2 2 5" xfId="38803" xr:uid="{9CEF436D-3627-430C-9745-24698305CEF0}"/>
    <cellStyle name="Comma 4 2 5 3 2 3" xfId="11908" xr:uid="{B9BE2A68-36DB-4950-8D80-8EBE44A87BF0}"/>
    <cellStyle name="Comma 4 2 5 3 2 3 2" xfId="26766" xr:uid="{BBC7C262-39B0-4432-8502-36E84A74A55B}"/>
    <cellStyle name="Comma 4 2 5 3 2 3 3" xfId="19415" xr:uid="{4A8D4BD7-4C36-4DAC-B0D0-46929CEBAE21}"/>
    <cellStyle name="Comma 4 2 5 3 2 3 4" xfId="32656" xr:uid="{1D9CA776-1409-426B-BCBA-404D49DCFF4C}"/>
    <cellStyle name="Comma 4 2 5 3 2 3 5" xfId="37424" xr:uid="{8CB61A6E-5EEA-4226-AC17-0DDAA67D125C}"/>
    <cellStyle name="Comma 4 2 5 3 2 4" xfId="20851" xr:uid="{59DB335D-C0BC-49C8-898C-2C5F5DB9F102}"/>
    <cellStyle name="Comma 4 2 5 3 2 5" xfId="13487" xr:uid="{1627690B-0FF1-4245-8DDB-23E40A63D656}"/>
    <cellStyle name="Comma 4 2 5 3 2 6" xfId="5824" xr:uid="{2E8D5E97-42D8-4C9E-B549-B244E335DBDC}"/>
    <cellStyle name="Comma 4 2 5 3 2 7" xfId="29431" xr:uid="{8F09F009-5CC7-4B21-B8B4-B0CD2B3C9001}"/>
    <cellStyle name="Comma 4 2 5 3 2 8" xfId="31349" xr:uid="{E3F36B01-DFBF-48FC-A69E-C00C6E219DA7}"/>
    <cellStyle name="Comma 4 2 5 3 2 9" xfId="36117" xr:uid="{781FFFA1-A16F-463C-ADE1-BDAAF5BBFBC7}"/>
    <cellStyle name="Comma 4 2 5 3 3" xfId="6301" xr:uid="{04013BF8-8817-41DE-B673-72E2CFEEB561}"/>
    <cellStyle name="Comma 4 2 5 3 3 2" xfId="9107" xr:uid="{D383E861-3CE0-4681-85B0-30B07A99B94B}"/>
    <cellStyle name="Comma 4 2 5 3 3 2 2" xfId="24106" xr:uid="{D00BB5A5-6BBA-46CF-8FAD-4CA9D4F3B285}"/>
    <cellStyle name="Comma 4 2 5 3 3 2 3" xfId="16748" xr:uid="{E348ED5F-9469-4ACF-A939-7A8E031ECD21}"/>
    <cellStyle name="Comma 4 2 5 3 3 3" xfId="21328" xr:uid="{72B2D4F3-C7DD-4C72-9083-7948552043ED}"/>
    <cellStyle name="Comma 4 2 5 3 3 4" xfId="13964" xr:uid="{7E82A978-1354-4C67-8CA6-7E6F14E0AA37}"/>
    <cellStyle name="Comma 4 2 5 3 3 5" xfId="33406" xr:uid="{4BED9466-6331-4A7C-A7DF-ABC97E3F8A6D}"/>
    <cellStyle name="Comma 4 2 5 3 3 6" xfId="38170" xr:uid="{B7A84CD6-CAB3-4FEA-8FB1-7A553C340D8F}"/>
    <cellStyle name="Comma 4 2 5 3 4" xfId="6828" xr:uid="{FF8741C8-990A-4918-B376-C73055F508B9}"/>
    <cellStyle name="Comma 4 2 5 3 4 2" xfId="9687" xr:uid="{CFB35E19-4992-4A91-A149-67F0F37D8534}"/>
    <cellStyle name="Comma 4 2 5 3 4 2 2" xfId="24686" xr:uid="{612B3159-DB8F-473A-BB72-5871EA63EA33}"/>
    <cellStyle name="Comma 4 2 5 3 4 2 3" xfId="17327" xr:uid="{32C5BD24-2D58-4837-B288-00067B8AD63E}"/>
    <cellStyle name="Comma 4 2 5 3 4 3" xfId="21852" xr:uid="{DA86ADB2-F56E-4507-B11D-9B70ECE8E778}"/>
    <cellStyle name="Comma 4 2 5 3 4 4" xfId="14488" xr:uid="{C93FD8F7-1A12-4C46-818E-16668227559E}"/>
    <cellStyle name="Comma 4 2 5 3 4 5" xfId="32023" xr:uid="{C575E312-9F47-4A91-BCFA-29AB9881E39A}"/>
    <cellStyle name="Comma 4 2 5 3 4 6" xfId="36791" xr:uid="{26D1624F-17BA-4AED-A3B4-8FDC181821B9}"/>
    <cellStyle name="Comma 4 2 5 3 5" xfId="7431" xr:uid="{27B45DDB-0F2A-40D2-9A9E-83AB5AE62EBA}"/>
    <cellStyle name="Comma 4 2 5 3 5 2" xfId="10317" xr:uid="{345A1338-98CA-411E-BB60-197B4CC86AD4}"/>
    <cellStyle name="Comma 4 2 5 3 5 2 2" xfId="25316" xr:uid="{508325ED-D4D9-49D6-B0A6-8E91416DE23B}"/>
    <cellStyle name="Comma 4 2 5 3 5 2 3" xfId="17957" xr:uid="{969EE816-21E8-4EF7-A5B8-D7DAACEEA832}"/>
    <cellStyle name="Comma 4 2 5 3 5 3" xfId="22455" xr:uid="{0FC721B7-46A5-4F2F-90C1-7C4513D5192C}"/>
    <cellStyle name="Comma 4 2 5 3 5 4" xfId="15091" xr:uid="{F315178B-8895-4EDC-B10E-AC7091D80864}"/>
    <cellStyle name="Comma 4 2 5 3 5 5" xfId="34719" xr:uid="{DCE075AE-CF9E-47F7-97F9-AE9E273DF852}"/>
    <cellStyle name="Comma 4 2 5 3 5 6" xfId="39481" xr:uid="{6C0F1261-03DD-4629-BD0D-80552B576BBD}"/>
    <cellStyle name="Comma 4 2 5 3 6" xfId="8075" xr:uid="{4CC9F2B5-6ABD-40FA-B8D6-901ADC1EF039}"/>
    <cellStyle name="Comma 4 2 5 3 6 2" xfId="23075" xr:uid="{64A17D47-2F9D-4D66-9466-201C4B31347A}"/>
    <cellStyle name="Comma 4 2 5 3 6 3" xfId="15717" xr:uid="{0B242A08-34A5-4026-AE77-A16A33EB2E13}"/>
    <cellStyle name="Comma 4 2 5 3 7" xfId="11069" xr:uid="{F16D7F30-F12A-46B9-B35B-3CBD6C80726D}"/>
    <cellStyle name="Comma 4 2 5 3 7 2" xfId="26037" xr:uid="{AF911E93-C04E-49EE-A874-5B35CDCAE2CF}"/>
    <cellStyle name="Comma 4 2 5 3 7 3" xfId="18679" xr:uid="{3272D76A-E7D4-412C-8D11-443075491D8E}"/>
    <cellStyle name="Comma 4 2 5 3 8" xfId="27403" xr:uid="{BFB0E7D5-491C-4596-A093-DC46F8D2DF07}"/>
    <cellStyle name="Comma 4 2 5 3 9" xfId="20277" xr:uid="{6FF71B92-6588-4DEA-9896-74CE30B6EE4D}"/>
    <cellStyle name="Comma 4 2 5 4" xfId="888" xr:uid="{12DB47E3-4762-4E13-9D68-A814ABF7870B}"/>
    <cellStyle name="Comma 4 2 5 4 10" xfId="13073" xr:uid="{4CBC8858-5380-41B0-972D-CA444A126FDC}"/>
    <cellStyle name="Comma 4 2 5 4 11" xfId="5418" xr:uid="{A0AFC7DD-30EB-446D-9511-BE189929D532}"/>
    <cellStyle name="Comma 4 2 5 4 12" xfId="28990" xr:uid="{2CF40677-9759-4756-BAA4-5A6A0429B30B}"/>
    <cellStyle name="Comma 4 2 5 4 13" xfId="30908" xr:uid="{A0FE29B8-FF40-4104-B073-A17EEF671FBF}"/>
    <cellStyle name="Comma 4 2 5 4 14" xfId="35676" xr:uid="{F42AB7BA-57B1-427D-89C8-7FEC461319F4}"/>
    <cellStyle name="Comma 4 2 5 4 2" xfId="1575" xr:uid="{3A2E9BCA-D725-4704-AFAB-23BEC7F0BAED}"/>
    <cellStyle name="Comma 4 2 5 4 2 2" xfId="8779" xr:uid="{56E4CABB-9454-478B-9096-591DB53CC83A}"/>
    <cellStyle name="Comma 4 2 5 4 2 2 2" xfId="23778" xr:uid="{7C29B756-1B55-4919-A084-1A27A8A7FEA8}"/>
    <cellStyle name="Comma 4 2 5 4 2 2 3" xfId="16420" xr:uid="{F06870DE-4541-4A40-9458-69B1AF588338}"/>
    <cellStyle name="Comma 4 2 5 4 2 2 4" xfId="34231" xr:uid="{AFBA3364-744B-4657-8503-39A1F7B20306}"/>
    <cellStyle name="Comma 4 2 5 4 2 2 5" xfId="38995" xr:uid="{ABC5154A-0ECB-4EC6-94D9-400E49764086}"/>
    <cellStyle name="Comma 4 2 5 4 2 3" xfId="12100" xr:uid="{8965FB1D-8F92-4B4C-B101-074ABFB85CC3}"/>
    <cellStyle name="Comma 4 2 5 4 2 3 2" xfId="26958" xr:uid="{BE4B21E7-9759-48CD-9742-3646029DC248}"/>
    <cellStyle name="Comma 4 2 5 4 2 3 3" xfId="19607" xr:uid="{F1844A82-CF37-48B3-9E1A-773780863DCE}"/>
    <cellStyle name="Comma 4 2 5 4 2 3 4" xfId="32848" xr:uid="{9D0637CE-1061-490B-9CF9-7606DAC0577A}"/>
    <cellStyle name="Comma 4 2 5 4 2 3 5" xfId="37616" xr:uid="{75E296C5-BB64-432A-B3D5-486061808CF0}"/>
    <cellStyle name="Comma 4 2 5 4 2 4" xfId="21028" xr:uid="{CDF08C46-7F3F-4883-9D54-AD2FCE4F3008}"/>
    <cellStyle name="Comma 4 2 5 4 2 5" xfId="13664" xr:uid="{B64DB8FC-3E63-444B-9965-6DB160380B5D}"/>
    <cellStyle name="Comma 4 2 5 4 2 6" xfId="6001" xr:uid="{F02F4FE8-8B6B-436B-89A5-B1567E562135}"/>
    <cellStyle name="Comma 4 2 5 4 2 7" xfId="29623" xr:uid="{ED9CADF9-9C9D-484B-94EF-0F6370C455F8}"/>
    <cellStyle name="Comma 4 2 5 4 2 8" xfId="31541" xr:uid="{A5B360C1-8B84-448A-9D76-C11DC28B29E4}"/>
    <cellStyle name="Comma 4 2 5 4 2 9" xfId="36309" xr:uid="{AB3D4908-682A-4812-A195-255525877971}"/>
    <cellStyle name="Comma 4 2 5 4 3" xfId="6491" xr:uid="{8BCD4E38-B835-45C0-8AEE-A2783BBAC170}"/>
    <cellStyle name="Comma 4 2 5 4 3 2" xfId="9299" xr:uid="{EBDA076D-AB61-4E72-BD29-3657CBC202B5}"/>
    <cellStyle name="Comma 4 2 5 4 3 2 2" xfId="24298" xr:uid="{08525294-8673-4972-94A5-021AB47429EB}"/>
    <cellStyle name="Comma 4 2 5 4 3 2 3" xfId="16940" xr:uid="{4C26C3FE-8A3E-479A-A68F-F3B2A4D8DD22}"/>
    <cellStyle name="Comma 4 2 5 4 3 3" xfId="21518" xr:uid="{D5E294E3-4335-4A19-A04F-8ADB882F0FAF}"/>
    <cellStyle name="Comma 4 2 5 4 3 4" xfId="14154" xr:uid="{A06BBFC7-AF52-4C8C-B94F-EF516E304D9C}"/>
    <cellStyle name="Comma 4 2 5 4 3 5" xfId="33598" xr:uid="{7A9DFA6D-5F5D-47C7-BE78-B88568C2A2C1}"/>
    <cellStyle name="Comma 4 2 5 4 3 6" xfId="38362" xr:uid="{C2A87530-F982-4733-B794-A942DAC74FDB}"/>
    <cellStyle name="Comma 4 2 5 4 4" xfId="7019" xr:uid="{7F64D691-190C-44B8-AF83-4E64E09A6721}"/>
    <cellStyle name="Comma 4 2 5 4 4 2" xfId="9879" xr:uid="{43675CBC-D25E-4A0B-BDDB-ECBB417F899A}"/>
    <cellStyle name="Comma 4 2 5 4 4 2 2" xfId="24878" xr:uid="{119FB169-6DF7-4426-9BF0-826E1051F222}"/>
    <cellStyle name="Comma 4 2 5 4 4 2 3" xfId="17519" xr:uid="{77A7F6EC-44D0-4852-848A-9900A3C219A4}"/>
    <cellStyle name="Comma 4 2 5 4 4 3" xfId="22043" xr:uid="{C3BEFF41-D9F1-41CC-B542-376B5750C765}"/>
    <cellStyle name="Comma 4 2 5 4 4 4" xfId="14679" xr:uid="{7D1360A9-C8C1-4540-BEEE-8A56813D113E}"/>
    <cellStyle name="Comma 4 2 5 4 4 5" xfId="32215" xr:uid="{518B3109-0BFF-4F0A-93FC-D0B33ECBD384}"/>
    <cellStyle name="Comma 4 2 5 4 4 6" xfId="36983" xr:uid="{58B2B651-E6E6-4EDF-AF1F-29A0C34E08BB}"/>
    <cellStyle name="Comma 4 2 5 4 5" xfId="7622" xr:uid="{554B49AD-E70A-4D4E-9B88-47B385A404F1}"/>
    <cellStyle name="Comma 4 2 5 4 5 2" xfId="10509" xr:uid="{9F88781A-D130-48E2-B3DD-4ED944BD1823}"/>
    <cellStyle name="Comma 4 2 5 4 5 2 2" xfId="25508" xr:uid="{8A467904-008A-485B-BA76-75ACA50DE1BC}"/>
    <cellStyle name="Comma 4 2 5 4 5 2 3" xfId="18149" xr:uid="{6A8F710C-7468-4D37-8E26-4AA48576FFF7}"/>
    <cellStyle name="Comma 4 2 5 4 5 3" xfId="22646" xr:uid="{04D9DDCD-C26B-4725-A3F7-333B3E42B08A}"/>
    <cellStyle name="Comma 4 2 5 4 5 4" xfId="15282" xr:uid="{9BA9DD25-432B-4731-8D60-F5E42E25C998}"/>
    <cellStyle name="Comma 4 2 5 4 5 5" xfId="34911" xr:uid="{601FC82A-8608-427C-986F-A3898AD872BF}"/>
    <cellStyle name="Comma 4 2 5 4 5 6" xfId="39673" xr:uid="{68BF72D1-E9A0-4318-974A-0612E966E4DB}"/>
    <cellStyle name="Comma 4 2 5 4 6" xfId="8268" xr:uid="{2CBBC737-63A3-435D-9AE7-4EFD1CD6B654}"/>
    <cellStyle name="Comma 4 2 5 4 6 2" xfId="23267" xr:uid="{8376ECBD-50E6-44B0-AEE1-DC79803B680E}"/>
    <cellStyle name="Comma 4 2 5 4 6 3" xfId="15909" xr:uid="{8DEBCC2E-1AA6-45F6-9255-E10D41640AC6}"/>
    <cellStyle name="Comma 4 2 5 4 7" xfId="11263" xr:uid="{AB0024EB-FE12-4B8C-A3B6-F29D52838C26}"/>
    <cellStyle name="Comma 4 2 5 4 7 2" xfId="26229" xr:uid="{16FE958B-8D10-4D74-A258-CECC36133E31}"/>
    <cellStyle name="Comma 4 2 5 4 7 3" xfId="18871" xr:uid="{317CB321-70FB-4ACD-89AB-871045734287}"/>
    <cellStyle name="Comma 4 2 5 4 8" xfId="27595" xr:uid="{03668EEF-9417-4083-9715-E489AC3BD12C}"/>
    <cellStyle name="Comma 4 2 5 4 9" xfId="20469" xr:uid="{A0F1DEAA-5DA5-421E-9445-D6C8A6D69F89}"/>
    <cellStyle name="Comma 4 2 5 5" xfId="1176" xr:uid="{F130949A-1C80-450C-AD9C-4FFBC5B113BB}"/>
    <cellStyle name="Comma 4 2 5 5 2" xfId="8380" xr:uid="{45EEFF74-2BA1-45B5-815C-61317C740F2B}"/>
    <cellStyle name="Comma 4 2 5 5 2 2" xfId="23379" xr:uid="{119912B0-4793-4CBA-976F-BF2E9C95F106}"/>
    <cellStyle name="Comma 4 2 5 5 2 3" xfId="16021" xr:uid="{5B17D70C-FF8A-4432-AE30-B8AB048C66FB}"/>
    <cellStyle name="Comma 4 2 5 5 2 4" xfId="33832" xr:uid="{6C4C94C5-FB8B-4DFD-993C-FEDD8E5D8163}"/>
    <cellStyle name="Comma 4 2 5 5 2 5" xfId="38596" xr:uid="{BE554469-E893-4387-9DE0-5F74EA1B0D1D}"/>
    <cellStyle name="Comma 4 2 5 5 3" xfId="11701" xr:uid="{45660D55-69F0-4BE5-B7D5-C8BAE3E526C9}"/>
    <cellStyle name="Comma 4 2 5 5 3 2" xfId="26559" xr:uid="{94C25B0F-695C-40BF-935F-E289D186AAC5}"/>
    <cellStyle name="Comma 4 2 5 5 3 3" xfId="19208" xr:uid="{CA2C34BD-8CBB-450D-A522-A60E6762E629}"/>
    <cellStyle name="Comma 4 2 5 5 3 4" xfId="32449" xr:uid="{EC102563-AA99-4E53-8ACA-93CA4C345398}"/>
    <cellStyle name="Comma 4 2 5 5 3 5" xfId="37217" xr:uid="{9B72B05D-973C-4650-802C-5A8BD19436E5}"/>
    <cellStyle name="Comma 4 2 5 5 4" xfId="20684" xr:uid="{ADC0C5AD-A23D-4674-BA04-D9638CDDE713}"/>
    <cellStyle name="Comma 4 2 5 5 5" xfId="13320" xr:uid="{C18B21BB-38FE-494D-9A44-A94A8D0C05D1}"/>
    <cellStyle name="Comma 4 2 5 5 6" xfId="5657" xr:uid="{B79787E4-B31F-4A74-82C9-018B1B8BDECE}"/>
    <cellStyle name="Comma 4 2 5 5 7" xfId="29224" xr:uid="{FE01CA8C-B410-436B-B349-A5563FA7C51E}"/>
    <cellStyle name="Comma 4 2 5 5 8" xfId="31142" xr:uid="{20C4E38E-B1DB-4F60-9AF3-864225655C9C}"/>
    <cellStyle name="Comma 4 2 5 5 9" xfId="35910" xr:uid="{5313C760-B790-407E-AC4E-74116C40151B}"/>
    <cellStyle name="Comma 4 2 5 6" xfId="476" xr:uid="{5E17D977-846B-40C4-B774-97B3E63B44D4}"/>
    <cellStyle name="Comma 4 2 5 6 2" xfId="8900" xr:uid="{D41FEE0E-1B6E-4AFC-9215-4C303FFCE7E4}"/>
    <cellStyle name="Comma 4 2 5 6 2 2" xfId="23899" xr:uid="{007D5161-2DE3-4CB5-83C7-23F01D41225A}"/>
    <cellStyle name="Comma 4 2 5 6 2 3" xfId="16541" xr:uid="{D542116E-E82E-444E-9FEE-C17527429539}"/>
    <cellStyle name="Comma 4 2 5 6 3" xfId="21126" xr:uid="{AF808721-A918-43D7-A73A-E5410C86FDF3}"/>
    <cellStyle name="Comma 4 2 5 6 4" xfId="13762" xr:uid="{9319D9AE-FC59-48B8-A395-DB5C36289F99}"/>
    <cellStyle name="Comma 4 2 5 6 5" xfId="6099" xr:uid="{9A301249-206F-4E92-800B-0456B87DFD74}"/>
    <cellStyle name="Comma 4 2 5 6 6" xfId="28590" xr:uid="{8A15CC70-4844-4E39-B9B8-ADDA8F916770}"/>
    <cellStyle name="Comma 4 2 5 6 7" xfId="33199" xr:uid="{4C3D3128-98C9-418F-A8F0-8E55A85AD596}"/>
    <cellStyle name="Comma 4 2 5 6 8" xfId="37963" xr:uid="{55BEAAA7-8701-4D59-B8C6-62C351E1A871}"/>
    <cellStyle name="Comma 4 2 5 7" xfId="6626" xr:uid="{71852DB1-C3D5-4A61-B121-AEAA90F5F1CC}"/>
    <cellStyle name="Comma 4 2 5 7 2" xfId="9480" xr:uid="{03D84D6B-8226-416B-8214-F31D745E540C}"/>
    <cellStyle name="Comma 4 2 5 7 2 2" xfId="24479" xr:uid="{34EB874C-2FC1-44A5-A1F9-16D0443CADCA}"/>
    <cellStyle name="Comma 4 2 5 7 2 3" xfId="17120" xr:uid="{BC3927C2-6172-44B6-919D-DE8CF0EF7CCD}"/>
    <cellStyle name="Comma 4 2 5 7 3" xfId="21650" xr:uid="{847CD9FB-035C-4429-B3A9-E0FED0F6B92C}"/>
    <cellStyle name="Comma 4 2 5 7 4" xfId="14286" xr:uid="{CD207950-F190-4FF6-A115-3E0CFF871265}"/>
    <cellStyle name="Comma 4 2 5 7 5" xfId="31816" xr:uid="{E4E735AC-4976-4FDC-80BF-905616E9A913}"/>
    <cellStyle name="Comma 4 2 5 7 6" xfId="36584" xr:uid="{88628227-55E4-4909-B08E-2A5256DB3681}"/>
    <cellStyle name="Comma 4 2 5 8" xfId="7224" xr:uid="{DD867E03-3F05-44BA-B3E2-275025AA3968}"/>
    <cellStyle name="Comma 4 2 5 8 2" xfId="10110" xr:uid="{25363C2E-71F1-47E8-9C07-F930A6FFE6CD}"/>
    <cellStyle name="Comma 4 2 5 8 2 2" xfId="25109" xr:uid="{C3B6D04D-5DBA-4A36-92B5-26636ED0EDC5}"/>
    <cellStyle name="Comma 4 2 5 8 2 3" xfId="17750" xr:uid="{1B74D3A8-1245-4BC0-B2B8-9B23026C6D7A}"/>
    <cellStyle name="Comma 4 2 5 8 3" xfId="22248" xr:uid="{71D978F1-5170-4C6D-81E2-F401183D468C}"/>
    <cellStyle name="Comma 4 2 5 8 4" xfId="14884" xr:uid="{830DF14C-AC27-41D5-9B06-B09014DCD5E6}"/>
    <cellStyle name="Comma 4 2 5 8 5" xfId="34512" xr:uid="{09B06A93-87ED-44D2-BAED-F9B2E746548F}"/>
    <cellStyle name="Comma 4 2 5 8 6" xfId="39274" xr:uid="{7C2ECDBF-1E13-4B32-860D-60CE75D3C3B0}"/>
    <cellStyle name="Comma 4 2 5 9" xfId="7868" xr:uid="{8DB8A0CD-F4AC-4080-AE5A-6AEACE255BA2}"/>
    <cellStyle name="Comma 4 2 5 9 2" xfId="22868" xr:uid="{DDDDB2E3-A780-478A-B9AD-CFD036D76F81}"/>
    <cellStyle name="Comma 4 2 5 9 3" xfId="15510" xr:uid="{EEB131F0-50BC-4F5E-8E14-68C0141678CE}"/>
    <cellStyle name="Comma 4 2 5 9 4" xfId="39937" xr:uid="{9256E884-5E74-489A-A131-651E7F12FD5B}"/>
    <cellStyle name="Comma 4 2 6" xfId="493" xr:uid="{B77B4AD2-33A0-4A5C-A4D7-5CB82BDA6D39}"/>
    <cellStyle name="Comma 4 2 6 10" xfId="10874" xr:uid="{7FE90CFD-3819-49C6-A6CE-0E4242E67758}"/>
    <cellStyle name="Comma 4 2 6 10 2" xfId="25843" xr:uid="{F9027BC9-F4EA-470E-98CD-4FDB897CB9D4}"/>
    <cellStyle name="Comma 4 2 6 10 3" xfId="18485" xr:uid="{B16BE71D-BBD5-4A06-949D-8B85A00D6CA4}"/>
    <cellStyle name="Comma 4 2 6 11" xfId="5025" xr:uid="{C8B168DE-7F68-40CE-90C8-4B18EB89BD58}"/>
    <cellStyle name="Comma 4 2 6 11 2" xfId="27209" xr:uid="{BC5F35D4-1465-4037-AB3E-BD797C1442E3}"/>
    <cellStyle name="Comma 4 2 6 12" xfId="20083" xr:uid="{2E213928-64B0-4192-B96D-BAE67A0ED341}"/>
    <cellStyle name="Comma 4 2 6 13" xfId="12682" xr:uid="{D25AC048-F278-4010-A797-02254BA15C2B}"/>
    <cellStyle name="Comma 4 2 6 14" xfId="2103" xr:uid="{CE6B5765-82C3-430E-86DF-7041125AD575}"/>
    <cellStyle name="Comma 4 2 6 15" xfId="28603" xr:uid="{800CAF8C-32F3-4835-9B71-2D4BF63D0A23}"/>
    <cellStyle name="Comma 4 2 6 16" xfId="30522" xr:uid="{0E19EE72-E95F-4C3C-BB21-DB70AD5230C9}"/>
    <cellStyle name="Comma 4 2 6 17" xfId="35290" xr:uid="{CFAEBEDF-2C91-4B4D-900B-CFAAC0A59B3A}"/>
    <cellStyle name="Comma 4 2 6 2" xfId="590" xr:uid="{97482C4D-76B8-401F-8B57-B3E85B2EEA60}"/>
    <cellStyle name="Comma 4 2 6 2 10" xfId="20177" xr:uid="{CAE46EC0-156E-4E0F-8C4D-930F1A5C36D1}"/>
    <cellStyle name="Comma 4 2 6 2 11" xfId="12778" xr:uid="{0A69670F-8428-4000-9E55-1BCC66D6ACDB}"/>
    <cellStyle name="Comma 4 2 6 2 12" xfId="2301" xr:uid="{D71517B4-1458-4529-8494-2FEEF250FE08}"/>
    <cellStyle name="Comma 4 2 6 2 13" xfId="28697" xr:uid="{45A4AFC1-735B-4A8C-876D-6A711A834F5B}"/>
    <cellStyle name="Comma 4 2 6 2 14" xfId="30616" xr:uid="{D49F97A0-CE5B-445B-8FF4-7A52D7077A3F}"/>
    <cellStyle name="Comma 4 2 6 2 15" xfId="35384" xr:uid="{95CF43E4-F2FB-442B-A092-AE1430B399BD}"/>
    <cellStyle name="Comma 4 2 6 2 2" xfId="799" xr:uid="{0058101E-07BF-46D9-AE1A-151240ED6C3D}"/>
    <cellStyle name="Comma 4 2 6 2 2 10" xfId="12986" xr:uid="{30DA958F-3EA7-4673-AEE5-A9B802BED978}"/>
    <cellStyle name="Comma 4 2 6 2 2 11" xfId="5329" xr:uid="{3A8CDE2F-0963-4552-BE70-D9AA9F3DB12E}"/>
    <cellStyle name="Comma 4 2 6 2 2 12" xfId="28904" xr:uid="{A8873601-4092-4108-8A21-E34A99A3E128}"/>
    <cellStyle name="Comma 4 2 6 2 2 13" xfId="30823" xr:uid="{DA659498-8274-4F62-8610-1CC8463233E6}"/>
    <cellStyle name="Comma 4 2 6 2 2 14" xfId="35591" xr:uid="{F100CE35-A2C7-4432-8D54-82151995D863}"/>
    <cellStyle name="Comma 4 2 6 2 2 2" xfId="1490" xr:uid="{BB14485A-68D9-4936-98D3-239E93327860}"/>
    <cellStyle name="Comma 4 2 6 2 2 2 2" xfId="8694" xr:uid="{E6F0930D-DE43-4B2D-B1EC-57C4A06D348A}"/>
    <cellStyle name="Comma 4 2 6 2 2 2 2 2" xfId="23693" xr:uid="{BCEBA0C4-A9FA-408F-9E6F-D903D5185D2B}"/>
    <cellStyle name="Comma 4 2 6 2 2 2 2 3" xfId="16335" xr:uid="{D20F0CDE-BC05-486D-AA90-89ED5029CDBD}"/>
    <cellStyle name="Comma 4 2 6 2 2 2 2 4" xfId="34146" xr:uid="{528E6731-C8C7-4E47-B85C-9665275AD1D8}"/>
    <cellStyle name="Comma 4 2 6 2 2 2 2 5" xfId="38910" xr:uid="{A5460AE1-0E32-4709-883B-9FC0F09D8349}"/>
    <cellStyle name="Comma 4 2 6 2 2 2 3" xfId="12015" xr:uid="{04E99564-8E79-42C4-B68A-5C32FD66E755}"/>
    <cellStyle name="Comma 4 2 6 2 2 2 3 2" xfId="26873" xr:uid="{E5A9A92F-083E-4CB9-8C61-36BFB1C8C1D8}"/>
    <cellStyle name="Comma 4 2 6 2 2 2 3 3" xfId="19522" xr:uid="{26AC8AA8-F5EF-4BAE-AE64-D648A6D2D50B}"/>
    <cellStyle name="Comma 4 2 6 2 2 2 3 4" xfId="32763" xr:uid="{AC86FC24-A679-4379-ABC6-4A7AB0836EAF}"/>
    <cellStyle name="Comma 4 2 6 2 2 2 3 5" xfId="37531" xr:uid="{AF763F2D-01CE-4D5D-A9D2-F2BE7FB46F07}"/>
    <cellStyle name="Comma 4 2 6 2 2 2 4" xfId="20957" xr:uid="{9A512821-48EE-4EEB-ADDC-619D8246AD6D}"/>
    <cellStyle name="Comma 4 2 6 2 2 2 5" xfId="13593" xr:uid="{0029E215-030C-42F9-B390-FAA674D14394}"/>
    <cellStyle name="Comma 4 2 6 2 2 2 6" xfId="5930" xr:uid="{B2F6C894-A58B-4838-B757-7401E4BA841D}"/>
    <cellStyle name="Comma 4 2 6 2 2 2 7" xfId="29538" xr:uid="{BAF43AF3-AAEA-4432-AB10-1B0F336BB63F}"/>
    <cellStyle name="Comma 4 2 6 2 2 2 8" xfId="31456" xr:uid="{B3E1A021-F2C2-4E75-904F-DBC986780982}"/>
    <cellStyle name="Comma 4 2 6 2 2 2 9" xfId="36224" xr:uid="{801EBE09-48DB-4F61-A9CC-A2ECBB14EF9B}"/>
    <cellStyle name="Comma 4 2 6 2 2 3" xfId="6407" xr:uid="{C741415C-CC5D-4FB0-9C25-973BBA656DB7}"/>
    <cellStyle name="Comma 4 2 6 2 2 3 2" xfId="9214" xr:uid="{6E1E3F16-FEF7-492E-B7DB-CD679B3F3CCA}"/>
    <cellStyle name="Comma 4 2 6 2 2 3 2 2" xfId="24213" xr:uid="{353C671A-F541-42E3-BC34-70A6658F615A}"/>
    <cellStyle name="Comma 4 2 6 2 2 3 2 3" xfId="16855" xr:uid="{06251459-AAEC-48D3-AA26-3C96E18187E9}"/>
    <cellStyle name="Comma 4 2 6 2 2 3 3" xfId="21434" xr:uid="{42BF6CF5-4FE2-40D7-96A8-1BE6D94BB323}"/>
    <cellStyle name="Comma 4 2 6 2 2 3 4" xfId="14070" xr:uid="{2160D88E-41F4-43CD-B2D9-9D468D93CE4F}"/>
    <cellStyle name="Comma 4 2 6 2 2 3 5" xfId="33513" xr:uid="{BB83E481-1369-4E57-A903-72967D02953B}"/>
    <cellStyle name="Comma 4 2 6 2 2 3 6" xfId="38277" xr:uid="{2730EED3-DA62-45C2-843A-169F086673AE}"/>
    <cellStyle name="Comma 4 2 6 2 2 4" xfId="6935" xr:uid="{F69BC4CB-84E8-4A03-942F-DEA341A20B70}"/>
    <cellStyle name="Comma 4 2 6 2 2 4 2" xfId="9794" xr:uid="{B64468BD-03B0-4018-AD0E-2292F8895E7D}"/>
    <cellStyle name="Comma 4 2 6 2 2 4 2 2" xfId="24793" xr:uid="{EF8DBD64-982E-4410-9036-EA0290B26B3A}"/>
    <cellStyle name="Comma 4 2 6 2 2 4 2 3" xfId="17434" xr:uid="{2A83FFBD-88E6-4DA8-B686-89049505E99E}"/>
    <cellStyle name="Comma 4 2 6 2 2 4 3" xfId="21959" xr:uid="{44603C8E-B045-428B-A9E9-579CA438078C}"/>
    <cellStyle name="Comma 4 2 6 2 2 4 4" xfId="14595" xr:uid="{BA7BA472-1574-49F1-AEA7-062188D92407}"/>
    <cellStyle name="Comma 4 2 6 2 2 4 5" xfId="32130" xr:uid="{E9104246-9AF6-4221-BA9C-9D622131BB63}"/>
    <cellStyle name="Comma 4 2 6 2 2 4 6" xfId="36898" xr:uid="{B19899A0-D6D5-407C-9330-AF0FFC3D1341}"/>
    <cellStyle name="Comma 4 2 6 2 2 5" xfId="7537" xr:uid="{1F8928AA-7CE7-4463-A11B-186FD59F597E}"/>
    <cellStyle name="Comma 4 2 6 2 2 5 2" xfId="10424" xr:uid="{C2D890FD-BED1-4D68-AC23-BE8AEDE99D9A}"/>
    <cellStyle name="Comma 4 2 6 2 2 5 2 2" xfId="25423" xr:uid="{5FD362F0-AE57-4DDA-BC3B-A0EE9E9FCFC3}"/>
    <cellStyle name="Comma 4 2 6 2 2 5 2 3" xfId="18064" xr:uid="{C3461DEC-F77F-40B2-8AEC-E999737D7A5A}"/>
    <cellStyle name="Comma 4 2 6 2 2 5 3" xfId="22561" xr:uid="{00F64A3A-80DE-456D-A57A-843B11D63151}"/>
    <cellStyle name="Comma 4 2 6 2 2 5 4" xfId="15197" xr:uid="{810B84CD-AA99-43CF-8388-2188B4801FEC}"/>
    <cellStyle name="Comma 4 2 6 2 2 5 5" xfId="34826" xr:uid="{4B1389D6-0D8B-47BD-9C84-6106268BBBC4}"/>
    <cellStyle name="Comma 4 2 6 2 2 5 6" xfId="39588" xr:uid="{0CB70B42-2AF4-4E46-9336-5BCB23F0EA9F}"/>
    <cellStyle name="Comma 4 2 6 2 2 6" xfId="8182" xr:uid="{834B8B6F-34D4-462B-BBB3-C23008800D3C}"/>
    <cellStyle name="Comma 4 2 6 2 2 6 2" xfId="23182" xr:uid="{42DD098A-84D0-412C-B526-767C161A94B5}"/>
    <cellStyle name="Comma 4 2 6 2 2 6 3" xfId="15824" xr:uid="{4495232C-6D1E-4BA4-B8B8-BDB6BBA27EAC}"/>
    <cellStyle name="Comma 4 2 6 2 2 7" xfId="11176" xr:uid="{11DFAE00-C9E7-4088-9C2E-6CCF8DEE9C5C}"/>
    <cellStyle name="Comma 4 2 6 2 2 7 2" xfId="26144" xr:uid="{2CAADE2B-02B4-452B-96FB-8932F86AEAF3}"/>
    <cellStyle name="Comma 4 2 6 2 2 7 3" xfId="18786" xr:uid="{8BB080E2-175D-4F25-8967-C9D7FE6D063E}"/>
    <cellStyle name="Comma 4 2 6 2 2 8" xfId="27510" xr:uid="{F8D47125-6C30-46EE-908F-AF1FE870A8B2}"/>
    <cellStyle name="Comma 4 2 6 2 2 9" xfId="20384" xr:uid="{BB231085-B8AF-4177-AB7B-1CD6331710A5}"/>
    <cellStyle name="Comma 4 2 6 2 3" xfId="1283" xr:uid="{7B4C05F8-2750-47B6-B7FC-2410BEF1E97C}"/>
    <cellStyle name="Comma 4 2 6 2 3 2" xfId="8487" xr:uid="{6D1BDCE6-5AD7-448A-83E7-B1F3A9F2E428}"/>
    <cellStyle name="Comma 4 2 6 2 3 2 2" xfId="23486" xr:uid="{272A652D-3A1D-4BA1-8557-62508F583E93}"/>
    <cellStyle name="Comma 4 2 6 2 3 2 3" xfId="16128" xr:uid="{74CA45C5-0A13-4510-A2E6-EFFCD47A2A06}"/>
    <cellStyle name="Comma 4 2 6 2 3 2 4" xfId="33939" xr:uid="{05FEE601-B4FF-4141-AA1B-1DCF0F2027FA}"/>
    <cellStyle name="Comma 4 2 6 2 3 2 5" xfId="38703" xr:uid="{8B931C7B-38B5-41E4-949B-DD9CFE95F8F3}"/>
    <cellStyle name="Comma 4 2 6 2 3 3" xfId="11808" xr:uid="{860DFA3B-39FD-4511-B36F-883CF0E653D6}"/>
    <cellStyle name="Comma 4 2 6 2 3 3 2" xfId="26666" xr:uid="{097FD92E-B51A-4418-95BE-2E655FDCB8A5}"/>
    <cellStyle name="Comma 4 2 6 2 3 3 3" xfId="19315" xr:uid="{08888C72-289B-414E-A705-CEC9104C8ED7}"/>
    <cellStyle name="Comma 4 2 6 2 3 3 4" xfId="32556" xr:uid="{07B00ED7-88BC-4700-8BCE-587EF433E109}"/>
    <cellStyle name="Comma 4 2 6 2 3 3 5" xfId="37324" xr:uid="{7F148678-D480-433F-AB1C-0F3D94157CBF}"/>
    <cellStyle name="Comma 4 2 6 2 3 4" xfId="20769" xr:uid="{FA55DB9F-E718-467D-A2D7-3AE1068F31AE}"/>
    <cellStyle name="Comma 4 2 6 2 3 5" xfId="13405" xr:uid="{476D7FB0-DD2D-4D4A-ADAB-5CE44E98F32D}"/>
    <cellStyle name="Comma 4 2 6 2 3 6" xfId="5742" xr:uid="{781FF428-75F0-4B20-B802-10B8BA5C451F}"/>
    <cellStyle name="Comma 4 2 6 2 3 7" xfId="29331" xr:uid="{AA99CDF1-B218-40E7-A9C3-B4E4B5D90F8A}"/>
    <cellStyle name="Comma 4 2 6 2 3 8" xfId="31249" xr:uid="{7344DDA3-7EAB-4CA4-A9DB-92CD9DC85EDE}"/>
    <cellStyle name="Comma 4 2 6 2 3 9" xfId="36017" xr:uid="{AA307C0B-15D9-4E67-A276-422EF24CD89E}"/>
    <cellStyle name="Comma 4 2 6 2 4" xfId="6202" xr:uid="{E4B52A5A-9667-4161-9873-CAD15CB93518}"/>
    <cellStyle name="Comma 4 2 6 2 4 2" xfId="9007" xr:uid="{79892B8A-70AE-46AB-9A6B-9CA0A448C1EC}"/>
    <cellStyle name="Comma 4 2 6 2 4 2 2" xfId="24006" xr:uid="{D51F321E-D388-4685-866B-0729CF56DAA9}"/>
    <cellStyle name="Comma 4 2 6 2 4 2 3" xfId="16648" xr:uid="{D20EB58C-848E-4AA8-985D-F9C055A68577}"/>
    <cellStyle name="Comma 4 2 6 2 4 3" xfId="21229" xr:uid="{248680DF-2473-4F1B-B9E4-9EE9C6ABD584}"/>
    <cellStyle name="Comma 4 2 6 2 4 4" xfId="13865" xr:uid="{DC24F7AF-DA2E-4BAC-A7F0-CD1C70BE2C56}"/>
    <cellStyle name="Comma 4 2 6 2 4 5" xfId="33306" xr:uid="{BF5A425F-0D99-4482-A2D5-89678F062143}"/>
    <cellStyle name="Comma 4 2 6 2 4 6" xfId="38070" xr:uid="{EB87C9D9-C4C4-4B0E-B4D2-55167DE25734}"/>
    <cellStyle name="Comma 4 2 6 2 5" xfId="6729" xr:uid="{41AA31D3-228F-4D51-9DBF-E1A2274DC29B}"/>
    <cellStyle name="Comma 4 2 6 2 5 2" xfId="9587" xr:uid="{4611EFF2-BA37-47A2-B4B4-CBF1DBDC43B6}"/>
    <cellStyle name="Comma 4 2 6 2 5 2 2" xfId="24586" xr:uid="{0C22D2E0-87CF-4F03-BEB2-AF0413CA11A3}"/>
    <cellStyle name="Comma 4 2 6 2 5 2 3" xfId="17227" xr:uid="{94AE74B5-5C01-4A80-B208-A76395119E36}"/>
    <cellStyle name="Comma 4 2 6 2 5 3" xfId="21753" xr:uid="{A67CE6EB-7CB9-4D0F-8DC8-AC22BAF5E67E}"/>
    <cellStyle name="Comma 4 2 6 2 5 4" xfId="14389" xr:uid="{8D03D1C6-D1BC-40D8-BFB0-3348577E1AF9}"/>
    <cellStyle name="Comma 4 2 6 2 5 5" xfId="31923" xr:uid="{E984FA53-1D1A-4954-AAA4-4B4326AE81F8}"/>
    <cellStyle name="Comma 4 2 6 2 5 6" xfId="36691" xr:uid="{6438FA8F-957C-4994-8578-0C43127AF65F}"/>
    <cellStyle name="Comma 4 2 6 2 6" xfId="7331" xr:uid="{33C6B8DC-1024-4753-A39E-2BB78038AE77}"/>
    <cellStyle name="Comma 4 2 6 2 6 2" xfId="10217" xr:uid="{FFFDC723-C6BF-4EDF-A29B-265F9F0ACA2A}"/>
    <cellStyle name="Comma 4 2 6 2 6 2 2" xfId="25216" xr:uid="{E12A1D30-D407-4A3C-BBD7-8AFE614C8570}"/>
    <cellStyle name="Comma 4 2 6 2 6 2 3" xfId="17857" xr:uid="{6CAA8D4B-C190-465C-9DA5-D008CA234CD2}"/>
    <cellStyle name="Comma 4 2 6 2 6 3" xfId="22355" xr:uid="{67E3331D-A1E2-477D-8BC1-F367B43F48C8}"/>
    <cellStyle name="Comma 4 2 6 2 6 4" xfId="14991" xr:uid="{FE6AAAE5-F4EC-4039-BB2F-9D6E6395189C}"/>
    <cellStyle name="Comma 4 2 6 2 6 5" xfId="34619" xr:uid="{87C8ACD9-7BCF-4BC8-82A2-7DC7D29179C8}"/>
    <cellStyle name="Comma 4 2 6 2 6 6" xfId="39381" xr:uid="{F13AC794-A6D2-4CC4-B895-D977A90366AC}"/>
    <cellStyle name="Comma 4 2 6 2 7" xfId="7975" xr:uid="{4235FCAD-15D2-4C5D-9CE7-AB70BA35224D}"/>
    <cellStyle name="Comma 4 2 6 2 7 2" xfId="22975" xr:uid="{05EC49F6-E5DF-4133-B6EA-4B364155CFF1}"/>
    <cellStyle name="Comma 4 2 6 2 7 3" xfId="15617" xr:uid="{0DF78BAA-0BCC-4AEB-9ED9-117D8334E787}"/>
    <cellStyle name="Comma 4 2 6 2 8" xfId="10969" xr:uid="{EAB32DCE-9F6D-41CF-84DD-05B90CB8DB49}"/>
    <cellStyle name="Comma 4 2 6 2 8 2" xfId="25937" xr:uid="{2397CBDF-B2F5-4CFE-92BB-B74D57AD5D28}"/>
    <cellStyle name="Comma 4 2 6 2 8 3" xfId="18579" xr:uid="{30C230FD-220C-4F15-B745-C50095F52939}"/>
    <cellStyle name="Comma 4 2 6 2 9" xfId="5122" xr:uid="{1C380C38-A308-4E55-92AB-FAB18F81CCEE}"/>
    <cellStyle name="Comma 4 2 6 2 9 2" xfId="27303" xr:uid="{1F06C7C5-1AB6-448E-B777-6585ECBF0406}"/>
    <cellStyle name="Comma 4 2 6 3" xfId="705" xr:uid="{A4146F65-92E4-431E-AACC-33F94518502D}"/>
    <cellStyle name="Comma 4 2 6 3 10" xfId="12892" xr:uid="{C7A87CD5-5A43-4AB6-AA3A-287B502E7C36}"/>
    <cellStyle name="Comma 4 2 6 3 11" xfId="5235" xr:uid="{364016F4-C199-4AC9-BDD8-81B483C697B7}"/>
    <cellStyle name="Comma 4 2 6 3 12" xfId="28810" xr:uid="{117C5C0F-CF02-4434-A50B-00AE515E0229}"/>
    <cellStyle name="Comma 4 2 6 3 13" xfId="30729" xr:uid="{BDEE1B84-3C31-4143-9498-90687C6BCD01}"/>
    <cellStyle name="Comma 4 2 6 3 14" xfId="35497" xr:uid="{6F4157AC-F811-48C0-8420-96DCB46DE04F}"/>
    <cellStyle name="Comma 4 2 6 3 2" xfId="1396" xr:uid="{3003CA88-13EC-4D25-A10C-140364C5504F}"/>
    <cellStyle name="Comma 4 2 6 3 2 2" xfId="8600" xr:uid="{64FE9A9B-21A0-4800-B9B1-18D0B3849CD9}"/>
    <cellStyle name="Comma 4 2 6 3 2 2 2" xfId="23599" xr:uid="{861E3EC1-AA75-4743-9330-31E77E0A7D66}"/>
    <cellStyle name="Comma 4 2 6 3 2 2 3" xfId="16241" xr:uid="{0A1E12D5-3702-40FB-AA68-345EF048618D}"/>
    <cellStyle name="Comma 4 2 6 3 2 2 4" xfId="34052" xr:uid="{28AC0729-351C-4923-98DB-14388ABA3660}"/>
    <cellStyle name="Comma 4 2 6 3 2 2 5" xfId="38816" xr:uid="{A0A43AAF-2BD0-4D23-87C0-8B4CC99B1284}"/>
    <cellStyle name="Comma 4 2 6 3 2 3" xfId="11921" xr:uid="{48D521EC-F048-4E9C-9E9E-FBA2273F64FA}"/>
    <cellStyle name="Comma 4 2 6 3 2 3 2" xfId="26779" xr:uid="{EC4627E5-E6C6-4921-A8BA-8204D6DE4537}"/>
    <cellStyle name="Comma 4 2 6 3 2 3 3" xfId="19428" xr:uid="{E430D5EF-06AB-4DCC-91E3-E6EB4E25FE60}"/>
    <cellStyle name="Comma 4 2 6 3 2 3 4" xfId="32669" xr:uid="{551699D2-03DF-4575-A7FD-A2C87FA3F89C}"/>
    <cellStyle name="Comma 4 2 6 3 2 3 5" xfId="37437" xr:uid="{C48903C2-C80C-4C31-94A5-1218129176EE}"/>
    <cellStyle name="Comma 4 2 6 3 2 4" xfId="20864" xr:uid="{14B4AC27-EB4D-4C63-BDEE-052DEFBF2F97}"/>
    <cellStyle name="Comma 4 2 6 3 2 5" xfId="13500" xr:uid="{080887ED-2A6D-4252-A1E4-D0AAA0AFA998}"/>
    <cellStyle name="Comma 4 2 6 3 2 6" xfId="5837" xr:uid="{98425AE0-B7F8-4F00-8098-679C49F64D52}"/>
    <cellStyle name="Comma 4 2 6 3 2 7" xfId="29444" xr:uid="{9F5977A1-398A-45EE-88E0-E5220B638A7D}"/>
    <cellStyle name="Comma 4 2 6 3 2 8" xfId="31362" xr:uid="{C28EECC5-062B-426B-9DD0-4D8C909F4297}"/>
    <cellStyle name="Comma 4 2 6 3 2 9" xfId="36130" xr:uid="{0A9DD87F-2217-411A-90C3-F1F85B8DD172}"/>
    <cellStyle name="Comma 4 2 6 3 3" xfId="6314" xr:uid="{86813C4A-218D-468D-8287-9D8F8145BB9A}"/>
    <cellStyle name="Comma 4 2 6 3 3 2" xfId="9120" xr:uid="{124DA7B7-F42D-4E52-9E85-4FF54564314C}"/>
    <cellStyle name="Comma 4 2 6 3 3 2 2" xfId="24119" xr:uid="{8A6A2E50-56CF-4353-A730-CD0600B6268C}"/>
    <cellStyle name="Comma 4 2 6 3 3 2 3" xfId="16761" xr:uid="{A81FFE83-D192-4F2F-BB1D-4850B754EF9B}"/>
    <cellStyle name="Comma 4 2 6 3 3 3" xfId="21341" xr:uid="{10169853-DD50-484B-92C7-5E61382C83B2}"/>
    <cellStyle name="Comma 4 2 6 3 3 4" xfId="13977" xr:uid="{1219292E-5233-4728-ADC6-6FC4552FFF0B}"/>
    <cellStyle name="Comma 4 2 6 3 3 5" xfId="33419" xr:uid="{22557778-3DE0-4D18-92EB-6C8E87987907}"/>
    <cellStyle name="Comma 4 2 6 3 3 6" xfId="38183" xr:uid="{506A6DE0-9DC7-48CC-B69E-580B2244D3C5}"/>
    <cellStyle name="Comma 4 2 6 3 4" xfId="6841" xr:uid="{F1F4535F-8682-4566-B933-FB1BEE717A45}"/>
    <cellStyle name="Comma 4 2 6 3 4 2" xfId="9700" xr:uid="{9CED6DBE-CDA8-4405-AE83-30B5215D848A}"/>
    <cellStyle name="Comma 4 2 6 3 4 2 2" xfId="24699" xr:uid="{0D3936D8-11D2-4A0A-B46D-3C5B7E98380C}"/>
    <cellStyle name="Comma 4 2 6 3 4 2 3" xfId="17340" xr:uid="{C6075445-78FD-4332-9053-D1CDCC9ABE3F}"/>
    <cellStyle name="Comma 4 2 6 3 4 3" xfId="21865" xr:uid="{0AD018E8-2ED4-4095-964B-80A2A7DB3B4E}"/>
    <cellStyle name="Comma 4 2 6 3 4 4" xfId="14501" xr:uid="{D11ED925-A654-40D1-835E-8B6C5AB324E8}"/>
    <cellStyle name="Comma 4 2 6 3 4 5" xfId="32036" xr:uid="{E8E0C7A3-6216-46C0-BE2A-D6F815ACC31A}"/>
    <cellStyle name="Comma 4 2 6 3 4 6" xfId="36804" xr:uid="{F6E2F133-D493-4714-811E-655F96325429}"/>
    <cellStyle name="Comma 4 2 6 3 5" xfId="7444" xr:uid="{F5AEA9DE-C9FB-4A40-941E-996FC878686A}"/>
    <cellStyle name="Comma 4 2 6 3 5 2" xfId="10330" xr:uid="{95527360-3FE0-4EAA-9484-82AC947D97DF}"/>
    <cellStyle name="Comma 4 2 6 3 5 2 2" xfId="25329" xr:uid="{787936D0-108C-4B39-8462-163F76F06EF3}"/>
    <cellStyle name="Comma 4 2 6 3 5 2 3" xfId="17970" xr:uid="{A7A31135-9C52-4C64-9775-94886F0ABC8D}"/>
    <cellStyle name="Comma 4 2 6 3 5 3" xfId="22468" xr:uid="{75421040-9C24-48FF-BF04-719C25F87097}"/>
    <cellStyle name="Comma 4 2 6 3 5 4" xfId="15104" xr:uid="{E4ED2D7E-CB2D-4401-A19A-D53CA9DCA397}"/>
    <cellStyle name="Comma 4 2 6 3 5 5" xfId="34732" xr:uid="{28E1B5DE-065E-470C-B807-B97E7DFA3F30}"/>
    <cellStyle name="Comma 4 2 6 3 5 6" xfId="39494" xr:uid="{9BC24683-C55C-4612-AD41-1FDC46434297}"/>
    <cellStyle name="Comma 4 2 6 3 6" xfId="8088" xr:uid="{78268F51-F21E-4DD5-961F-B7D1D9FFE930}"/>
    <cellStyle name="Comma 4 2 6 3 6 2" xfId="23088" xr:uid="{741634E6-2D8E-4825-A193-ACA750040680}"/>
    <cellStyle name="Comma 4 2 6 3 6 3" xfId="15730" xr:uid="{4D28D641-3503-4E30-B0C5-B03580E8514D}"/>
    <cellStyle name="Comma 4 2 6 3 7" xfId="11082" xr:uid="{7BAE963B-88CE-482E-B0F2-FC88AC6DEFCC}"/>
    <cellStyle name="Comma 4 2 6 3 7 2" xfId="26050" xr:uid="{35AC505D-26A8-4DBA-9CD8-4B2F679AAA91}"/>
    <cellStyle name="Comma 4 2 6 3 7 3" xfId="18692" xr:uid="{0CA99C12-6785-4899-AD82-EC0430FA9BE7}"/>
    <cellStyle name="Comma 4 2 6 3 8" xfId="27416" xr:uid="{9C9AA873-F889-46E5-AC1E-D4F73639D78A}"/>
    <cellStyle name="Comma 4 2 6 3 9" xfId="20290" xr:uid="{3C2D125C-CAB2-4E08-9336-51429DBA5ACC}"/>
    <cellStyle name="Comma 4 2 6 4" xfId="901" xr:uid="{A6F12E55-CECB-41AE-BEB1-A0EFECBC2F2F}"/>
    <cellStyle name="Comma 4 2 6 4 10" xfId="13086" xr:uid="{5F164AD3-395D-4265-9B88-BB788D85942F}"/>
    <cellStyle name="Comma 4 2 6 4 11" xfId="5431" xr:uid="{7A3DEB48-7D84-48DD-8905-E2A9F21E4C5F}"/>
    <cellStyle name="Comma 4 2 6 4 12" xfId="29003" xr:uid="{B948B024-2566-4A3B-B44F-0457275A9DBD}"/>
    <cellStyle name="Comma 4 2 6 4 13" xfId="30921" xr:uid="{B3F862C5-37B0-4D33-871F-886542E809E4}"/>
    <cellStyle name="Comma 4 2 6 4 14" xfId="35689" xr:uid="{7C39A716-AF53-47C9-9808-BCCE233AA778}"/>
    <cellStyle name="Comma 4 2 6 4 2" xfId="1588" xr:uid="{AF782517-C63B-4397-A283-29F282FECE4A}"/>
    <cellStyle name="Comma 4 2 6 4 2 2" xfId="8792" xr:uid="{172E3399-2FD9-4588-A434-2EAC281A4EAE}"/>
    <cellStyle name="Comma 4 2 6 4 2 2 2" xfId="23791" xr:uid="{601AE705-2E6C-412D-BC59-ADC781239F4A}"/>
    <cellStyle name="Comma 4 2 6 4 2 2 3" xfId="16433" xr:uid="{2EF80A2B-0E0E-490B-BAC8-B441B8D70337}"/>
    <cellStyle name="Comma 4 2 6 4 2 2 4" xfId="34244" xr:uid="{13B1F808-CFF2-49BE-8A31-1DA243742482}"/>
    <cellStyle name="Comma 4 2 6 4 2 2 5" xfId="39008" xr:uid="{0C76A389-26B3-4C5E-9266-9D64E732907C}"/>
    <cellStyle name="Comma 4 2 6 4 2 3" xfId="12113" xr:uid="{4A29615A-107C-4454-9962-753648ADFE2D}"/>
    <cellStyle name="Comma 4 2 6 4 2 3 2" xfId="26971" xr:uid="{7C95BF17-482E-4A13-854B-906686E71758}"/>
    <cellStyle name="Comma 4 2 6 4 2 3 3" xfId="19620" xr:uid="{090CB5F5-6BD9-4E00-BCCA-43FFC4D84612}"/>
    <cellStyle name="Comma 4 2 6 4 2 3 4" xfId="32861" xr:uid="{99D547DB-D270-47A9-954A-430925A3FEF8}"/>
    <cellStyle name="Comma 4 2 6 4 2 3 5" xfId="37629" xr:uid="{814B38B7-70BF-412C-B38B-85EF1C3E4EB6}"/>
    <cellStyle name="Comma 4 2 6 4 2 4" xfId="21041" xr:uid="{63729254-F016-4004-8602-19F5F5AF0C68}"/>
    <cellStyle name="Comma 4 2 6 4 2 5" xfId="13677" xr:uid="{7684F64D-57C7-4066-988D-CC1D98A4C550}"/>
    <cellStyle name="Comma 4 2 6 4 2 6" xfId="6014" xr:uid="{575F7F46-A046-4AA8-9E59-4A7B7C950DBE}"/>
    <cellStyle name="Comma 4 2 6 4 2 7" xfId="29636" xr:uid="{F0728FA2-2598-43E2-BB48-3EA4C9007887}"/>
    <cellStyle name="Comma 4 2 6 4 2 8" xfId="31554" xr:uid="{85A82ABD-2D54-4C4B-94B7-BCCD0A4CA038}"/>
    <cellStyle name="Comma 4 2 6 4 2 9" xfId="36322" xr:uid="{1930DB37-0DFC-4386-8638-2F3A5DFB62F6}"/>
    <cellStyle name="Comma 4 2 6 4 3" xfId="6504" xr:uid="{9E678B7E-480D-426C-A084-04809417402B}"/>
    <cellStyle name="Comma 4 2 6 4 3 2" xfId="9312" xr:uid="{E92B0F64-7BDA-4A75-86CF-A31B7D6943B5}"/>
    <cellStyle name="Comma 4 2 6 4 3 2 2" xfId="24311" xr:uid="{78792F64-17F6-4DC5-8928-3E78AADD9B6A}"/>
    <cellStyle name="Comma 4 2 6 4 3 2 3" xfId="16953" xr:uid="{0662F4B2-553B-4BF7-9E9F-054CEAF13EC4}"/>
    <cellStyle name="Comma 4 2 6 4 3 3" xfId="21531" xr:uid="{A8A7DFC5-C762-43A0-A7F8-7D4754F41F9E}"/>
    <cellStyle name="Comma 4 2 6 4 3 4" xfId="14167" xr:uid="{53055F25-01BD-42FB-AA11-A59E4C08C7AC}"/>
    <cellStyle name="Comma 4 2 6 4 3 5" xfId="33611" xr:uid="{8BE3D28E-C447-40CC-B8B0-DF0AC2F91DB1}"/>
    <cellStyle name="Comma 4 2 6 4 3 6" xfId="38375" xr:uid="{5423B046-493F-48EB-9FCA-942113A6013F}"/>
    <cellStyle name="Comma 4 2 6 4 4" xfId="7032" xr:uid="{470D55FF-EE06-48D9-8EC3-ADEF95827249}"/>
    <cellStyle name="Comma 4 2 6 4 4 2" xfId="9892" xr:uid="{854D5411-73D3-4195-8DD5-95D93396C75E}"/>
    <cellStyle name="Comma 4 2 6 4 4 2 2" xfId="24891" xr:uid="{4BC260EC-EF38-44D4-A387-77EB2893F91B}"/>
    <cellStyle name="Comma 4 2 6 4 4 2 3" xfId="17532" xr:uid="{CCC645ED-7B05-4814-800D-78300B896BB8}"/>
    <cellStyle name="Comma 4 2 6 4 4 3" xfId="22056" xr:uid="{614294FD-E906-4F59-B139-24EA3A1CC8D0}"/>
    <cellStyle name="Comma 4 2 6 4 4 4" xfId="14692" xr:uid="{9C43AF26-D110-47D9-B644-A95F7961A899}"/>
    <cellStyle name="Comma 4 2 6 4 4 5" xfId="32228" xr:uid="{91AD98C1-4FCD-4BE8-BCBB-7E939251C354}"/>
    <cellStyle name="Comma 4 2 6 4 4 6" xfId="36996" xr:uid="{58B79470-505A-458F-B107-1331D50F2D7E}"/>
    <cellStyle name="Comma 4 2 6 4 5" xfId="7635" xr:uid="{DD9A3BB3-3CAB-4A05-80E3-46137B7C7602}"/>
    <cellStyle name="Comma 4 2 6 4 5 2" xfId="10522" xr:uid="{049FDEDC-4AA3-4A66-B5FD-C34074CC6E4A}"/>
    <cellStyle name="Comma 4 2 6 4 5 2 2" xfId="25521" xr:uid="{1101B6B2-ABAB-47A7-8CD2-6011E110AFBB}"/>
    <cellStyle name="Comma 4 2 6 4 5 2 3" xfId="18162" xr:uid="{DA08568B-4D80-4D75-9509-E75EB313733C}"/>
    <cellStyle name="Comma 4 2 6 4 5 3" xfId="22659" xr:uid="{032B1341-5FC6-4C11-BD45-E33910FCA5C4}"/>
    <cellStyle name="Comma 4 2 6 4 5 4" xfId="15295" xr:uid="{28F67C13-A074-43D0-9E51-6DD4BA02C6B7}"/>
    <cellStyle name="Comma 4 2 6 4 5 5" xfId="34924" xr:uid="{9DCE7CE1-AC44-4B85-96A1-D0497B0F4537}"/>
    <cellStyle name="Comma 4 2 6 4 5 6" xfId="39686" xr:uid="{6EDF4EC9-119D-4A03-9542-7219BA110705}"/>
    <cellStyle name="Comma 4 2 6 4 6" xfId="8281" xr:uid="{175C9134-B570-4F2E-9020-3C3C3164563C}"/>
    <cellStyle name="Comma 4 2 6 4 6 2" xfId="23280" xr:uid="{AB93CA81-EE9E-4A8D-BD7E-84BF0EF7A59E}"/>
    <cellStyle name="Comma 4 2 6 4 6 3" xfId="15922" xr:uid="{C2DE7A5C-5E72-407E-A6C1-BF5F39B5CF03}"/>
    <cellStyle name="Comma 4 2 6 4 7" xfId="11276" xr:uid="{555C2E82-39E0-437C-97AC-7C663984B20D}"/>
    <cellStyle name="Comma 4 2 6 4 7 2" xfId="26242" xr:uid="{ECF2E4FD-2118-4B4A-9398-66EEB893C1A6}"/>
    <cellStyle name="Comma 4 2 6 4 7 3" xfId="18884" xr:uid="{63CB6775-A044-4708-A0ED-CB1BC53CD505}"/>
    <cellStyle name="Comma 4 2 6 4 8" xfId="27608" xr:uid="{37215613-1126-4155-8240-4FFFDFAB85A7}"/>
    <cellStyle name="Comma 4 2 6 4 9" xfId="20482" xr:uid="{9E3A08E1-5A0F-4298-B673-DD9290C84380}"/>
    <cellStyle name="Comma 4 2 6 5" xfId="1189" xr:uid="{8EFD330F-9D5A-4872-ACDE-E7A6837DF170}"/>
    <cellStyle name="Comma 4 2 6 5 2" xfId="8393" xr:uid="{FE694B2A-3377-4FAE-A13B-DBD971F0F09D}"/>
    <cellStyle name="Comma 4 2 6 5 2 2" xfId="23392" xr:uid="{38079991-F092-49F5-94CC-B83A7FF267DD}"/>
    <cellStyle name="Comma 4 2 6 5 2 3" xfId="16034" xr:uid="{271FA9FD-C00B-4DB9-BC22-44C159F3C615}"/>
    <cellStyle name="Comma 4 2 6 5 2 4" xfId="33845" xr:uid="{EFFF0386-AC34-41E5-86FB-A196B8595D47}"/>
    <cellStyle name="Comma 4 2 6 5 2 5" xfId="38609" xr:uid="{7D26AC8A-A1EC-43A7-9168-A4E18CC379A0}"/>
    <cellStyle name="Comma 4 2 6 5 3" xfId="11714" xr:uid="{C562F4C3-D65A-4D14-AD6D-474B5D597231}"/>
    <cellStyle name="Comma 4 2 6 5 3 2" xfId="26572" xr:uid="{E5CB3504-994E-48F6-970F-C01CD78B3724}"/>
    <cellStyle name="Comma 4 2 6 5 3 3" xfId="19221" xr:uid="{9C65F86C-6FDE-46CA-81C8-2206E751D9FE}"/>
    <cellStyle name="Comma 4 2 6 5 3 4" xfId="32462" xr:uid="{6C4074E0-16F7-41AB-BF91-1D5762396A55}"/>
    <cellStyle name="Comma 4 2 6 5 3 5" xfId="37230" xr:uid="{84DBA09E-4F2B-42E8-B824-95F5BAE90027}"/>
    <cellStyle name="Comma 4 2 6 5 4" xfId="20692" xr:uid="{B364C426-078D-47BB-9FB8-28D5480177F1}"/>
    <cellStyle name="Comma 4 2 6 5 5" xfId="13328" xr:uid="{2D1284A4-637B-4853-A5BE-B9B83B558A15}"/>
    <cellStyle name="Comma 4 2 6 5 6" xfId="5665" xr:uid="{FDACF391-79C2-47A9-BEEF-5E0EF04FC1B5}"/>
    <cellStyle name="Comma 4 2 6 5 7" xfId="29237" xr:uid="{059F3DDD-FC27-4DD8-8E89-9F103158097D}"/>
    <cellStyle name="Comma 4 2 6 5 8" xfId="31155" xr:uid="{D6DA69B9-6A3C-422A-A351-F5B3A0301716}"/>
    <cellStyle name="Comma 4 2 6 5 9" xfId="35923" xr:uid="{8B6AD5F8-072A-4324-9C80-CD4758037D0F}"/>
    <cellStyle name="Comma 4 2 6 6" xfId="6112" xr:uid="{4559E795-E185-40A4-A0CA-51BB017484E0}"/>
    <cellStyle name="Comma 4 2 6 6 2" xfId="8913" xr:uid="{FAAAC73D-487B-41DE-8EB8-87F26BEC7AD9}"/>
    <cellStyle name="Comma 4 2 6 6 2 2" xfId="23912" xr:uid="{F8AA7352-78DE-4D59-87D4-76316515076F}"/>
    <cellStyle name="Comma 4 2 6 6 2 3" xfId="16554" xr:uid="{635A676D-2DEF-4432-9F12-83C4AD976A16}"/>
    <cellStyle name="Comma 4 2 6 6 3" xfId="21139" xr:uid="{FB7A0605-51D7-4AF6-B31E-70535E246417}"/>
    <cellStyle name="Comma 4 2 6 6 4" xfId="13775" xr:uid="{E515B23E-22C3-46B5-9001-64EA5BD849C3}"/>
    <cellStyle name="Comma 4 2 6 6 5" xfId="33212" xr:uid="{5FC22648-A89C-463F-B4F0-76C970DF38FE}"/>
    <cellStyle name="Comma 4 2 6 6 6" xfId="37976" xr:uid="{0E419781-2132-4D94-BB50-EBDC89BC488B}"/>
    <cellStyle name="Comma 4 2 6 7" xfId="6639" xr:uid="{33F40A37-5E9D-4ABE-9593-804B73C66358}"/>
    <cellStyle name="Comma 4 2 6 7 2" xfId="9493" xr:uid="{0941D028-9794-4EE1-BB38-A470818D5F27}"/>
    <cellStyle name="Comma 4 2 6 7 2 2" xfId="24492" xr:uid="{F6A78D56-BD25-4A6D-ACDA-65514A2A76A2}"/>
    <cellStyle name="Comma 4 2 6 7 2 3" xfId="17133" xr:uid="{C83E3A7E-1330-4E9E-82CA-771C38C96E2C}"/>
    <cellStyle name="Comma 4 2 6 7 3" xfId="21663" xr:uid="{C44E547F-ED7B-48A9-81DC-8FEF093E1A8F}"/>
    <cellStyle name="Comma 4 2 6 7 4" xfId="14299" xr:uid="{2A491F8C-4705-4404-8D55-DF8B729A5C90}"/>
    <cellStyle name="Comma 4 2 6 7 5" xfId="31829" xr:uid="{99BAFA3B-A7D9-4593-9C6C-31094B8911C2}"/>
    <cellStyle name="Comma 4 2 6 7 6" xfId="36597" xr:uid="{7490E2E1-6295-42B8-8035-C80A9FAC48DC}"/>
    <cellStyle name="Comma 4 2 6 8" xfId="7237" xr:uid="{59103A16-1C8F-4056-92FF-C831F7D4651A}"/>
    <cellStyle name="Comma 4 2 6 8 2" xfId="10123" xr:uid="{38C1A4EA-834C-4F17-ADB1-F452663DF62D}"/>
    <cellStyle name="Comma 4 2 6 8 2 2" xfId="25122" xr:uid="{91EE03A8-38AF-47F8-8014-4B88CC23CDDA}"/>
    <cellStyle name="Comma 4 2 6 8 2 3" xfId="17763" xr:uid="{C59769D7-B9B6-445D-BA80-E1B3778DB711}"/>
    <cellStyle name="Comma 4 2 6 8 3" xfId="22261" xr:uid="{28FFFEC7-19D7-429A-80F9-89FEF697DDD2}"/>
    <cellStyle name="Comma 4 2 6 8 4" xfId="14897" xr:uid="{1F8EE2E5-0DBD-441C-AFCD-016C887CB47B}"/>
    <cellStyle name="Comma 4 2 6 8 5" xfId="34525" xr:uid="{6B71F1E3-FB54-4069-9F1C-20C31B6365D0}"/>
    <cellStyle name="Comma 4 2 6 8 6" xfId="39287" xr:uid="{6F15BCCB-833C-406C-A71E-3B66881C3424}"/>
    <cellStyle name="Comma 4 2 6 9" xfId="7881" xr:uid="{F4D482EF-B0DC-4983-B70D-28E411247ED7}"/>
    <cellStyle name="Comma 4 2 6 9 2" xfId="22881" xr:uid="{9B0D4375-EFB9-41E9-A498-16608FD470D5}"/>
    <cellStyle name="Comma 4 2 6 9 3" xfId="15523" xr:uid="{5C0780F8-08C2-4432-A20A-0697AD871305}"/>
    <cellStyle name="Comma 4 2 7" xfId="385" xr:uid="{288043B4-E2E3-4915-99A7-4F95C73ED9B9}"/>
    <cellStyle name="Comma 4 2 7 10" xfId="20013" xr:uid="{948B24EC-100D-4133-9B2C-38B6A7412FD9}"/>
    <cellStyle name="Comma 4 2 7 11" xfId="12606" xr:uid="{646DD617-01BD-4DFA-94EB-501E21F7ABB2}"/>
    <cellStyle name="Comma 4 2 7 12" xfId="1959" xr:uid="{301BCB0A-37AD-4575-AAA3-7E6F7ECD502A}"/>
    <cellStyle name="Comma 4 2 7 13" xfId="28532" xr:uid="{F4661606-667B-4E4A-A46B-7A61E057A62A}"/>
    <cellStyle name="Comma 4 2 7 14" xfId="30452" xr:uid="{FCFD8F87-8F49-4C76-8CAA-6EAB5042E47F}"/>
    <cellStyle name="Comma 4 2 7 15" xfId="35220" xr:uid="{FC0120B4-6136-4AC4-9EA0-F1123AA3F9DC}"/>
    <cellStyle name="Comma 4 2 7 2" xfId="636" xr:uid="{A75992BA-16DE-433C-8C63-14BEEF0F2BD3}"/>
    <cellStyle name="Comma 4 2 7 2 10" xfId="12822" xr:uid="{375284AE-30C4-4DF8-B375-53FCECA2CFA6}"/>
    <cellStyle name="Comma 4 2 7 2 11" xfId="5165" xr:uid="{1335AE47-55D1-4DB5-A6AF-854DD5457942}"/>
    <cellStyle name="Comma 4 2 7 2 12" xfId="28740" xr:uid="{3320FDE0-A8DD-4774-9ECB-E9C8959C5B05}"/>
    <cellStyle name="Comma 4 2 7 2 13" xfId="30659" xr:uid="{D90EA4F6-CFBF-4590-AAAE-19C21FD91734}"/>
    <cellStyle name="Comma 4 2 7 2 14" xfId="35427" xr:uid="{0E943CC0-7D60-47A4-AE7B-9DC72590830D}"/>
    <cellStyle name="Comma 4 2 7 2 2" xfId="1326" xr:uid="{6BAFAA9F-335A-46B4-A063-F9C86217805A}"/>
    <cellStyle name="Comma 4 2 7 2 2 2" xfId="8530" xr:uid="{1CC16E9E-CDE0-42C9-A42D-D98FEE1427E0}"/>
    <cellStyle name="Comma 4 2 7 2 2 2 2" xfId="23529" xr:uid="{B9591077-403D-4072-9756-F96761AC6B0A}"/>
    <cellStyle name="Comma 4 2 7 2 2 2 3" xfId="16171" xr:uid="{D97CC596-2DCC-4258-8E99-3B53B545043E}"/>
    <cellStyle name="Comma 4 2 7 2 2 2 4" xfId="33982" xr:uid="{031073E9-0AB1-4A8E-9F66-3527F04DCDFD}"/>
    <cellStyle name="Comma 4 2 7 2 2 2 5" xfId="38746" xr:uid="{2BC58B07-62A8-4971-B562-E44318595920}"/>
    <cellStyle name="Comma 4 2 7 2 2 3" xfId="11851" xr:uid="{0CC6FB90-E8F9-4248-8CD2-1B7B189C5C64}"/>
    <cellStyle name="Comma 4 2 7 2 2 3 2" xfId="26709" xr:uid="{E916FABE-A1A6-497F-90F3-AD0F5D773D27}"/>
    <cellStyle name="Comma 4 2 7 2 2 3 3" xfId="19358" xr:uid="{D1823355-AA98-45C5-A701-44D16490B5EC}"/>
    <cellStyle name="Comma 4 2 7 2 2 3 4" xfId="32599" xr:uid="{A9921FE7-0A37-40A5-AE64-31189FE88BFC}"/>
    <cellStyle name="Comma 4 2 7 2 2 3 5" xfId="37367" xr:uid="{81273532-D5D7-474A-8959-E49103CFF052}"/>
    <cellStyle name="Comma 4 2 7 2 2 4" xfId="20806" xr:uid="{0C43A060-4556-43E2-9A29-56138763929A}"/>
    <cellStyle name="Comma 4 2 7 2 2 5" xfId="13442" xr:uid="{311A0939-5454-4C40-A20A-1D840672B579}"/>
    <cellStyle name="Comma 4 2 7 2 2 6" xfId="5779" xr:uid="{D8B3EF32-CB19-424F-BF2F-08A375B276B2}"/>
    <cellStyle name="Comma 4 2 7 2 2 7" xfId="29374" xr:uid="{E1E69302-2BA2-44BB-A271-0C5E2CEC1214}"/>
    <cellStyle name="Comma 4 2 7 2 2 8" xfId="31292" xr:uid="{816567AF-0CB3-4755-870B-85E728DB6D0D}"/>
    <cellStyle name="Comma 4 2 7 2 2 9" xfId="36060" xr:uid="{FAE8F60F-8947-4014-AC5D-E476B231F0FC}"/>
    <cellStyle name="Comma 4 2 7 2 3" xfId="6245" xr:uid="{D3E03CAE-9713-4A7E-8ADC-6FB82BEDAF92}"/>
    <cellStyle name="Comma 4 2 7 2 3 2" xfId="9050" xr:uid="{63ED97E2-8726-488E-B4A5-1004057E2D08}"/>
    <cellStyle name="Comma 4 2 7 2 3 2 2" xfId="24049" xr:uid="{B15F629B-B39D-4F8A-94D8-8C36DCD94919}"/>
    <cellStyle name="Comma 4 2 7 2 3 2 3" xfId="16691" xr:uid="{60BA91B5-1D70-4DCF-A54E-596151A09D37}"/>
    <cellStyle name="Comma 4 2 7 2 3 3" xfId="21272" xr:uid="{CEB9A946-8EF7-40D7-A9EF-006A8A2BCA18}"/>
    <cellStyle name="Comma 4 2 7 2 3 4" xfId="13908" xr:uid="{48E42DA4-97CE-4EDC-853E-44ECCDC68317}"/>
    <cellStyle name="Comma 4 2 7 2 3 5" xfId="33349" xr:uid="{D10A1EB6-83BA-4269-B7D6-0F6B87193D78}"/>
    <cellStyle name="Comma 4 2 7 2 3 6" xfId="38113" xr:uid="{827EA412-FF9A-48B6-A7D4-C4CAC9B108F2}"/>
    <cellStyle name="Comma 4 2 7 2 4" xfId="6772" xr:uid="{FB4D05E6-7454-4F0B-84A6-85A1F824B9FA}"/>
    <cellStyle name="Comma 4 2 7 2 4 2" xfId="9630" xr:uid="{C21FFFDC-A9C7-4106-B3D0-F6A36A836F81}"/>
    <cellStyle name="Comma 4 2 7 2 4 2 2" xfId="24629" xr:uid="{708DC29D-7DE9-409D-9B7A-F575294FEE5A}"/>
    <cellStyle name="Comma 4 2 7 2 4 2 3" xfId="17270" xr:uid="{B15D8596-FB8B-4F87-B0DD-4DCBAF7BFB82}"/>
    <cellStyle name="Comma 4 2 7 2 4 3" xfId="21796" xr:uid="{D5F6B152-A0ED-49DD-A7E9-3F8B1F315B06}"/>
    <cellStyle name="Comma 4 2 7 2 4 4" xfId="14432" xr:uid="{30507CB0-1C33-4702-A3B6-9F61A1520D4D}"/>
    <cellStyle name="Comma 4 2 7 2 4 5" xfId="31966" xr:uid="{29C70EFD-2003-463D-85EC-38D05459D20D}"/>
    <cellStyle name="Comma 4 2 7 2 4 6" xfId="36734" xr:uid="{A43B2CA3-B3E2-49B4-867F-17F4BA9DA2BE}"/>
    <cellStyle name="Comma 4 2 7 2 5" xfId="7374" xr:uid="{35803696-A72C-4EDD-AED7-1DD5517CEADC}"/>
    <cellStyle name="Comma 4 2 7 2 5 2" xfId="10260" xr:uid="{97689B40-7D59-4BD7-A376-28344F2BE2E0}"/>
    <cellStyle name="Comma 4 2 7 2 5 2 2" xfId="25259" xr:uid="{99259FF6-B951-4483-8769-602FB69FBC38}"/>
    <cellStyle name="Comma 4 2 7 2 5 2 3" xfId="17900" xr:uid="{AB76FB8A-94D3-4D4D-889E-B3BD07C26328}"/>
    <cellStyle name="Comma 4 2 7 2 5 3" xfId="22398" xr:uid="{5AEBDA56-7066-4232-8D9A-92CEBC4661CA}"/>
    <cellStyle name="Comma 4 2 7 2 5 4" xfId="15034" xr:uid="{F97C8F3A-A447-4774-9885-0BE9EA1479EE}"/>
    <cellStyle name="Comma 4 2 7 2 5 5" xfId="34662" xr:uid="{069F433E-AA21-42A7-BB5C-6E38D636184E}"/>
    <cellStyle name="Comma 4 2 7 2 5 6" xfId="39424" xr:uid="{6AA83CC2-68D4-4AB7-9468-C62F1B223F02}"/>
    <cellStyle name="Comma 4 2 7 2 6" xfId="8018" xr:uid="{0F277014-9722-4075-B4F9-5E01BCF60844}"/>
    <cellStyle name="Comma 4 2 7 2 6 2" xfId="23018" xr:uid="{DB1CC40A-FD8C-4E34-A394-35E3AFE32043}"/>
    <cellStyle name="Comma 4 2 7 2 6 3" xfId="15660" xr:uid="{57AE73D9-7465-4FF4-B1D2-6EFF905FDB11}"/>
    <cellStyle name="Comma 4 2 7 2 7" xfId="11012" xr:uid="{CBB711A0-1477-4DE8-9F2A-B8A1BF71307B}"/>
    <cellStyle name="Comma 4 2 7 2 7 2" xfId="25980" xr:uid="{86FAF8AD-E2EC-49F1-8D5F-07FB8CC72EA2}"/>
    <cellStyle name="Comma 4 2 7 2 7 3" xfId="18622" xr:uid="{3CA5F63D-ED55-41A0-9A1F-8151539F2571}"/>
    <cellStyle name="Comma 4 2 7 2 8" xfId="27346" xr:uid="{07A85668-AA01-4871-B38B-B89EF1B77096}"/>
    <cellStyle name="Comma 4 2 7 2 9" xfId="20220" xr:uid="{B5E6D5E8-4D71-4DB7-83CA-8C1232E7E06F}"/>
    <cellStyle name="Comma 4 2 7 3" xfId="1119" xr:uid="{4B063502-E976-4D0D-BA82-00BAD1EE18E3}"/>
    <cellStyle name="Comma 4 2 7 3 2" xfId="8323" xr:uid="{EE2A9605-906A-4701-BCF9-E89A3F02B9F9}"/>
    <cellStyle name="Comma 4 2 7 3 2 2" xfId="23322" xr:uid="{3F70AF9D-B3E1-4B12-9C00-845AE2A88273}"/>
    <cellStyle name="Comma 4 2 7 3 2 3" xfId="15964" xr:uid="{121B7343-2583-4DFE-A820-D3A4FB922E2F}"/>
    <cellStyle name="Comma 4 2 7 3 2 4" xfId="33775" xr:uid="{33AB6FA2-3CBB-4EC8-875F-6E4D8812E5A5}"/>
    <cellStyle name="Comma 4 2 7 3 2 5" xfId="38539" xr:uid="{2D0040C6-8E32-4F3B-8C0D-28F77374A5E3}"/>
    <cellStyle name="Comma 4 2 7 3 3" xfId="11644" xr:uid="{38B7E76F-66D2-479A-B717-7F064A70E809}"/>
    <cellStyle name="Comma 4 2 7 3 3 2" xfId="26502" xr:uid="{AAFC314F-BDEF-4862-8AA5-3EA9949637EA}"/>
    <cellStyle name="Comma 4 2 7 3 3 3" xfId="19151" xr:uid="{8A57DD35-86A8-4BAA-85CE-C1D07A09A540}"/>
    <cellStyle name="Comma 4 2 7 3 3 4" xfId="32392" xr:uid="{E9BFE642-564E-4A0C-8F92-681F9B13DEE7}"/>
    <cellStyle name="Comma 4 2 7 3 3 5" xfId="37160" xr:uid="{B8BE580A-E73E-4D1B-BB2A-5A12AAED07CA}"/>
    <cellStyle name="Comma 4 2 7 3 4" xfId="20651" xr:uid="{C1EF4F08-133C-45F0-B426-CA070D226586}"/>
    <cellStyle name="Comma 4 2 7 3 5" xfId="13287" xr:uid="{AAC42728-D9B9-4225-A080-A6F620C62D65}"/>
    <cellStyle name="Comma 4 2 7 3 6" xfId="5624" xr:uid="{CD5483B6-8989-4ECC-AE0D-253CB194249F}"/>
    <cellStyle name="Comma 4 2 7 3 7" xfId="29167" xr:uid="{62C3CE3E-3CFE-4EDF-B204-35D9569B84B1}"/>
    <cellStyle name="Comma 4 2 7 3 8" xfId="31085" xr:uid="{CBDB745A-0003-42CF-A7E9-C87D0E32F7E2}"/>
    <cellStyle name="Comma 4 2 7 3 9" xfId="35853" xr:uid="{296C6FB1-6D20-48BD-8726-8ED783BB96A3}"/>
    <cellStyle name="Comma 4 2 7 4" xfId="6048" xr:uid="{CF0BBDF1-901E-4F7B-B1D4-DD795ED5EF14}"/>
    <cellStyle name="Comma 4 2 7 4 2" xfId="8842" xr:uid="{93B1EF80-1ED9-4A89-8E10-85F37B37B565}"/>
    <cellStyle name="Comma 4 2 7 4 2 2" xfId="23841" xr:uid="{EB48D4C8-0031-4DF4-A015-3381CF1C7F9B}"/>
    <cellStyle name="Comma 4 2 7 4 2 3" xfId="16483" xr:uid="{66FED11F-F6C1-4EA1-89AE-0DA0ECC96C34}"/>
    <cellStyle name="Comma 4 2 7 4 3" xfId="21075" xr:uid="{493697A5-9E02-42F5-9E42-14086180C1A4}"/>
    <cellStyle name="Comma 4 2 7 4 4" xfId="13711" xr:uid="{B79059DB-EEFC-4462-8935-C8BDB1C3577B}"/>
    <cellStyle name="Comma 4 2 7 4 5" xfId="33142" xr:uid="{4677BA44-2304-481F-8050-EC1A4B39AC84}"/>
    <cellStyle name="Comma 4 2 7 4 6" xfId="37906" xr:uid="{FC5A3723-0994-4B2A-8E1E-56E437DAC780}"/>
    <cellStyle name="Comma 4 2 7 5" xfId="6580" xr:uid="{10031ED7-550C-4C42-B953-74E83447D2FD}"/>
    <cellStyle name="Comma 4 2 7 5 2" xfId="9423" xr:uid="{BE0CE412-5619-4162-90AB-32FF75B2E1D2}"/>
    <cellStyle name="Comma 4 2 7 5 2 2" xfId="24422" xr:uid="{CA9F7B8B-34F8-498A-AD4C-31C931F6CC0C}"/>
    <cellStyle name="Comma 4 2 7 5 2 3" xfId="17063" xr:uid="{78E6831B-F249-4977-9F60-22BAA799FFA2}"/>
    <cellStyle name="Comma 4 2 7 5 3" xfId="21604" xr:uid="{1D49AAB8-4850-4E76-8AF0-D50F18078EBB}"/>
    <cellStyle name="Comma 4 2 7 5 4" xfId="14240" xr:uid="{72B09C6F-7F20-4431-B520-6C1663EFF6A8}"/>
    <cellStyle name="Comma 4 2 7 5 5" xfId="31759" xr:uid="{F4CE67C1-A52C-4859-B85A-1C7B1A38F3AC}"/>
    <cellStyle name="Comma 4 2 7 5 6" xfId="36527" xr:uid="{89938944-FDED-4881-AA71-22D356228B45}"/>
    <cellStyle name="Comma 4 2 7 6" xfId="7169" xr:uid="{6AEB85E3-A917-4514-BA47-B174136EC3E0}"/>
    <cellStyle name="Comma 4 2 7 6 2" xfId="10053" xr:uid="{DE1805AC-EBFB-405D-830A-6714966E4F92}"/>
    <cellStyle name="Comma 4 2 7 6 2 2" xfId="25052" xr:uid="{997117A9-1846-439C-8961-652F1617DFC4}"/>
    <cellStyle name="Comma 4 2 7 6 2 3" xfId="17693" xr:uid="{E0355515-FE63-45D9-BB8C-4FE9DEDA0D75}"/>
    <cellStyle name="Comma 4 2 7 6 3" xfId="22193" xr:uid="{CEFC5CD6-7FE5-46DF-A2CA-9C16D3C95B02}"/>
    <cellStyle name="Comma 4 2 7 6 4" xfId="14829" xr:uid="{F2B532BE-5A00-45A1-ACB8-4F9069413FC3}"/>
    <cellStyle name="Comma 4 2 7 6 5" xfId="34455" xr:uid="{7396B2E6-62DD-4F5B-8A5E-00492E43B540}"/>
    <cellStyle name="Comma 4 2 7 6 6" xfId="39217" xr:uid="{9D90267D-B409-46F2-B927-7D9987CD31EA}"/>
    <cellStyle name="Comma 4 2 7 7" xfId="7811" xr:uid="{FE6490F8-18B1-4AC4-BAB4-A637BB1B285D}"/>
    <cellStyle name="Comma 4 2 7 7 2" xfId="22811" xr:uid="{0986FEF4-AD58-4E23-BEC9-59A20F997FD1}"/>
    <cellStyle name="Comma 4 2 7 7 3" xfId="15453" xr:uid="{884F9394-FC59-4C28-B489-EE4A7556C7E8}"/>
    <cellStyle name="Comma 4 2 7 8" xfId="10795" xr:uid="{494769EB-E615-44FC-9E99-123E7D2E7786}"/>
    <cellStyle name="Comma 4 2 7 8 2" xfId="25773" xr:uid="{B31C819B-3297-490B-B64D-813235C4BA7A}"/>
    <cellStyle name="Comma 4 2 7 8 3" xfId="18415" xr:uid="{B4427A19-7618-425F-90CC-D26DE3019658}"/>
    <cellStyle name="Comma 4 2 7 9" xfId="4933" xr:uid="{3C3F7A5B-DB27-4117-BB96-D8170FF1AC65}"/>
    <cellStyle name="Comma 4 2 7 9 2" xfId="27139" xr:uid="{BEB8829E-9759-4A89-9273-09094986ADD5}"/>
    <cellStyle name="Comma 4 2 8" xfId="521" xr:uid="{610BAD11-025A-4702-B8F1-9ADFEB9065D3}"/>
    <cellStyle name="Comma 4 2 8 10" xfId="20107" xr:uid="{94D8FA8D-E371-4D27-9958-5E373C2EE3D9}"/>
    <cellStyle name="Comma 4 2 8 11" xfId="12708" xr:uid="{698872FD-62DC-42C5-97B4-8E9C029469FF}"/>
    <cellStyle name="Comma 4 2 8 12" xfId="2189" xr:uid="{97578DC9-A923-4093-9097-BBEAD7E327DF}"/>
    <cellStyle name="Comma 4 2 8 13" xfId="28627" xr:uid="{49F36299-B154-4DD9-87AC-C33CF4DAEF26}"/>
    <cellStyle name="Comma 4 2 8 14" xfId="30546" xr:uid="{FFAE0A47-723D-4D3C-AE9D-CBA597A6A9F8}"/>
    <cellStyle name="Comma 4 2 8 15" xfId="35314" xr:uid="{36D2201C-A9FB-4E57-9FA9-FB4372EC797B}"/>
    <cellStyle name="Comma 4 2 8 2" xfId="729" xr:uid="{A7F2D574-1CDB-4086-B124-318FADB54C20}"/>
    <cellStyle name="Comma 4 2 8 2 10" xfId="12916" xr:uid="{F10530B1-C6E1-4A41-82BA-3BD4BB4DB15D}"/>
    <cellStyle name="Comma 4 2 8 2 11" xfId="5259" xr:uid="{20DF4817-2A57-4370-AA94-6D4A655BA2CC}"/>
    <cellStyle name="Comma 4 2 8 2 12" xfId="28834" xr:uid="{8A39BD61-EC53-4172-8B12-9BD4E2E21352}"/>
    <cellStyle name="Comma 4 2 8 2 13" xfId="30753" xr:uid="{E3C60230-BC4E-4A2E-B6F1-34436338692E}"/>
    <cellStyle name="Comma 4 2 8 2 14" xfId="35521" xr:uid="{7E10B95A-9390-4861-9EA1-BB9576379BCD}"/>
    <cellStyle name="Comma 4 2 8 2 2" xfId="1420" xr:uid="{90480026-A369-475B-93FB-7E5EE3B560F1}"/>
    <cellStyle name="Comma 4 2 8 2 2 2" xfId="8624" xr:uid="{D75CB0F6-946F-4D33-87E3-2C7379DD9E2A}"/>
    <cellStyle name="Comma 4 2 8 2 2 2 2" xfId="23623" xr:uid="{C5A130A3-AF90-4940-A9CC-00BC92CAF587}"/>
    <cellStyle name="Comma 4 2 8 2 2 2 3" xfId="16265" xr:uid="{3663ADE5-7FFA-4E46-AE6A-B9DE5D5A9CB4}"/>
    <cellStyle name="Comma 4 2 8 2 2 2 4" xfId="34076" xr:uid="{6557459F-4E0F-49AE-9096-07B95A92410A}"/>
    <cellStyle name="Comma 4 2 8 2 2 2 5" xfId="38840" xr:uid="{83C32B92-19E3-4749-B062-8458D1E29C9A}"/>
    <cellStyle name="Comma 4 2 8 2 2 3" xfId="11945" xr:uid="{151D78D6-C264-4509-840F-ABC4F4F93D25}"/>
    <cellStyle name="Comma 4 2 8 2 2 3 2" xfId="26803" xr:uid="{5C408394-6946-4006-A4E9-15AA05F9B072}"/>
    <cellStyle name="Comma 4 2 8 2 2 3 3" xfId="19452" xr:uid="{C13DDE1F-E819-4573-81AB-5D3B188515F9}"/>
    <cellStyle name="Comma 4 2 8 2 2 3 4" xfId="32693" xr:uid="{BE9F685F-CC2A-4D1D-AC81-AAB182002CD0}"/>
    <cellStyle name="Comma 4 2 8 2 2 3 5" xfId="37461" xr:uid="{5DD42D78-5388-4437-8FE5-FE6C4E3F3A95}"/>
    <cellStyle name="Comma 4 2 8 2 2 4" xfId="20888" xr:uid="{59C909D1-10C0-4FCF-9521-64E182F511D5}"/>
    <cellStyle name="Comma 4 2 8 2 2 5" xfId="13524" xr:uid="{3A4F2B8E-898C-4796-A10F-BE5C429C8EAD}"/>
    <cellStyle name="Comma 4 2 8 2 2 6" xfId="5861" xr:uid="{9FA25487-9CBA-4F5A-BD0E-906D607F73A3}"/>
    <cellStyle name="Comma 4 2 8 2 2 7" xfId="29468" xr:uid="{DF5FF342-056C-47B3-95B4-774E3E391FFE}"/>
    <cellStyle name="Comma 4 2 8 2 2 8" xfId="31386" xr:uid="{1801EB98-9C0C-4297-A2F9-BA3E469FDA86}"/>
    <cellStyle name="Comma 4 2 8 2 2 9" xfId="36154" xr:uid="{C8311A7C-A4EB-41F4-AAD2-394A0E0F85AA}"/>
    <cellStyle name="Comma 4 2 8 2 3" xfId="6338" xr:uid="{253770EE-1843-435E-BE17-EACF76B6F5AE}"/>
    <cellStyle name="Comma 4 2 8 2 3 2" xfId="9144" xr:uid="{0439DC42-BE07-4CE5-BB2D-94A563CBCDF0}"/>
    <cellStyle name="Comma 4 2 8 2 3 2 2" xfId="24143" xr:uid="{81A8034C-3327-48DD-AE97-17D6F7A4BC61}"/>
    <cellStyle name="Comma 4 2 8 2 3 2 3" xfId="16785" xr:uid="{9C72B617-1E58-46C7-BA1B-FA953E7CC3DC}"/>
    <cellStyle name="Comma 4 2 8 2 3 3" xfId="21365" xr:uid="{1D6C1332-E552-4F8C-B702-61DAF057E82B}"/>
    <cellStyle name="Comma 4 2 8 2 3 4" xfId="14001" xr:uid="{018F1F12-D72B-4EB7-9EEB-56378E7AAC8B}"/>
    <cellStyle name="Comma 4 2 8 2 3 5" xfId="33443" xr:uid="{969CD3EE-93C6-4D88-920B-FC346D57DF66}"/>
    <cellStyle name="Comma 4 2 8 2 3 6" xfId="38207" xr:uid="{1F279A3E-4BC9-4C4C-AA0C-34E684FDBA36}"/>
    <cellStyle name="Comma 4 2 8 2 4" xfId="6865" xr:uid="{C3AD1E02-88F8-40A3-88CF-5B0EB4D395A1}"/>
    <cellStyle name="Comma 4 2 8 2 4 2" xfId="9724" xr:uid="{919FB097-80B4-4453-B26B-C57ED14A18CE}"/>
    <cellStyle name="Comma 4 2 8 2 4 2 2" xfId="24723" xr:uid="{B9623955-232D-42E9-BB89-D5889A8E7436}"/>
    <cellStyle name="Comma 4 2 8 2 4 2 3" xfId="17364" xr:uid="{09FA9543-B52A-4F5F-A41C-6A71B6C4D4B4}"/>
    <cellStyle name="Comma 4 2 8 2 4 3" xfId="21889" xr:uid="{5BB708CD-2969-44B0-9D04-192D2C056E59}"/>
    <cellStyle name="Comma 4 2 8 2 4 4" xfId="14525" xr:uid="{7E777593-F6AB-498D-B6AB-C4A8B6E679AA}"/>
    <cellStyle name="Comma 4 2 8 2 4 5" xfId="32060" xr:uid="{A2E511D3-0A7B-48A9-BE3B-E9B68F90EBDC}"/>
    <cellStyle name="Comma 4 2 8 2 4 6" xfId="36828" xr:uid="{6E5B492D-0DED-40B8-A180-70D5875889EC}"/>
    <cellStyle name="Comma 4 2 8 2 5" xfId="7467" xr:uid="{D013861C-EE4D-47EF-8A39-16976777C345}"/>
    <cellStyle name="Comma 4 2 8 2 5 2" xfId="10354" xr:uid="{295712A4-3160-4454-8393-0D8C9D7246F6}"/>
    <cellStyle name="Comma 4 2 8 2 5 2 2" xfId="25353" xr:uid="{084AA3A5-1EA7-4575-BDFB-054ED605AC63}"/>
    <cellStyle name="Comma 4 2 8 2 5 2 3" xfId="17994" xr:uid="{035EC8E5-B30C-47D8-B819-280FC0D6006C}"/>
    <cellStyle name="Comma 4 2 8 2 5 3" xfId="22491" xr:uid="{6CCF002E-2963-419F-9781-3DA4FB488CDF}"/>
    <cellStyle name="Comma 4 2 8 2 5 4" xfId="15127" xr:uid="{BBF5E439-CF3A-40E6-9863-34272756324E}"/>
    <cellStyle name="Comma 4 2 8 2 5 5" xfId="34756" xr:uid="{A479F466-C3CB-47EB-A90C-51D1A8CBDF53}"/>
    <cellStyle name="Comma 4 2 8 2 5 6" xfId="39518" xr:uid="{F1CCEAD7-9E79-4AEC-B0C0-BDB3E26B02A1}"/>
    <cellStyle name="Comma 4 2 8 2 6" xfId="8112" xr:uid="{4A5D8143-22C0-43B2-B358-1120BD9A8DC5}"/>
    <cellStyle name="Comma 4 2 8 2 6 2" xfId="23112" xr:uid="{A567DE2B-B7BE-4B60-9D5E-D5ABC99350C5}"/>
    <cellStyle name="Comma 4 2 8 2 6 3" xfId="15754" xr:uid="{440F2455-BD1C-4DB4-9B3E-529672FEE20A}"/>
    <cellStyle name="Comma 4 2 8 2 7" xfId="11106" xr:uid="{CFDCEE07-7584-4B9F-B570-7741E6483AD6}"/>
    <cellStyle name="Comma 4 2 8 2 7 2" xfId="26074" xr:uid="{61293C3B-C0EF-452D-BB3E-6FFA7E869A15}"/>
    <cellStyle name="Comma 4 2 8 2 7 3" xfId="18716" xr:uid="{AD3600A1-4AB7-45AE-B9DC-C21E5208583C}"/>
    <cellStyle name="Comma 4 2 8 2 8" xfId="27440" xr:uid="{A7B9DF5E-7885-4C03-851A-81F92F643127}"/>
    <cellStyle name="Comma 4 2 8 2 9" xfId="20314" xr:uid="{5BFC43B0-CB32-4D39-85CB-BE2D25B7894B}"/>
    <cellStyle name="Comma 4 2 8 3" xfId="1213" xr:uid="{F52C363C-C6C4-46B6-893E-4653803C1AA9}"/>
    <cellStyle name="Comma 4 2 8 3 2" xfId="8417" xr:uid="{C14399F2-B377-4E0F-B7CD-85F9387F2D0B}"/>
    <cellStyle name="Comma 4 2 8 3 2 2" xfId="23416" xr:uid="{B053AD83-C6A9-4EBD-BFD9-45529C4752E5}"/>
    <cellStyle name="Comma 4 2 8 3 2 3" xfId="16058" xr:uid="{2A5A1A6E-66C9-4F72-B80F-218F8BF549EB}"/>
    <cellStyle name="Comma 4 2 8 3 2 4" xfId="33869" xr:uid="{76B366EC-29F5-41BC-95E1-15D5FBD2B406}"/>
    <cellStyle name="Comma 4 2 8 3 2 5" xfId="38633" xr:uid="{AB8C0142-9492-4BA6-89B6-202F02730881}"/>
    <cellStyle name="Comma 4 2 8 3 3" xfId="11738" xr:uid="{5DC3CA1A-A0FF-4BBA-92CC-3CC87A089E06}"/>
    <cellStyle name="Comma 4 2 8 3 3 2" xfId="26596" xr:uid="{3DDAEDFC-0DD4-41BE-AF41-7DFB4EE7A01C}"/>
    <cellStyle name="Comma 4 2 8 3 3 3" xfId="19245" xr:uid="{B25285B2-207C-437C-A849-2A89DB55D455}"/>
    <cellStyle name="Comma 4 2 8 3 3 4" xfId="32486" xr:uid="{49A61057-443D-4300-B1F4-2B2BD185C991}"/>
    <cellStyle name="Comma 4 2 8 3 3 5" xfId="37254" xr:uid="{E8D44CD6-ED4C-4877-BEBC-146CEDD673F0}"/>
    <cellStyle name="Comma 4 2 8 3 4" xfId="20710" xr:uid="{94CB390F-0564-42B3-9776-D7733EE6D930}"/>
    <cellStyle name="Comma 4 2 8 3 5" xfId="13346" xr:uid="{86EAE88E-BE7D-4185-BDE6-301039CA63CA}"/>
    <cellStyle name="Comma 4 2 8 3 6" xfId="5683" xr:uid="{791382C5-0F34-4BAC-A80F-4C904433A66D}"/>
    <cellStyle name="Comma 4 2 8 3 7" xfId="29261" xr:uid="{920A0057-1CED-4E67-A377-F32586E71B9A}"/>
    <cellStyle name="Comma 4 2 8 3 8" xfId="31179" xr:uid="{0AA16F85-B29A-4D4F-99DB-1FFABB1793FB}"/>
    <cellStyle name="Comma 4 2 8 3 9" xfId="35947" xr:uid="{0FA108A1-8F20-46B6-9DE5-103199500A00}"/>
    <cellStyle name="Comma 4 2 8 4" xfId="6136" xr:uid="{642154AF-BCCD-46D5-B63B-0B3D015235BF}"/>
    <cellStyle name="Comma 4 2 8 4 2" xfId="8937" xr:uid="{D8834EEF-EC35-4DF7-850E-8B574CE8F53E}"/>
    <cellStyle name="Comma 4 2 8 4 2 2" xfId="23936" xr:uid="{7A02D8CA-3F8B-4AAC-90F5-5F139B48171B}"/>
    <cellStyle name="Comma 4 2 8 4 2 3" xfId="16578" xr:uid="{30F7BC76-A725-4962-95F5-9B45C3FBC40C}"/>
    <cellStyle name="Comma 4 2 8 4 3" xfId="21163" xr:uid="{161E0E0F-DB43-4F8B-88A4-245F3E109ACE}"/>
    <cellStyle name="Comma 4 2 8 4 4" xfId="13799" xr:uid="{DA9F81B9-8935-4A6D-8F2B-C2179C96B5FE}"/>
    <cellStyle name="Comma 4 2 8 4 5" xfId="33236" xr:uid="{4DB01BB5-47B6-45D9-9F38-FA036D2803F3}"/>
    <cellStyle name="Comma 4 2 8 4 6" xfId="38000" xr:uid="{5BD98051-398F-441D-ADB7-A7AAA783F9E3}"/>
    <cellStyle name="Comma 4 2 8 5" xfId="6662" xr:uid="{16C1FB11-A553-4A0E-91C2-6BA50F6EA9E1}"/>
    <cellStyle name="Comma 4 2 8 5 2" xfId="9517" xr:uid="{3D8CE68B-9A48-489B-9C56-E3FAA887CAB7}"/>
    <cellStyle name="Comma 4 2 8 5 2 2" xfId="24516" xr:uid="{ACB0C4F6-4B75-4982-9509-D96ADEBFE8B0}"/>
    <cellStyle name="Comma 4 2 8 5 2 3" xfId="17157" xr:uid="{14100F1A-8685-49FA-9BE7-B29E18F945C0}"/>
    <cellStyle name="Comma 4 2 8 5 3" xfId="21686" xr:uid="{54766DB9-2847-48AE-8FA5-4C00E794037C}"/>
    <cellStyle name="Comma 4 2 8 5 4" xfId="14322" xr:uid="{767AFE7D-9C2C-47D3-B34B-927E56DE8E36}"/>
    <cellStyle name="Comma 4 2 8 5 5" xfId="31853" xr:uid="{6FB0BC31-EA0D-4B1D-9532-AC8BD8A90383}"/>
    <cellStyle name="Comma 4 2 8 5 6" xfId="36621" xr:uid="{66436682-A994-4D62-BB5E-86FED789A297}"/>
    <cellStyle name="Comma 4 2 8 6" xfId="7261" xr:uid="{56D14F19-C75D-42C7-89C2-819D5E328AC6}"/>
    <cellStyle name="Comma 4 2 8 6 2" xfId="10147" xr:uid="{44E46154-A259-4BB1-A31E-F915CBEE3151}"/>
    <cellStyle name="Comma 4 2 8 6 2 2" xfId="25146" xr:uid="{8E608B99-22EF-4246-A4A9-459DBD109E79}"/>
    <cellStyle name="Comma 4 2 8 6 2 3" xfId="17787" xr:uid="{3B483F69-848C-49DC-954C-AA2D83A06045}"/>
    <cellStyle name="Comma 4 2 8 6 3" xfId="22285" xr:uid="{6AB36446-9663-47AC-84E8-7E0FA4A18887}"/>
    <cellStyle name="Comma 4 2 8 6 4" xfId="14921" xr:uid="{C33F722E-32A0-4E1E-8C2E-21A826729D42}"/>
    <cellStyle name="Comma 4 2 8 6 5" xfId="34549" xr:uid="{5305DEE4-35CE-4DE0-98E0-FAFBEE1DE035}"/>
    <cellStyle name="Comma 4 2 8 6 6" xfId="39311" xr:uid="{8C4A0D0E-5693-4793-9A91-2AE6F404BBBA}"/>
    <cellStyle name="Comma 4 2 8 7" xfId="7905" xr:uid="{8F7F3163-9663-499B-A338-606CF4A4C1A9}"/>
    <cellStyle name="Comma 4 2 8 7 2" xfId="22905" xr:uid="{862D0A9E-0233-4937-890F-5FFE554E74E7}"/>
    <cellStyle name="Comma 4 2 8 7 3" xfId="15547" xr:uid="{136C576E-1D23-4E0A-833C-207185931ADE}"/>
    <cellStyle name="Comma 4 2 8 8" xfId="10899" xr:uid="{20A85760-2261-471E-8CF1-77CE805EA8FE}"/>
    <cellStyle name="Comma 4 2 8 8 2" xfId="25867" xr:uid="{550824B5-895E-49A8-9CBD-CDDE3AC1430F}"/>
    <cellStyle name="Comma 4 2 8 8 3" xfId="18509" xr:uid="{F9A94962-C27A-4EC6-90AB-E73772E22BE5}"/>
    <cellStyle name="Comma 4 2 8 9" xfId="5052" xr:uid="{23ED8CEA-799A-4E44-8B19-B8EC9674DEA4}"/>
    <cellStyle name="Comma 4 2 8 9 2" xfId="27233" xr:uid="{B371C283-C6B4-4085-A719-A590C5DF08F1}"/>
    <cellStyle name="Comma 4 2 9" xfId="611" xr:uid="{2CD7F7C8-6854-4DDE-82A4-18FDA54B9E1E}"/>
    <cellStyle name="Comma 4 2 9 10" xfId="12797" xr:uid="{934C5A31-8AF7-427D-A604-B29FC0BA6550}"/>
    <cellStyle name="Comma 4 2 9 11" xfId="2211" xr:uid="{AEAAC43C-FF82-4CB0-B779-54F4FED072FB}"/>
    <cellStyle name="Comma 4 2 9 12" xfId="28715" xr:uid="{4FD33A81-EF4A-4C98-919C-7B33286251A0}"/>
    <cellStyle name="Comma 4 2 9 13" xfId="30634" xr:uid="{C0862716-8198-4DEA-BD61-A8024908417E}"/>
    <cellStyle name="Comma 4 2 9 14" xfId="35402" xr:uid="{B231C5B9-9941-4B3E-BEE2-239646DB340B}"/>
    <cellStyle name="Comma 4 2 9 2" xfId="1301" xr:uid="{7D42A7E2-C9B6-4177-BA88-4BFF85CDD25B}"/>
    <cellStyle name="Comma 4 2 9 2 2" xfId="8505" xr:uid="{D796B221-7026-432E-BE97-ACD7E90EECF0}"/>
    <cellStyle name="Comma 4 2 9 2 2 2" xfId="23504" xr:uid="{FFEE9A97-267E-40AD-A414-D14F681102CA}"/>
    <cellStyle name="Comma 4 2 9 2 2 3" xfId="16146" xr:uid="{68A4383D-E4E0-4B5B-89F7-6B7AC26B3881}"/>
    <cellStyle name="Comma 4 2 9 2 2 4" xfId="33957" xr:uid="{FA28290C-D43B-49EE-A251-C5A91F421459}"/>
    <cellStyle name="Comma 4 2 9 2 2 5" xfId="38721" xr:uid="{06F9FD80-BAE5-45A2-A87C-D197D50D18A8}"/>
    <cellStyle name="Comma 4 2 9 2 3" xfId="11826" xr:uid="{E81065F2-B1B3-45D7-A3FA-E7FE98382899}"/>
    <cellStyle name="Comma 4 2 9 2 3 2" xfId="26684" xr:uid="{CDB7E5AE-8F04-4BE3-BC33-9E59FF6F9000}"/>
    <cellStyle name="Comma 4 2 9 2 3 3" xfId="19333" xr:uid="{5132D4F2-38E0-4BAD-9F98-C1499F68D64C}"/>
    <cellStyle name="Comma 4 2 9 2 3 4" xfId="32574" xr:uid="{DC21F65D-8F63-4017-83D0-49624EC06A06}"/>
    <cellStyle name="Comma 4 2 9 2 3 5" xfId="37342" xr:uid="{BE4F0C7A-71BE-4EB9-825C-05BF8DB703DC}"/>
    <cellStyle name="Comma 4 2 9 2 4" xfId="20783" xr:uid="{C5ED6479-959A-4CC4-998C-01A1B1A9AF2F}"/>
    <cellStyle name="Comma 4 2 9 2 5" xfId="13419" xr:uid="{E16B3F0F-27FE-49C7-BB00-51FA1277685A}"/>
    <cellStyle name="Comma 4 2 9 2 6" xfId="5756" xr:uid="{096C61E4-0136-4460-BEB8-48767B566323}"/>
    <cellStyle name="Comma 4 2 9 2 7" xfId="29349" xr:uid="{E056520D-6550-4325-9271-7BD688CB9DFF}"/>
    <cellStyle name="Comma 4 2 9 2 8" xfId="31267" xr:uid="{8350A41F-7E28-46C7-8215-DF8CB36AABAD}"/>
    <cellStyle name="Comma 4 2 9 2 9" xfId="36035" xr:uid="{E310A13D-0625-4EDB-8D17-BC941E08C52E}"/>
    <cellStyle name="Comma 4 2 9 3" xfId="6220" xr:uid="{85FE247E-9C36-46AA-AF61-8EC0CFABFE71}"/>
    <cellStyle name="Comma 4 2 9 3 2" xfId="9025" xr:uid="{07DA924C-4C46-4065-AD69-7C95D692B12F}"/>
    <cellStyle name="Comma 4 2 9 3 2 2" xfId="24024" xr:uid="{A868A5CE-C003-443F-9AA8-7688DD3F82E8}"/>
    <cellStyle name="Comma 4 2 9 3 2 3" xfId="16666" xr:uid="{CDE36781-9A7D-4663-A0EB-5E39FB1C23D9}"/>
    <cellStyle name="Comma 4 2 9 3 3" xfId="21247" xr:uid="{9CD755C7-DA2C-48CA-BE98-37E9FED25BFF}"/>
    <cellStyle name="Comma 4 2 9 3 4" xfId="13883" xr:uid="{13FEC89F-FCFF-4D93-B99A-87E5C7F9BFE7}"/>
    <cellStyle name="Comma 4 2 9 3 5" xfId="33324" xr:uid="{1AF3AF78-7351-41F0-BEE4-E5B674E66832}"/>
    <cellStyle name="Comma 4 2 9 3 6" xfId="38088" xr:uid="{6826CDC8-A4B4-421C-8B2F-5905EDADE75A}"/>
    <cellStyle name="Comma 4 2 9 4" xfId="6747" xr:uid="{3C63B6E7-D4C2-4098-AE95-C9CB2606AC83}"/>
    <cellStyle name="Comma 4 2 9 4 2" xfId="9605" xr:uid="{B35A3DA0-003C-464C-8FD0-0FC7007E1EDC}"/>
    <cellStyle name="Comma 4 2 9 4 2 2" xfId="24604" xr:uid="{877F4FAD-42BD-4C80-BC3C-FDBBF09AB549}"/>
    <cellStyle name="Comma 4 2 9 4 2 3" xfId="17245" xr:uid="{F6597C9A-B0DB-4957-A019-3ADA0426D8BD}"/>
    <cellStyle name="Comma 4 2 9 4 3" xfId="21771" xr:uid="{7855E3FE-337E-4800-9454-18F064D4755C}"/>
    <cellStyle name="Comma 4 2 9 4 4" xfId="14407" xr:uid="{98AC279F-F92B-450E-813C-8A59D15D213D}"/>
    <cellStyle name="Comma 4 2 9 4 5" xfId="31941" xr:uid="{A45F3FFE-B2E7-4DFE-BF4E-E99F9E1954D7}"/>
    <cellStyle name="Comma 4 2 9 4 6" xfId="36709" xr:uid="{14F49B37-2B56-40C2-A7B0-E0AB06F05987}"/>
    <cellStyle name="Comma 4 2 9 5" xfId="7349" xr:uid="{FF822ADF-CB6B-4E67-92E8-C537F536DF24}"/>
    <cellStyle name="Comma 4 2 9 5 2" xfId="10235" xr:uid="{C2F90AEF-66E5-4C33-8F35-C4CEAE2F7054}"/>
    <cellStyle name="Comma 4 2 9 5 2 2" xfId="25234" xr:uid="{73B96BD7-B9F4-4681-A4D5-46B94A91B2E9}"/>
    <cellStyle name="Comma 4 2 9 5 2 3" xfId="17875" xr:uid="{4AF2ABF2-E1D6-4EC4-AD3A-75ABA625CF4D}"/>
    <cellStyle name="Comma 4 2 9 5 3" xfId="22373" xr:uid="{2CCC5D4E-3DE7-4441-A883-D327EC21EF1E}"/>
    <cellStyle name="Comma 4 2 9 5 4" xfId="15009" xr:uid="{11B35C7F-6E22-4986-B330-BDAC8D37F925}"/>
    <cellStyle name="Comma 4 2 9 5 5" xfId="34637" xr:uid="{3FF02ADC-43AF-4C9B-8F3E-259FADC03BC8}"/>
    <cellStyle name="Comma 4 2 9 5 6" xfId="39399" xr:uid="{AAEB504F-FDE3-4A76-93B6-F07EE4B1E212}"/>
    <cellStyle name="Comma 4 2 9 6" xfId="7993" xr:uid="{E289E5FA-6859-4AF5-81E9-2064F794692C}"/>
    <cellStyle name="Comma 4 2 9 6 2" xfId="22993" xr:uid="{C4CB6E8A-7959-4C04-8856-C79F4168A620}"/>
    <cellStyle name="Comma 4 2 9 6 3" xfId="15635" xr:uid="{00F915F9-14B0-4932-AC23-50679A9D28C6}"/>
    <cellStyle name="Comma 4 2 9 7" xfId="10987" xr:uid="{3F9342D4-A67B-451F-97BF-26F9A0FDF623}"/>
    <cellStyle name="Comma 4 2 9 7 2" xfId="25955" xr:uid="{7322D287-A5B1-4BE2-9836-10BFE446AEAA}"/>
    <cellStyle name="Comma 4 2 9 7 3" xfId="18597" xr:uid="{E9469AF0-0D6D-4469-8F00-032ED80A9B64}"/>
    <cellStyle name="Comma 4 2 9 8" xfId="5140" xr:uid="{724303FD-AC74-44DA-BAAD-1772A1699799}"/>
    <cellStyle name="Comma 4 2 9 8 2" xfId="27321" xr:uid="{B28789F4-E098-4849-A881-B42CE079DCF5}"/>
    <cellStyle name="Comma 4 2 9 9" xfId="20195" xr:uid="{5BED80F3-7679-4B29-85F7-882628B8FDA3}"/>
    <cellStyle name="Comma 4 20" xfId="12271" xr:uid="{9B2049B4-B5B1-4A83-A0C2-23A0D1D523B5}"/>
    <cellStyle name="Comma 4 20 2" xfId="35054" xr:uid="{FF0E0424-8600-4A80-BA3A-40519A3B9667}"/>
    <cellStyle name="Comma 4 20 3" xfId="39813" xr:uid="{75EC8332-B4BE-4A8D-8F0D-68BC12BF1C0A}"/>
    <cellStyle name="Comma 4 21" xfId="12284" xr:uid="{D8B18E60-348A-4265-A656-0B5090A5805A}"/>
    <cellStyle name="Comma 4 21 2" xfId="35114" xr:uid="{420CA344-4C07-4348-9623-68B27EEBD519}"/>
    <cellStyle name="Comma 4 21 3" xfId="39851" xr:uid="{7E88B1F4-4CEE-4633-81A0-3B9B6CF9A0B6}"/>
    <cellStyle name="Comma 4 22" xfId="1917" xr:uid="{7C473885-D11F-4007-A9BD-69E67AC27534}"/>
    <cellStyle name="Comma 4 22 2" xfId="39892" xr:uid="{4A06CB3B-EBAC-42B8-B80B-4F28DEF6AA00}"/>
    <cellStyle name="Comma 4 23" xfId="27801" xr:uid="{8B62CD8B-7885-42D5-94F0-D9427E6A11CA}"/>
    <cellStyle name="Comma 4 23 2" xfId="39896" xr:uid="{33F9B842-56F6-4744-AB3F-6DEA7FF94509}"/>
    <cellStyle name="Comma 4 24" xfId="28113" xr:uid="{C29680E8-75CD-4D90-BD0B-DB261CE33AAA}"/>
    <cellStyle name="Comma 4 25" xfId="200" xr:uid="{F575A003-DEB8-4451-ACC9-4413DB039B5F}"/>
    <cellStyle name="Comma 4 26" xfId="183" xr:uid="{C4DD1717-68B9-48EA-86B1-AE02FB6F7594}"/>
    <cellStyle name="Comma 4 27" xfId="99" xr:uid="{90FD8F7D-5B3D-4815-B081-DE6A337E0346}"/>
    <cellStyle name="Comma 4 28" xfId="30405" xr:uid="{E3FD6670-86E2-49BE-A618-68BD722B48A7}"/>
    <cellStyle name="Comma 4 29" xfId="35175" xr:uid="{39362C0E-BE3A-4C6B-9C47-726D8468455B}"/>
    <cellStyle name="Comma 4 3" xfId="186" xr:uid="{922900F7-B12F-4259-B112-FEE00A5479A2}"/>
    <cellStyle name="Comma 4 3 10" xfId="7806" xr:uid="{D5FF75A9-51F8-40D2-B93B-BB8F1B168C38}"/>
    <cellStyle name="Comma 4 3 10 2" xfId="22806" xr:uid="{35E5A4C2-27E6-49E8-B41F-2CF6D2AE9393}"/>
    <cellStyle name="Comma 4 3 10 3" xfId="15448" xr:uid="{2EEDB4DF-8DBD-43B3-9F5D-DFA8C3412D8F}"/>
    <cellStyle name="Comma 4 3 10 4" xfId="31753" xr:uid="{89CA0F54-56A2-4441-A282-200A73FA3A07}"/>
    <cellStyle name="Comma 4 3 10 5" xfId="36521" xr:uid="{321D641A-5D39-4E3C-8AA1-56BE867ADABF}"/>
    <cellStyle name="Comma 4 3 11" xfId="10679" xr:uid="{C85B4F21-6B3C-49C5-85FE-F5B54601A91B}"/>
    <cellStyle name="Comma 4 3 11 2" xfId="25666" xr:uid="{543E94BB-7019-48A2-9107-159754294383}"/>
    <cellStyle name="Comma 4 3 11 3" xfId="18307" xr:uid="{E592B18B-8436-4C91-A422-11FC4A669A2C}"/>
    <cellStyle name="Comma 4 3 11 4" xfId="34449" xr:uid="{7C8B2C27-6C77-4DCF-8527-7FEC2E766D63}"/>
    <cellStyle name="Comma 4 3 11 5" xfId="39211" xr:uid="{B8EBE041-002E-45CD-AAA7-5524289A82F7}"/>
    <cellStyle name="Comma 4 3 12" xfId="3599" xr:uid="{7C4CB5C7-8B33-4ACB-898D-28561406DA5A}"/>
    <cellStyle name="Comma 4 3 12 2" xfId="27133" xr:uid="{E599C26D-B871-45AC-9465-94360D97857C}"/>
    <cellStyle name="Comma 4 3 12 3" xfId="35087" xr:uid="{63BCA39C-DD22-40C6-8FB8-09B939463087}"/>
    <cellStyle name="Comma 4 3 12 4" xfId="39831" xr:uid="{D8E0AA34-BE7A-4EC0-942F-BAE3C3A04814}"/>
    <cellStyle name="Comma 4 3 13" xfId="19832" xr:uid="{92E50F1E-C262-4D92-A8B1-7F157E3CA70C}"/>
    <cellStyle name="Comma 4 3 13 2" xfId="35137" xr:uid="{3A349C95-4874-4D1D-92C0-B879DC094B33}"/>
    <cellStyle name="Comma 4 3 13 3" xfId="39873" xr:uid="{A2799626-9AB1-4475-A626-30600567B8BE}"/>
    <cellStyle name="Comma 4 3 14" xfId="12403" xr:uid="{A873801A-0708-4F97-AE2C-D45CC5916613}"/>
    <cellStyle name="Comma 4 3 14 2" xfId="39915" xr:uid="{05D66D79-894A-4B4A-BA37-E907E38112D1}"/>
    <cellStyle name="Comma 4 3 15" xfId="27825" xr:uid="{FBB2ACDD-717C-4CA9-8FE2-03024B7DDBC0}"/>
    <cellStyle name="Comma 4 3 16" xfId="28135" xr:uid="{8A9AC189-8DC7-47DC-9267-F8BB96419161}"/>
    <cellStyle name="Comma 4 3 17" xfId="2005" xr:uid="{B9D30914-B5A9-46CB-8B43-35130C4E8E38}"/>
    <cellStyle name="Comma 4 3 18" xfId="1892" xr:uid="{375A52E0-30F8-4A75-AC59-72CA062D39EB}"/>
    <cellStyle name="Comma 4 3 19" xfId="28427" xr:uid="{7B7F6A47-DECF-4F71-8FF2-6DE9488B47F3}"/>
    <cellStyle name="Comma 4 3 2" xfId="282" xr:uid="{2F86A26C-7DA1-47C7-A460-E1533CA39003}"/>
    <cellStyle name="Comma 4 3 2 10" xfId="10702" xr:uid="{8DE81287-5126-43EC-AFAC-D7534304AF12}"/>
    <cellStyle name="Comma 4 3 2 10 2" xfId="25687" xr:uid="{2C5C1812-11CD-478D-A569-B64B267BFC6A}"/>
    <cellStyle name="Comma 4 3 2 10 3" xfId="18329" xr:uid="{9DA2BD87-F670-42FD-906F-104E5B7805B5}"/>
    <cellStyle name="Comma 4 3 2 10 4" xfId="34527" xr:uid="{0563A47C-E229-4CCB-804B-3124D184DF78}"/>
    <cellStyle name="Comma 4 3 2 10 5" xfId="39289" xr:uid="{88144C03-8B88-4554-BC52-969BEDF6465C}"/>
    <cellStyle name="Comma 4 3 2 11" xfId="5027" xr:uid="{F111D6AE-401B-49E9-89A7-5524DDCF939D}"/>
    <cellStyle name="Comma 4 3 2 11 2" xfId="27211" xr:uid="{8F5BD438-1286-4939-9F29-64A1FEBA0760}"/>
    <cellStyle name="Comma 4 3 2 11 3" xfId="40077" xr:uid="{71C97974-B713-45BB-AEA9-4FD455658E6D}"/>
    <cellStyle name="Comma 4 3 2 12" xfId="20085" xr:uid="{3ED2D636-1B90-42A6-9146-CDD0A6F30957}"/>
    <cellStyle name="Comma 4 3 2 13" xfId="12684" xr:uid="{A6A060D6-D260-4BF7-99AE-7CB182CB7EAA}"/>
    <cellStyle name="Comma 4 3 2 14" xfId="27987" xr:uid="{C81E4C97-F466-494F-9791-F9F26223A949}"/>
    <cellStyle name="Comma 4 3 2 15" xfId="28267" xr:uid="{9FFDA747-5269-4CD4-ADB9-4D9D7608B275}"/>
    <cellStyle name="Comma 4 3 2 16" xfId="2057" xr:uid="{BE38BAEF-18DC-4E58-B80C-FCD1A6552E0E}"/>
    <cellStyle name="Comma 4 3 2 17" xfId="28401" xr:uid="{152328BD-49B2-459F-B5C4-E81BA5392023}"/>
    <cellStyle name="Comma 4 3 2 18" xfId="28465" xr:uid="{451BE24C-D777-47B4-904C-4E01C4B9D53C}"/>
    <cellStyle name="Comma 4 3 2 19" xfId="30524" xr:uid="{B29ACFCB-3E28-475B-AAB9-6BC1A65E7137}"/>
    <cellStyle name="Comma 4 3 2 2" xfId="592" xr:uid="{3DCF0756-C3AA-4CEC-A347-BD9C0A47D665}"/>
    <cellStyle name="Comma 4 3 2 2 10" xfId="20179" xr:uid="{6DF93378-FFB4-4352-B369-41DBD1987AC2}"/>
    <cellStyle name="Comma 4 3 2 2 11" xfId="12780" xr:uid="{19D6E071-6CAF-4A6B-8220-1655B461B239}"/>
    <cellStyle name="Comma 4 3 2 2 12" xfId="2140" xr:uid="{0D3B7A64-714B-437B-92AA-CD9E0BBA7F95}"/>
    <cellStyle name="Comma 4 3 2 2 13" xfId="28699" xr:uid="{2CC8A952-3CA2-417D-8BC5-5CDD2F86F38B}"/>
    <cellStyle name="Comma 4 3 2 2 14" xfId="30618" xr:uid="{35D60E01-7C77-44E7-A03E-4C2473CC2638}"/>
    <cellStyle name="Comma 4 3 2 2 15" xfId="35386" xr:uid="{3499DF04-7EA5-47B5-B9FA-64F2CE73D51B}"/>
    <cellStyle name="Comma 4 3 2 2 2" xfId="801" xr:uid="{BBF93538-A4DD-45A6-A89A-67E16320C32E}"/>
    <cellStyle name="Comma 4 3 2 2 2 10" xfId="12988" xr:uid="{8D790483-FA31-4972-A667-898086FAE4CE}"/>
    <cellStyle name="Comma 4 3 2 2 2 11" xfId="5331" xr:uid="{C097A626-DFF3-489A-A793-606B490091BF}"/>
    <cellStyle name="Comma 4 3 2 2 2 12" xfId="28906" xr:uid="{E766B7BB-0C96-47B2-BEE2-9737798DB259}"/>
    <cellStyle name="Comma 4 3 2 2 2 13" xfId="30825" xr:uid="{78941E2C-D24E-4E80-B7FA-D4210218656F}"/>
    <cellStyle name="Comma 4 3 2 2 2 14" xfId="35593" xr:uid="{2916D72D-BDFC-4DEB-81AC-6D8A61CF7535}"/>
    <cellStyle name="Comma 4 3 2 2 2 2" xfId="1492" xr:uid="{BD45FD0D-ADD4-4336-8798-879D309318A8}"/>
    <cellStyle name="Comma 4 3 2 2 2 2 2" xfId="8696" xr:uid="{77152BAB-3477-4539-B691-766638DF3FF2}"/>
    <cellStyle name="Comma 4 3 2 2 2 2 2 2" xfId="23695" xr:uid="{517E49BF-1B19-456D-AFDA-80B922358309}"/>
    <cellStyle name="Comma 4 3 2 2 2 2 2 3" xfId="16337" xr:uid="{07018C6C-F9B8-4553-AD1F-4BA0B6EE48D3}"/>
    <cellStyle name="Comma 4 3 2 2 2 2 2 4" xfId="34148" xr:uid="{1F05FD08-FB7A-47F7-A5AB-AB863C73856D}"/>
    <cellStyle name="Comma 4 3 2 2 2 2 2 5" xfId="38912" xr:uid="{79BDB7F1-D153-4EA2-A441-5FBC1258A773}"/>
    <cellStyle name="Comma 4 3 2 2 2 2 3" xfId="12017" xr:uid="{456B92E9-693F-4952-9D27-BBD32730B63B}"/>
    <cellStyle name="Comma 4 3 2 2 2 2 3 2" xfId="26875" xr:uid="{5EF92730-7173-4DB5-A231-E393B078880D}"/>
    <cellStyle name="Comma 4 3 2 2 2 2 3 3" xfId="19524" xr:uid="{C97AE336-ADA4-4E7D-95DF-0229DEC5C55A}"/>
    <cellStyle name="Comma 4 3 2 2 2 2 3 4" xfId="32765" xr:uid="{27D572DC-DEF2-4D1E-A4B5-8A4E63BE074B}"/>
    <cellStyle name="Comma 4 3 2 2 2 2 3 5" xfId="37533" xr:uid="{F977FF32-6505-467B-A5C0-2DD22A6E1E28}"/>
    <cellStyle name="Comma 4 3 2 2 2 2 4" xfId="20959" xr:uid="{07C060DF-4B54-4EB8-A8B7-6CD620EFF00B}"/>
    <cellStyle name="Comma 4 3 2 2 2 2 5" xfId="13595" xr:uid="{3407C09D-3AEC-4113-8818-16FEC8C6D105}"/>
    <cellStyle name="Comma 4 3 2 2 2 2 6" xfId="5932" xr:uid="{A2DD7441-063F-46F9-B8FD-C0C278EE711B}"/>
    <cellStyle name="Comma 4 3 2 2 2 2 7" xfId="29540" xr:uid="{2790C834-AC74-4B42-9132-CA4413D4323F}"/>
    <cellStyle name="Comma 4 3 2 2 2 2 8" xfId="31458" xr:uid="{E3400A2F-D5FE-4B41-98BC-B8AAE6680834}"/>
    <cellStyle name="Comma 4 3 2 2 2 2 9" xfId="36226" xr:uid="{40E9EB05-2456-4527-99D3-22C8C9CB3E45}"/>
    <cellStyle name="Comma 4 3 2 2 2 3" xfId="6409" xr:uid="{0244C1B0-C4C2-4C9A-87F5-E29193C921CC}"/>
    <cellStyle name="Comma 4 3 2 2 2 3 2" xfId="9216" xr:uid="{DA1CF52A-F372-4D34-9DDB-5D912AA231E9}"/>
    <cellStyle name="Comma 4 3 2 2 2 3 2 2" xfId="24215" xr:uid="{46ABD926-982D-44F5-8ABF-0D24B18348CF}"/>
    <cellStyle name="Comma 4 3 2 2 2 3 2 3" xfId="16857" xr:uid="{BDD2700F-586D-499C-BB5B-65E03B53FDD5}"/>
    <cellStyle name="Comma 4 3 2 2 2 3 3" xfId="21436" xr:uid="{FC821A89-5B00-4C99-BDA8-F08CA4BAB980}"/>
    <cellStyle name="Comma 4 3 2 2 2 3 4" xfId="14072" xr:uid="{F8177048-C32C-4383-82A2-A2E4EC2BD583}"/>
    <cellStyle name="Comma 4 3 2 2 2 3 5" xfId="33515" xr:uid="{C011405A-8B06-4D1F-A173-EE79F6131A6C}"/>
    <cellStyle name="Comma 4 3 2 2 2 3 6" xfId="38279" xr:uid="{E9CE8177-7A12-4849-996D-F9E4EC8CDEE6}"/>
    <cellStyle name="Comma 4 3 2 2 2 4" xfId="6937" xr:uid="{F0047AF1-A267-496D-BBF3-1A93E673464B}"/>
    <cellStyle name="Comma 4 3 2 2 2 4 2" xfId="9796" xr:uid="{4400C7DC-F4B3-41C0-B38C-C3275419136E}"/>
    <cellStyle name="Comma 4 3 2 2 2 4 2 2" xfId="24795" xr:uid="{36068486-9E7E-449F-B4DF-2645B14C615D}"/>
    <cellStyle name="Comma 4 3 2 2 2 4 2 3" xfId="17436" xr:uid="{45808693-D956-4F4D-A497-CDAAFBE56678}"/>
    <cellStyle name="Comma 4 3 2 2 2 4 3" xfId="21961" xr:uid="{B6CA4E0B-2F1E-4E9A-BFA0-95F6CA57FED7}"/>
    <cellStyle name="Comma 4 3 2 2 2 4 4" xfId="14597" xr:uid="{4A1A7404-DD2A-450F-905E-7B8456580996}"/>
    <cellStyle name="Comma 4 3 2 2 2 4 5" xfId="32132" xr:uid="{22EB11D6-F91A-4DE7-A014-E66E1F55B811}"/>
    <cellStyle name="Comma 4 3 2 2 2 4 6" xfId="36900" xr:uid="{76B8E2EB-175C-4927-B301-D2F64EBDF228}"/>
    <cellStyle name="Comma 4 3 2 2 2 5" xfId="7539" xr:uid="{A01E043E-F483-4353-BD79-355D3F585DD6}"/>
    <cellStyle name="Comma 4 3 2 2 2 5 2" xfId="10426" xr:uid="{9B2C0E40-1D0B-4571-A735-2263A9C2BFC2}"/>
    <cellStyle name="Comma 4 3 2 2 2 5 2 2" xfId="25425" xr:uid="{4B176193-2899-4C0D-8C2F-4A2445412DE3}"/>
    <cellStyle name="Comma 4 3 2 2 2 5 2 3" xfId="18066" xr:uid="{F09C51A5-576C-46F3-B1EE-2051EC0F7FF9}"/>
    <cellStyle name="Comma 4 3 2 2 2 5 3" xfId="22563" xr:uid="{149E5188-22E4-44E0-A064-A12E259B70BF}"/>
    <cellStyle name="Comma 4 3 2 2 2 5 4" xfId="15199" xr:uid="{5D0FA387-D1BE-41B4-9C4F-52D5FCC7923E}"/>
    <cellStyle name="Comma 4 3 2 2 2 5 5" xfId="34828" xr:uid="{0EF90646-6842-4F08-A12E-E0EED911FD5C}"/>
    <cellStyle name="Comma 4 3 2 2 2 5 6" xfId="39590" xr:uid="{BAFAF427-80C5-4BC9-82CC-4051E4DF8720}"/>
    <cellStyle name="Comma 4 3 2 2 2 6" xfId="8184" xr:uid="{9C470465-0ADF-40FC-A054-1F067245A604}"/>
    <cellStyle name="Comma 4 3 2 2 2 6 2" xfId="23184" xr:uid="{15C25604-5006-4EAB-98D4-25B1F1EACD5E}"/>
    <cellStyle name="Comma 4 3 2 2 2 6 3" xfId="15826" xr:uid="{9AA96412-C10F-4861-A6EA-59CDADE3A274}"/>
    <cellStyle name="Comma 4 3 2 2 2 7" xfId="11178" xr:uid="{AA9AFF3D-B274-4073-88C4-FCDC77D6DE61}"/>
    <cellStyle name="Comma 4 3 2 2 2 7 2" xfId="26146" xr:uid="{3373B1CA-EABB-4AB4-9634-6414FB7E5B05}"/>
    <cellStyle name="Comma 4 3 2 2 2 7 3" xfId="18788" xr:uid="{BA1479A8-576A-439D-ADDA-88103310B55A}"/>
    <cellStyle name="Comma 4 3 2 2 2 8" xfId="27512" xr:uid="{046F45B7-DFBA-46C5-839D-9324C5F75272}"/>
    <cellStyle name="Comma 4 3 2 2 2 9" xfId="20386" xr:uid="{B9DA58C8-DEBA-4264-8997-D5497E3E839D}"/>
    <cellStyle name="Comma 4 3 2 2 3" xfId="1285" xr:uid="{DE7A65C7-57E7-4DFA-BE01-06FC25DB75BE}"/>
    <cellStyle name="Comma 4 3 2 2 3 2" xfId="8489" xr:uid="{D311DE8F-C797-4AD5-BE53-41A7D1266E1A}"/>
    <cellStyle name="Comma 4 3 2 2 3 2 2" xfId="23488" xr:uid="{2B95E8AF-C723-4AB2-BD6E-871A81F56FA7}"/>
    <cellStyle name="Comma 4 3 2 2 3 2 3" xfId="16130" xr:uid="{C1B6BC20-0E95-45F1-8D55-4F16EA3490F7}"/>
    <cellStyle name="Comma 4 3 2 2 3 2 4" xfId="33941" xr:uid="{74E933F2-A3DB-476F-9C85-BB7BE8A02DA5}"/>
    <cellStyle name="Comma 4 3 2 2 3 2 5" xfId="38705" xr:uid="{0804281D-2C9F-4F0E-BD1A-1F8E0B0635B2}"/>
    <cellStyle name="Comma 4 3 2 2 3 3" xfId="11810" xr:uid="{7B50155B-3247-44A4-A0DB-4E89DEBF41FD}"/>
    <cellStyle name="Comma 4 3 2 2 3 3 2" xfId="26668" xr:uid="{03ECE09C-B448-41DE-BDD2-EDE1DD6265C6}"/>
    <cellStyle name="Comma 4 3 2 2 3 3 3" xfId="19317" xr:uid="{476F4C13-BBA0-4120-B26E-185D7C615195}"/>
    <cellStyle name="Comma 4 3 2 2 3 3 4" xfId="32558" xr:uid="{9D415469-9E71-4DE7-912F-6E0CE2122D29}"/>
    <cellStyle name="Comma 4 3 2 2 3 3 5" xfId="37326" xr:uid="{6314F775-4F96-4125-9ECA-AE2FD1FBE335}"/>
    <cellStyle name="Comma 4 3 2 2 3 4" xfId="20771" xr:uid="{3BE2D705-9E42-4092-AD27-516184007583}"/>
    <cellStyle name="Comma 4 3 2 2 3 5" xfId="13407" xr:uid="{124D1143-C175-4160-9538-0E46046882B3}"/>
    <cellStyle name="Comma 4 3 2 2 3 6" xfId="5744" xr:uid="{59F647EA-C76E-434E-97E5-C5A00712780C}"/>
    <cellStyle name="Comma 4 3 2 2 3 7" xfId="29333" xr:uid="{B7C32D45-D480-418B-AB3E-72B97D646FAC}"/>
    <cellStyle name="Comma 4 3 2 2 3 8" xfId="31251" xr:uid="{17F5405A-0793-4293-9C52-2223247824E8}"/>
    <cellStyle name="Comma 4 3 2 2 3 9" xfId="36019" xr:uid="{6B4A8934-8EB3-4E17-9A90-89592CBEDA79}"/>
    <cellStyle name="Comma 4 3 2 2 4" xfId="6204" xr:uid="{37FE4B01-B568-400E-9BE5-1DA946169E46}"/>
    <cellStyle name="Comma 4 3 2 2 4 2" xfId="9009" xr:uid="{D486391C-FF61-4542-BE16-7FA61DA2AAAD}"/>
    <cellStyle name="Comma 4 3 2 2 4 2 2" xfId="24008" xr:uid="{61BB44C6-5534-4373-9194-9EF41DDBA75E}"/>
    <cellStyle name="Comma 4 3 2 2 4 2 3" xfId="16650" xr:uid="{A0E88F2D-BE8E-40C5-85C5-73F3B18B9009}"/>
    <cellStyle name="Comma 4 3 2 2 4 3" xfId="21231" xr:uid="{DDA76142-9C3A-4397-8E16-4DFB60A95923}"/>
    <cellStyle name="Comma 4 3 2 2 4 4" xfId="13867" xr:uid="{D62998F7-0836-4D4D-8188-154DFB5EE302}"/>
    <cellStyle name="Comma 4 3 2 2 4 5" xfId="33308" xr:uid="{6B274B0E-B104-4CCD-92FC-58C752EA0F8E}"/>
    <cellStyle name="Comma 4 3 2 2 4 6" xfId="38072" xr:uid="{75F38E77-EA93-4337-BC13-674FB12FC738}"/>
    <cellStyle name="Comma 4 3 2 2 5" xfId="6731" xr:uid="{F6C9F1E8-18B7-4F24-B0C0-2A6637E73B0A}"/>
    <cellStyle name="Comma 4 3 2 2 5 2" xfId="9589" xr:uid="{86833845-1C6D-467C-867B-594CC366E8DD}"/>
    <cellStyle name="Comma 4 3 2 2 5 2 2" xfId="24588" xr:uid="{F9FDD71C-0B6A-46CF-BBEC-80EE1EC1DF44}"/>
    <cellStyle name="Comma 4 3 2 2 5 2 3" xfId="17229" xr:uid="{4C9713C3-1032-4FD0-9BB3-9E91C70BA2E4}"/>
    <cellStyle name="Comma 4 3 2 2 5 3" xfId="21755" xr:uid="{36FE006F-F44B-4DAC-9F71-40120F09B9EC}"/>
    <cellStyle name="Comma 4 3 2 2 5 4" xfId="14391" xr:uid="{65EC4405-5ACB-476F-A588-3C4FBEA00E6C}"/>
    <cellStyle name="Comma 4 3 2 2 5 5" xfId="31925" xr:uid="{86A857E9-074A-447E-BC47-1D7A932EA823}"/>
    <cellStyle name="Comma 4 3 2 2 5 6" xfId="36693" xr:uid="{1C3832EB-82F4-4A16-AA53-A7FDB58EDBC5}"/>
    <cellStyle name="Comma 4 3 2 2 6" xfId="7333" xr:uid="{DF3A4B62-4A8A-4AE5-9D63-4E76411CF53E}"/>
    <cellStyle name="Comma 4 3 2 2 6 2" xfId="10219" xr:uid="{49DE64FE-33EA-4404-AA4C-D00244E7725A}"/>
    <cellStyle name="Comma 4 3 2 2 6 2 2" xfId="25218" xr:uid="{80ACB0BE-7830-47C2-8B9D-00AA0A7DA5EC}"/>
    <cellStyle name="Comma 4 3 2 2 6 2 3" xfId="17859" xr:uid="{60314937-8107-41C1-A33B-41D654C801AC}"/>
    <cellStyle name="Comma 4 3 2 2 6 3" xfId="22357" xr:uid="{CCA874AF-C8C1-475C-A0B7-F168B6BF1A70}"/>
    <cellStyle name="Comma 4 3 2 2 6 4" xfId="14993" xr:uid="{846EDB13-6DF7-4741-A8DB-79286C243EC2}"/>
    <cellStyle name="Comma 4 3 2 2 6 5" xfId="34621" xr:uid="{CF439066-A79D-4F0D-A63F-37E26D1DB314}"/>
    <cellStyle name="Comma 4 3 2 2 6 6" xfId="39383" xr:uid="{55231394-9F3A-480A-BD1F-07B68F3B7C82}"/>
    <cellStyle name="Comma 4 3 2 2 7" xfId="7977" xr:uid="{F1EC3057-160C-4DC1-B1C2-8BFD80552CB8}"/>
    <cellStyle name="Comma 4 3 2 2 7 2" xfId="22977" xr:uid="{E549F542-E102-4519-BC85-40DAB1B3124B}"/>
    <cellStyle name="Comma 4 3 2 2 7 3" xfId="15619" xr:uid="{3F1D5915-0E79-4F2E-B2D4-B5C33D7D95B2}"/>
    <cellStyle name="Comma 4 3 2 2 8" xfId="10971" xr:uid="{F1E25E44-5E15-459E-BFFA-0054FE9BD9F8}"/>
    <cellStyle name="Comma 4 3 2 2 8 2" xfId="25939" xr:uid="{A669DF00-0EDB-4E41-9F47-127834F4933E}"/>
    <cellStyle name="Comma 4 3 2 2 8 3" xfId="18581" xr:uid="{680D019E-62B3-4051-BF64-3F227C566840}"/>
    <cellStyle name="Comma 4 3 2 2 9" xfId="5124" xr:uid="{A3286B1E-673B-49FB-BF28-36108FFD741E}"/>
    <cellStyle name="Comma 4 3 2 2 9 2" xfId="27305" xr:uid="{3AF98795-F6A9-4A6D-91F9-CBE961E4B890}"/>
    <cellStyle name="Comma 4 3 2 20" xfId="35292" xr:uid="{1A5638B5-787D-45DA-83BA-E253108353E8}"/>
    <cellStyle name="Comma 4 3 2 3" xfId="707" xr:uid="{F5869CED-DCA3-4387-84CF-707628C7443E}"/>
    <cellStyle name="Comma 4 3 2 3 10" xfId="12894" xr:uid="{2F073163-7F17-4136-9DD7-314D9DB060E3}"/>
    <cellStyle name="Comma 4 3 2 3 11" xfId="2303" xr:uid="{B4B0CE65-AB6F-4AF0-B845-D3E6E500CB4D}"/>
    <cellStyle name="Comma 4 3 2 3 12" xfId="28812" xr:uid="{46FE7A2B-FFC5-4CC8-9FD6-A2DD886F0F0D}"/>
    <cellStyle name="Comma 4 3 2 3 13" xfId="30731" xr:uid="{BDA14852-B8EE-48E5-8B73-DC03DFCD8294}"/>
    <cellStyle name="Comma 4 3 2 3 14" xfId="35499" xr:uid="{C47C1544-C4C6-4023-8416-055F51004BF5}"/>
    <cellStyle name="Comma 4 3 2 3 2" xfId="1398" xr:uid="{1764604C-23DD-42A4-A507-37D7E20B0A5B}"/>
    <cellStyle name="Comma 4 3 2 3 2 2" xfId="8602" xr:uid="{19D537D1-EEC3-4CC0-B94D-6831CF473DF2}"/>
    <cellStyle name="Comma 4 3 2 3 2 2 2" xfId="23601" xr:uid="{9A56B484-8562-44EB-8E03-165D3CEA2588}"/>
    <cellStyle name="Comma 4 3 2 3 2 2 3" xfId="16243" xr:uid="{2B4112FA-DF92-4DBC-9939-E21643446C12}"/>
    <cellStyle name="Comma 4 3 2 3 2 2 4" xfId="34054" xr:uid="{780E2CD5-00F8-4901-A84A-789C9818001C}"/>
    <cellStyle name="Comma 4 3 2 3 2 2 5" xfId="38818" xr:uid="{E505B172-D4C2-48A5-BB80-698C8B53A240}"/>
    <cellStyle name="Comma 4 3 2 3 2 3" xfId="11923" xr:uid="{157D1530-FB47-44E9-A3FC-C9D3EA9C597B}"/>
    <cellStyle name="Comma 4 3 2 3 2 3 2" xfId="26781" xr:uid="{163067F7-EB22-4085-8DE6-5B1847491930}"/>
    <cellStyle name="Comma 4 3 2 3 2 3 3" xfId="19430" xr:uid="{940886C7-5BEA-4EC6-B875-F5D7D0D1DDF0}"/>
    <cellStyle name="Comma 4 3 2 3 2 3 4" xfId="32671" xr:uid="{D6DF9B07-543A-4813-A219-B2041D552E45}"/>
    <cellStyle name="Comma 4 3 2 3 2 3 5" xfId="37439" xr:uid="{2C22373E-4A07-4E8F-A78D-8DA09E435BDD}"/>
    <cellStyle name="Comma 4 3 2 3 2 4" xfId="20866" xr:uid="{5038E4E7-375D-4BA6-A558-DB11DA8E6582}"/>
    <cellStyle name="Comma 4 3 2 3 2 5" xfId="13502" xr:uid="{B261E86C-C700-4979-9EEB-9560FD72455C}"/>
    <cellStyle name="Comma 4 3 2 3 2 6" xfId="5839" xr:uid="{C0255374-3479-4C18-A866-287BC18C39B0}"/>
    <cellStyle name="Comma 4 3 2 3 2 7" xfId="29446" xr:uid="{CAA6AD08-36B6-45C0-BDD1-626D62249B57}"/>
    <cellStyle name="Comma 4 3 2 3 2 8" xfId="31364" xr:uid="{72151219-04E9-4CC4-9F5E-AB09AF5AFF8E}"/>
    <cellStyle name="Comma 4 3 2 3 2 9" xfId="36132" xr:uid="{5E2A4CDF-2D93-4E0E-BE6C-D3E9E698CF11}"/>
    <cellStyle name="Comma 4 3 2 3 3" xfId="6316" xr:uid="{461603D8-CD5F-4910-8CC7-1F99B7F34931}"/>
    <cellStyle name="Comma 4 3 2 3 3 2" xfId="9122" xr:uid="{2471DBDF-00C0-4D95-873B-4BDA77D8D339}"/>
    <cellStyle name="Comma 4 3 2 3 3 2 2" xfId="24121" xr:uid="{C676170C-64DA-4DF2-9C1B-B008C567E73C}"/>
    <cellStyle name="Comma 4 3 2 3 3 2 3" xfId="16763" xr:uid="{80CDCB35-C23F-4A99-921F-2B62EAC1057C}"/>
    <cellStyle name="Comma 4 3 2 3 3 3" xfId="21343" xr:uid="{4E39F32A-5B0C-47DF-A844-AEC6B3049C7C}"/>
    <cellStyle name="Comma 4 3 2 3 3 4" xfId="13979" xr:uid="{1199205D-B822-4AAD-8589-368CE92BF58E}"/>
    <cellStyle name="Comma 4 3 2 3 3 5" xfId="33421" xr:uid="{A5255218-BC99-49B2-9DBE-831A950D2F7C}"/>
    <cellStyle name="Comma 4 3 2 3 3 6" xfId="38185" xr:uid="{1E1E25C1-E982-4FFF-B78B-E96718889589}"/>
    <cellStyle name="Comma 4 3 2 3 4" xfId="6843" xr:uid="{74BCAFBD-942D-48A6-8686-4B8A8BC959F8}"/>
    <cellStyle name="Comma 4 3 2 3 4 2" xfId="9702" xr:uid="{ECD8C2F3-0F34-4E47-ABD4-5FCA161B53C6}"/>
    <cellStyle name="Comma 4 3 2 3 4 2 2" xfId="24701" xr:uid="{463B2AD6-FA57-43AE-845B-E4F6B7A76732}"/>
    <cellStyle name="Comma 4 3 2 3 4 2 3" xfId="17342" xr:uid="{C82367F5-DA41-4A75-BCB5-1E57905F4979}"/>
    <cellStyle name="Comma 4 3 2 3 4 3" xfId="21867" xr:uid="{8813AA6A-E4AF-4B5B-AA9E-F876305CDE72}"/>
    <cellStyle name="Comma 4 3 2 3 4 4" xfId="14503" xr:uid="{40FCCABA-E3C5-4853-ADC8-315FD291AC76}"/>
    <cellStyle name="Comma 4 3 2 3 4 5" xfId="32038" xr:uid="{37B249CC-E363-45D3-B29E-B95E2B58E101}"/>
    <cellStyle name="Comma 4 3 2 3 4 6" xfId="36806" xr:uid="{AF1AEC92-4B63-4D0F-9610-68369E6A3229}"/>
    <cellStyle name="Comma 4 3 2 3 5" xfId="7446" xr:uid="{A3F86239-2C14-4B33-96ED-D71BDCE98BC4}"/>
    <cellStyle name="Comma 4 3 2 3 5 2" xfId="10332" xr:uid="{47BE4075-377A-4C66-A7C3-F2C4FC466FDD}"/>
    <cellStyle name="Comma 4 3 2 3 5 2 2" xfId="25331" xr:uid="{21810826-EAA0-43EE-AB8F-1A18559606B0}"/>
    <cellStyle name="Comma 4 3 2 3 5 2 3" xfId="17972" xr:uid="{14A23E4F-2E9B-477C-A7FB-3FF5AB2B6912}"/>
    <cellStyle name="Comma 4 3 2 3 5 3" xfId="22470" xr:uid="{E013862B-58E1-4E93-B2B5-00FEF61712F4}"/>
    <cellStyle name="Comma 4 3 2 3 5 4" xfId="15106" xr:uid="{239064AF-F943-4529-B664-0A31D8786CCA}"/>
    <cellStyle name="Comma 4 3 2 3 5 5" xfId="34734" xr:uid="{27DEDC64-1ED2-4CD3-B1CC-23BFC699C414}"/>
    <cellStyle name="Comma 4 3 2 3 5 6" xfId="39496" xr:uid="{6B5906FB-3813-4401-80CD-52128E7C323F}"/>
    <cellStyle name="Comma 4 3 2 3 6" xfId="8090" xr:uid="{61F3263E-4560-4FFC-889D-B4F4892D8B6A}"/>
    <cellStyle name="Comma 4 3 2 3 6 2" xfId="23090" xr:uid="{D6F44706-4F8C-4FBA-90F2-9077469529AA}"/>
    <cellStyle name="Comma 4 3 2 3 6 3" xfId="15732" xr:uid="{6412A166-4413-4D2E-A690-EF9C9F416C24}"/>
    <cellStyle name="Comma 4 3 2 3 7" xfId="11084" xr:uid="{0FADAB3C-7AA7-4BCA-88CA-DA9BB5A1B0AC}"/>
    <cellStyle name="Comma 4 3 2 3 7 2" xfId="26052" xr:uid="{78E3CDCF-C187-428C-BBF0-6AD9C1E10BF7}"/>
    <cellStyle name="Comma 4 3 2 3 7 3" xfId="18694" xr:uid="{C8AB0CDD-04DB-4563-9701-705B61D9F42C}"/>
    <cellStyle name="Comma 4 3 2 3 8" xfId="5237" xr:uid="{322F92F7-6708-45A4-87FC-70105EDAF736}"/>
    <cellStyle name="Comma 4 3 2 3 8 2" xfId="27418" xr:uid="{C214EF44-7B3F-4235-9A71-B9F5BC70B122}"/>
    <cellStyle name="Comma 4 3 2 3 9" xfId="20292" xr:uid="{883A2C6D-B310-4E47-A0F6-17C3368FBE66}"/>
    <cellStyle name="Comma 4 3 2 4" xfId="903" xr:uid="{4C675554-CCAB-4E11-9BFD-F7A52A2D9B39}"/>
    <cellStyle name="Comma 4 3 2 4 10" xfId="13088" xr:uid="{C67AF3BE-1132-47A6-9006-811F92FCB593}"/>
    <cellStyle name="Comma 4 3 2 4 11" xfId="5433" xr:uid="{306B51A0-2EAD-48F0-8BEF-E68977086EF4}"/>
    <cellStyle name="Comma 4 3 2 4 12" xfId="29005" xr:uid="{A8C2D28D-32D9-48F3-83AD-3731E67E616A}"/>
    <cellStyle name="Comma 4 3 2 4 13" xfId="30923" xr:uid="{B0A0B3F1-31FC-4739-A6CD-2F21D5680470}"/>
    <cellStyle name="Comma 4 3 2 4 14" xfId="35691" xr:uid="{BBC8C206-01E5-4B9A-9461-93A3BF6CF893}"/>
    <cellStyle name="Comma 4 3 2 4 2" xfId="1590" xr:uid="{0C2A43FA-1B2E-4136-AA30-B2FFB2433CDF}"/>
    <cellStyle name="Comma 4 3 2 4 2 2" xfId="8794" xr:uid="{54249EE2-1E1E-44A6-864E-D0C73408C539}"/>
    <cellStyle name="Comma 4 3 2 4 2 2 2" xfId="23793" xr:uid="{12AD7F2C-3856-47AB-B94E-0BFC2D1C56C2}"/>
    <cellStyle name="Comma 4 3 2 4 2 2 3" xfId="16435" xr:uid="{FA3E6E2B-1951-442D-BFC6-55E5AB4D3E2E}"/>
    <cellStyle name="Comma 4 3 2 4 2 2 4" xfId="34246" xr:uid="{5ACE3544-525B-42D4-B614-0C88EBD617D4}"/>
    <cellStyle name="Comma 4 3 2 4 2 2 5" xfId="39010" xr:uid="{06727601-7CD7-4675-9B0F-69570B7290C2}"/>
    <cellStyle name="Comma 4 3 2 4 2 3" xfId="12115" xr:uid="{AB41D8AF-C61D-4B2D-8B50-468247EDE15F}"/>
    <cellStyle name="Comma 4 3 2 4 2 3 2" xfId="26973" xr:uid="{784EB7BE-D163-4048-B995-6024D2BD32A0}"/>
    <cellStyle name="Comma 4 3 2 4 2 3 3" xfId="19622" xr:uid="{B54B28CD-9E6C-47E0-9872-F6345ABB34EC}"/>
    <cellStyle name="Comma 4 3 2 4 2 3 4" xfId="32863" xr:uid="{CA8E16C3-D4B1-4966-B2AA-5879954C28AC}"/>
    <cellStyle name="Comma 4 3 2 4 2 3 5" xfId="37631" xr:uid="{0D95F75F-E462-40DB-BD6C-90210AF43695}"/>
    <cellStyle name="Comma 4 3 2 4 2 4" xfId="21043" xr:uid="{1D471B9F-2DE4-45A8-B19A-3BC30125C75E}"/>
    <cellStyle name="Comma 4 3 2 4 2 5" xfId="13679" xr:uid="{233FE3E8-08A7-42F2-B957-62DA28818389}"/>
    <cellStyle name="Comma 4 3 2 4 2 6" xfId="6016" xr:uid="{C37D9B7F-694F-4493-8098-2ADF0EA7E5D1}"/>
    <cellStyle name="Comma 4 3 2 4 2 7" xfId="29638" xr:uid="{78E01115-633F-4148-88E7-621FCB649C91}"/>
    <cellStyle name="Comma 4 3 2 4 2 8" xfId="31556" xr:uid="{0DA75C87-2CB1-49FA-B79A-143A6798C1DC}"/>
    <cellStyle name="Comma 4 3 2 4 2 9" xfId="36324" xr:uid="{2C956659-F79C-47D7-82BE-9EE901034DE6}"/>
    <cellStyle name="Comma 4 3 2 4 3" xfId="6506" xr:uid="{16483582-A146-4B68-9C03-E80BE8939484}"/>
    <cellStyle name="Comma 4 3 2 4 3 2" xfId="9314" xr:uid="{57B09A73-29E2-41F8-88BF-CFCB53528079}"/>
    <cellStyle name="Comma 4 3 2 4 3 2 2" xfId="24313" xr:uid="{26D1D4C3-DDB4-458C-A4E4-79976AA93198}"/>
    <cellStyle name="Comma 4 3 2 4 3 2 3" xfId="16955" xr:uid="{431407EE-5C3B-4563-979B-39E3C6D1D3EB}"/>
    <cellStyle name="Comma 4 3 2 4 3 3" xfId="21533" xr:uid="{D43DA876-1A2E-41BD-8566-59C6765DAABA}"/>
    <cellStyle name="Comma 4 3 2 4 3 4" xfId="14169" xr:uid="{3DDF2E34-1747-404E-90AF-4DA10374807B}"/>
    <cellStyle name="Comma 4 3 2 4 3 5" xfId="33613" xr:uid="{59653AC3-F991-4F54-936D-36CCA92A7D97}"/>
    <cellStyle name="Comma 4 3 2 4 3 6" xfId="38377" xr:uid="{4CB3CBE3-83D8-4C8D-9D2C-F7C22DD26C3B}"/>
    <cellStyle name="Comma 4 3 2 4 4" xfId="7034" xr:uid="{2905429E-5773-48F5-82C8-782191F9A518}"/>
    <cellStyle name="Comma 4 3 2 4 4 2" xfId="9894" xr:uid="{318B8988-0750-49BB-81A2-9F5AAD57783F}"/>
    <cellStyle name="Comma 4 3 2 4 4 2 2" xfId="24893" xr:uid="{D68EEEB2-A56D-4DE9-8DCB-A8F5F8A00B63}"/>
    <cellStyle name="Comma 4 3 2 4 4 2 3" xfId="17534" xr:uid="{3B51C179-66E8-4503-ADA0-359B943A03EB}"/>
    <cellStyle name="Comma 4 3 2 4 4 3" xfId="22058" xr:uid="{9A0BE3C9-47BF-43C0-8E63-C3C7E63D8198}"/>
    <cellStyle name="Comma 4 3 2 4 4 4" xfId="14694" xr:uid="{26874C8C-D875-4ABA-A6B2-5DA795B2980D}"/>
    <cellStyle name="Comma 4 3 2 4 4 5" xfId="32230" xr:uid="{D2E9709B-3A2B-45C3-A375-045AB35CDD0A}"/>
    <cellStyle name="Comma 4 3 2 4 4 6" xfId="36998" xr:uid="{FC413A7F-B9B1-48B4-8D0C-A672F4CF6B19}"/>
    <cellStyle name="Comma 4 3 2 4 5" xfId="7637" xr:uid="{DF65055A-A39E-444D-A395-36FE47333989}"/>
    <cellStyle name="Comma 4 3 2 4 5 2" xfId="10524" xr:uid="{D2A3AF52-03C4-473A-B4FA-05338A5434B0}"/>
    <cellStyle name="Comma 4 3 2 4 5 2 2" xfId="25523" xr:uid="{52F8A286-DDEA-47FF-BCE2-710529AA1C03}"/>
    <cellStyle name="Comma 4 3 2 4 5 2 3" xfId="18164" xr:uid="{67E58EED-320B-40CB-B829-FFCB0FAFC5D6}"/>
    <cellStyle name="Comma 4 3 2 4 5 3" xfId="22661" xr:uid="{1BC11110-33A9-4AF0-A488-9AE2F457E137}"/>
    <cellStyle name="Comma 4 3 2 4 5 4" xfId="15297" xr:uid="{D70750DF-2809-48D8-986B-DD1AB66A8866}"/>
    <cellStyle name="Comma 4 3 2 4 5 5" xfId="34926" xr:uid="{71543317-6B37-414E-BF9F-140924B81511}"/>
    <cellStyle name="Comma 4 3 2 4 5 6" xfId="39688" xr:uid="{5A626AC9-013D-4BF5-A2B9-4D6CB7441A97}"/>
    <cellStyle name="Comma 4 3 2 4 6" xfId="8283" xr:uid="{2B7F2ABB-D82B-4530-80C0-79C4A0CC381C}"/>
    <cellStyle name="Comma 4 3 2 4 6 2" xfId="23282" xr:uid="{B70EB0A3-D331-4A9C-A4BB-705CC355943F}"/>
    <cellStyle name="Comma 4 3 2 4 6 3" xfId="15924" xr:uid="{0FD1D5FA-74C6-49E2-946E-B10910AE4071}"/>
    <cellStyle name="Comma 4 3 2 4 7" xfId="11278" xr:uid="{3F021338-9114-407B-947C-3EAF576205A2}"/>
    <cellStyle name="Comma 4 3 2 4 7 2" xfId="26244" xr:uid="{BFAD243F-1E51-460E-8912-224006B7EDD9}"/>
    <cellStyle name="Comma 4 3 2 4 7 3" xfId="18886" xr:uid="{068BE1C0-6EB1-4213-B2B0-0D3906E5CDD3}"/>
    <cellStyle name="Comma 4 3 2 4 8" xfId="27610" xr:uid="{F4C9604B-D024-4A2F-9276-34588230E521}"/>
    <cellStyle name="Comma 4 3 2 4 9" xfId="20484" xr:uid="{3D0F952D-582E-4185-9870-BA3C8D5CDCB8}"/>
    <cellStyle name="Comma 4 3 2 5" xfId="959" xr:uid="{3CAF5841-72F8-400D-BAB2-7101F09FB285}"/>
    <cellStyle name="Comma 4 3 2 5 10" xfId="13136" xr:uid="{9EFA840C-F337-4E7C-B40A-0C3240DED299}"/>
    <cellStyle name="Comma 4 3 2 5 11" xfId="5479" xr:uid="{65B79415-4161-468C-B474-57C2E8883D7E}"/>
    <cellStyle name="Comma 4 3 2 5 12" xfId="29041" xr:uid="{601606AB-60E4-42A7-9FAB-6310FE96BE33}"/>
    <cellStyle name="Comma 4 3 2 5 13" xfId="30959" xr:uid="{A66E8E8F-2F9C-4575-A2A3-B8C88F173DE5}"/>
    <cellStyle name="Comma 4 3 2 5 14" xfId="35727" xr:uid="{B6F4B28D-B5A4-4DA2-9F8A-F904C40A94C9}"/>
    <cellStyle name="Comma 4 3 2 5 2" xfId="1626" xr:uid="{001BDB84-B6C8-4296-B241-DF6AE031FC2E}"/>
    <cellStyle name="Comma 4 3 2 5 2 2" xfId="9351" xr:uid="{BD5F725F-AFCF-4A1D-8F89-9FE8E764E806}"/>
    <cellStyle name="Comma 4 3 2 5 2 2 2" xfId="24350" xr:uid="{AA3ED2A9-185D-49B5-AD1C-5BE04D959074}"/>
    <cellStyle name="Comma 4 3 2 5 2 2 3" xfId="16991" xr:uid="{AA71C626-4C08-4676-ACBA-D112B16995C2}"/>
    <cellStyle name="Comma 4 3 2 5 2 2 4" xfId="34282" xr:uid="{590A5DD3-2394-494E-B49D-C9DE9F82ED7A}"/>
    <cellStyle name="Comma 4 3 2 5 2 2 5" xfId="39046" xr:uid="{E27A9BB9-816B-4A84-8D2F-BB34D999E307}"/>
    <cellStyle name="Comma 4 3 2 5 2 3" xfId="12151" xr:uid="{C6D6892F-E2A7-4F65-9D25-03B018F04B5D}"/>
    <cellStyle name="Comma 4 3 2 5 2 3 2" xfId="27009" xr:uid="{DEB7B6BC-E6D8-42C2-8238-75CCDDA12CDC}"/>
    <cellStyle name="Comma 4 3 2 5 2 3 3" xfId="19658" xr:uid="{777E0981-B7BB-4605-B66B-12E8BE0B9B26}"/>
    <cellStyle name="Comma 4 3 2 5 2 3 4" xfId="32899" xr:uid="{D1AC89BF-E7A1-4DD8-A001-3200E3D87329}"/>
    <cellStyle name="Comma 4 3 2 5 2 3 5" xfId="37667" xr:uid="{C20A219D-2BF8-4D02-BD5D-3F7E879BB444}"/>
    <cellStyle name="Comma 4 3 2 5 2 4" xfId="21554" xr:uid="{DE7A40DE-376B-48E5-BD1A-23A544AE50AA}"/>
    <cellStyle name="Comma 4 3 2 5 2 5" xfId="14190" xr:uid="{2DFB9E99-E777-41A4-AD9B-D5E417EC39D9}"/>
    <cellStyle name="Comma 4 3 2 5 2 6" xfId="6529" xr:uid="{A8F4DB0B-BAB1-4746-822E-24EA1D39A797}"/>
    <cellStyle name="Comma 4 3 2 5 2 7" xfId="29674" xr:uid="{8D1E6FEE-9FFA-4784-A75D-6D612C1CBE26}"/>
    <cellStyle name="Comma 4 3 2 5 2 8" xfId="31592" xr:uid="{4CBF1A27-4920-4A54-8BE4-A94ECB225F57}"/>
    <cellStyle name="Comma 4 3 2 5 2 9" xfId="36360" xr:uid="{2772E171-7C0E-4324-BD08-41C0CBEF17EF}"/>
    <cellStyle name="Comma 4 3 2 5 3" xfId="7069" xr:uid="{7A43D5E3-A969-4A88-9A41-75EDAB661B52}"/>
    <cellStyle name="Comma 4 3 2 5 3 2" xfId="9930" xr:uid="{799DC8B1-24E1-484B-8C0C-F631340EB8FA}"/>
    <cellStyle name="Comma 4 3 2 5 3 2 2" xfId="24929" xr:uid="{07F097D6-A111-4DAD-BE36-FC0D026A933E}"/>
    <cellStyle name="Comma 4 3 2 5 3 2 3" xfId="17570" xr:uid="{8E7AC291-E3DF-4F63-AB2B-74D0D8DD2951}"/>
    <cellStyle name="Comma 4 3 2 5 3 3" xfId="22093" xr:uid="{451E28C7-A0F2-47A1-B184-11804277FCC8}"/>
    <cellStyle name="Comma 4 3 2 5 3 4" xfId="14729" xr:uid="{8C9CFB5E-ED9E-43EB-A5BB-48524F684F53}"/>
    <cellStyle name="Comma 4 3 2 5 3 5" xfId="33649" xr:uid="{C87FAA28-1C60-4CC6-B469-C9CE59CD66B9}"/>
    <cellStyle name="Comma 4 3 2 5 3 6" xfId="38413" xr:uid="{08FB2F1A-7C54-479F-8BC7-E2A9220278B9}"/>
    <cellStyle name="Comma 4 3 2 5 4" xfId="7673" xr:uid="{096644EB-2262-40E3-A54E-86D7EF44F2DE}"/>
    <cellStyle name="Comma 4 3 2 5 4 2" xfId="10560" xr:uid="{4BDD3AE2-DEAE-4C87-B745-8DC757EA22CF}"/>
    <cellStyle name="Comma 4 3 2 5 4 2 2" xfId="25559" xr:uid="{2E568CA5-3454-4308-8969-C9FFD7B38230}"/>
    <cellStyle name="Comma 4 3 2 5 4 2 3" xfId="18200" xr:uid="{E4A52333-8B1E-474D-AF74-59F57147F74B}"/>
    <cellStyle name="Comma 4 3 2 5 4 3" xfId="22697" xr:uid="{D9D7EC6E-1B7B-4B66-9A4A-8CC1BABC8444}"/>
    <cellStyle name="Comma 4 3 2 5 4 4" xfId="15333" xr:uid="{81E74862-ADB7-45B1-AB4A-959E164741EA}"/>
    <cellStyle name="Comma 4 3 2 5 4 5" xfId="32266" xr:uid="{A7604C7B-8222-48E8-B4B0-ACF66B2C8E7F}"/>
    <cellStyle name="Comma 4 3 2 5 4 6" xfId="37034" xr:uid="{F8D11706-3E68-45CC-89C3-DBD0E6E5A15F}"/>
    <cellStyle name="Comma 4 3 2 5 5" xfId="8395" xr:uid="{949A9ACE-B565-491E-A8B2-6B778DFCB8B9}"/>
    <cellStyle name="Comma 4 3 2 5 5 2" xfId="23394" xr:uid="{516A043C-39A8-4120-A2C6-7E8ED8C38F21}"/>
    <cellStyle name="Comma 4 3 2 5 5 3" xfId="16036" xr:uid="{9D09C0AC-0A1E-4F29-81C0-22F535261DB3}"/>
    <cellStyle name="Comma 4 3 2 5 5 4" xfId="34962" xr:uid="{62D72CCA-9093-4A5C-8122-A55E8BC8AE6F}"/>
    <cellStyle name="Comma 4 3 2 5 5 5" xfId="39724" xr:uid="{BCB3FD10-E182-41B4-8FEE-6974F7A358AF}"/>
    <cellStyle name="Comma 4 3 2 5 6" xfId="11314" xr:uid="{D4C0C474-33B2-4E09-950C-8B0EEE0A7BF9}"/>
    <cellStyle name="Comma 4 3 2 5 6 2" xfId="26280" xr:uid="{71B2C530-A3B9-42F0-9577-6DA01BDAAE9A}"/>
    <cellStyle name="Comma 4 3 2 5 6 3" xfId="18922" xr:uid="{140032C8-3C0D-44DC-AF42-B2D307277276}"/>
    <cellStyle name="Comma 4 3 2 5 7" xfId="5667" xr:uid="{F9F7243A-CC39-435B-929B-DAD425E438B1}"/>
    <cellStyle name="Comma 4 3 2 5 7 2" xfId="20694" xr:uid="{F08DFCB9-AF49-46F0-8707-1B0CF785B27B}"/>
    <cellStyle name="Comma 4 3 2 5 7 3" xfId="13330" xr:uid="{EDDD137B-551E-4855-BFAE-713D332BAA2A}"/>
    <cellStyle name="Comma 4 3 2 5 8" xfId="27644" xr:uid="{251FC777-EEE9-4D5B-B3A2-8E7DADAD83BB}"/>
    <cellStyle name="Comma 4 3 2 5 9" xfId="20520" xr:uid="{F40625F7-D607-4F41-A101-2D877C7590D3}"/>
    <cellStyle name="Comma 4 3 2 6" xfId="1052" xr:uid="{F03A6C56-2B61-4968-B69A-D5BAA7ABE6D6}"/>
    <cellStyle name="Comma 4 3 2 6 10" xfId="5551" xr:uid="{FB80C20B-DD91-4360-8ABB-515697A9C070}"/>
    <cellStyle name="Comma 4 3 2 6 11" xfId="29100" xr:uid="{BC404C45-3350-4773-A587-D1E087325CB0}"/>
    <cellStyle name="Comma 4 3 2 6 12" xfId="31018" xr:uid="{49E8F00A-7A9C-4DB4-BCF2-E0B05836AEE2}"/>
    <cellStyle name="Comma 4 3 2 6 13" xfId="35786" xr:uid="{3B5F1EDD-1180-4BC4-B734-94FACEBD7DE7}"/>
    <cellStyle name="Comma 4 3 2 6 2" xfId="1685" xr:uid="{8AF80B10-7D92-4C08-A8E8-7A2E1EACA58C}"/>
    <cellStyle name="Comma 4 3 2 6 2 2" xfId="9989" xr:uid="{30EB2B3D-68E0-466A-B52C-FE7FD2CBEFC2}"/>
    <cellStyle name="Comma 4 3 2 6 2 2 2" xfId="24988" xr:uid="{4463FF07-3C3B-40E4-A3EC-FBD78644CF70}"/>
    <cellStyle name="Comma 4 3 2 6 2 2 3" xfId="17629" xr:uid="{7566FD7A-41C6-4B3C-B3AA-BB39298FCCA6}"/>
    <cellStyle name="Comma 4 3 2 6 2 2 4" xfId="34341" xr:uid="{892F202F-9DED-4ED8-8B5C-B4F77E3DAB6B}"/>
    <cellStyle name="Comma 4 3 2 6 2 2 5" xfId="39105" xr:uid="{AF95BA8D-D8A1-4ACB-8C18-55940C5A1D6E}"/>
    <cellStyle name="Comma 4 3 2 6 2 3" xfId="12210" xr:uid="{61A7DEFD-2EA4-469F-A4E6-9136DB248B4A}"/>
    <cellStyle name="Comma 4 3 2 6 2 3 2" xfId="27068" xr:uid="{05536384-08D8-40A2-8924-17EFD8EEB20F}"/>
    <cellStyle name="Comma 4 3 2 6 2 3 3" xfId="19717" xr:uid="{9D731C5B-BA5F-4767-89E8-5E9D9AC2A2DE}"/>
    <cellStyle name="Comma 4 3 2 6 2 3 4" xfId="32958" xr:uid="{56EC8162-5C00-4BBD-8688-A2D545AEE565}"/>
    <cellStyle name="Comma 4 3 2 6 2 3 5" xfId="37726" xr:uid="{D451B27B-3AE5-4502-B53D-65443C73CCC0}"/>
    <cellStyle name="Comma 4 3 2 6 2 4" xfId="22139" xr:uid="{85DA04F4-F2E9-4065-B880-3ACBEECC2DA2}"/>
    <cellStyle name="Comma 4 3 2 6 2 5" xfId="14775" xr:uid="{ACD419B0-6907-4971-8DB0-EE049405B0A9}"/>
    <cellStyle name="Comma 4 3 2 6 2 6" xfId="7115" xr:uid="{303318DA-DF36-42F7-BB1C-896F6FC356D5}"/>
    <cellStyle name="Comma 4 3 2 6 2 7" xfId="29733" xr:uid="{51C06CF4-837B-4ECA-9458-A867C6BC96F9}"/>
    <cellStyle name="Comma 4 3 2 6 2 8" xfId="31651" xr:uid="{3C388240-4C49-4883-8699-570E7A1E2A34}"/>
    <cellStyle name="Comma 4 3 2 6 2 9" xfId="36419" xr:uid="{CD479FB7-4C49-4B14-80F6-3DA9327B71F6}"/>
    <cellStyle name="Comma 4 3 2 6 3" xfId="7731" xr:uid="{A67498FD-B66B-4738-BE87-B020657A47C1}"/>
    <cellStyle name="Comma 4 3 2 6 3 2" xfId="10619" xr:uid="{D55CBF35-260A-4EEB-9FCD-D1F9849335E9}"/>
    <cellStyle name="Comma 4 3 2 6 3 2 2" xfId="25618" xr:uid="{0BA39738-B025-4210-AE7B-90FC807CE5BA}"/>
    <cellStyle name="Comma 4 3 2 6 3 2 3" xfId="18259" xr:uid="{7C7A7174-F698-4E4E-920B-571FC442BD06}"/>
    <cellStyle name="Comma 4 3 2 6 3 3" xfId="22755" xr:uid="{E9A87B8C-B210-43BF-A61D-2C9B8984BE00}"/>
    <cellStyle name="Comma 4 3 2 6 3 4" xfId="15391" xr:uid="{A570B2E9-08A2-442E-816C-760208C5F621}"/>
    <cellStyle name="Comma 4 3 2 6 3 5" xfId="33708" xr:uid="{E4506C75-6C76-4A28-B04A-6DB23257372F}"/>
    <cellStyle name="Comma 4 3 2 6 3 6" xfId="38472" xr:uid="{1A1D0A89-1AD1-441C-902F-C48C27D8CD08}"/>
    <cellStyle name="Comma 4 3 2 6 4" xfId="8915" xr:uid="{FDB57A92-FDA5-4F1A-8B69-D1E597BDAB4F}"/>
    <cellStyle name="Comma 4 3 2 6 4 2" xfId="23914" xr:uid="{4AF6AEED-EDDD-4D3D-9F41-C6FC1B3CA46F}"/>
    <cellStyle name="Comma 4 3 2 6 4 3" xfId="16556" xr:uid="{1E9548BA-6787-478B-8117-66435086AE76}"/>
    <cellStyle name="Comma 4 3 2 6 4 4" xfId="32325" xr:uid="{3E94AB70-DE4C-484A-BA1A-35320DE193C9}"/>
    <cellStyle name="Comma 4 3 2 6 4 5" xfId="37093" xr:uid="{28A7C648-68CC-4529-9BB4-ED85CE0A56F4}"/>
    <cellStyle name="Comma 4 3 2 6 5" xfId="11374" xr:uid="{59002AA7-A7CD-4F81-A2D6-53EAB4E5AF75}"/>
    <cellStyle name="Comma 4 3 2 6 5 2" xfId="26339" xr:uid="{A26CCB16-6B7D-4405-91A9-65A61A77D315}"/>
    <cellStyle name="Comma 4 3 2 6 5 3" xfId="18981" xr:uid="{14B44290-9794-43AE-BC7F-55E77C8715DE}"/>
    <cellStyle name="Comma 4 3 2 6 5 4" xfId="35021" xr:uid="{F5D17533-9F2F-4DC6-BAF0-AB8FC7B7EE12}"/>
    <cellStyle name="Comma 4 3 2 6 5 5" xfId="39783" xr:uid="{359950D0-DC32-4B8D-A742-BC6B5ACD8D08}"/>
    <cellStyle name="Comma 4 3 2 6 6" xfId="6114" xr:uid="{16812CC3-E289-408F-98D3-F33D9E08AD9E}"/>
    <cellStyle name="Comma 4 3 2 6 6 2" xfId="21141" xr:uid="{F747EFBC-D717-4F23-9C23-A996C7E59A98}"/>
    <cellStyle name="Comma 4 3 2 6 6 3" xfId="13777" xr:uid="{5D94ECB5-1E87-470E-B6C7-D192961F65A8}"/>
    <cellStyle name="Comma 4 3 2 6 7" xfId="27702" xr:uid="{E5CA9035-D311-4CBD-A33D-6FA707F78203}"/>
    <cellStyle name="Comma 4 3 2 6 8" xfId="20579" xr:uid="{D748386C-2EBF-44E2-BBBD-D0D9A9EB306F}"/>
    <cellStyle name="Comma 4 3 2 6 9" xfId="13215" xr:uid="{E12E1419-DE3C-4591-B446-B90A4096CA0C}"/>
    <cellStyle name="Comma 4 3 2 7" xfId="1191" xr:uid="{2ED769A3-3DA9-4D04-B33E-B4FA034A24A5}"/>
    <cellStyle name="Comma 4 3 2 7 2" xfId="9495" xr:uid="{09E0B1F9-4BA8-46F0-8AE2-AC4DB925F70D}"/>
    <cellStyle name="Comma 4 3 2 7 2 2" xfId="11716" xr:uid="{BA91699C-E3D1-4455-AE70-A5AA4F7C1E21}"/>
    <cellStyle name="Comma 4 3 2 7 2 2 2" xfId="26574" xr:uid="{3AC2F245-2D59-450B-AA0E-8C06FD392872}"/>
    <cellStyle name="Comma 4 3 2 7 2 2 3" xfId="19223" xr:uid="{CFD96674-783C-4C54-96C4-A5DEA7AEC6A7}"/>
    <cellStyle name="Comma 4 3 2 7 2 3" xfId="24494" xr:uid="{76259A1F-95B8-484A-93C3-35C45356F04D}"/>
    <cellStyle name="Comma 4 3 2 7 2 4" xfId="17135" xr:uid="{A3BB6213-D037-42B9-88F1-9C484A226237}"/>
    <cellStyle name="Comma 4 3 2 7 2 5" xfId="33847" xr:uid="{167312FD-078D-456C-A950-409FF9E2A838}"/>
    <cellStyle name="Comma 4 3 2 7 2 6" xfId="38611" xr:uid="{3D63CD0E-565B-4737-BB60-7E16740D816E}"/>
    <cellStyle name="Comma 4 3 2 7 3" xfId="10876" xr:uid="{1EA0FC5F-94CC-40ED-AF3D-7B412D1FE01E}"/>
    <cellStyle name="Comma 4 3 2 7 3 2" xfId="25845" xr:uid="{046AC6E8-849D-48AE-8F6F-5835BA380800}"/>
    <cellStyle name="Comma 4 3 2 7 3 3" xfId="18487" xr:uid="{E76827EB-FE83-44DC-9E9C-630A21449BFF}"/>
    <cellStyle name="Comma 4 3 2 7 3 4" xfId="32464" xr:uid="{E0F243D6-F0FE-400E-ADB6-BEB265DBF6D7}"/>
    <cellStyle name="Comma 4 3 2 7 3 5" xfId="37232" xr:uid="{E0A2BC8B-D91A-439E-AE37-904B09F744E5}"/>
    <cellStyle name="Comma 4 3 2 7 4" xfId="21665" xr:uid="{2767EB06-6A4B-4ACD-8E1E-E7DD3F4A0D63}"/>
    <cellStyle name="Comma 4 3 2 7 5" xfId="14301" xr:uid="{0432D18A-1220-4402-BB57-ACE21A75328C}"/>
    <cellStyle name="Comma 4 3 2 7 6" xfId="6641" xr:uid="{08BCCC15-B8BA-4F25-ADB9-2A9ED71CE877}"/>
    <cellStyle name="Comma 4 3 2 7 7" xfId="29239" xr:uid="{75018335-0248-40B0-AE15-4A35E8EB3F71}"/>
    <cellStyle name="Comma 4 3 2 7 8" xfId="31157" xr:uid="{8E144286-2AF1-4568-8E52-C97D408F2C90}"/>
    <cellStyle name="Comma 4 3 2 7 9" xfId="35925" xr:uid="{A149E8ED-7C3A-426D-82E3-A4FF85F054C1}"/>
    <cellStyle name="Comma 4 3 2 8" xfId="495" xr:uid="{8CD9BE59-EB98-4529-8476-773FFF123B86}"/>
    <cellStyle name="Comma 4 3 2 8 2" xfId="10125" xr:uid="{2E3BE69B-9203-4F32-B757-AC0066B5E5BB}"/>
    <cellStyle name="Comma 4 3 2 8 2 2" xfId="25124" xr:uid="{8A6E8D8A-0063-4F2C-86ED-8055203D4C13}"/>
    <cellStyle name="Comma 4 3 2 8 2 3" xfId="17765" xr:uid="{63620622-D5CD-41B2-9FA6-088A8523FC8C}"/>
    <cellStyle name="Comma 4 3 2 8 3" xfId="11558" xr:uid="{0DE334B7-9469-4FB7-89C6-0986A9178A2E}"/>
    <cellStyle name="Comma 4 3 2 8 3 2" xfId="26416" xr:uid="{738486A0-D287-49CE-8196-A891B8C2043F}"/>
    <cellStyle name="Comma 4 3 2 8 3 3" xfId="19065" xr:uid="{21C6502D-C16D-4DEF-8961-C7FF98E3CDD9}"/>
    <cellStyle name="Comma 4 3 2 8 4" xfId="22263" xr:uid="{295C8021-09D1-4854-AB02-4A211533FC75}"/>
    <cellStyle name="Comma 4 3 2 8 5" xfId="14899" xr:uid="{FEC71504-2E42-478B-AD80-73A2E6E41D53}"/>
    <cellStyle name="Comma 4 3 2 8 6" xfId="7239" xr:uid="{7202F50F-6F89-43BF-8C12-08BAD7D4F2C1}"/>
    <cellStyle name="Comma 4 3 2 8 7" xfId="28605" xr:uid="{2713A142-91A4-4297-A429-3A7E8BE62D4C}"/>
    <cellStyle name="Comma 4 3 2 8 8" xfId="33214" xr:uid="{585E3633-76D8-4797-B933-0655527053F4}"/>
    <cellStyle name="Comma 4 3 2 8 9" xfId="37978" xr:uid="{B0C0571E-5660-429E-8266-DB0B1738E38E}"/>
    <cellStyle name="Comma 4 3 2 9" xfId="7883" xr:uid="{AA8C7771-7A35-4A74-BC9A-E9F1F298E01E}"/>
    <cellStyle name="Comma 4 3 2 9 2" xfId="22883" xr:uid="{30348FDD-8C9D-4C8A-B72B-E8B4686B3CD5}"/>
    <cellStyle name="Comma 4 3 2 9 3" xfId="15525" xr:uid="{F19A61F9-EDC2-479B-8AF4-F146EAA54C92}"/>
    <cellStyle name="Comma 4 3 2 9 4" xfId="31831" xr:uid="{9AC06F7E-BBE0-489C-A85A-AFAB01124915}"/>
    <cellStyle name="Comma 4 3 2 9 5" xfId="36599" xr:uid="{8C238992-EDAF-4854-89E8-9B78642349DC}"/>
    <cellStyle name="Comma 4 3 20" xfId="206" xr:uid="{B20F7C56-A8B2-45EA-8726-2316E92DBF4F}"/>
    <cellStyle name="Comma 4 3 21" xfId="30446" xr:uid="{CE1722B9-495B-4E34-AA5D-498A683B137D}"/>
    <cellStyle name="Comma 4 3 22" xfId="35214" xr:uid="{2D15CF15-B285-445B-A37E-CC2EF164220D}"/>
    <cellStyle name="Comma 4 3 3" xfId="241" xr:uid="{94E8A128-4242-499C-9095-5118A18B79BE}"/>
    <cellStyle name="Comma 4 3 3 10" xfId="20101" xr:uid="{0BDD60AD-5B8A-46B1-B270-86F6CF355354}"/>
    <cellStyle name="Comma 4 3 3 11" xfId="12702" xr:uid="{D09F0C73-7B25-4654-B62B-E8B9E6C6DE17}"/>
    <cellStyle name="Comma 4 3 3 12" xfId="2109" xr:uid="{EFAE9CE1-FC27-4A03-840E-A835F1F5FA5B}"/>
    <cellStyle name="Comma 4 3 3 13" xfId="28381" xr:uid="{EDDD769A-404D-4F70-8470-75BC5C18FA21}"/>
    <cellStyle name="Comma 4 3 3 14" xfId="28434" xr:uid="{5F149FED-83F6-44A0-B9FF-A7F6C82AC3B7}"/>
    <cellStyle name="Comma 4 3 3 15" xfId="30540" xr:uid="{15B1ABFC-580E-4ABF-985E-147CABB407A4}"/>
    <cellStyle name="Comma 4 3 3 16" xfId="35308" xr:uid="{C5B399F1-BC05-47A2-B3ED-1BF163EC61BB}"/>
    <cellStyle name="Comma 4 3 3 2" xfId="723" xr:uid="{61AB49ED-7829-4F16-A066-D62ED175CE06}"/>
    <cellStyle name="Comma 4 3 3 2 10" xfId="12910" xr:uid="{8A320B58-3E1C-409E-9FD4-7179AC94F03F}"/>
    <cellStyle name="Comma 4 3 3 2 11" xfId="5253" xr:uid="{07A41F7A-BD84-4BC4-9EB7-821E482534AB}"/>
    <cellStyle name="Comma 4 3 3 2 12" xfId="28828" xr:uid="{D61FAD25-3564-4C9D-922D-0B9C4DC7F676}"/>
    <cellStyle name="Comma 4 3 3 2 13" xfId="30747" xr:uid="{67944505-B240-4D8E-85C0-A934572F455D}"/>
    <cellStyle name="Comma 4 3 3 2 14" xfId="35515" xr:uid="{5E379C65-101E-4809-BC7C-898F5662D5A0}"/>
    <cellStyle name="Comma 4 3 3 2 2" xfId="1414" xr:uid="{91B03A64-DFD7-4E0A-91FE-77F7B97ADC5F}"/>
    <cellStyle name="Comma 4 3 3 2 2 2" xfId="8618" xr:uid="{77FCCB25-6C72-4040-B7FE-D665E34175C4}"/>
    <cellStyle name="Comma 4 3 3 2 2 2 2" xfId="23617" xr:uid="{685E2F24-699C-40A8-9846-35F7D81886A3}"/>
    <cellStyle name="Comma 4 3 3 2 2 2 3" xfId="16259" xr:uid="{9A9A8C12-7D34-4DA5-8C79-CC00A3ADC07A}"/>
    <cellStyle name="Comma 4 3 3 2 2 2 4" xfId="34070" xr:uid="{174FFB3F-F6A5-4AA8-B6A1-B42615852D0B}"/>
    <cellStyle name="Comma 4 3 3 2 2 2 5" xfId="38834" xr:uid="{94A594C4-1FF3-435F-ABC4-C5A10568375E}"/>
    <cellStyle name="Comma 4 3 3 2 2 3" xfId="11939" xr:uid="{F6D843CF-90C1-4EF3-AFD5-12F3A2B8CBD1}"/>
    <cellStyle name="Comma 4 3 3 2 2 3 2" xfId="26797" xr:uid="{552FF95E-2E8D-41E8-B69F-0FFBAE044390}"/>
    <cellStyle name="Comma 4 3 3 2 2 3 3" xfId="19446" xr:uid="{A66A98E6-563A-4545-A235-3C5813D8051A}"/>
    <cellStyle name="Comma 4 3 3 2 2 3 4" xfId="32687" xr:uid="{D70FB9FA-4992-46BE-89EF-BD654BD91A14}"/>
    <cellStyle name="Comma 4 3 3 2 2 3 5" xfId="37455" xr:uid="{AE8748C2-30B5-4853-A4B4-790E8C6B802C}"/>
    <cellStyle name="Comma 4 3 3 2 2 4" xfId="20882" xr:uid="{6AD8A4E9-13B5-47FF-B5DE-6238AAE8EF99}"/>
    <cellStyle name="Comma 4 3 3 2 2 5" xfId="13518" xr:uid="{852AF03E-9C50-40F7-87EF-14E824E87F5E}"/>
    <cellStyle name="Comma 4 3 3 2 2 6" xfId="5855" xr:uid="{0D5538A8-AB01-4397-8D39-3ED83AE98194}"/>
    <cellStyle name="Comma 4 3 3 2 2 7" xfId="29462" xr:uid="{4F725CC7-882F-4BF4-987D-7B7A46B09907}"/>
    <cellStyle name="Comma 4 3 3 2 2 8" xfId="31380" xr:uid="{342E676D-BE52-4E58-9E15-9457DCDF0459}"/>
    <cellStyle name="Comma 4 3 3 2 2 9" xfId="36148" xr:uid="{7A081BA5-355F-4658-8115-A3C59E9311B4}"/>
    <cellStyle name="Comma 4 3 3 2 3" xfId="6332" xr:uid="{79048F3D-532F-40D5-9176-5E648FD14602}"/>
    <cellStyle name="Comma 4 3 3 2 3 2" xfId="9138" xr:uid="{34477F99-CFFA-445E-B62D-A7E988425B3C}"/>
    <cellStyle name="Comma 4 3 3 2 3 2 2" xfId="24137" xr:uid="{B35EBB8C-489A-4095-993F-EF2527A5C4E9}"/>
    <cellStyle name="Comma 4 3 3 2 3 2 3" xfId="16779" xr:uid="{B42CBF33-712D-4EF9-B860-8E292F9AA9D4}"/>
    <cellStyle name="Comma 4 3 3 2 3 3" xfId="21359" xr:uid="{FFC976FE-424F-49B3-892E-1989A5A13828}"/>
    <cellStyle name="Comma 4 3 3 2 3 4" xfId="13995" xr:uid="{500A70C2-B536-4CCD-A7A0-4D5EAC09C25B}"/>
    <cellStyle name="Comma 4 3 3 2 3 5" xfId="33437" xr:uid="{EE60E6E0-FE52-4779-BD52-A9D093596EDB}"/>
    <cellStyle name="Comma 4 3 3 2 3 6" xfId="38201" xr:uid="{D5269F14-1DE9-4351-A580-EDDD7C357EAB}"/>
    <cellStyle name="Comma 4 3 3 2 4" xfId="6859" xr:uid="{08992D25-2BF0-43BA-8804-10B85BCD0A60}"/>
    <cellStyle name="Comma 4 3 3 2 4 2" xfId="9718" xr:uid="{8FFA55DE-115D-4EEA-B92F-952324FD841D}"/>
    <cellStyle name="Comma 4 3 3 2 4 2 2" xfId="24717" xr:uid="{5CB32D99-1C77-48C9-A65D-86E81B6F6F17}"/>
    <cellStyle name="Comma 4 3 3 2 4 2 3" xfId="17358" xr:uid="{EE39F306-A356-472B-BF68-0485BE38F3B9}"/>
    <cellStyle name="Comma 4 3 3 2 4 3" xfId="21883" xr:uid="{15B09F5F-F021-4379-9D8B-1E168894BBA8}"/>
    <cellStyle name="Comma 4 3 3 2 4 4" xfId="14519" xr:uid="{0217B48B-5389-4D84-85F9-C146A33D0CE9}"/>
    <cellStyle name="Comma 4 3 3 2 4 5" xfId="32054" xr:uid="{2B5D703E-7B38-4B3D-8733-84EAEA9D7C3B}"/>
    <cellStyle name="Comma 4 3 3 2 4 6" xfId="36822" xr:uid="{3C627F5A-7E3E-4039-8101-B7BF4E09B3E0}"/>
    <cellStyle name="Comma 4 3 3 2 5" xfId="7461" xr:uid="{4569D2FE-DB29-4299-8CBD-91A07EACEF61}"/>
    <cellStyle name="Comma 4 3 3 2 5 2" xfId="10348" xr:uid="{D764565A-A425-4230-A6FB-0569DC8A0BD1}"/>
    <cellStyle name="Comma 4 3 3 2 5 2 2" xfId="25347" xr:uid="{53C0F9B3-11D3-4A53-9CC9-B9CB93EF8F6A}"/>
    <cellStyle name="Comma 4 3 3 2 5 2 3" xfId="17988" xr:uid="{189FD0D4-5DDC-4246-9E70-821ABFE2437A}"/>
    <cellStyle name="Comma 4 3 3 2 5 3" xfId="22485" xr:uid="{9B7709E4-02D2-4DDD-A29C-A0D8427BFCC8}"/>
    <cellStyle name="Comma 4 3 3 2 5 4" xfId="15121" xr:uid="{A3C3884A-FCA8-4B6B-8912-1BFB045CCFEE}"/>
    <cellStyle name="Comma 4 3 3 2 5 5" xfId="34750" xr:uid="{7033E457-ECD4-4FC1-829D-DDB4044659D7}"/>
    <cellStyle name="Comma 4 3 3 2 5 6" xfId="39512" xr:uid="{CA2D2318-BCC8-4F9F-8812-8B59D2ECBFDA}"/>
    <cellStyle name="Comma 4 3 3 2 6" xfId="8106" xr:uid="{79C85589-C2CB-4954-8781-CAA07BB83D85}"/>
    <cellStyle name="Comma 4 3 3 2 6 2" xfId="23106" xr:uid="{91AC1C79-8B25-4101-BC98-D9B924D0A1DF}"/>
    <cellStyle name="Comma 4 3 3 2 6 3" xfId="15748" xr:uid="{F35FCAB7-EAB1-4259-BE60-F64ADB263AB7}"/>
    <cellStyle name="Comma 4 3 3 2 7" xfId="11100" xr:uid="{79DCBB39-3FD4-499A-923F-965565ADD1E9}"/>
    <cellStyle name="Comma 4 3 3 2 7 2" xfId="26068" xr:uid="{76A98296-5013-4037-A74C-EB619BC56201}"/>
    <cellStyle name="Comma 4 3 3 2 7 3" xfId="18710" xr:uid="{CF2DF0C8-3CE2-4231-AD34-D0FE0E597AF5}"/>
    <cellStyle name="Comma 4 3 3 2 8" xfId="27434" xr:uid="{BFCBDE5A-6F2E-44BD-ABBB-08C137B14621}"/>
    <cellStyle name="Comma 4 3 3 2 9" xfId="20308" xr:uid="{B709628A-1892-4252-B8D1-5B95C44C54BB}"/>
    <cellStyle name="Comma 4 3 3 3" xfId="1207" xr:uid="{FCCB866F-75A4-4370-A060-C8E41A896282}"/>
    <cellStyle name="Comma 4 3 3 3 2" xfId="8411" xr:uid="{F302F1B9-3638-4397-8F82-EFEE07DA6B7C}"/>
    <cellStyle name="Comma 4 3 3 3 2 2" xfId="23410" xr:uid="{39F8670E-D9B9-4430-A93B-E363A6C1FDB4}"/>
    <cellStyle name="Comma 4 3 3 3 2 3" xfId="16052" xr:uid="{E5FEB19A-DFD2-45EB-8205-EAE4E07E23CC}"/>
    <cellStyle name="Comma 4 3 3 3 2 4" xfId="33863" xr:uid="{D788633E-CA01-4C3C-917D-1BCDF2981097}"/>
    <cellStyle name="Comma 4 3 3 3 2 5" xfId="38627" xr:uid="{5F0534AA-8636-491A-9318-0205612813FA}"/>
    <cellStyle name="Comma 4 3 3 3 3" xfId="11732" xr:uid="{688E64EE-642B-4F77-8EDC-2A7FC1A691EC}"/>
    <cellStyle name="Comma 4 3 3 3 3 2" xfId="26590" xr:uid="{0EA87F56-988C-4D21-9D18-44B58F96BEF1}"/>
    <cellStyle name="Comma 4 3 3 3 3 3" xfId="19239" xr:uid="{FBE170BD-0A7A-4FF3-9CA4-AE2C9F3C3263}"/>
    <cellStyle name="Comma 4 3 3 3 3 4" xfId="32480" xr:uid="{A1FD6BCE-224D-4AB1-A311-D0EAE5D50225}"/>
    <cellStyle name="Comma 4 3 3 3 3 5" xfId="37248" xr:uid="{2389B527-680E-4DC4-BA2A-EA6514AF9AF4}"/>
    <cellStyle name="Comma 4 3 3 3 4" xfId="20706" xr:uid="{E361FFED-5ACA-4223-B0C2-02064A5A2C23}"/>
    <cellStyle name="Comma 4 3 3 3 5" xfId="13342" xr:uid="{F460EF9E-6C5E-4BA9-876C-EEF88AE5F5CB}"/>
    <cellStyle name="Comma 4 3 3 3 6" xfId="5679" xr:uid="{B1B1303E-25D4-4393-B98F-D0C7593CD62C}"/>
    <cellStyle name="Comma 4 3 3 3 7" xfId="29255" xr:uid="{8CE25E13-6034-4B21-B14F-97E5A29C33C5}"/>
    <cellStyle name="Comma 4 3 3 3 8" xfId="31173" xr:uid="{356AD85E-341E-48C5-BD50-AD38A1A28772}"/>
    <cellStyle name="Comma 4 3 3 3 9" xfId="35941" xr:uid="{64E1F5B9-C2CA-45D4-8467-DE243B90B585}"/>
    <cellStyle name="Comma 4 3 3 4" xfId="515" xr:uid="{46A91665-F336-4A85-960B-BD6903E23B3F}"/>
    <cellStyle name="Comma 4 3 3 4 2" xfId="8931" xr:uid="{D8089B13-B1A8-45E4-AE61-4E08F2C6008B}"/>
    <cellStyle name="Comma 4 3 3 4 2 2" xfId="23930" xr:uid="{32D58B0E-39E3-4096-A943-EDA403657755}"/>
    <cellStyle name="Comma 4 3 3 4 2 3" xfId="16572" xr:uid="{36313D87-A600-43DC-87A9-DEB584628ACC}"/>
    <cellStyle name="Comma 4 3 3 4 3" xfId="21157" xr:uid="{E84DD36B-F97A-462A-83E5-CE8F63787BE8}"/>
    <cellStyle name="Comma 4 3 3 4 4" xfId="13793" xr:uid="{45B3155C-F9FE-45C3-AE5E-86C86AB90935}"/>
    <cellStyle name="Comma 4 3 3 4 5" xfId="6130" xr:uid="{3492A15B-CDC0-463E-ABC1-B62612E33D46}"/>
    <cellStyle name="Comma 4 3 3 4 6" xfId="28621" xr:uid="{DA3CD5C7-BC78-4876-B9AC-50250EEF8D04}"/>
    <cellStyle name="Comma 4 3 3 4 7" xfId="33230" xr:uid="{40488594-3A75-4DFA-921F-8061975B1859}"/>
    <cellStyle name="Comma 4 3 3 4 8" xfId="37994" xr:uid="{AE5B5731-7B36-42F3-B3F2-883A9DFD61FC}"/>
    <cellStyle name="Comma 4 3 3 5" xfId="6656" xr:uid="{E28FC1D3-4F6A-4CBA-8FD9-A5E024E438D8}"/>
    <cellStyle name="Comma 4 3 3 5 2" xfId="9511" xr:uid="{88969672-2D6B-42E3-B7D1-972DBBEA6F64}"/>
    <cellStyle name="Comma 4 3 3 5 2 2" xfId="24510" xr:uid="{92A22213-77FC-4C6F-A69C-7798D3208149}"/>
    <cellStyle name="Comma 4 3 3 5 2 3" xfId="17151" xr:uid="{5948A702-5D23-4720-89E8-399781CFB5ED}"/>
    <cellStyle name="Comma 4 3 3 5 3" xfId="21680" xr:uid="{E2BB6C8E-78CF-4ACB-84B4-E434471D6603}"/>
    <cellStyle name="Comma 4 3 3 5 4" xfId="14316" xr:uid="{60138BD5-FC16-4AFA-8412-F7C1B0DE7DEE}"/>
    <cellStyle name="Comma 4 3 3 5 5" xfId="31847" xr:uid="{9AB67947-A9D9-44AC-A740-57F17123814A}"/>
    <cellStyle name="Comma 4 3 3 5 6" xfId="36615" xr:uid="{37F78BF7-2DB9-416A-B5F4-6D032BD65F4A}"/>
    <cellStyle name="Comma 4 3 3 6" xfId="7255" xr:uid="{E9496803-9A0F-4B8B-8E2F-CF7DED369BA0}"/>
    <cellStyle name="Comma 4 3 3 6 2" xfId="10141" xr:uid="{F6085272-AE67-4A75-AEC7-EA2A55493382}"/>
    <cellStyle name="Comma 4 3 3 6 2 2" xfId="25140" xr:uid="{69FBA160-87FE-449A-B4E8-CA7B582C9805}"/>
    <cellStyle name="Comma 4 3 3 6 2 3" xfId="17781" xr:uid="{0DE31890-46FA-49D1-B439-6346063F4A91}"/>
    <cellStyle name="Comma 4 3 3 6 3" xfId="22279" xr:uid="{1DC22F93-9397-4D8F-93E1-892BF1AE52AB}"/>
    <cellStyle name="Comma 4 3 3 6 4" xfId="14915" xr:uid="{7E3D345B-7503-4827-ADA6-35DD82478005}"/>
    <cellStyle name="Comma 4 3 3 6 5" xfId="34543" xr:uid="{13B5BC46-06CD-48EA-8DCA-4FD136B9C4CA}"/>
    <cellStyle name="Comma 4 3 3 6 6" xfId="39305" xr:uid="{28A81A64-C9F2-49EB-B8A5-204EB57ACBC9}"/>
    <cellStyle name="Comma 4 3 3 7" xfId="7899" xr:uid="{4AFC903F-45F5-4098-A320-2C52DAC7714C}"/>
    <cellStyle name="Comma 4 3 3 7 2" xfId="22899" xr:uid="{4852B8F4-A9A4-4A35-88F8-96272B9DCD03}"/>
    <cellStyle name="Comma 4 3 3 7 3" xfId="15541" xr:uid="{27C08EEB-DC2B-4E76-A26C-D8E57D768947}"/>
    <cellStyle name="Comma 4 3 3 8" xfId="10893" xr:uid="{CDC5A68C-DFE4-46D2-A13D-6330F4E4FB69}"/>
    <cellStyle name="Comma 4 3 3 8 2" xfId="25861" xr:uid="{7008A290-ABEC-4A87-8D2F-3FAC9373C097}"/>
    <cellStyle name="Comma 4 3 3 8 3" xfId="18503" xr:uid="{3A0C2A0F-5E39-41A1-AA60-0BE13E5538E9}"/>
    <cellStyle name="Comma 4 3 3 9" xfId="5046" xr:uid="{3F20BA2E-5E8C-471A-B6F8-1A49C4991F02}"/>
    <cellStyle name="Comma 4 3 3 9 2" xfId="27227" xr:uid="{A9611CE4-8E6B-44B3-8246-FF53EA29995C}"/>
    <cellStyle name="Comma 4 3 4" xfId="630" xr:uid="{CF5A8C00-F779-4DD8-997F-A1F862584647}"/>
    <cellStyle name="Comma 4 3 4 10" xfId="12816" xr:uid="{08987BB0-4103-4A41-AA42-D559864F399E}"/>
    <cellStyle name="Comma 4 3 4 11" xfId="2205" xr:uid="{3C65C4F6-45BB-4731-BDAC-7918C7D819FE}"/>
    <cellStyle name="Comma 4 3 4 12" xfId="28734" xr:uid="{CA614AEF-FE55-4E0F-9044-EEC961CC7FDC}"/>
    <cellStyle name="Comma 4 3 4 13" xfId="30653" xr:uid="{2F890823-BC2B-46A7-B5AC-6581F773CE82}"/>
    <cellStyle name="Comma 4 3 4 14" xfId="35421" xr:uid="{C714AC0E-7392-4674-BAA1-E47FE995B5C6}"/>
    <cellStyle name="Comma 4 3 4 2" xfId="1320" xr:uid="{9FDBFD2A-7F83-496F-8619-7C51ADAA4B95}"/>
    <cellStyle name="Comma 4 3 4 2 2" xfId="8524" xr:uid="{5EAA2192-DB63-4F6F-A061-FD7C0ED35B7F}"/>
    <cellStyle name="Comma 4 3 4 2 2 2" xfId="23523" xr:uid="{80A971D7-68C6-4322-91F8-946931A0C901}"/>
    <cellStyle name="Comma 4 3 4 2 2 3" xfId="16165" xr:uid="{C9034A99-FF82-475C-B5CC-33485EFF5385}"/>
    <cellStyle name="Comma 4 3 4 2 2 4" xfId="33976" xr:uid="{4FD9129D-4CAA-41E9-B941-0215B54BCF2A}"/>
    <cellStyle name="Comma 4 3 4 2 2 5" xfId="38740" xr:uid="{902B6370-E9F3-485D-963A-57E1A3F45C1B}"/>
    <cellStyle name="Comma 4 3 4 2 3" xfId="11845" xr:uid="{7B233961-E7F5-4856-B1C1-568537ACEE72}"/>
    <cellStyle name="Comma 4 3 4 2 3 2" xfId="26703" xr:uid="{1E33C536-EFCA-4997-A857-57862543A349}"/>
    <cellStyle name="Comma 4 3 4 2 3 3" xfId="19352" xr:uid="{5E867DAA-6A08-4BD3-A5F3-01468E950A3C}"/>
    <cellStyle name="Comma 4 3 4 2 3 4" xfId="32593" xr:uid="{542B763F-59FD-473F-BD3B-C3722EEAA34A}"/>
    <cellStyle name="Comma 4 3 4 2 3 5" xfId="37361" xr:uid="{B209CD49-A7D7-49C0-8E60-75A6641BC483}"/>
    <cellStyle name="Comma 4 3 4 2 4" xfId="20802" xr:uid="{EF113B56-210B-4B13-A54B-71D379BB6F86}"/>
    <cellStyle name="Comma 4 3 4 2 5" xfId="13438" xr:uid="{DBF10101-4EEF-4DC4-A545-B2057C4796D9}"/>
    <cellStyle name="Comma 4 3 4 2 6" xfId="5775" xr:uid="{3547C76C-7B08-4C4A-A62B-B1FAAFD96A35}"/>
    <cellStyle name="Comma 4 3 4 2 7" xfId="29368" xr:uid="{BF665070-E47E-4041-BF47-806A55C6BAF8}"/>
    <cellStyle name="Comma 4 3 4 2 8" xfId="31286" xr:uid="{5BCA6361-7E28-434E-A776-FAE0A1E61C74}"/>
    <cellStyle name="Comma 4 3 4 2 9" xfId="36054" xr:uid="{C52266C8-FDAF-4159-A194-3797953CF76B}"/>
    <cellStyle name="Comma 4 3 4 3" xfId="6239" xr:uid="{2D93B9B4-22DF-485B-AFFF-247473AED038}"/>
    <cellStyle name="Comma 4 3 4 3 2" xfId="9044" xr:uid="{85EACDD5-F966-4B02-ACE7-5D3F9CE4B358}"/>
    <cellStyle name="Comma 4 3 4 3 2 2" xfId="24043" xr:uid="{618F321F-3707-431C-9AB4-DEEB1BA233B2}"/>
    <cellStyle name="Comma 4 3 4 3 2 3" xfId="16685" xr:uid="{0267CA59-F7C9-4F2A-9D8A-5310D2718FD7}"/>
    <cellStyle name="Comma 4 3 4 3 3" xfId="21266" xr:uid="{97B177FD-0FD3-4056-B663-ECC3D94B124B}"/>
    <cellStyle name="Comma 4 3 4 3 4" xfId="13902" xr:uid="{2F56842C-2B2F-4942-9C0E-2C3FD77B520A}"/>
    <cellStyle name="Comma 4 3 4 3 5" xfId="33343" xr:uid="{736F1F73-95AD-43A4-8C19-EF08A9F78A68}"/>
    <cellStyle name="Comma 4 3 4 3 6" xfId="38107" xr:uid="{ACFFA642-D6BF-46BA-9AD0-65DBDCB41DBB}"/>
    <cellStyle name="Comma 4 3 4 4" xfId="6766" xr:uid="{F61011E9-6E74-47E0-9623-CC2C90353CA2}"/>
    <cellStyle name="Comma 4 3 4 4 2" xfId="9624" xr:uid="{AD834CD1-4EC4-41EC-959A-F502ABB00838}"/>
    <cellStyle name="Comma 4 3 4 4 2 2" xfId="24623" xr:uid="{8CBD3F28-F6F5-4804-A7A6-4C4062B2C369}"/>
    <cellStyle name="Comma 4 3 4 4 2 3" xfId="17264" xr:uid="{50D2469E-1E4D-4121-BD30-97781F93822A}"/>
    <cellStyle name="Comma 4 3 4 4 3" xfId="21790" xr:uid="{17273614-068B-4155-AF08-ABD70533F259}"/>
    <cellStyle name="Comma 4 3 4 4 4" xfId="14426" xr:uid="{6D3BAA5F-3FF2-4FC1-B4E1-08CF999D3458}"/>
    <cellStyle name="Comma 4 3 4 4 5" xfId="31960" xr:uid="{A82793E7-AC87-41D0-88E7-5A44797ACEA3}"/>
    <cellStyle name="Comma 4 3 4 4 6" xfId="36728" xr:uid="{360CFC12-20C3-42EA-A044-E2A8808BEBB3}"/>
    <cellStyle name="Comma 4 3 4 5" xfId="7368" xr:uid="{AA404DF4-32E2-4C4D-A58C-50E088EA947E}"/>
    <cellStyle name="Comma 4 3 4 5 2" xfId="10254" xr:uid="{85AC5FB7-3EA1-4C91-AA87-6295BCB41CE8}"/>
    <cellStyle name="Comma 4 3 4 5 2 2" xfId="25253" xr:uid="{E42E272D-ED5C-4B8C-93A1-EAA1968A11A8}"/>
    <cellStyle name="Comma 4 3 4 5 2 3" xfId="17894" xr:uid="{90834A62-E79C-45ED-B2CA-0C6C1D3543A3}"/>
    <cellStyle name="Comma 4 3 4 5 3" xfId="22392" xr:uid="{F8F8A638-B233-409A-9E2B-B5D348824A6A}"/>
    <cellStyle name="Comma 4 3 4 5 4" xfId="15028" xr:uid="{F37E9538-3004-445C-96C2-5F0188704D89}"/>
    <cellStyle name="Comma 4 3 4 5 5" xfId="34656" xr:uid="{A33B8A88-CE47-492C-AC90-3F94B91D5E60}"/>
    <cellStyle name="Comma 4 3 4 5 6" xfId="39418" xr:uid="{3680767B-F4B9-4660-B4B3-A7F75EB58249}"/>
    <cellStyle name="Comma 4 3 4 6" xfId="8012" xr:uid="{577C7F3F-757F-463B-AEAB-2FEEBDBC962C}"/>
    <cellStyle name="Comma 4 3 4 6 2" xfId="23012" xr:uid="{F0ED374F-98C4-4A34-8718-7221B1E2CF67}"/>
    <cellStyle name="Comma 4 3 4 6 3" xfId="15654" xr:uid="{97CB203D-7A69-42FB-A78B-E42E96915650}"/>
    <cellStyle name="Comma 4 3 4 7" xfId="11006" xr:uid="{238CDB2E-D8FD-4059-869F-2D00C9715F0E}"/>
    <cellStyle name="Comma 4 3 4 7 2" xfId="25974" xr:uid="{DCFE8472-3E96-4776-A9C5-9E263ED47944}"/>
    <cellStyle name="Comma 4 3 4 7 3" xfId="18616" xr:uid="{A5150E85-FBBE-4845-8B09-C7E389A347D7}"/>
    <cellStyle name="Comma 4 3 4 8" xfId="5159" xr:uid="{6FCF0531-39E4-407A-8716-3939DFB57003}"/>
    <cellStyle name="Comma 4 3 4 8 2" xfId="27340" xr:uid="{2C1BB55A-096C-4DB0-BFAA-1E5148661931}"/>
    <cellStyle name="Comma 4 3 4 9" xfId="20214" xr:uid="{E831A7DB-9718-4AB4-AB05-50196BEF8592}"/>
    <cellStyle name="Comma 4 3 5" xfId="825" xr:uid="{882E2F73-927A-4356-A07F-F35BE56F15A5}"/>
    <cellStyle name="Comma 4 3 5 10" xfId="13010" xr:uid="{B532EE45-4C60-43A9-B216-501EA8A66AFE}"/>
    <cellStyle name="Comma 4 3 5 11" xfId="5355" xr:uid="{3034EA5D-3796-4CFC-878D-D89E74E92B39}"/>
    <cellStyle name="Comma 4 3 5 12" xfId="28926" xr:uid="{3B65040D-0B28-4284-866A-0BD9DEA19A49}"/>
    <cellStyle name="Comma 4 3 5 13" xfId="30845" xr:uid="{C2A2DF44-1AD7-4773-B6ED-0962308BC6A3}"/>
    <cellStyle name="Comma 4 3 5 14" xfId="35613" xr:uid="{7141C7D8-42CA-47A6-9303-C0173A021494}"/>
    <cellStyle name="Comma 4 3 5 2" xfId="1512" xr:uid="{D8D63E0C-A428-43BC-9F7A-771B4BD7F6E6}"/>
    <cellStyle name="Comma 4 3 5 2 2" xfId="8716" xr:uid="{164298B9-FE16-4201-8AC7-7CA53E7D987A}"/>
    <cellStyle name="Comma 4 3 5 2 2 2" xfId="23715" xr:uid="{E38C1DF4-95B2-43B9-834E-B930DDF72B2B}"/>
    <cellStyle name="Comma 4 3 5 2 2 3" xfId="16357" xr:uid="{9B093743-F551-4229-A392-FA996E044F7B}"/>
    <cellStyle name="Comma 4 3 5 2 2 4" xfId="34168" xr:uid="{EE6962F5-69F5-49D4-A0E5-F2C4C172A3C6}"/>
    <cellStyle name="Comma 4 3 5 2 2 5" xfId="38932" xr:uid="{75990C9C-C6E8-4796-BEB9-A76FA2096477}"/>
    <cellStyle name="Comma 4 3 5 2 3" xfId="12037" xr:uid="{39EB36E7-485F-4CE0-8E12-906A6029D30B}"/>
    <cellStyle name="Comma 4 3 5 2 3 2" xfId="26895" xr:uid="{7470DA3E-0918-4248-A4A0-D46914B1E7E0}"/>
    <cellStyle name="Comma 4 3 5 2 3 3" xfId="19544" xr:uid="{992AB6D9-056C-47C3-9EDC-AEB593AE217E}"/>
    <cellStyle name="Comma 4 3 5 2 3 4" xfId="32785" xr:uid="{5026AD6E-7ECB-4CD4-9DA3-0DBD4FF828B0}"/>
    <cellStyle name="Comma 4 3 5 2 3 5" xfId="37553" xr:uid="{54649A69-B4E5-40DA-A3D9-9FF18A0E28E8}"/>
    <cellStyle name="Comma 4 3 5 2 4" xfId="20976" xr:uid="{804A1A8B-894B-44DF-A4D5-7E2EE6C0ECC3}"/>
    <cellStyle name="Comma 4 3 5 2 5" xfId="13612" xr:uid="{9F72E5C6-E843-4FA2-91BF-99194A075D7D}"/>
    <cellStyle name="Comma 4 3 5 2 6" xfId="5949" xr:uid="{49ED8C09-CC22-49E2-B3A2-83B59F2F7384}"/>
    <cellStyle name="Comma 4 3 5 2 7" xfId="29560" xr:uid="{891453D0-E368-45B5-8934-6C4FF0B4619F}"/>
    <cellStyle name="Comma 4 3 5 2 8" xfId="31478" xr:uid="{F0A05D32-D563-4D3A-8634-5A7DAEC10A93}"/>
    <cellStyle name="Comma 4 3 5 2 9" xfId="36246" xr:uid="{73CD4104-8A51-4E26-81F9-ACD025B6761D}"/>
    <cellStyle name="Comma 4 3 5 3" xfId="6429" xr:uid="{20F7B3AC-FB5D-422B-8846-7DFAE1141D1A}"/>
    <cellStyle name="Comma 4 3 5 3 2" xfId="9236" xr:uid="{08E041DA-1AE4-4849-A7BC-4C908B9CBDD6}"/>
    <cellStyle name="Comma 4 3 5 3 2 2" xfId="24235" xr:uid="{E7D0ECC6-96D1-4D53-97C7-507B14E00959}"/>
    <cellStyle name="Comma 4 3 5 3 2 3" xfId="16877" xr:uid="{9761B75C-5853-4AF0-94EC-4847187FF768}"/>
    <cellStyle name="Comma 4 3 5 3 3" xfId="21456" xr:uid="{91857833-9DFA-4DBB-9B15-A0AF66E2F622}"/>
    <cellStyle name="Comma 4 3 5 3 4" xfId="14092" xr:uid="{1DD00E8C-8DFE-4E43-80AD-8E71AA636C85}"/>
    <cellStyle name="Comma 4 3 5 3 5" xfId="33535" xr:uid="{C990A9E1-BCAB-4819-B80B-E5BD2DA3DBA0}"/>
    <cellStyle name="Comma 4 3 5 3 6" xfId="38299" xr:uid="{393E9121-52FF-4AF5-BDDD-909794397684}"/>
    <cellStyle name="Comma 4 3 5 4" xfId="6957" xr:uid="{E18852AC-D352-4131-9F72-726F75E74D19}"/>
    <cellStyle name="Comma 4 3 5 4 2" xfId="9816" xr:uid="{BC64E6E5-DFED-44B3-8BC1-0792DBB6EC58}"/>
    <cellStyle name="Comma 4 3 5 4 2 2" xfId="24815" xr:uid="{5BF3510B-8E1C-4855-A690-00B98DA7F4E1}"/>
    <cellStyle name="Comma 4 3 5 4 2 3" xfId="17456" xr:uid="{C1A75D4C-E8CA-4DE5-8F67-FD19C4DB4FB8}"/>
    <cellStyle name="Comma 4 3 5 4 3" xfId="21981" xr:uid="{BA402EE6-D696-4B68-AC09-D5252E9B6DB4}"/>
    <cellStyle name="Comma 4 3 5 4 4" xfId="14617" xr:uid="{86AB47F8-66DA-41FF-AEDC-3D7B467CD497}"/>
    <cellStyle name="Comma 4 3 5 4 5" xfId="32152" xr:uid="{10C8F69A-F17C-4D4D-AF5D-40BAC4BB6841}"/>
    <cellStyle name="Comma 4 3 5 4 6" xfId="36920" xr:uid="{BC615A43-CCB5-41CE-824F-5A3FE36116D9}"/>
    <cellStyle name="Comma 4 3 5 5" xfId="7559" xr:uid="{9609F062-B153-4B95-B24B-463BDEF55F0E}"/>
    <cellStyle name="Comma 4 3 5 5 2" xfId="10446" xr:uid="{EBEA0FE4-1BD2-47AA-9B10-7B020C31FFB3}"/>
    <cellStyle name="Comma 4 3 5 5 2 2" xfId="25445" xr:uid="{98C32F4C-9FD5-48F2-B345-02679E9EAEE6}"/>
    <cellStyle name="Comma 4 3 5 5 2 3" xfId="18086" xr:uid="{872C5220-2E6D-4902-8498-3F209EF9DE86}"/>
    <cellStyle name="Comma 4 3 5 5 3" xfId="22583" xr:uid="{6649C401-E782-4000-BBFC-FCD944E1399F}"/>
    <cellStyle name="Comma 4 3 5 5 4" xfId="15219" xr:uid="{7F0D14FE-8B4D-42BC-A537-706D338BD214}"/>
    <cellStyle name="Comma 4 3 5 5 5" xfId="34848" xr:uid="{F2095805-D0D4-4258-AFC4-DBC690DFFBF1}"/>
    <cellStyle name="Comma 4 3 5 5 6" xfId="39610" xr:uid="{9BB38083-A361-43F7-BF02-2C8AD85DF06C}"/>
    <cellStyle name="Comma 4 3 5 6" xfId="8204" xr:uid="{F5EB20C5-A7D7-406D-84BC-DB503E284598}"/>
    <cellStyle name="Comma 4 3 5 6 2" xfId="23204" xr:uid="{B270C5DE-73A5-4626-928B-348D82D4E057}"/>
    <cellStyle name="Comma 4 3 5 6 3" xfId="15846" xr:uid="{0AB69081-51EA-4EC5-AFF1-ED45B4337CA9}"/>
    <cellStyle name="Comma 4 3 5 7" xfId="11200" xr:uid="{0595A1D9-F243-4352-BBE3-C8A975BBD678}"/>
    <cellStyle name="Comma 4 3 5 7 2" xfId="26166" xr:uid="{EDA90812-DE26-41F2-8168-15EFA55E24EB}"/>
    <cellStyle name="Comma 4 3 5 7 3" xfId="18808" xr:uid="{D489F6EE-391B-4EB5-8B16-AFD7BB654315}"/>
    <cellStyle name="Comma 4 3 5 8" xfId="27532" xr:uid="{F2C043D5-FA1B-4A47-9E82-CCF1E445240B}"/>
    <cellStyle name="Comma 4 3 5 9" xfId="20406" xr:uid="{F0E76089-95BB-4EF7-BE27-2D8A7D200DD4}"/>
    <cellStyle name="Comma 4 3 6" xfId="920" xr:uid="{C33F13C0-EC6D-4C0A-A7FF-B564D817DFD8}"/>
    <cellStyle name="Comma 4 3 6 10" xfId="13102" xr:uid="{534D8758-D5F1-4282-8B78-5BC74172A7C7}"/>
    <cellStyle name="Comma 4 3 6 11" xfId="5451" xr:uid="{FE663773-474E-465A-901B-065345C81F2C}"/>
    <cellStyle name="Comma 4 3 6 12" xfId="29019" xr:uid="{4C8FDA6F-3B13-4CA7-85E4-1D6A3DBB3D60}"/>
    <cellStyle name="Comma 4 3 6 13" xfId="30937" xr:uid="{DC425423-BF13-414E-95AD-8EBA5371F30D}"/>
    <cellStyle name="Comma 4 3 6 14" xfId="35705" xr:uid="{67E84FF6-8364-4AAE-B5F1-2A050A8D5553}"/>
    <cellStyle name="Comma 4 3 6 2" xfId="1604" xr:uid="{169690B3-DA47-48A9-881B-B321A6F22E97}"/>
    <cellStyle name="Comma 4 3 6 2 2" xfId="9329" xr:uid="{B281FB02-3248-4A83-B00F-173A9C0A581B}"/>
    <cellStyle name="Comma 4 3 6 2 2 2" xfId="24328" xr:uid="{680B6402-F418-4A52-A0D6-FAC49752DC9C}"/>
    <cellStyle name="Comma 4 3 6 2 2 3" xfId="16969" xr:uid="{D21D4C23-BAAE-4040-A491-83F90507C0EE}"/>
    <cellStyle name="Comma 4 3 6 2 2 4" xfId="34260" xr:uid="{035E302A-E5FE-4D4C-800E-670A2655D17F}"/>
    <cellStyle name="Comma 4 3 6 2 2 5" xfId="39024" xr:uid="{B69EF698-5FAC-483D-BE8E-5A4CB8BCC699}"/>
    <cellStyle name="Comma 4 3 6 2 3" xfId="12129" xr:uid="{5AA30419-04C7-42A6-9EB4-46704DBCC278}"/>
    <cellStyle name="Comma 4 3 6 2 3 2" xfId="26987" xr:uid="{6F1BC4C7-A0B6-4E0F-B780-45BEE094FE6B}"/>
    <cellStyle name="Comma 4 3 6 2 3 3" xfId="19636" xr:uid="{DA813885-B38D-4972-BBC7-5BFB4A3ECE0F}"/>
    <cellStyle name="Comma 4 3 6 2 3 4" xfId="32877" xr:uid="{66112A3F-5416-40D3-BB05-1A49474F5995}"/>
    <cellStyle name="Comma 4 3 6 2 3 5" xfId="37645" xr:uid="{0DD662A0-2368-45F3-91E5-9662266A7379}"/>
    <cellStyle name="Comma 4 3 6 2 4" xfId="21545" xr:uid="{FF9ABFD1-B93D-4CBF-A6B2-7372E8831AB2}"/>
    <cellStyle name="Comma 4 3 6 2 5" xfId="14181" xr:uid="{E0C244B6-46BA-4934-B4B1-DC8BB83A7F87}"/>
    <cellStyle name="Comma 4 3 6 2 6" xfId="6519" xr:uid="{A51AB13A-8116-4903-9E24-4C1FB2A95B60}"/>
    <cellStyle name="Comma 4 3 6 2 7" xfId="29652" xr:uid="{3BB465CF-B977-4AB6-9FF3-4D6EA841D78C}"/>
    <cellStyle name="Comma 4 3 6 2 8" xfId="31570" xr:uid="{E36E992A-960B-4312-BBA9-EADFFA1B61E3}"/>
    <cellStyle name="Comma 4 3 6 2 9" xfId="36338" xr:uid="{68F24035-3E99-4ED4-8409-329A02FA5552}"/>
    <cellStyle name="Comma 4 3 6 3" xfId="7048" xr:uid="{6D7B074A-9CD4-4566-854A-866B92F698DC}"/>
    <cellStyle name="Comma 4 3 6 3 2" xfId="9908" xr:uid="{F684F5FF-070D-47C4-8C7C-02D7A58B35ED}"/>
    <cellStyle name="Comma 4 3 6 3 2 2" xfId="24907" xr:uid="{9263F037-8BA3-426A-95D3-E3597E4D8F59}"/>
    <cellStyle name="Comma 4 3 6 3 2 3" xfId="17548" xr:uid="{88CA06FC-B519-4C79-A9A9-3FFBC0CA82A4}"/>
    <cellStyle name="Comma 4 3 6 3 3" xfId="22072" xr:uid="{0D68BD2A-1574-4359-B028-FCD383235F7E}"/>
    <cellStyle name="Comma 4 3 6 3 4" xfId="14708" xr:uid="{50B228AD-2B6C-4EF0-8A2F-6F933441496B}"/>
    <cellStyle name="Comma 4 3 6 3 5" xfId="33627" xr:uid="{C2B5FA6E-EEBC-4B2A-B621-18897BE422AD}"/>
    <cellStyle name="Comma 4 3 6 3 6" xfId="38391" xr:uid="{4B0AE404-9517-43FC-A45C-2FC56E9294C5}"/>
    <cellStyle name="Comma 4 3 6 4" xfId="7651" xr:uid="{79E41514-370E-4A57-B30E-A07CA7D4363F}"/>
    <cellStyle name="Comma 4 3 6 4 2" xfId="10538" xr:uid="{5B34D547-994C-4EA8-B8E9-6F3AEFE48F1A}"/>
    <cellStyle name="Comma 4 3 6 4 2 2" xfId="25537" xr:uid="{9065AD4C-50F8-4B27-B4AF-CC5F7F72EDBA}"/>
    <cellStyle name="Comma 4 3 6 4 2 3" xfId="18178" xr:uid="{FF4133CD-36BF-42E2-A916-3D4B52EFB2E9}"/>
    <cellStyle name="Comma 4 3 6 4 3" xfId="22675" xr:uid="{B7606204-4159-4D92-AF13-8128DE79526A}"/>
    <cellStyle name="Comma 4 3 6 4 4" xfId="15311" xr:uid="{BE39322A-2C32-43ED-A5A5-9C5AF3530300}"/>
    <cellStyle name="Comma 4 3 6 4 5" xfId="32244" xr:uid="{5B158A2D-C0C9-461B-9AB7-5A8D7153B48C}"/>
    <cellStyle name="Comma 4 3 6 4 6" xfId="37012" xr:uid="{0B554029-73CD-4977-B4E2-9C1D4CBCF369}"/>
    <cellStyle name="Comma 4 3 6 5" xfId="8317" xr:uid="{AD2152EB-DED2-4FE8-9D6F-ACF01D5391D5}"/>
    <cellStyle name="Comma 4 3 6 5 2" xfId="23316" xr:uid="{8D7A6175-378C-4357-B868-D182E40E684B}"/>
    <cellStyle name="Comma 4 3 6 5 3" xfId="15958" xr:uid="{A84517F2-CB4F-41FA-B472-E54CEBD85ACE}"/>
    <cellStyle name="Comma 4 3 6 5 4" xfId="34940" xr:uid="{BB145275-6C79-4FDD-96C8-D08659DA0BF7}"/>
    <cellStyle name="Comma 4 3 6 5 5" xfId="39702" xr:uid="{E8E1251A-F613-4BB3-A4C1-96AAA991BD3E}"/>
    <cellStyle name="Comma 4 3 6 6" xfId="11292" xr:uid="{2F1EBE9D-4BDC-48C7-A1A7-4224D4D8B927}"/>
    <cellStyle name="Comma 4 3 6 6 2" xfId="26258" xr:uid="{456726A0-0AB8-4B7F-84BE-0ED1EF9853F0}"/>
    <cellStyle name="Comma 4 3 6 6 3" xfId="18900" xr:uid="{19FF067C-DCD1-4D20-997D-B057D790F797}"/>
    <cellStyle name="Comma 4 3 6 7" xfId="5623" xr:uid="{22A1A344-2973-4056-9036-0923C426C418}"/>
    <cellStyle name="Comma 4 3 6 7 2" xfId="20650" xr:uid="{4D8FF041-456C-4738-9201-7EF78111C2AC}"/>
    <cellStyle name="Comma 4 3 6 7 3" xfId="13286" xr:uid="{E99F9577-7636-4D4F-95CD-3BB0E549852B}"/>
    <cellStyle name="Comma 4 3 6 8" xfId="27622" xr:uid="{7700992D-1FAD-4669-9010-16F14AE714D9}"/>
    <cellStyle name="Comma 4 3 6 9" xfId="20498" xr:uid="{0D3D5BB2-EE73-4580-8949-53A0411AC6BC}"/>
    <cellStyle name="Comma 4 3 7" xfId="1113" xr:uid="{211B80E1-9E38-42DA-9897-DD3D01CB6F3B}"/>
    <cellStyle name="Comma 4 3 7 2" xfId="8836" xr:uid="{899607DB-B9CF-4255-BF68-943345C74146}"/>
    <cellStyle name="Comma 4 3 7 2 2" xfId="11638" xr:uid="{787CB966-A167-4597-9B28-008DD26D05BD}"/>
    <cellStyle name="Comma 4 3 7 2 2 2" xfId="26496" xr:uid="{E780C4B3-4AD1-490A-8000-DFD284B66433}"/>
    <cellStyle name="Comma 4 3 7 2 2 3" xfId="19145" xr:uid="{F4288B63-9699-40F9-A388-31BFCBD59E96}"/>
    <cellStyle name="Comma 4 3 7 2 3" xfId="23835" xr:uid="{618ABC85-4AD6-4BCC-AB8F-E7FC8CBFB808}"/>
    <cellStyle name="Comma 4 3 7 2 4" xfId="16477" xr:uid="{E365C0B2-14DD-47AC-AFEE-0B26B2121D47}"/>
    <cellStyle name="Comma 4 3 7 2 5" xfId="33769" xr:uid="{BC400456-6A7B-4065-BE9A-18D64B78C963}"/>
    <cellStyle name="Comma 4 3 7 2 6" xfId="38533" xr:uid="{A527CC2B-17DD-499E-971A-78A3ABA583AC}"/>
    <cellStyle name="Comma 4 3 7 3" xfId="10787" xr:uid="{62C5ABA1-1015-4852-AFA7-CD9B5BBF3A86}"/>
    <cellStyle name="Comma 4 3 7 3 2" xfId="25767" xr:uid="{D697702A-F436-4C7D-99E7-395C44867662}"/>
    <cellStyle name="Comma 4 3 7 3 3" xfId="18409" xr:uid="{B2EB278D-B2A8-44D0-BD50-518DEE78B708}"/>
    <cellStyle name="Comma 4 3 7 3 4" xfId="32386" xr:uid="{6DC79DB9-1F4D-430D-AEE7-50D8DF511056}"/>
    <cellStyle name="Comma 4 3 7 3 5" xfId="37154" xr:uid="{540752E5-DF77-40A1-BA96-D42DFD6417B9}"/>
    <cellStyle name="Comma 4 3 7 4" xfId="20007" xr:uid="{048616F7-EF4E-455D-BDB3-E2D79959CA57}"/>
    <cellStyle name="Comma 4 3 7 5" xfId="12600" xr:uid="{E289740B-8C45-45E5-80E3-259089A89A0B}"/>
    <cellStyle name="Comma 4 3 7 6" xfId="4927" xr:uid="{F0217A5F-8781-4F23-878C-33FBA0780F7C}"/>
    <cellStyle name="Comma 4 3 7 7" xfId="29161" xr:uid="{FCC2FF3C-AB21-405F-862E-7852E0CDF80B}"/>
    <cellStyle name="Comma 4 3 7 8" xfId="31079" xr:uid="{B3D69496-D690-4513-AF52-43DD2460DBC6}"/>
    <cellStyle name="Comma 4 3 7 9" xfId="35847" xr:uid="{D97F9DED-7597-4752-BB43-E16C39C116F7}"/>
    <cellStyle name="Comma 4 3 8" xfId="377" xr:uid="{D13363AD-B299-4C79-8324-B2FF6F6DD850}"/>
    <cellStyle name="Comma 4 3 8 2" xfId="9417" xr:uid="{7AE60FB5-03C9-426D-9D6A-B6169EFDEE2D}"/>
    <cellStyle name="Comma 4 3 8 2 2" xfId="24416" xr:uid="{AD0D07A2-C94D-4B05-9AA9-FC53396CB384}"/>
    <cellStyle name="Comma 4 3 8 2 3" xfId="17057" xr:uid="{23ADA534-B83C-4E31-A2F4-6B7171A70ADB}"/>
    <cellStyle name="Comma 4 3 8 3" xfId="11536" xr:uid="{763DB56D-CCE8-4466-AAC9-FBE742529938}"/>
    <cellStyle name="Comma 4 3 8 3 2" xfId="26394" xr:uid="{D21C6826-F743-4BFE-BD06-0E9CF8CD1036}"/>
    <cellStyle name="Comma 4 3 8 3 3" xfId="19043" xr:uid="{23216489-B85C-44D0-B817-310A30548019}"/>
    <cellStyle name="Comma 4 3 8 4" xfId="21601" xr:uid="{526E4A1D-15C3-4A2D-9A52-33BE5BA5F8A3}"/>
    <cellStyle name="Comma 4 3 8 5" xfId="14237" xr:uid="{AE926096-CEAF-4609-A9E7-3FF1DA413402}"/>
    <cellStyle name="Comma 4 3 8 6" xfId="6577" xr:uid="{E35F9FFC-E9C0-461F-BEC2-73A7A718B976}"/>
    <cellStyle name="Comma 4 3 8 7" xfId="28526" xr:uid="{74054E68-9BFD-4786-B40D-5EA31A04D98B}"/>
    <cellStyle name="Comma 4 3 8 8" xfId="33136" xr:uid="{CC3202B6-1D67-437F-A188-884D657D41A0}"/>
    <cellStyle name="Comma 4 3 8 9" xfId="37900" xr:uid="{E9C4914C-B719-4228-A088-D28088D177C3}"/>
    <cellStyle name="Comma 4 3 9" xfId="7164" xr:uid="{99FEA315-B4B9-43F5-99C7-2F1AB30A959D}"/>
    <cellStyle name="Comma 4 3 9 2" xfId="10047" xr:uid="{A7193D64-02BA-432B-97C6-DE6D774CE361}"/>
    <cellStyle name="Comma 4 3 9 2 2" xfId="25046" xr:uid="{142B5CA7-F18E-4981-83E2-448E88B69239}"/>
    <cellStyle name="Comma 4 3 9 2 3" xfId="17687" xr:uid="{1D922259-5BD7-49DA-B82F-67F235403E3F}"/>
    <cellStyle name="Comma 4 3 9 3" xfId="22188" xr:uid="{313E9AE2-DE5C-4D6C-A019-7A9864B798E4}"/>
    <cellStyle name="Comma 4 3 9 4" xfId="14824" xr:uid="{9D327548-001E-4702-8572-CA9816A18508}"/>
    <cellStyle name="Comma 4 3 9 5" xfId="33022" xr:uid="{1E35995C-FDA5-40B8-BD3E-2156EF2FF407}"/>
    <cellStyle name="Comma 4 3 9 6" xfId="37788" xr:uid="{56A84C18-709B-489D-8AC5-38ED2C6F0B87}"/>
    <cellStyle name="Comma 4 4" xfId="230" xr:uid="{0786065C-0C4A-436D-A172-7D9AE86BCA3D}"/>
    <cellStyle name="Comma 4 4 10" xfId="10684" xr:uid="{210B9B32-D516-4E2E-84A1-71CBB73CEF9B}"/>
    <cellStyle name="Comma 4 4 10 2" xfId="25670" xr:uid="{E1839D41-5C53-40EA-BA29-40A5C261FB25}"/>
    <cellStyle name="Comma 4 4 10 3" xfId="18311" xr:uid="{43426B3E-FF3B-4209-A4DE-DCF5FDD991A4}"/>
    <cellStyle name="Comma 4 4 10 4" xfId="33029" xr:uid="{DB478EFF-DF3B-412A-9A54-4C221AC92CF9}"/>
    <cellStyle name="Comma 4 4 10 5" xfId="37795" xr:uid="{876F60EB-6E58-43EC-9D82-7B8149E640F7}"/>
    <cellStyle name="Comma 4 4 11" xfId="4627" xr:uid="{4BD8401A-B230-4497-9570-65FD076DEB4F}"/>
    <cellStyle name="Comma 4 4 11 2" xfId="27155" xr:uid="{D6A1899E-B782-465C-8E44-7E063DA5E916}"/>
    <cellStyle name="Comma 4 4 11 3" xfId="31775" xr:uid="{EB6A88FD-4658-4BA5-9F88-B92B482A36A2}"/>
    <cellStyle name="Comma 4 4 11 4" xfId="36543" xr:uid="{E7998FB9-E784-4573-8708-A127AE86279C}"/>
    <cellStyle name="Comma 4 4 12" xfId="19955" xr:uid="{F2C49252-C0B6-4B1D-ACA2-8346EA2D8FC0}"/>
    <cellStyle name="Comma 4 4 12 2" xfId="34471" xr:uid="{ECE6DAA7-C255-42BF-A351-B6A3F7179566}"/>
    <cellStyle name="Comma 4 4 12 3" xfId="39233" xr:uid="{1E133D79-6C22-43B6-BE51-97056B8B94DA}"/>
    <cellStyle name="Comma 4 4 13" xfId="12527" xr:uid="{3566D8DD-7FA5-476E-89FF-31245AC6B9C0}"/>
    <cellStyle name="Comma 4 4 13 2" xfId="40273" xr:uid="{E1DA49D4-3611-492F-991F-67108D3E5A16}"/>
    <cellStyle name="Comma 4 4 14" xfId="2022" xr:uid="{7212EB2E-7BEE-4975-9C63-77099F63212E}"/>
    <cellStyle name="Comma 4 4 15" xfId="27905" xr:uid="{B7A0AC3B-447F-4CA5-B293-CDD37E09D715}"/>
    <cellStyle name="Comma 4 4 16" xfId="28202" xr:uid="{C5933A6E-BC8A-4D8A-9782-96C5AEDF2220}"/>
    <cellStyle name="Comma 4 4 17" xfId="30468" xr:uid="{9EE9B8D6-0789-459B-A65B-5E0769129E3B}"/>
    <cellStyle name="Comma 4 4 18" xfId="35236" xr:uid="{D7388E38-7A6C-48CE-AF2A-C0A247893A83}"/>
    <cellStyle name="Comma 4 4 2" xfId="272" xr:uid="{65117CAF-1532-4F90-A107-F401346E86D3}"/>
    <cellStyle name="Comma 4 4 2 10" xfId="20123" xr:uid="{E5468C2B-D888-46BF-BFDA-51DECB2A6051}"/>
    <cellStyle name="Comma 4 4 2 11" xfId="12724" xr:uid="{26A47A63-9FE9-48A3-BD4D-2F9A7ACA1462}"/>
    <cellStyle name="Comma 4 4 2 12" xfId="28053" xr:uid="{5260FBF5-0C72-4AC8-93B5-E1960AC3C795}"/>
    <cellStyle name="Comma 4 4 2 13" xfId="28333" xr:uid="{D053148C-2133-4A34-B65F-EF2770125FF7}"/>
    <cellStyle name="Comma 4 4 2 14" xfId="2120" xr:uid="{5900DAF2-BD6C-4E6F-BABB-034A133484E0}"/>
    <cellStyle name="Comma 4 4 2 15" xfId="28396" xr:uid="{CC559061-34FD-40D9-98CA-37D0CACF9880}"/>
    <cellStyle name="Comma 4 4 2 16" xfId="28458" xr:uid="{A42497EA-772F-4D27-9407-4CFFC934FC01}"/>
    <cellStyle name="Comma 4 4 2 17" xfId="30562" xr:uid="{E1F138CF-0623-4419-A1E3-55E2273C5894}"/>
    <cellStyle name="Comma 4 4 2 18" xfId="35330" xr:uid="{216ECF01-D4BF-487A-837C-625F9E9A89BF}"/>
    <cellStyle name="Comma 4 4 2 2" xfId="745" xr:uid="{C2909F11-9E65-4F65-B743-8D6362B775B3}"/>
    <cellStyle name="Comma 4 4 2 2 10" xfId="12932" xr:uid="{668F1A98-870E-4268-8116-E5980DAF1A58}"/>
    <cellStyle name="Comma 4 4 2 2 11" xfId="5275" xr:uid="{DA50CC95-E5DF-46A0-9F34-F5874920E378}"/>
    <cellStyle name="Comma 4 4 2 2 12" xfId="28850" xr:uid="{1BBAF9AC-FC6C-4463-B81E-BD29B013E2E6}"/>
    <cellStyle name="Comma 4 4 2 2 13" xfId="30769" xr:uid="{DA22E476-F784-489E-8B77-32D515BDB73B}"/>
    <cellStyle name="Comma 4 4 2 2 14" xfId="35537" xr:uid="{06AEC46B-FE04-4BEE-AE7F-5815DAF4EDFD}"/>
    <cellStyle name="Comma 4 4 2 2 2" xfId="1436" xr:uid="{43B7B8A9-4C78-4A5B-A9EC-C00160BC86E7}"/>
    <cellStyle name="Comma 4 4 2 2 2 2" xfId="8640" xr:uid="{243792D4-E649-451E-9AAE-B1E034CDE02F}"/>
    <cellStyle name="Comma 4 4 2 2 2 2 2" xfId="23639" xr:uid="{DD22F3C6-FA71-4817-8C80-78D4508EF599}"/>
    <cellStyle name="Comma 4 4 2 2 2 2 3" xfId="16281" xr:uid="{571050E0-8B9A-467F-9D37-7DE19D5680FD}"/>
    <cellStyle name="Comma 4 4 2 2 2 2 4" xfId="34092" xr:uid="{3462DDB0-7138-4AEB-9272-C8DB28F22B3C}"/>
    <cellStyle name="Comma 4 4 2 2 2 2 5" xfId="38856" xr:uid="{A3E902A5-2E0E-41A3-8723-39D358172ECC}"/>
    <cellStyle name="Comma 4 4 2 2 2 3" xfId="11961" xr:uid="{45C629FD-FD77-4D26-BE37-13A046F42189}"/>
    <cellStyle name="Comma 4 4 2 2 2 3 2" xfId="26819" xr:uid="{FE125D56-F9F9-4036-BB6D-D82D6E32C705}"/>
    <cellStyle name="Comma 4 4 2 2 2 3 3" xfId="19468" xr:uid="{AC274295-8FD3-43CD-85CB-4CB35CF8E1E9}"/>
    <cellStyle name="Comma 4 4 2 2 2 3 4" xfId="32709" xr:uid="{0DF59B7A-E425-4CEA-8DA1-8498C5814676}"/>
    <cellStyle name="Comma 4 4 2 2 2 3 5" xfId="37477" xr:uid="{0B8979AF-3513-4322-8278-E53E954CCF7C}"/>
    <cellStyle name="Comma 4 4 2 2 2 4" xfId="20904" xr:uid="{0E341281-2D76-4922-816D-49AEF701F0AA}"/>
    <cellStyle name="Comma 4 4 2 2 2 5" xfId="13540" xr:uid="{71021B1B-512F-4A63-81A3-E8B40233C57E}"/>
    <cellStyle name="Comma 4 4 2 2 2 6" xfId="5877" xr:uid="{2AA75A85-B568-43BF-9E1D-33937FEBEFB8}"/>
    <cellStyle name="Comma 4 4 2 2 2 7" xfId="29484" xr:uid="{82D07B32-9F3A-4EDD-8A3D-1AD3D4F5C7C2}"/>
    <cellStyle name="Comma 4 4 2 2 2 8" xfId="31402" xr:uid="{44F5CA9B-FDCA-42EA-820A-B2EAEA060549}"/>
    <cellStyle name="Comma 4 4 2 2 2 9" xfId="36170" xr:uid="{E3A63A32-D400-4FEE-B946-CF759F010B4A}"/>
    <cellStyle name="Comma 4 4 2 2 3" xfId="6354" xr:uid="{1EAA0ECE-423B-4D6F-AB8E-F31A07361F8D}"/>
    <cellStyle name="Comma 4 4 2 2 3 2" xfId="9160" xr:uid="{4D5A1519-6375-4BE8-8EDB-946308B45A0D}"/>
    <cellStyle name="Comma 4 4 2 2 3 2 2" xfId="24159" xr:uid="{5C653CEA-32F2-49F1-9201-E53EDADB8573}"/>
    <cellStyle name="Comma 4 4 2 2 3 2 3" xfId="16801" xr:uid="{C6373C9C-4A4A-45D0-B4B5-2F3F94CE3F42}"/>
    <cellStyle name="Comma 4 4 2 2 3 3" xfId="21381" xr:uid="{6AD6E8F1-8419-4D93-A5EF-8176A7C10489}"/>
    <cellStyle name="Comma 4 4 2 2 3 4" xfId="14017" xr:uid="{CB8CC40D-0EFE-4ACE-95F0-48244029AB67}"/>
    <cellStyle name="Comma 4 4 2 2 3 5" xfId="33459" xr:uid="{D26DBF16-7743-47B6-A431-3F489CDEC59B}"/>
    <cellStyle name="Comma 4 4 2 2 3 6" xfId="38223" xr:uid="{08A14308-4326-4286-A135-EB2B26005395}"/>
    <cellStyle name="Comma 4 4 2 2 4" xfId="6881" xr:uid="{FF94F637-063E-4684-A3FA-04A56C8D4E67}"/>
    <cellStyle name="Comma 4 4 2 2 4 2" xfId="9740" xr:uid="{8C15D828-4D1B-4FA2-A733-3DD82CB4DF02}"/>
    <cellStyle name="Comma 4 4 2 2 4 2 2" xfId="24739" xr:uid="{DA539D01-99D3-4E7C-9B9E-C0A1BF8AE298}"/>
    <cellStyle name="Comma 4 4 2 2 4 2 3" xfId="17380" xr:uid="{E4146037-8476-48C1-9AD9-C25EE1AC3F92}"/>
    <cellStyle name="Comma 4 4 2 2 4 3" xfId="21905" xr:uid="{BDA47AC0-D68C-41B3-8DA1-10024331BC66}"/>
    <cellStyle name="Comma 4 4 2 2 4 4" xfId="14541" xr:uid="{916FA9FE-B832-44F8-BC9E-CB276864C810}"/>
    <cellStyle name="Comma 4 4 2 2 4 5" xfId="32076" xr:uid="{56611621-7196-4C30-9C24-5844B7E51048}"/>
    <cellStyle name="Comma 4 4 2 2 4 6" xfId="36844" xr:uid="{FBC7EB30-C1FC-474B-8E6F-0151D581AEA0}"/>
    <cellStyle name="Comma 4 4 2 2 5" xfId="7483" xr:uid="{4EEFFEBA-7747-492C-9BFE-799AB41FF4A1}"/>
    <cellStyle name="Comma 4 4 2 2 5 2" xfId="10370" xr:uid="{1344021F-7CC4-4B22-B5A3-B84676968CBB}"/>
    <cellStyle name="Comma 4 4 2 2 5 2 2" xfId="25369" xr:uid="{FF5AC91C-4DCF-416D-AEF1-EA09D6EAA31D}"/>
    <cellStyle name="Comma 4 4 2 2 5 2 3" xfId="18010" xr:uid="{A5576C5C-8B3C-4090-A731-994146132457}"/>
    <cellStyle name="Comma 4 4 2 2 5 3" xfId="22507" xr:uid="{BE4130CF-24EE-4C91-AE20-038607A9A4E9}"/>
    <cellStyle name="Comma 4 4 2 2 5 4" xfId="15143" xr:uid="{8EF71486-6F3C-4BE9-9672-CFFCCB4612B4}"/>
    <cellStyle name="Comma 4 4 2 2 5 5" xfId="34772" xr:uid="{D71828E8-89DD-464D-9F33-5A0A612E5769}"/>
    <cellStyle name="Comma 4 4 2 2 5 6" xfId="39534" xr:uid="{CADAC0FE-9020-41C5-9A3C-26AFCADFAECF}"/>
    <cellStyle name="Comma 4 4 2 2 6" xfId="8128" xr:uid="{E89D4417-BF0F-409E-B513-E5DAC7EC2542}"/>
    <cellStyle name="Comma 4 4 2 2 6 2" xfId="23128" xr:uid="{B0F097F4-CE62-490B-8845-77A6535B55FA}"/>
    <cellStyle name="Comma 4 4 2 2 6 3" xfId="15770" xr:uid="{871EEB0E-95B5-49C9-BC88-53EE94151DBA}"/>
    <cellStyle name="Comma 4 4 2 2 7" xfId="11122" xr:uid="{B1FD5550-C1FB-467D-9BC1-652B76F34CD3}"/>
    <cellStyle name="Comma 4 4 2 2 7 2" xfId="26090" xr:uid="{FDB9E3D9-B94D-465D-8876-360F89CCF875}"/>
    <cellStyle name="Comma 4 4 2 2 7 3" xfId="18732" xr:uid="{18C312A4-C935-4912-806E-4E7DFDAFB3F1}"/>
    <cellStyle name="Comma 4 4 2 2 8" xfId="27456" xr:uid="{EC44002B-37D2-4CE2-AE9A-5CD143504C47}"/>
    <cellStyle name="Comma 4 4 2 2 9" xfId="20330" xr:uid="{93F2EF2C-F6DF-4808-8535-7469C7702C36}"/>
    <cellStyle name="Comma 4 4 2 3" xfId="1229" xr:uid="{EC2135F1-A4C1-4B7D-87A6-6D5C2E9389D7}"/>
    <cellStyle name="Comma 4 4 2 3 2" xfId="8433" xr:uid="{3356CC15-0A2F-4F35-8BDB-0014EF950C41}"/>
    <cellStyle name="Comma 4 4 2 3 2 2" xfId="23432" xr:uid="{048B704C-31BE-4955-8478-E63860AE2DC0}"/>
    <cellStyle name="Comma 4 4 2 3 2 3" xfId="16074" xr:uid="{A05D4AA5-650E-40A4-86F2-3729D0A153A7}"/>
    <cellStyle name="Comma 4 4 2 3 2 4" xfId="33885" xr:uid="{F90B17B7-B6BE-4479-8543-EC9E4956FCC7}"/>
    <cellStyle name="Comma 4 4 2 3 2 5" xfId="38649" xr:uid="{3F0650BE-33AF-4918-A76F-56364C7AFB41}"/>
    <cellStyle name="Comma 4 4 2 3 3" xfId="11754" xr:uid="{E3B2E724-1D7E-4999-968F-DE2F5C5B5BD1}"/>
    <cellStyle name="Comma 4 4 2 3 3 2" xfId="26612" xr:uid="{E95BB930-3D03-41F7-8A98-0FFAADFD7048}"/>
    <cellStyle name="Comma 4 4 2 3 3 3" xfId="19261" xr:uid="{1BCCC412-583B-43AE-9BF1-0FF3DA500432}"/>
    <cellStyle name="Comma 4 4 2 3 3 4" xfId="32502" xr:uid="{4E04376B-4B24-4E29-B09C-AFA7A68549CF}"/>
    <cellStyle name="Comma 4 4 2 3 3 5" xfId="37270" xr:uid="{EC1AD4B7-4333-4452-BCE9-7B3D5E0DB710}"/>
    <cellStyle name="Comma 4 4 2 3 4" xfId="20722" xr:uid="{ECC8E13E-D976-4826-9EC5-A266995A853B}"/>
    <cellStyle name="Comma 4 4 2 3 5" xfId="13358" xr:uid="{5B84312A-C666-4179-9882-4DC8F5F7DF48}"/>
    <cellStyle name="Comma 4 4 2 3 6" xfId="5695" xr:uid="{BDB93D2A-8AFB-4680-B885-6939B8980198}"/>
    <cellStyle name="Comma 4 4 2 3 7" xfId="29277" xr:uid="{16B8D7ED-76B0-48F7-9728-A0B67A183279}"/>
    <cellStyle name="Comma 4 4 2 3 8" xfId="31195" xr:uid="{1157DB7B-47E0-4492-AF0C-709497385C0F}"/>
    <cellStyle name="Comma 4 4 2 3 9" xfId="35963" xr:uid="{27DFD0E7-3836-421E-AD8D-ADDB4BB548A8}"/>
    <cellStyle name="Comma 4 4 2 4" xfId="536" xr:uid="{871E7E19-80C3-4720-9705-6761A8EE4870}"/>
    <cellStyle name="Comma 4 4 2 4 2" xfId="8953" xr:uid="{40901E47-F023-4BB2-9C1F-D466734227D4}"/>
    <cellStyle name="Comma 4 4 2 4 2 2" xfId="23952" xr:uid="{C8E24CF4-61A3-4378-B37C-A7016153E4A1}"/>
    <cellStyle name="Comma 4 4 2 4 2 3" xfId="16594" xr:uid="{59A3000C-A452-407A-B3B8-10BFFC4F5C77}"/>
    <cellStyle name="Comma 4 4 2 4 3" xfId="21177" xr:uid="{F2ADA2A6-BE93-45C4-9130-C9E90C537A8F}"/>
    <cellStyle name="Comma 4 4 2 4 4" xfId="13813" xr:uid="{DE8D3330-5B03-4103-8081-7F94098E24C5}"/>
    <cellStyle name="Comma 4 4 2 4 5" xfId="6150" xr:uid="{B1DF57F0-208A-44B9-A2BF-839C73DB0AE5}"/>
    <cellStyle name="Comma 4 4 2 4 6" xfId="28643" xr:uid="{82A4CFB0-4F62-4C73-9001-BD378ADB1D51}"/>
    <cellStyle name="Comma 4 4 2 4 7" xfId="33252" xr:uid="{DCDE0B9A-D074-4BB4-9C96-83567C362B0C}"/>
    <cellStyle name="Comma 4 4 2 4 8" xfId="38016" xr:uid="{5CB8FB7E-5710-4CDC-82F0-434A1CFB4750}"/>
    <cellStyle name="Comma 4 4 2 5" xfId="6677" xr:uid="{8B9FED85-52B7-43F5-BF24-7F04F9440054}"/>
    <cellStyle name="Comma 4 4 2 5 2" xfId="9533" xr:uid="{25402270-910C-41DE-B74E-19FAB18C46EF}"/>
    <cellStyle name="Comma 4 4 2 5 2 2" xfId="24532" xr:uid="{DC92B410-69E1-4BA0-B1CB-9AD2F0C6357B}"/>
    <cellStyle name="Comma 4 4 2 5 2 3" xfId="17173" xr:uid="{F82B1F48-83E2-4A7E-9EFB-606EE93B8082}"/>
    <cellStyle name="Comma 4 4 2 5 3" xfId="21701" xr:uid="{1BB00A9E-FE23-4515-9A73-B262867F01C7}"/>
    <cellStyle name="Comma 4 4 2 5 4" xfId="14337" xr:uid="{6AF04F9B-ED26-4FF5-9C76-3838DA121FFA}"/>
    <cellStyle name="Comma 4 4 2 5 5" xfId="31869" xr:uid="{8F473FEF-7F12-4E6A-A8B8-8603376A18C9}"/>
    <cellStyle name="Comma 4 4 2 5 6" xfId="36637" xr:uid="{24B55AAE-30C5-4676-B6FB-46C0C0871C96}"/>
    <cellStyle name="Comma 4 4 2 6" xfId="7277" xr:uid="{1FA58C8A-C2D8-43FE-B80D-AA1504F7FD6E}"/>
    <cellStyle name="Comma 4 4 2 6 2" xfId="10163" xr:uid="{4EFDDDAB-A218-4B72-A01F-FC9FCD4DE3AA}"/>
    <cellStyle name="Comma 4 4 2 6 2 2" xfId="25162" xr:uid="{769AA404-3E0C-4C7C-9827-5286184EF0AF}"/>
    <cellStyle name="Comma 4 4 2 6 2 3" xfId="17803" xr:uid="{C62C4285-B9CB-43B3-A7BA-88F0835469D4}"/>
    <cellStyle name="Comma 4 4 2 6 3" xfId="22301" xr:uid="{85E9C57A-EB6C-44B0-AB8F-296522B15D69}"/>
    <cellStyle name="Comma 4 4 2 6 4" xfId="14937" xr:uid="{546D0885-B624-4A7C-BCB5-B926527AF954}"/>
    <cellStyle name="Comma 4 4 2 6 5" xfId="34565" xr:uid="{493B33DF-BC2F-4CF2-9931-D62EF11B651C}"/>
    <cellStyle name="Comma 4 4 2 6 6" xfId="39327" xr:uid="{B6AAA57E-CFEC-40FA-AB59-9CC9BB55BB9F}"/>
    <cellStyle name="Comma 4 4 2 7" xfId="7921" xr:uid="{0882DFE9-37CD-49AF-8CE3-457BD8F7C03C}"/>
    <cellStyle name="Comma 4 4 2 7 2" xfId="22921" xr:uid="{615D620C-9694-4994-8C4B-88451CEF3560}"/>
    <cellStyle name="Comma 4 4 2 7 3" xfId="15563" xr:uid="{358AAE09-F229-4E2A-95E0-7B6EDD335DAF}"/>
    <cellStyle name="Comma 4 4 2 8" xfId="10915" xr:uid="{9A27CABF-31E9-406B-B6CE-9F08E42ABBD7}"/>
    <cellStyle name="Comma 4 4 2 8 2" xfId="25883" xr:uid="{024AFB1B-C0A6-456A-B123-7A6072740A29}"/>
    <cellStyle name="Comma 4 4 2 8 3" xfId="18525" xr:uid="{0CB398FD-9BF8-40CA-8236-353B0E660134}"/>
    <cellStyle name="Comma 4 4 2 9" xfId="5068" xr:uid="{6FB21449-5DAC-4017-925A-8A668DEA5DA4}"/>
    <cellStyle name="Comma 4 4 2 9 2" xfId="27249" xr:uid="{7316DEC2-05F7-4B7F-A240-6D83BFED6906}"/>
    <cellStyle name="Comma 4 4 3" xfId="256" xr:uid="{082CD0EE-D8E0-465B-AE05-20BC895B7EAE}"/>
    <cellStyle name="Comma 4 4 3 10" xfId="12838" xr:uid="{616C20BA-2751-4011-9D22-9C4EF9EAC113}"/>
    <cellStyle name="Comma 4 4 3 11" xfId="2228" xr:uid="{D6B087F2-C40F-42CE-BF12-104A3D4ECD03}"/>
    <cellStyle name="Comma 4 4 3 12" xfId="28390" xr:uid="{F1042DC7-23E1-41EA-8247-9121F8884045}"/>
    <cellStyle name="Comma 4 4 3 13" xfId="28448" xr:uid="{AAC8F46E-F2D6-4610-8EAF-7F74898D1240}"/>
    <cellStyle name="Comma 4 4 3 14" xfId="30675" xr:uid="{FB17730D-98F7-4B65-981C-2CB5B69D8BB7}"/>
    <cellStyle name="Comma 4 4 3 15" xfId="35443" xr:uid="{4F32ED5F-3225-4C34-B3C7-4DCBE5D51F46}"/>
    <cellStyle name="Comma 4 4 3 2" xfId="1342" xr:uid="{EFFFE5F7-1D5B-412D-97C3-956D6357C4DD}"/>
    <cellStyle name="Comma 4 4 3 2 2" xfId="8546" xr:uid="{9478C91C-8F9A-4F17-A5C1-794AA22EC86A}"/>
    <cellStyle name="Comma 4 4 3 2 2 2" xfId="23545" xr:uid="{E060D82A-A71A-4D23-A2C5-AB2EA5FD45FF}"/>
    <cellStyle name="Comma 4 4 3 2 2 3" xfId="16187" xr:uid="{15F603CD-A068-4C2C-BEE2-C2C52E21AE0F}"/>
    <cellStyle name="Comma 4 4 3 2 2 4" xfId="33998" xr:uid="{652EF49B-98DC-4931-9D8D-9345DAFA7D41}"/>
    <cellStyle name="Comma 4 4 3 2 2 5" xfId="38762" xr:uid="{0F521A66-65A0-4D80-A296-60427DCDDD82}"/>
    <cellStyle name="Comma 4 4 3 2 3" xfId="11867" xr:uid="{66CC185C-2A74-406D-A56B-061A122D2806}"/>
    <cellStyle name="Comma 4 4 3 2 3 2" xfId="26725" xr:uid="{EB6694E1-38F6-43FA-88BC-6189489B964D}"/>
    <cellStyle name="Comma 4 4 3 2 3 3" xfId="19374" xr:uid="{6E18490B-B667-4E11-BCD7-7CD58327170B}"/>
    <cellStyle name="Comma 4 4 3 2 3 4" xfId="32615" xr:uid="{10AE76C5-D688-44DE-B227-D551127417E0}"/>
    <cellStyle name="Comma 4 4 3 2 3 5" xfId="37383" xr:uid="{18FA4012-1E84-4BCE-8778-E444908CEE79}"/>
    <cellStyle name="Comma 4 4 3 2 4" xfId="20817" xr:uid="{FA91922E-4B4E-4063-88F8-E4F06E0FB230}"/>
    <cellStyle name="Comma 4 4 3 2 5" xfId="13453" xr:uid="{5622F874-96DF-44EA-83CD-835AB0FC4093}"/>
    <cellStyle name="Comma 4 4 3 2 6" xfId="5790" xr:uid="{C798A78C-E34F-43EB-BD94-EB078536682E}"/>
    <cellStyle name="Comma 4 4 3 2 7" xfId="29390" xr:uid="{53CF5D62-7EEF-48AA-8CAD-50ED65193598}"/>
    <cellStyle name="Comma 4 4 3 2 8" xfId="31308" xr:uid="{32F7EFB8-E9BE-4054-B955-5BB9A51A7FA2}"/>
    <cellStyle name="Comma 4 4 3 2 9" xfId="36076" xr:uid="{C8009AA8-4E1D-4286-9AF4-7DA1DBEF17D2}"/>
    <cellStyle name="Comma 4 4 3 3" xfId="651" xr:uid="{E196B27C-8AFC-49DD-B82D-509C830F2488}"/>
    <cellStyle name="Comma 4 4 3 3 2" xfId="9066" xr:uid="{9EC4C6BE-3BB9-46E9-8D90-579EACB80D11}"/>
    <cellStyle name="Comma 4 4 3 3 2 2" xfId="24065" xr:uid="{13D1F9B8-4923-47FB-9738-171C40A18CC2}"/>
    <cellStyle name="Comma 4 4 3 3 2 3" xfId="16707" xr:uid="{56B28683-56CF-482B-9F57-5D4A0CC2D498}"/>
    <cellStyle name="Comma 4 4 3 3 3" xfId="21288" xr:uid="{92AC8C0F-1156-4789-AFE5-B39B8FD228EE}"/>
    <cellStyle name="Comma 4 4 3 3 4" xfId="13924" xr:uid="{B4397E87-D654-42B1-8F47-AB5303205773}"/>
    <cellStyle name="Comma 4 4 3 3 5" xfId="6261" xr:uid="{0E6517CF-7B02-4E79-AF64-0B1BD5691C5E}"/>
    <cellStyle name="Comma 4 4 3 3 6" xfId="28756" xr:uid="{D0E13DD6-4A43-4401-B36F-370F17549461}"/>
    <cellStyle name="Comma 4 4 3 3 7" xfId="33365" xr:uid="{96239579-904C-4BCD-B93C-A2F66F7CE6F9}"/>
    <cellStyle name="Comma 4 4 3 3 8" xfId="38129" xr:uid="{98603D04-7E55-4F18-A581-AAC06321B522}"/>
    <cellStyle name="Comma 4 4 3 4" xfId="6788" xr:uid="{341919FE-0EB4-4E5E-AA31-60F2050F76A0}"/>
    <cellStyle name="Comma 4 4 3 4 2" xfId="9646" xr:uid="{0FA295EB-5949-4831-B828-A3C7BCEA6DC1}"/>
    <cellStyle name="Comma 4 4 3 4 2 2" xfId="24645" xr:uid="{39FA7D7D-C190-4AAE-941F-8E4697A2463B}"/>
    <cellStyle name="Comma 4 4 3 4 2 3" xfId="17286" xr:uid="{5B6F141B-B631-4375-AFD1-52D0CA1EEF0C}"/>
    <cellStyle name="Comma 4 4 3 4 3" xfId="21812" xr:uid="{2B47AC7D-3017-41A8-9934-55F98D38E5D7}"/>
    <cellStyle name="Comma 4 4 3 4 4" xfId="14448" xr:uid="{F35F2183-E124-46A9-9178-0D04C92E6D92}"/>
    <cellStyle name="Comma 4 4 3 4 5" xfId="31982" xr:uid="{5A44F7FB-B0CD-4E3A-8E01-151449E538B0}"/>
    <cellStyle name="Comma 4 4 3 4 6" xfId="36750" xr:uid="{064A578A-EC57-44C4-8ED0-13A64FA3DCED}"/>
    <cellStyle name="Comma 4 4 3 5" xfId="7390" xr:uid="{A8C12780-CE27-4383-9EB4-713F03CD328C}"/>
    <cellStyle name="Comma 4 4 3 5 2" xfId="10276" xr:uid="{2D6D92E8-7341-47EB-89C9-A037343F8062}"/>
    <cellStyle name="Comma 4 4 3 5 2 2" xfId="25275" xr:uid="{A80614AA-16F4-40D1-B82B-5FD2AFB0AD78}"/>
    <cellStyle name="Comma 4 4 3 5 2 3" xfId="17916" xr:uid="{BBF0B0EB-92D1-4D75-8AAF-FA4AD64D23FF}"/>
    <cellStyle name="Comma 4 4 3 5 3" xfId="22414" xr:uid="{87AA1C40-281D-4B76-83E0-2083275CE46C}"/>
    <cellStyle name="Comma 4 4 3 5 4" xfId="15050" xr:uid="{C8E31AB0-FC1C-4403-A3C1-F568358163C6}"/>
    <cellStyle name="Comma 4 4 3 5 5" xfId="34678" xr:uid="{BE511BE4-AB65-478E-8EDB-456E017B227F}"/>
    <cellStyle name="Comma 4 4 3 5 6" xfId="39440" xr:uid="{C213F322-AE77-4C6D-B2C9-FBD780EAB35D}"/>
    <cellStyle name="Comma 4 4 3 6" xfId="8034" xr:uid="{BFC9E8B3-C761-45A1-9034-4ED0CF27B216}"/>
    <cellStyle name="Comma 4 4 3 6 2" xfId="23034" xr:uid="{B4A73777-C9FF-4823-B7CE-EF103395F77C}"/>
    <cellStyle name="Comma 4 4 3 6 3" xfId="15676" xr:uid="{6CD92FEE-2792-4DC1-AD73-DE2F2A182493}"/>
    <cellStyle name="Comma 4 4 3 7" xfId="11028" xr:uid="{D4703A15-A0AA-4AA7-A7EB-93F5CEF4DBDC}"/>
    <cellStyle name="Comma 4 4 3 7 2" xfId="25996" xr:uid="{F2163381-928D-48B3-97E8-4ECF686AF3C5}"/>
    <cellStyle name="Comma 4 4 3 7 3" xfId="18638" xr:uid="{215E378E-AA4D-482D-80C4-06163F423047}"/>
    <cellStyle name="Comma 4 4 3 8" xfId="5181" xr:uid="{F39F7DB3-4C15-405E-ABB0-AAD59D3FD88F}"/>
    <cellStyle name="Comma 4 4 3 8 2" xfId="27362" xr:uid="{DE91EE84-DE1C-4F9D-B4C6-F18A8FCF0E1F}"/>
    <cellStyle name="Comma 4 4 3 9" xfId="20236" xr:uid="{9D11C762-3787-440B-896C-4874FD957354}"/>
    <cellStyle name="Comma 4 4 4" xfId="846" xr:uid="{34A86300-FF2C-4BCD-A973-A4BBE0DC7547}"/>
    <cellStyle name="Comma 4 4 4 10" xfId="13032" xr:uid="{78A4CE11-3CBA-4BD4-893A-AFEC8759F632}"/>
    <cellStyle name="Comma 4 4 4 11" xfId="5377" xr:uid="{4F1773FC-85C7-48B7-836C-144CDCB5DFBC}"/>
    <cellStyle name="Comma 4 4 4 12" xfId="28948" xr:uid="{E3A00FAD-2B47-4EC9-8E0A-EBAAC9A86D0E}"/>
    <cellStyle name="Comma 4 4 4 13" xfId="30867" xr:uid="{2B8E4B46-7E05-4465-B553-C33A6B774C15}"/>
    <cellStyle name="Comma 4 4 4 14" xfId="35635" xr:uid="{1E8732C3-A7E5-4E27-8BE4-84FD9ECC918F}"/>
    <cellStyle name="Comma 4 4 4 2" xfId="1534" xr:uid="{2E1A7F60-1C12-4785-88CF-ACB894C4AA50}"/>
    <cellStyle name="Comma 4 4 4 2 2" xfId="8738" xr:uid="{206FE59C-144A-403B-BF74-E229B8A34094}"/>
    <cellStyle name="Comma 4 4 4 2 2 2" xfId="23737" xr:uid="{F3DB4DD7-C55B-4B60-B888-77FACD4D3DD8}"/>
    <cellStyle name="Comma 4 4 4 2 2 3" xfId="16379" xr:uid="{300E71C8-7D3A-4CC5-9D1F-6167C4357BDF}"/>
    <cellStyle name="Comma 4 4 4 2 2 4" xfId="34190" xr:uid="{D19B6D81-BA5D-468C-8E1A-1ACAB486D396}"/>
    <cellStyle name="Comma 4 4 4 2 2 5" xfId="38954" xr:uid="{79091BF2-1909-4C23-B1B7-67DBFA6D76B2}"/>
    <cellStyle name="Comma 4 4 4 2 3" xfId="12059" xr:uid="{CBC0029E-CF2F-4B53-BDBA-F3E9AFA19B71}"/>
    <cellStyle name="Comma 4 4 4 2 3 2" xfId="26917" xr:uid="{74185BFE-BCDB-467A-AD1D-3632628A872E}"/>
    <cellStyle name="Comma 4 4 4 2 3 3" xfId="19566" xr:uid="{6F3B7F3B-CB77-4FD4-B100-930537884BBD}"/>
    <cellStyle name="Comma 4 4 4 2 3 4" xfId="32807" xr:uid="{7129AD1E-DA95-499A-B421-3D7FD02773AE}"/>
    <cellStyle name="Comma 4 4 4 2 3 5" xfId="37575" xr:uid="{A4043B24-777D-448C-9832-15405E97D119}"/>
    <cellStyle name="Comma 4 4 4 2 4" xfId="20994" xr:uid="{3D61836A-EDBF-4F8A-9963-9BFB92595CE7}"/>
    <cellStyle name="Comma 4 4 4 2 5" xfId="13630" xr:uid="{E1D49C22-A9EA-4BF8-9A7E-F7C63B6A9137}"/>
    <cellStyle name="Comma 4 4 4 2 6" xfId="5967" xr:uid="{C4680CF4-4FA2-41B1-BD20-66EF5DB054F7}"/>
    <cellStyle name="Comma 4 4 4 2 7" xfId="29582" xr:uid="{7D393A3D-730A-40F6-9113-0DD70DF4E8F9}"/>
    <cellStyle name="Comma 4 4 4 2 8" xfId="31500" xr:uid="{323A21EF-8DEC-47AF-8854-85BFA16AA1B1}"/>
    <cellStyle name="Comma 4 4 4 2 9" xfId="36268" xr:uid="{3F117D54-8C3C-4DB8-861C-33F6F69FA870}"/>
    <cellStyle name="Comma 4 4 4 3" xfId="6451" xr:uid="{A207B299-17BE-4284-9ACB-2C1F7B952A84}"/>
    <cellStyle name="Comma 4 4 4 3 2" xfId="9258" xr:uid="{F1350DDC-036A-4962-BE14-5ABF872FED08}"/>
    <cellStyle name="Comma 4 4 4 3 2 2" xfId="24257" xr:uid="{E94A9A4C-687D-4B09-8580-2D43A33AE90D}"/>
    <cellStyle name="Comma 4 4 4 3 2 3" xfId="16899" xr:uid="{975E9663-739B-4623-96CD-103ADE7FEF9D}"/>
    <cellStyle name="Comma 4 4 4 3 3" xfId="21478" xr:uid="{E4A1EC58-CE93-4B07-9DCC-22C5A723CCF7}"/>
    <cellStyle name="Comma 4 4 4 3 4" xfId="14114" xr:uid="{65A4B662-AB9B-4512-B818-0229ED25BD51}"/>
    <cellStyle name="Comma 4 4 4 3 5" xfId="33557" xr:uid="{405B2C0F-F29F-4A38-AB02-55D44EAC8532}"/>
    <cellStyle name="Comma 4 4 4 3 6" xfId="38321" xr:uid="{32AC811F-1223-4EED-844A-791F8AA102D9}"/>
    <cellStyle name="Comma 4 4 4 4" xfId="6979" xr:uid="{9C443D2F-FA99-4C40-8480-AA77865025BF}"/>
    <cellStyle name="Comma 4 4 4 4 2" xfId="9838" xr:uid="{E34F8F37-FC4D-4E22-ADDA-88EEBF2D75A3}"/>
    <cellStyle name="Comma 4 4 4 4 2 2" xfId="24837" xr:uid="{10B7062F-800A-4057-87FE-6D385C3DFF30}"/>
    <cellStyle name="Comma 4 4 4 4 2 3" xfId="17478" xr:uid="{06482BC2-8696-4CF0-9290-15FD5F16CF14}"/>
    <cellStyle name="Comma 4 4 4 4 3" xfId="22003" xr:uid="{B8971477-82FC-457F-BF94-9A1776D6F05B}"/>
    <cellStyle name="Comma 4 4 4 4 4" xfId="14639" xr:uid="{80C07062-1B5F-4171-95F3-513DF297B855}"/>
    <cellStyle name="Comma 4 4 4 4 5" xfId="32174" xr:uid="{2BE35EF8-D8BB-423A-A4BF-6A43019DD71D}"/>
    <cellStyle name="Comma 4 4 4 4 6" xfId="36942" xr:uid="{449DBEC9-EE14-4724-89BD-BBCCDBA637DB}"/>
    <cellStyle name="Comma 4 4 4 5" xfId="7581" xr:uid="{2A024900-0089-4024-A975-3D6DB279AB9C}"/>
    <cellStyle name="Comma 4 4 4 5 2" xfId="10468" xr:uid="{E720FCCF-6AB3-4C41-9760-8F225AAEFFC8}"/>
    <cellStyle name="Comma 4 4 4 5 2 2" xfId="25467" xr:uid="{EA1A1882-6FD9-451B-B1F8-0ADF8C21CE96}"/>
    <cellStyle name="Comma 4 4 4 5 2 3" xfId="18108" xr:uid="{727EA521-38D3-41E1-9ABA-A04BDC6A87E9}"/>
    <cellStyle name="Comma 4 4 4 5 3" xfId="22605" xr:uid="{6E5199AA-E19B-42E3-BC3F-13B63E82E15A}"/>
    <cellStyle name="Comma 4 4 4 5 4" xfId="15241" xr:uid="{FD0ED4EC-7A2D-407B-B223-D5171AD17B26}"/>
    <cellStyle name="Comma 4 4 4 5 5" xfId="34870" xr:uid="{B1CCD59B-958D-4866-937D-8B676430481B}"/>
    <cellStyle name="Comma 4 4 4 5 6" xfId="39632" xr:uid="{C4277681-3CBB-492E-9B8E-235F9C0EE69D}"/>
    <cellStyle name="Comma 4 4 4 6" xfId="8226" xr:uid="{A9201448-F141-4A27-A07D-E6C4D868F51C}"/>
    <cellStyle name="Comma 4 4 4 6 2" xfId="23226" xr:uid="{016CCE3C-98AF-432E-A546-B77821A0971E}"/>
    <cellStyle name="Comma 4 4 4 6 3" xfId="15868" xr:uid="{CB228604-7603-41E2-92CA-4D8E9578003C}"/>
    <cellStyle name="Comma 4 4 4 7" xfId="11222" xr:uid="{6AE69834-701C-425F-9B67-FDCADA8227F4}"/>
    <cellStyle name="Comma 4 4 4 7 2" xfId="26188" xr:uid="{39C54E95-FFD5-4D69-882F-7799BB3428D5}"/>
    <cellStyle name="Comma 4 4 4 7 3" xfId="18830" xr:uid="{B6506248-FE25-470D-A87A-01439EC6DEAF}"/>
    <cellStyle name="Comma 4 4 4 8" xfId="27554" xr:uid="{3BDFF180-DAFD-450D-B7B7-1A315FEEF919}"/>
    <cellStyle name="Comma 4 4 4 9" xfId="20428" xr:uid="{CA3D4B8E-E61D-4C3E-8134-E47DC3BB8EC2}"/>
    <cellStyle name="Comma 4 4 5" xfId="929" xr:uid="{A6BD6190-3C2F-47E1-AB4C-3B46718F39F0}"/>
    <cellStyle name="Comma 4 4 5 10" xfId="13107" xr:uid="{461E15FF-FB58-4580-960D-D423A795423A}"/>
    <cellStyle name="Comma 4 4 5 11" xfId="5458" xr:uid="{E7BB7004-6C87-4A36-9415-64590C25B2B9}"/>
    <cellStyle name="Comma 4 4 5 12" xfId="29024" xr:uid="{BE02C97B-AC12-4A70-BD37-D968CF9A08D9}"/>
    <cellStyle name="Comma 4 4 5 13" xfId="30942" xr:uid="{1E9CAE66-DE48-473E-8BF2-44E501C2E9ED}"/>
    <cellStyle name="Comma 4 4 5 14" xfId="35710" xr:uid="{A408B22C-33BB-46E9-B01C-3CF82621E386}"/>
    <cellStyle name="Comma 4 4 5 2" xfId="1609" xr:uid="{E95AAD16-1400-4748-852C-BE16EAE98BF6}"/>
    <cellStyle name="Comma 4 4 5 2 2" xfId="9334" xr:uid="{4A4A2B27-EB18-4253-AF13-2742CEBD27DB}"/>
    <cellStyle name="Comma 4 4 5 2 2 2" xfId="24333" xr:uid="{927CD483-632F-4775-BBC6-D05D50DA5C4C}"/>
    <cellStyle name="Comma 4 4 5 2 2 3" xfId="16974" xr:uid="{F1F9A299-9C30-46E4-8549-1512562AF4F9}"/>
    <cellStyle name="Comma 4 4 5 2 2 4" xfId="34265" xr:uid="{B989F59E-A467-4EFE-84B4-5770285198E2}"/>
    <cellStyle name="Comma 4 4 5 2 2 5" xfId="39029" xr:uid="{F2C934D0-08C3-4CFA-9A1F-8B746227BC3B}"/>
    <cellStyle name="Comma 4 4 5 2 3" xfId="12134" xr:uid="{6C0CA5F1-A290-4C03-AFBE-7BAAC52A5D89}"/>
    <cellStyle name="Comma 4 4 5 2 3 2" xfId="26992" xr:uid="{8E03B64C-B648-4494-8585-BF7B54BA3505}"/>
    <cellStyle name="Comma 4 4 5 2 3 3" xfId="19641" xr:uid="{E4FF4A19-F2D4-42D6-8292-1E1F3D30F628}"/>
    <cellStyle name="Comma 4 4 5 2 3 4" xfId="32882" xr:uid="{44B90D83-957A-4E7F-9FDF-1266CC4C8A0D}"/>
    <cellStyle name="Comma 4 4 5 2 3 5" xfId="37650" xr:uid="{75D319E6-D3C3-46CB-BB69-CCA093EA0AD7}"/>
    <cellStyle name="Comma 4 4 5 2 4" xfId="21547" xr:uid="{E355DA54-11CD-4061-9122-28FEEA55E782}"/>
    <cellStyle name="Comma 4 4 5 2 5" xfId="14183" xr:uid="{E8E4527F-5B1E-4ACF-9EA9-9830E3C7BA87}"/>
    <cellStyle name="Comma 4 4 5 2 6" xfId="6522" xr:uid="{02DA8A7C-77A5-4D91-B173-5763D0B7B73F}"/>
    <cellStyle name="Comma 4 4 5 2 7" xfId="29657" xr:uid="{EE0D25DA-8E19-48FA-8F17-9FCE5A6DAACD}"/>
    <cellStyle name="Comma 4 4 5 2 8" xfId="31575" xr:uid="{E4E094C2-791F-4706-923A-D5DDDACF4984}"/>
    <cellStyle name="Comma 4 4 5 2 9" xfId="36343" xr:uid="{F7F3DF64-5887-4A38-AE83-77E1F9E9158C}"/>
    <cellStyle name="Comma 4 4 5 3" xfId="7053" xr:uid="{9857F9D4-61F1-47CF-A066-53517AB0F321}"/>
    <cellStyle name="Comma 4 4 5 3 2" xfId="9913" xr:uid="{880361DF-E3D1-4199-AF8E-428CE4090973}"/>
    <cellStyle name="Comma 4 4 5 3 2 2" xfId="24912" xr:uid="{533EF027-7B2C-445D-B74E-C6DB1F219FC2}"/>
    <cellStyle name="Comma 4 4 5 3 2 3" xfId="17553" xr:uid="{C355440C-BB73-44BE-8291-E4905CBFA613}"/>
    <cellStyle name="Comma 4 4 5 3 3" xfId="22077" xr:uid="{4415823D-ECF5-4F29-A182-F7E1F4F6CF89}"/>
    <cellStyle name="Comma 4 4 5 3 4" xfId="14713" xr:uid="{938D9A01-0A8D-47AF-83EE-2A5D6185CBEE}"/>
    <cellStyle name="Comma 4 4 5 3 5" xfId="33632" xr:uid="{707BCF93-F06C-4BEA-9867-05BBD0240FA4}"/>
    <cellStyle name="Comma 4 4 5 3 6" xfId="38396" xr:uid="{325C180C-240B-4854-84D1-3C7B04FE178E}"/>
    <cellStyle name="Comma 4 4 5 4" xfId="7656" xr:uid="{60592411-DF49-42C3-8788-561B8CD1975F}"/>
    <cellStyle name="Comma 4 4 5 4 2" xfId="10543" xr:uid="{816EFAF9-01E9-46A3-8916-FDA2B9DB7936}"/>
    <cellStyle name="Comma 4 4 5 4 2 2" xfId="25542" xr:uid="{EF10AD61-2A37-4035-871E-CA8DA5C0F176}"/>
    <cellStyle name="Comma 4 4 5 4 2 3" xfId="18183" xr:uid="{F0D0022C-6DBA-4117-99F8-3784BC698513}"/>
    <cellStyle name="Comma 4 4 5 4 3" xfId="22680" xr:uid="{AEFB4684-429D-46AA-B77C-F85E0983CCFC}"/>
    <cellStyle name="Comma 4 4 5 4 4" xfId="15316" xr:uid="{8B051C89-E844-4581-89CA-E2365EEC3A1A}"/>
    <cellStyle name="Comma 4 4 5 4 5" xfId="32249" xr:uid="{89523A21-F288-4104-9299-6ECCA1F606B0}"/>
    <cellStyle name="Comma 4 4 5 4 6" xfId="37017" xr:uid="{22385460-90CA-496E-BF5C-9BA28570991C}"/>
    <cellStyle name="Comma 4 4 5 5" xfId="8339" xr:uid="{9695ED46-1C28-4503-822D-EAB93ED7947F}"/>
    <cellStyle name="Comma 4 4 5 5 2" xfId="23338" xr:uid="{8A5C19C1-FA6B-4B21-ADA6-C817FA29D24C}"/>
    <cellStyle name="Comma 4 4 5 5 3" xfId="15980" xr:uid="{04487486-10D1-4B18-8DC7-48EDB08EB54B}"/>
    <cellStyle name="Comma 4 4 5 5 4" xfId="34945" xr:uid="{EB9992C5-35D6-41CD-8850-3878349A75F1}"/>
    <cellStyle name="Comma 4 4 5 5 5" xfId="39707" xr:uid="{E5237541-5191-4D98-BBFC-EDA777898C99}"/>
    <cellStyle name="Comma 4 4 5 6" xfId="11297" xr:uid="{7A19EA4F-A4EB-4EFE-B816-0B621A636D6B}"/>
    <cellStyle name="Comma 4 4 5 6 2" xfId="26263" xr:uid="{DEC6C95D-91A3-42D4-ACEE-FD20FA216BF3}"/>
    <cellStyle name="Comma 4 4 5 6 3" xfId="18905" xr:uid="{4E466C51-60FE-4B65-8188-357530ABBF6C}"/>
    <cellStyle name="Comma 4 4 5 7" xfId="5637" xr:uid="{07BE014C-1AAD-442F-9EED-6957000C0053}"/>
    <cellStyle name="Comma 4 4 5 7 2" xfId="20664" xr:uid="{378E98D7-1ECC-437A-AD6F-FE9D3897AED7}"/>
    <cellStyle name="Comma 4 4 5 7 3" xfId="13300" xr:uid="{5985A981-78E4-4742-9295-D63A52E9244E}"/>
    <cellStyle name="Comma 4 4 5 8" xfId="27627" xr:uid="{AE5C7D72-5552-4679-B845-EA929A1BE48F}"/>
    <cellStyle name="Comma 4 4 5 9" xfId="20503" xr:uid="{7A57F1DC-BA08-4B3B-8AC3-F6875886E1B4}"/>
    <cellStyle name="Comma 4 4 6" xfId="1036" xr:uid="{25AC95B9-9169-49C8-A5B1-ACD2315C805F}"/>
    <cellStyle name="Comma 4 4 6 10" xfId="5535" xr:uid="{58E7BED9-0C07-45A4-A170-5F8E02B01DE8}"/>
    <cellStyle name="Comma 4 4 6 11" xfId="29084" xr:uid="{F9F6F5CE-94A9-4E4F-AC3A-03F2ABB3D026}"/>
    <cellStyle name="Comma 4 4 6 12" xfId="31002" xr:uid="{23DE1BF8-0EE9-478B-A922-62B4227EE6F2}"/>
    <cellStyle name="Comma 4 4 6 13" xfId="35770" xr:uid="{69EE11E0-543B-43F3-96BA-7D4A9CD5A412}"/>
    <cellStyle name="Comma 4 4 6 2" xfId="1669" xr:uid="{68A7D58E-159B-479D-B863-5409B9DD0F50}"/>
    <cellStyle name="Comma 4 4 6 2 2" xfId="9973" xr:uid="{C13012EC-4491-4604-8B25-B317FDD69059}"/>
    <cellStyle name="Comma 4 4 6 2 2 2" xfId="24972" xr:uid="{925FB02A-7E27-4EFC-A54D-24C47C08FF4C}"/>
    <cellStyle name="Comma 4 4 6 2 2 3" xfId="17613" xr:uid="{731E766A-A0B9-4F9A-BE8F-0ECDFBF2B516}"/>
    <cellStyle name="Comma 4 4 6 2 2 4" xfId="34325" xr:uid="{B4A425B4-BBC1-4872-B4F2-9ACB3380E4CA}"/>
    <cellStyle name="Comma 4 4 6 2 2 5" xfId="39089" xr:uid="{C077F1D2-BA8C-47F7-939C-0BD7B054180D}"/>
    <cellStyle name="Comma 4 4 6 2 3" xfId="12194" xr:uid="{01594DA1-F22D-4CD7-93E4-C4662A0FA855}"/>
    <cellStyle name="Comma 4 4 6 2 3 2" xfId="27052" xr:uid="{61E5DE6C-ECD9-4B35-99D1-4A010C82124E}"/>
    <cellStyle name="Comma 4 4 6 2 3 3" xfId="19701" xr:uid="{D88052E5-A178-4C23-B346-9F80EDA4D9D8}"/>
    <cellStyle name="Comma 4 4 6 2 3 4" xfId="32942" xr:uid="{A5FFE8B9-0D85-4E2D-B3A6-893E259BEE13}"/>
    <cellStyle name="Comma 4 4 6 2 3 5" xfId="37710" xr:uid="{D269B292-3674-4879-A15D-EA7290044A44}"/>
    <cellStyle name="Comma 4 4 6 2 4" xfId="22129" xr:uid="{64E83EC0-00BB-4114-9939-2D3339835F8E}"/>
    <cellStyle name="Comma 4 4 6 2 5" xfId="14765" xr:uid="{46D16A19-4F70-4721-B993-4822D58476A5}"/>
    <cellStyle name="Comma 4 4 6 2 6" xfId="7105" xr:uid="{8E5D8D87-C9EA-4B7D-B760-376001638125}"/>
    <cellStyle name="Comma 4 4 6 2 7" xfId="29717" xr:uid="{1DFA6F3F-4E61-48A5-B323-5164311EBFD9}"/>
    <cellStyle name="Comma 4 4 6 2 8" xfId="31635" xr:uid="{C9784086-F33A-435D-BD0B-40D1AE363D0F}"/>
    <cellStyle name="Comma 4 4 6 2 9" xfId="36403" xr:uid="{521ECB4F-BA0F-4A3B-B7E6-66A9041AFF8C}"/>
    <cellStyle name="Comma 4 4 6 3" xfId="7715" xr:uid="{B782B685-B3F7-4AD8-936B-CBFF98E74811}"/>
    <cellStyle name="Comma 4 4 6 3 2" xfId="10603" xr:uid="{1254BC6D-64EF-45EC-8148-03BEF09BD944}"/>
    <cellStyle name="Comma 4 4 6 3 2 2" xfId="25602" xr:uid="{5AA5091D-A745-4CF1-987D-D82D90972B2B}"/>
    <cellStyle name="Comma 4 4 6 3 2 3" xfId="18243" xr:uid="{8EC67891-3B2C-435A-8A5E-457AED051F18}"/>
    <cellStyle name="Comma 4 4 6 3 3" xfId="22739" xr:uid="{F3547502-08E1-4A94-B2F2-266403CC02FF}"/>
    <cellStyle name="Comma 4 4 6 3 4" xfId="15375" xr:uid="{47DBD605-1C72-4A23-9AB4-954919FE030E}"/>
    <cellStyle name="Comma 4 4 6 3 5" xfId="33692" xr:uid="{E6F269DE-F267-4A05-B600-CE85EA0DD885}"/>
    <cellStyle name="Comma 4 4 6 3 6" xfId="38456" xr:uid="{A5446DEA-17C4-4CB9-9F6C-ABFD3505CE34}"/>
    <cellStyle name="Comma 4 4 6 4" xfId="8858" xr:uid="{704CF941-C66C-4EAF-B989-DA4B3A51D6A6}"/>
    <cellStyle name="Comma 4 4 6 4 2" xfId="23857" xr:uid="{7CD5BAAA-8374-45BB-8E38-7B213D2442D4}"/>
    <cellStyle name="Comma 4 4 6 4 3" xfId="16499" xr:uid="{65BA27AC-6871-4107-B8DC-FAA0E4A6E159}"/>
    <cellStyle name="Comma 4 4 6 4 4" xfId="32309" xr:uid="{886EEDAD-C8A9-427C-9AE8-E81EB526D242}"/>
    <cellStyle name="Comma 4 4 6 4 5" xfId="37077" xr:uid="{B56DD894-9BF7-4153-A176-0D9C77C6ED40}"/>
    <cellStyle name="Comma 4 4 6 5" xfId="11358" xr:uid="{F47C8CC8-5E61-42C5-AB19-53B926DFEC15}"/>
    <cellStyle name="Comma 4 4 6 5 2" xfId="26323" xr:uid="{F9C28E9D-8D23-4B85-9A7B-8939578443B8}"/>
    <cellStyle name="Comma 4 4 6 5 3" xfId="18965" xr:uid="{05DEC757-B183-4D41-8C4C-66B897D7B963}"/>
    <cellStyle name="Comma 4 4 6 5 4" xfId="35005" xr:uid="{4BA79216-F02E-434F-B2C1-24DE6537E3A6}"/>
    <cellStyle name="Comma 4 4 6 5 5" xfId="39767" xr:uid="{C08484C6-F893-4BD8-801B-21C5409163C1}"/>
    <cellStyle name="Comma 4 4 6 6" xfId="6062" xr:uid="{F8FA53FA-4095-480A-A814-3DDA401C2826}"/>
    <cellStyle name="Comma 4 4 6 6 2" xfId="21089" xr:uid="{D3D0DF1C-D032-461E-930A-949DEA15EED1}"/>
    <cellStyle name="Comma 4 4 6 6 3" xfId="13725" xr:uid="{DCAE9FCA-3744-40CC-B522-B8B8D7E6CEA2}"/>
    <cellStyle name="Comma 4 4 6 7" xfId="27686" xr:uid="{4AE3F995-23B8-42B6-A658-5924CE83CAAD}"/>
    <cellStyle name="Comma 4 4 6 8" xfId="20563" xr:uid="{1ABAC8DE-B493-4C64-9FFF-76A3B54D0AAD}"/>
    <cellStyle name="Comma 4 4 6 9" xfId="13199" xr:uid="{53D574BA-48F0-46E8-91E3-747FC4E3C5A1}"/>
    <cellStyle name="Comma 4 4 7" xfId="1135" xr:uid="{35AC796F-95F0-458E-897E-6C530BE21A32}"/>
    <cellStyle name="Comma 4 4 7 2" xfId="9439" xr:uid="{383D841F-9AD8-43D1-9F59-1BA3FF98FB17}"/>
    <cellStyle name="Comma 4 4 7 2 2" xfId="11660" xr:uid="{61F6271C-187F-437F-8434-E038544CF3EC}"/>
    <cellStyle name="Comma 4 4 7 2 2 2" xfId="26518" xr:uid="{621CFABE-486C-4C94-B7EE-85FB840AC816}"/>
    <cellStyle name="Comma 4 4 7 2 2 3" xfId="19167" xr:uid="{54792552-FE88-430F-B061-C7CE76E52508}"/>
    <cellStyle name="Comma 4 4 7 2 3" xfId="24438" xr:uid="{57B6959D-A090-4A33-9597-F816902B9707}"/>
    <cellStyle name="Comma 4 4 7 2 4" xfId="17079" xr:uid="{6383EC19-EEC5-438E-AEE3-A62365B359BD}"/>
    <cellStyle name="Comma 4 4 7 2 5" xfId="33791" xr:uid="{9F5BFB95-E23D-463C-9FCC-4805970D5F2E}"/>
    <cellStyle name="Comma 4 4 7 2 6" xfId="38555" xr:uid="{20C132F4-BA17-4189-95DA-522AB8405E11}"/>
    <cellStyle name="Comma 4 4 7 3" xfId="10813" xr:uid="{ED3BE5DD-FE87-4EE5-A6DB-9BC0B1BF2BCA}"/>
    <cellStyle name="Comma 4 4 7 3 2" xfId="25789" xr:uid="{8792FD9B-5537-4A3C-BDBC-21714E1AE295}"/>
    <cellStyle name="Comma 4 4 7 3 3" xfId="18431" xr:uid="{987BE917-41BD-48D0-B698-B67AADC25401}"/>
    <cellStyle name="Comma 4 4 7 3 4" xfId="32408" xr:uid="{7A5E8385-2F25-414F-8752-F93F984E6E4B}"/>
    <cellStyle name="Comma 4 4 7 3 5" xfId="37176" xr:uid="{D2130BB2-3364-4715-8AF9-9BBFA445141D}"/>
    <cellStyle name="Comma 4 4 7 4" xfId="20029" xr:uid="{B5CA8025-7091-4676-8059-C5F81EE395F1}"/>
    <cellStyle name="Comma 4 4 7 5" xfId="12622" xr:uid="{F07FAAB9-D3BB-48D0-8B68-FE04E3DD90B3}"/>
    <cellStyle name="Comma 4 4 7 6" xfId="4950" xr:uid="{9BB7BD3C-5736-4AFA-BFDC-8B7BC0948EE9}"/>
    <cellStyle name="Comma 4 4 7 7" xfId="29183" xr:uid="{A46E3E1B-08D6-41D1-9D32-47665BB748A0}"/>
    <cellStyle name="Comma 4 4 7 8" xfId="31101" xr:uid="{75A60445-B5CC-40C7-8108-3E73353EA9B6}"/>
    <cellStyle name="Comma 4 4 7 9" xfId="35869" xr:uid="{D4044F03-A6F9-48FE-8CC5-6186B0089C78}"/>
    <cellStyle name="Comma 4 4 8" xfId="1794" xr:uid="{3088F359-F6C4-481E-AFC1-9187AA76D66A}"/>
    <cellStyle name="Comma 4 4 8 2" xfId="10069" xr:uid="{34C4771A-6C61-4EF7-9D28-8F24CBA39CBE}"/>
    <cellStyle name="Comma 4 4 8 2 2" xfId="25068" xr:uid="{D79A46D4-1CE3-465E-8DFD-5841CA5F3146}"/>
    <cellStyle name="Comma 4 4 8 2 3" xfId="17709" xr:uid="{2C65C2B4-F996-497C-BFD9-FD64D0464C2C}"/>
    <cellStyle name="Comma 4 4 8 2 4" xfId="34391" xr:uid="{057FEF9B-9E3D-4721-9C9D-E9D0C2F2F435}"/>
    <cellStyle name="Comma 4 4 8 2 5" xfId="39155" xr:uid="{B9AA9C94-E0AE-4505-89A8-995C1A28D712}"/>
    <cellStyle name="Comma 4 4 8 3" xfId="11541" xr:uid="{64D656CD-4EE4-4E5C-87BF-3777A6CD47AB}"/>
    <cellStyle name="Comma 4 4 8 3 2" xfId="26399" xr:uid="{FA69D6E2-3E57-4B65-9A0D-F5C00B76D0BD}"/>
    <cellStyle name="Comma 4 4 8 3 3" xfId="19048" xr:uid="{24416260-94E6-42DA-BB1D-5C9EC24BEB7F}"/>
    <cellStyle name="Comma 4 4 8 3 4" xfId="33008" xr:uid="{6D6660A0-0EA7-4CB1-BD71-8C760F5701C9}"/>
    <cellStyle name="Comma 4 4 8 3 5" xfId="37776" xr:uid="{89D48965-51EC-4BBC-BAB9-0BF70C79E3F3}"/>
    <cellStyle name="Comma 4 4 8 4" xfId="22209" xr:uid="{645F7E96-3260-4E35-A762-4EE23E301CCC}"/>
    <cellStyle name="Comma 4 4 8 5" xfId="14845" xr:uid="{3A002BFB-198F-4EFF-94F7-DCDCF803E720}"/>
    <cellStyle name="Comma 4 4 8 6" xfId="7185" xr:uid="{296E373B-5408-4B97-A9B6-0EB8412F9F20}"/>
    <cellStyle name="Comma 4 4 8 7" xfId="29783" xr:uid="{6F9939C7-B3B4-483A-8812-CCB3239839FD}"/>
    <cellStyle name="Comma 4 4 8 8" xfId="31701" xr:uid="{25305719-A819-4C3F-ACFB-8CE109E1FF8A}"/>
    <cellStyle name="Comma 4 4 8 9" xfId="36469" xr:uid="{565951EB-FF1A-41F1-B758-77B09A084B58}"/>
    <cellStyle name="Comma 4 4 9" xfId="403" xr:uid="{E5B9E185-533D-4241-A1DB-B2B5CAAD8BA5}"/>
    <cellStyle name="Comma 4 4 9 2" xfId="22827" xr:uid="{A679F97A-EC7B-49AB-AC92-FB91BC01E77C}"/>
    <cellStyle name="Comma 4 4 9 3" xfId="15469" xr:uid="{5B0D922A-005B-4947-83BD-D005729FC760}"/>
    <cellStyle name="Comma 4 4 9 4" xfId="7827" xr:uid="{A71ED747-701E-4A6D-94BC-A9F6DB7EB53E}"/>
    <cellStyle name="Comma 4 4 9 5" xfId="28548" xr:uid="{46EE37E9-6922-418A-ABE8-5E4CC8D89EDF}"/>
    <cellStyle name="Comma 4 4 9 6" xfId="33158" xr:uid="{F392B7C0-5F61-463F-982D-4C4A9E7AB9B9}"/>
    <cellStyle name="Comma 4 4 9 7" xfId="37922" xr:uid="{16FCF56B-3A22-42BE-9586-C012B867F991}"/>
    <cellStyle name="Comma 4 5" xfId="238" xr:uid="{92D85D80-05D7-4EE2-BE34-AF45012174A1}"/>
    <cellStyle name="Comma 4 5 10" xfId="10669" xr:uid="{E329B298-70E4-4AE3-863B-8773E57AC29D}"/>
    <cellStyle name="Comma 4 5 10 2" xfId="25658" xr:uid="{EA9B99E6-E603-45CB-BC7D-98ABC11D79FB}"/>
    <cellStyle name="Comma 4 5 10 3" xfId="18299" xr:uid="{098044D5-68CB-41E1-B836-7E571BF8B247}"/>
    <cellStyle name="Comma 4 5 10 4" xfId="40250" xr:uid="{4F721F2D-3155-4028-B498-627EE37A044E}"/>
    <cellStyle name="Comma 4 5 11" xfId="4604" xr:uid="{BFB13CA3-09FA-491E-8D59-1ECC4148027D}"/>
    <cellStyle name="Comma 4 5 11 2" xfId="27178" xr:uid="{1F86B070-61AD-4822-82CC-7E6AC9D75F70}"/>
    <cellStyle name="Comma 4 5 12" xfId="19934" xr:uid="{46D16F7D-1182-4B05-A762-C0605D6E3051}"/>
    <cellStyle name="Comma 4 5 13" xfId="12506" xr:uid="{450C35B0-0B0C-4A82-B90C-726471A94DEE}"/>
    <cellStyle name="Comma 4 5 14" xfId="27965" xr:uid="{97E7A118-6FDE-4CE8-B032-6990C810CE3E}"/>
    <cellStyle name="Comma 4 5 15" xfId="28245" xr:uid="{84317DF9-9C25-4DF9-9894-841977D2A1E0}"/>
    <cellStyle name="Comma 4 5 16" xfId="2043" xr:uid="{5C3D9D32-657C-45ED-A1BC-404232A21188}"/>
    <cellStyle name="Comma 4 5 17" xfId="30491" xr:uid="{9C0D6008-E404-408C-88DB-2691966C69D0}"/>
    <cellStyle name="Comma 4 5 18" xfId="35259" xr:uid="{3B3B6588-39B3-4F0E-913F-CC417B7CD567}"/>
    <cellStyle name="Comma 4 5 2" xfId="297" xr:uid="{32F31B17-C3C3-43D3-93A6-EA9B50814317}"/>
    <cellStyle name="Comma 4 5 2 10" xfId="20146" xr:uid="{01B87B1C-AD49-4C86-8498-422EE7BB38DE}"/>
    <cellStyle name="Comma 4 5 2 11" xfId="12747" xr:uid="{121ABBD6-8743-4D19-B961-FA7B66D24862}"/>
    <cellStyle name="Comma 4 5 2 12" xfId="2262" xr:uid="{1A33C886-24E2-491D-B0D1-A12F74F99849}"/>
    <cellStyle name="Comma 4 5 2 13" xfId="28479" xr:uid="{D591B2A5-8FE5-4000-9D5E-0B6770EDC5BC}"/>
    <cellStyle name="Comma 4 5 2 14" xfId="30585" xr:uid="{E49E33BC-A3A9-4020-AE7E-B4DA9FA16F1C}"/>
    <cellStyle name="Comma 4 5 2 15" xfId="35353" xr:uid="{9818D607-4026-4D87-B39A-9EE7B508D029}"/>
    <cellStyle name="Comma 4 5 2 2" xfId="768" xr:uid="{85E1947B-6C45-485F-B654-A9ED942C10A9}"/>
    <cellStyle name="Comma 4 5 2 2 10" xfId="12955" xr:uid="{0CB0B541-6FCD-4B39-AC92-9C21318CF985}"/>
    <cellStyle name="Comma 4 5 2 2 11" xfId="5298" xr:uid="{CE760D0B-BA7A-4232-B8B5-0784C9FB27F8}"/>
    <cellStyle name="Comma 4 5 2 2 12" xfId="28873" xr:uid="{D9E48A13-14CA-45E8-8AE8-AD67A80FE32A}"/>
    <cellStyle name="Comma 4 5 2 2 13" xfId="30792" xr:uid="{1B98F843-E44F-48AF-95D7-ACE7013C8EC2}"/>
    <cellStyle name="Comma 4 5 2 2 14" xfId="35560" xr:uid="{4CD41EA2-020C-4804-8E2B-0D50B98F0148}"/>
    <cellStyle name="Comma 4 5 2 2 2" xfId="1459" xr:uid="{85C63561-AA4B-4D27-AFE0-4B2AF20FBFE9}"/>
    <cellStyle name="Comma 4 5 2 2 2 2" xfId="8663" xr:uid="{C5E98354-10D6-43CB-9E23-96C5FF49FDEC}"/>
    <cellStyle name="Comma 4 5 2 2 2 2 2" xfId="23662" xr:uid="{907F69BB-2E28-44DD-8139-B1D21C45DB24}"/>
    <cellStyle name="Comma 4 5 2 2 2 2 3" xfId="16304" xr:uid="{6CAFEC2B-BD9D-4EC5-8754-50250E4B15E2}"/>
    <cellStyle name="Comma 4 5 2 2 2 2 4" xfId="34115" xr:uid="{E50B4EC9-3022-4F28-8DDD-62704E165598}"/>
    <cellStyle name="Comma 4 5 2 2 2 2 5" xfId="38879" xr:uid="{F34EAEC4-39EA-4AF6-9B61-D1863906E944}"/>
    <cellStyle name="Comma 4 5 2 2 2 3" xfId="11984" xr:uid="{F0DEF60E-1761-4E15-9F73-91613A430EF4}"/>
    <cellStyle name="Comma 4 5 2 2 2 3 2" xfId="26842" xr:uid="{530DBEE5-4BFA-4704-B730-E7472C26BB7B}"/>
    <cellStyle name="Comma 4 5 2 2 2 3 3" xfId="19491" xr:uid="{75FA7635-C191-4B05-A5BF-744F6440591C}"/>
    <cellStyle name="Comma 4 5 2 2 2 3 4" xfId="32732" xr:uid="{3B0BA0F2-A266-4DF7-A698-B20B9341AD54}"/>
    <cellStyle name="Comma 4 5 2 2 2 3 5" xfId="37500" xr:uid="{11EF933D-81E2-49AA-ACFC-F34AA1050AAD}"/>
    <cellStyle name="Comma 4 5 2 2 2 4" xfId="20926" xr:uid="{2888F679-316A-4840-8B38-321F82E72423}"/>
    <cellStyle name="Comma 4 5 2 2 2 5" xfId="13562" xr:uid="{F696992F-E68F-4817-AF5D-308E1BB31981}"/>
    <cellStyle name="Comma 4 5 2 2 2 6" xfId="5899" xr:uid="{1134E585-CF51-45F2-AEA4-EE443C609D68}"/>
    <cellStyle name="Comma 4 5 2 2 2 7" xfId="29507" xr:uid="{FFC6158E-4456-4C29-9D74-0B327B665E05}"/>
    <cellStyle name="Comma 4 5 2 2 2 8" xfId="31425" xr:uid="{BBD1E2AA-3D97-4E5D-A9CC-CFD9C40B6A14}"/>
    <cellStyle name="Comma 4 5 2 2 2 9" xfId="36193" xr:uid="{C4500850-1585-472D-BF7B-A4DEC97D8952}"/>
    <cellStyle name="Comma 4 5 2 2 3" xfId="6376" xr:uid="{B657397E-6BCB-474A-AF06-CD70D9520E32}"/>
    <cellStyle name="Comma 4 5 2 2 3 2" xfId="9183" xr:uid="{507C7F4E-F0A9-4DD0-B878-D02F51E6FC66}"/>
    <cellStyle name="Comma 4 5 2 2 3 2 2" xfId="24182" xr:uid="{1067076F-0172-422F-A2F2-4EA8F5083027}"/>
    <cellStyle name="Comma 4 5 2 2 3 2 3" xfId="16824" xr:uid="{DC52AD5F-624A-457C-A8C2-7CBA752310DC}"/>
    <cellStyle name="Comma 4 5 2 2 3 3" xfId="21403" xr:uid="{68063AC6-958B-4F7F-96A7-EDDE22C179E6}"/>
    <cellStyle name="Comma 4 5 2 2 3 4" xfId="14039" xr:uid="{72BD224F-216D-46A4-9A8B-C9A1C6B17253}"/>
    <cellStyle name="Comma 4 5 2 2 3 5" xfId="33482" xr:uid="{3ADE382A-59F9-43F8-8296-6F34289B37A7}"/>
    <cellStyle name="Comma 4 5 2 2 3 6" xfId="38246" xr:uid="{79585B59-5FE3-4FD6-9378-A419004A4A98}"/>
    <cellStyle name="Comma 4 5 2 2 4" xfId="6904" xr:uid="{77800476-82C3-497C-BE0B-16A1717CBBF2}"/>
    <cellStyle name="Comma 4 5 2 2 4 2" xfId="9763" xr:uid="{EC2222A9-83F7-4D6E-943C-635E29B607E3}"/>
    <cellStyle name="Comma 4 5 2 2 4 2 2" xfId="24762" xr:uid="{9C3C00ED-5AE1-47E6-81FC-17E25917FC50}"/>
    <cellStyle name="Comma 4 5 2 2 4 2 3" xfId="17403" xr:uid="{AEDC2B54-A0EF-4F79-AFC0-A971D2486992}"/>
    <cellStyle name="Comma 4 5 2 2 4 3" xfId="21928" xr:uid="{F65E6630-1D62-41C1-9353-2DE1EC992F39}"/>
    <cellStyle name="Comma 4 5 2 2 4 4" xfId="14564" xr:uid="{10374191-CC6F-4BC0-8253-FDD40EF07BEF}"/>
    <cellStyle name="Comma 4 5 2 2 4 5" xfId="32099" xr:uid="{8828E5F7-3572-490C-B833-62952A89C293}"/>
    <cellStyle name="Comma 4 5 2 2 4 6" xfId="36867" xr:uid="{B5742BEA-B765-4D9F-9A8F-EFAA446C872D}"/>
    <cellStyle name="Comma 4 5 2 2 5" xfId="7506" xr:uid="{1A287348-8595-4A0B-896D-080DBB4D0501}"/>
    <cellStyle name="Comma 4 5 2 2 5 2" xfId="10393" xr:uid="{461652DB-6C07-4EB8-9620-E5AA91B15A4E}"/>
    <cellStyle name="Comma 4 5 2 2 5 2 2" xfId="25392" xr:uid="{F68289A5-C8FE-4FD6-9717-B70924E69A80}"/>
    <cellStyle name="Comma 4 5 2 2 5 2 3" xfId="18033" xr:uid="{E2F54F66-6180-401C-8311-789C77B9F303}"/>
    <cellStyle name="Comma 4 5 2 2 5 3" xfId="22530" xr:uid="{60DEACEB-C76C-4472-93C8-ABA8023E3D2E}"/>
    <cellStyle name="Comma 4 5 2 2 5 4" xfId="15166" xr:uid="{80B373A6-5F58-4A4D-94E7-18857D2D24EE}"/>
    <cellStyle name="Comma 4 5 2 2 5 5" xfId="34795" xr:uid="{2BE8E029-9548-4A6E-98F8-6954EEBCB7B5}"/>
    <cellStyle name="Comma 4 5 2 2 5 6" xfId="39557" xr:uid="{EB6F6970-3804-4098-89B0-EA4048DDB2FA}"/>
    <cellStyle name="Comma 4 5 2 2 6" xfId="8151" xr:uid="{B9C06908-A49E-42D4-919E-172BE1700DC6}"/>
    <cellStyle name="Comma 4 5 2 2 6 2" xfId="23151" xr:uid="{6593D175-A0AE-4B5C-8482-460EE104B201}"/>
    <cellStyle name="Comma 4 5 2 2 6 3" xfId="15793" xr:uid="{EAFE2277-083A-4BCB-8F55-1AB8DF8AB7C7}"/>
    <cellStyle name="Comma 4 5 2 2 7" xfId="11145" xr:uid="{872BFFC1-4461-45D6-8A47-93D1E65B1E0D}"/>
    <cellStyle name="Comma 4 5 2 2 7 2" xfId="26113" xr:uid="{AD00DE75-BBC8-431D-B4EA-3BEAEA82D855}"/>
    <cellStyle name="Comma 4 5 2 2 7 3" xfId="18755" xr:uid="{8667F97B-01BB-42C8-95E8-6E00259935B7}"/>
    <cellStyle name="Comma 4 5 2 2 8" xfId="27479" xr:uid="{E89A0817-C3C7-4E53-8B70-088FDB0AF963}"/>
    <cellStyle name="Comma 4 5 2 2 9" xfId="20353" xr:uid="{9E48184E-0216-4AAB-B0F0-E7B844247372}"/>
    <cellStyle name="Comma 4 5 2 3" xfId="1252" xr:uid="{55F9E21C-AE27-4E98-8E8C-EC1E212BBAD3}"/>
    <cellStyle name="Comma 4 5 2 3 2" xfId="8456" xr:uid="{CE2FBC9F-E031-4D07-917F-E2C27B230AE2}"/>
    <cellStyle name="Comma 4 5 2 3 2 2" xfId="23455" xr:uid="{86C14F70-A98F-4D04-8924-F1CB7D148DCB}"/>
    <cellStyle name="Comma 4 5 2 3 2 3" xfId="16097" xr:uid="{40AEE90D-9948-420F-97F0-2F84369BFA50}"/>
    <cellStyle name="Comma 4 5 2 3 2 4" xfId="33908" xr:uid="{09B69F31-C1FA-4532-B374-75BDC31C9D43}"/>
    <cellStyle name="Comma 4 5 2 3 2 5" xfId="38672" xr:uid="{5B8B0FD9-A853-4B10-9E06-2587624CC59F}"/>
    <cellStyle name="Comma 4 5 2 3 3" xfId="11777" xr:uid="{FE355F21-F44B-43D4-AB93-308DEA65F136}"/>
    <cellStyle name="Comma 4 5 2 3 3 2" xfId="26635" xr:uid="{42E1302B-2E74-421A-802C-F9F4F108DCB8}"/>
    <cellStyle name="Comma 4 5 2 3 3 3" xfId="19284" xr:uid="{A69DA57E-1F5D-433E-9067-2DF38B722941}"/>
    <cellStyle name="Comma 4 5 2 3 3 4" xfId="32525" xr:uid="{9525BE8D-5CD8-4E4C-AF68-DCBBCE26CABA}"/>
    <cellStyle name="Comma 4 5 2 3 3 5" xfId="37293" xr:uid="{E52ED966-22A3-43D5-B593-FED8AF13EB17}"/>
    <cellStyle name="Comma 4 5 2 3 4" xfId="20738" xr:uid="{BD9BCB5D-38EE-4602-9B0D-79E008F08320}"/>
    <cellStyle name="Comma 4 5 2 3 5" xfId="13374" xr:uid="{5A6474FA-B67F-431C-A92B-80C88FBFDD81}"/>
    <cellStyle name="Comma 4 5 2 3 6" xfId="5711" xr:uid="{A7A52AF7-4872-43CC-AFDD-C042BDCB5F32}"/>
    <cellStyle name="Comma 4 5 2 3 7" xfId="29300" xr:uid="{5FA7E194-00D6-47DD-AE6B-749F5A44B8E0}"/>
    <cellStyle name="Comma 4 5 2 3 8" xfId="31218" xr:uid="{43DCBB5B-E7CD-49DD-84F3-7935E23704D4}"/>
    <cellStyle name="Comma 4 5 2 3 9" xfId="35986" xr:uid="{3448605F-6C1C-4E80-A389-B96682F4D3AC}"/>
    <cellStyle name="Comma 4 5 2 4" xfId="559" xr:uid="{2D0EEFF5-73B4-454B-A002-1C2CE6B164D1}"/>
    <cellStyle name="Comma 4 5 2 4 2" xfId="8976" xr:uid="{D3F6EF30-4E7F-4DBB-B1F1-B6EBB97817D1}"/>
    <cellStyle name="Comma 4 5 2 4 2 2" xfId="23975" xr:uid="{7A75CEE4-757A-4B6F-956C-34BCCB203634}"/>
    <cellStyle name="Comma 4 5 2 4 2 3" xfId="16617" xr:uid="{454D47E2-36F6-4951-9731-A75F9FBF2024}"/>
    <cellStyle name="Comma 4 5 2 4 3" xfId="21198" xr:uid="{C3B66143-C593-4AE8-B3D9-AF88B824C516}"/>
    <cellStyle name="Comma 4 5 2 4 4" xfId="13834" xr:uid="{29D3374E-6444-4143-89EA-2DB2C84F5662}"/>
    <cellStyle name="Comma 4 5 2 4 5" xfId="6171" xr:uid="{2B78E450-E37F-43E2-A923-14B057E65C47}"/>
    <cellStyle name="Comma 4 5 2 4 6" xfId="28666" xr:uid="{BEE482B7-3D41-4E19-BDCC-CCED5E4340CD}"/>
    <cellStyle name="Comma 4 5 2 4 7" xfId="33275" xr:uid="{479ED6F3-683E-4503-B629-2895C61D2AA7}"/>
    <cellStyle name="Comma 4 5 2 4 8" xfId="38039" xr:uid="{7B522559-6904-4E40-BE27-375BB6866B4D}"/>
    <cellStyle name="Comma 4 5 2 5" xfId="6698" xr:uid="{A25814AC-3FDF-485B-9E4F-AF09D82C78AD}"/>
    <cellStyle name="Comma 4 5 2 5 2" xfId="9556" xr:uid="{64C656D7-0478-4427-89EF-72B03D1526A6}"/>
    <cellStyle name="Comma 4 5 2 5 2 2" xfId="24555" xr:uid="{8374A4AA-37CE-4189-B080-E6113CCC78D0}"/>
    <cellStyle name="Comma 4 5 2 5 2 3" xfId="17196" xr:uid="{029F8B5F-0E0D-4717-BA52-C06C21BA636D}"/>
    <cellStyle name="Comma 4 5 2 5 3" xfId="21722" xr:uid="{55E2BBA9-5732-44EE-A3FD-84E1003FAD3F}"/>
    <cellStyle name="Comma 4 5 2 5 4" xfId="14358" xr:uid="{C37EA2ED-F34F-4A5F-B037-900AED7D8FA8}"/>
    <cellStyle name="Comma 4 5 2 5 5" xfId="31892" xr:uid="{F94EC3BE-8688-4C61-87C6-CE1939496623}"/>
    <cellStyle name="Comma 4 5 2 5 6" xfId="36660" xr:uid="{0DC8BACB-6256-460A-898D-D394D7C06656}"/>
    <cellStyle name="Comma 4 5 2 6" xfId="7300" xr:uid="{7B957281-13E2-4CB2-9D92-2285ACB110BB}"/>
    <cellStyle name="Comma 4 5 2 6 2" xfId="10186" xr:uid="{E0593B2A-C456-4785-8365-F13119C9D581}"/>
    <cellStyle name="Comma 4 5 2 6 2 2" xfId="25185" xr:uid="{618D87AE-FCA5-46EF-BD86-D9A4D0833451}"/>
    <cellStyle name="Comma 4 5 2 6 2 3" xfId="17826" xr:uid="{C7313D90-DE17-40A6-B5E3-6E6645B67AB8}"/>
    <cellStyle name="Comma 4 5 2 6 3" xfId="22324" xr:uid="{B15859F4-38E0-4D77-A23D-166BF6D89F52}"/>
    <cellStyle name="Comma 4 5 2 6 4" xfId="14960" xr:uid="{94FB6C81-2A27-463D-AAC4-E1C02845EC36}"/>
    <cellStyle name="Comma 4 5 2 6 5" xfId="34588" xr:uid="{93BDB495-55ED-40CB-AB4A-6A28695FBF0A}"/>
    <cellStyle name="Comma 4 5 2 6 6" xfId="39350" xr:uid="{29B8A71A-E2FB-499F-9C0B-A1E2C6FB6ED0}"/>
    <cellStyle name="Comma 4 5 2 7" xfId="7944" xr:uid="{81F80EA7-4D29-41AE-8B7D-34FDA31B2242}"/>
    <cellStyle name="Comma 4 5 2 7 2" xfId="22944" xr:uid="{E76202C7-36A1-4834-B057-3FC9263884A8}"/>
    <cellStyle name="Comma 4 5 2 7 3" xfId="15586" xr:uid="{B66D9E9C-02B5-4EB7-A78D-1F5907F1D388}"/>
    <cellStyle name="Comma 4 5 2 8" xfId="10938" xr:uid="{70ED5368-0693-4616-BDBF-FD0F23B148C8}"/>
    <cellStyle name="Comma 4 5 2 8 2" xfId="25906" xr:uid="{0595DACF-652D-4FB9-B6AC-BB1AD18169DA}"/>
    <cellStyle name="Comma 4 5 2 8 3" xfId="18548" xr:uid="{1F3D9F50-1BCF-426F-88A1-4FD74F30D10B}"/>
    <cellStyle name="Comma 4 5 2 9" xfId="5091" xr:uid="{1D697B1F-C7BE-4BDB-83E8-045D49CA335C}"/>
    <cellStyle name="Comma 4 5 2 9 2" xfId="27272" xr:uid="{8145BBA3-D654-46D4-AB47-46C180D1F95C}"/>
    <cellStyle name="Comma 4 5 3" xfId="674" xr:uid="{DE4982F5-5787-4B3C-8169-F251D67F8460}"/>
    <cellStyle name="Comma 4 5 3 10" xfId="12861" xr:uid="{E7CF8A43-B813-4CC4-AE1A-26A88332536B}"/>
    <cellStyle name="Comma 4 5 3 11" xfId="5204" xr:uid="{469E7C7E-E057-4DA1-AD87-C05FFEA4F346}"/>
    <cellStyle name="Comma 4 5 3 12" xfId="28779" xr:uid="{DC4BFF49-69A5-433E-B58F-8ADFB9F1983C}"/>
    <cellStyle name="Comma 4 5 3 13" xfId="30698" xr:uid="{FBB24115-3239-49C5-90A4-DF8E643A3859}"/>
    <cellStyle name="Comma 4 5 3 14" xfId="35466" xr:uid="{29A1A50F-9730-4609-BAF6-C87171E0EF59}"/>
    <cellStyle name="Comma 4 5 3 2" xfId="1365" xr:uid="{B1190E01-0329-4435-96E9-CF19C353FBFD}"/>
    <cellStyle name="Comma 4 5 3 2 2" xfId="8569" xr:uid="{3A18832C-CB86-4573-B09E-E7FB014F0A4F}"/>
    <cellStyle name="Comma 4 5 3 2 2 2" xfId="23568" xr:uid="{F14A29DD-0DBB-4325-97E1-7CE144187250}"/>
    <cellStyle name="Comma 4 5 3 2 2 3" xfId="16210" xr:uid="{C1652F13-7335-4C95-B74D-ADF7D7C5E485}"/>
    <cellStyle name="Comma 4 5 3 2 2 4" xfId="34021" xr:uid="{7D375447-EA57-4D57-A906-624272B64CF5}"/>
    <cellStyle name="Comma 4 5 3 2 2 5" xfId="38785" xr:uid="{E6BA1B8E-0148-4827-9054-E10602145D15}"/>
    <cellStyle name="Comma 4 5 3 2 3" xfId="11890" xr:uid="{19E9B0AC-D8BE-407E-9E2F-8BB257057C55}"/>
    <cellStyle name="Comma 4 5 3 2 3 2" xfId="26748" xr:uid="{6952A83B-8800-475E-A165-FC27498E4256}"/>
    <cellStyle name="Comma 4 5 3 2 3 3" xfId="19397" xr:uid="{B80D5125-837C-4086-A4C7-615D738451A6}"/>
    <cellStyle name="Comma 4 5 3 2 3 4" xfId="32638" xr:uid="{A2ED95B4-5F9E-4796-AE24-13B7DB65C0E5}"/>
    <cellStyle name="Comma 4 5 3 2 3 5" xfId="37406" xr:uid="{D5CA559A-60A0-470A-BF7B-C09C26554D9A}"/>
    <cellStyle name="Comma 4 5 3 2 4" xfId="20833" xr:uid="{68980712-9AC6-4BC3-A985-0B110499989E}"/>
    <cellStyle name="Comma 4 5 3 2 5" xfId="13469" xr:uid="{10EBB4D5-F280-4B57-9F0F-0BE90AB914E9}"/>
    <cellStyle name="Comma 4 5 3 2 6" xfId="5806" xr:uid="{56C157DC-D12A-40BA-88B9-37B1D1122BFE}"/>
    <cellStyle name="Comma 4 5 3 2 7" xfId="29413" xr:uid="{8DA5768B-7603-42CD-8BB3-A4B392110437}"/>
    <cellStyle name="Comma 4 5 3 2 8" xfId="31331" xr:uid="{AF1BEAEB-297F-44E5-9D6E-3CC3607B664B}"/>
    <cellStyle name="Comma 4 5 3 2 9" xfId="36099" xr:uid="{B9D16165-4FD5-4D48-967F-1611340D0569}"/>
    <cellStyle name="Comma 4 5 3 3" xfId="6283" xr:uid="{49A42DC5-F740-465D-8302-BB6501E94D09}"/>
    <cellStyle name="Comma 4 5 3 3 2" xfId="9089" xr:uid="{C66E1095-D043-4EC3-A697-E46043BBD6E5}"/>
    <cellStyle name="Comma 4 5 3 3 2 2" xfId="24088" xr:uid="{B76B9261-DCCF-41F4-8DFC-E5D5D1900DD9}"/>
    <cellStyle name="Comma 4 5 3 3 2 3" xfId="16730" xr:uid="{057AA256-6E93-4331-A7C5-8E84031EF9E0}"/>
    <cellStyle name="Comma 4 5 3 3 3" xfId="21310" xr:uid="{47FF1390-C1C3-43D8-9CEC-3B8BD3EB0454}"/>
    <cellStyle name="Comma 4 5 3 3 4" xfId="13946" xr:uid="{A7514E3A-151F-4C57-942B-433F23E96177}"/>
    <cellStyle name="Comma 4 5 3 3 5" xfId="33388" xr:uid="{AECFEFDD-659D-4363-AD0B-C71B39C80DDB}"/>
    <cellStyle name="Comma 4 5 3 3 6" xfId="38152" xr:uid="{9A6B55B7-2C15-4F3E-ADBA-3F50DADE18EB}"/>
    <cellStyle name="Comma 4 5 3 4" xfId="6810" xr:uid="{9E5B177B-EE12-4684-B2ED-2C0E961E52AB}"/>
    <cellStyle name="Comma 4 5 3 4 2" xfId="9669" xr:uid="{E864CF1B-A56B-4D48-A5E8-916BB4C51BB0}"/>
    <cellStyle name="Comma 4 5 3 4 2 2" xfId="24668" xr:uid="{D2B9022A-4E42-4D2E-916B-5815F44FC017}"/>
    <cellStyle name="Comma 4 5 3 4 2 3" xfId="17309" xr:uid="{0D6CFD50-78FC-42AD-9C35-F6D502103251}"/>
    <cellStyle name="Comma 4 5 3 4 3" xfId="21834" xr:uid="{02150175-EAA1-4A10-8FC8-837CC16B88BF}"/>
    <cellStyle name="Comma 4 5 3 4 4" xfId="14470" xr:uid="{B7E910E6-FA60-4A3A-BECC-E0A594D4244D}"/>
    <cellStyle name="Comma 4 5 3 4 5" xfId="32005" xr:uid="{F24323CF-AFB7-4DE3-8D3D-AAD981D01C8B}"/>
    <cellStyle name="Comma 4 5 3 4 6" xfId="36773" xr:uid="{8054245B-B48A-4272-A643-D6DFA0410DBF}"/>
    <cellStyle name="Comma 4 5 3 5" xfId="7413" xr:uid="{7A643EE5-82D7-4D9F-88EF-E3EFCBDEEF0A}"/>
    <cellStyle name="Comma 4 5 3 5 2" xfId="10299" xr:uid="{5CD26D14-344C-4815-ACD1-303A17CF22BE}"/>
    <cellStyle name="Comma 4 5 3 5 2 2" xfId="25298" xr:uid="{B0465F46-326C-4765-B15C-0159CB1C09FA}"/>
    <cellStyle name="Comma 4 5 3 5 2 3" xfId="17939" xr:uid="{0D75E0A9-5719-4223-82FA-2EBE07639E59}"/>
    <cellStyle name="Comma 4 5 3 5 3" xfId="22437" xr:uid="{499BB0A6-94F6-4CD5-B9D3-4FB0ABA69FEC}"/>
    <cellStyle name="Comma 4 5 3 5 4" xfId="15073" xr:uid="{D93D23F1-958F-403C-9735-05639BED5970}"/>
    <cellStyle name="Comma 4 5 3 5 5" xfId="34701" xr:uid="{537B5BF1-A55E-4ECA-9FA4-F65ACD50C196}"/>
    <cellStyle name="Comma 4 5 3 5 6" xfId="39463" xr:uid="{2F272892-E107-459F-A1E6-BC7824CEB140}"/>
    <cellStyle name="Comma 4 5 3 6" xfId="8057" xr:uid="{B0B2FBD5-2080-4104-895E-BCCB17C9D53B}"/>
    <cellStyle name="Comma 4 5 3 6 2" xfId="23057" xr:uid="{C1BE5E66-F6F8-4849-A446-EC0C9943F092}"/>
    <cellStyle name="Comma 4 5 3 6 3" xfId="15699" xr:uid="{D046DB9B-CE28-4635-B946-5F62DF0B51AE}"/>
    <cellStyle name="Comma 4 5 3 7" xfId="11051" xr:uid="{F9C109B3-8A2C-4411-BF08-9B5206C833FF}"/>
    <cellStyle name="Comma 4 5 3 7 2" xfId="26019" xr:uid="{3FDF0BD5-87FB-4918-9232-CBC5596B8D9A}"/>
    <cellStyle name="Comma 4 5 3 7 3" xfId="18661" xr:uid="{4EF8160A-9D96-47AC-B412-F7561986C017}"/>
    <cellStyle name="Comma 4 5 3 8" xfId="27385" xr:uid="{E3AB21F0-3538-4F89-9A96-0D57CF73969E}"/>
    <cellStyle name="Comma 4 5 3 9" xfId="20259" xr:uid="{9C643E12-2C67-4486-80EA-D01181570FA5}"/>
    <cellStyle name="Comma 4 5 4" xfId="869" xr:uid="{347352E8-5475-496E-B48D-8CCBDEE8224E}"/>
    <cellStyle name="Comma 4 5 4 10" xfId="13055" xr:uid="{64DB560F-217F-4F9D-8FF8-E2FB64181AF4}"/>
    <cellStyle name="Comma 4 5 4 11" xfId="5400" xr:uid="{179025AA-4F80-40D9-A3D2-05AC2E19A873}"/>
    <cellStyle name="Comma 4 5 4 12" xfId="28971" xr:uid="{244B6B8C-DBF6-4085-9FB4-5B84562E27C0}"/>
    <cellStyle name="Comma 4 5 4 13" xfId="30890" xr:uid="{92F3FD92-BC31-48A2-9FA1-C0E7C180EF83}"/>
    <cellStyle name="Comma 4 5 4 14" xfId="35658" xr:uid="{17549AA7-41DB-44C6-BA79-D7F5527BEA70}"/>
    <cellStyle name="Comma 4 5 4 2" xfId="1557" xr:uid="{3C81F0E2-7961-4B46-84FD-FE9592923176}"/>
    <cellStyle name="Comma 4 5 4 2 2" xfId="8761" xr:uid="{9269CEE2-E637-4EE4-A89A-15B9B15A568B}"/>
    <cellStyle name="Comma 4 5 4 2 2 2" xfId="23760" xr:uid="{7DE03A29-67E2-4530-BCE0-474754F6DD3E}"/>
    <cellStyle name="Comma 4 5 4 2 2 3" xfId="16402" xr:uid="{D9D293BE-286D-4429-BE73-E408130ABCD3}"/>
    <cellStyle name="Comma 4 5 4 2 2 4" xfId="34213" xr:uid="{39AFD302-D7D1-4881-95C3-9795557C341A}"/>
    <cellStyle name="Comma 4 5 4 2 2 5" xfId="38977" xr:uid="{560C4CF4-5B46-4428-8FC5-A43937AF0B44}"/>
    <cellStyle name="Comma 4 5 4 2 3" xfId="12082" xr:uid="{6CC9749F-60D5-4C94-905C-F97F2657FE91}"/>
    <cellStyle name="Comma 4 5 4 2 3 2" xfId="26940" xr:uid="{9EC17ECD-5CF3-40D8-B830-9FB6347D6ACA}"/>
    <cellStyle name="Comma 4 5 4 2 3 3" xfId="19589" xr:uid="{F1DAC460-50B4-4C67-8E51-1534338CB247}"/>
    <cellStyle name="Comma 4 5 4 2 3 4" xfId="32830" xr:uid="{57E3C609-D068-41CF-B330-3AE0C1F0C3D6}"/>
    <cellStyle name="Comma 4 5 4 2 3 5" xfId="37598" xr:uid="{1A5965A0-287E-4236-8272-53664CC253CD}"/>
    <cellStyle name="Comma 4 5 4 2 4" xfId="21010" xr:uid="{6A83021C-6C69-45D3-A352-835B4EFF279F}"/>
    <cellStyle name="Comma 4 5 4 2 5" xfId="13646" xr:uid="{996DFB8D-7655-4C5A-A8B0-E777D86736CA}"/>
    <cellStyle name="Comma 4 5 4 2 6" xfId="5983" xr:uid="{6E03C058-447D-480E-B3E2-6E7C91F3AB9E}"/>
    <cellStyle name="Comma 4 5 4 2 7" xfId="29605" xr:uid="{BF822990-D248-4849-8891-AED5DFCC8284}"/>
    <cellStyle name="Comma 4 5 4 2 8" xfId="31523" xr:uid="{A841E003-EEFE-4300-B658-4DEB9F7611BF}"/>
    <cellStyle name="Comma 4 5 4 2 9" xfId="36291" xr:uid="{1EB03B0A-349C-4875-BA8A-22ACA8A3E4F6}"/>
    <cellStyle name="Comma 4 5 4 3" xfId="6473" xr:uid="{39784654-2F0F-40FE-9C31-BB1A6E8A7A41}"/>
    <cellStyle name="Comma 4 5 4 3 2" xfId="9281" xr:uid="{F78FA9ED-47C7-4460-9F15-2CA4DFBB92A8}"/>
    <cellStyle name="Comma 4 5 4 3 2 2" xfId="24280" xr:uid="{13B72D36-55E6-4B16-87DB-44090D9577A9}"/>
    <cellStyle name="Comma 4 5 4 3 2 3" xfId="16922" xr:uid="{CAE46D55-F1C1-4B78-A704-9878C139F713}"/>
    <cellStyle name="Comma 4 5 4 3 3" xfId="21500" xr:uid="{CBFC2AB5-B6DD-4540-AAD6-C6AB4755B0DB}"/>
    <cellStyle name="Comma 4 5 4 3 4" xfId="14136" xr:uid="{3F76F599-9682-4C11-8941-79A2AF137D3E}"/>
    <cellStyle name="Comma 4 5 4 3 5" xfId="33580" xr:uid="{A4B44787-E0B0-45DB-9041-8FA1689003F9}"/>
    <cellStyle name="Comma 4 5 4 3 6" xfId="38344" xr:uid="{FDAB2A98-160C-46D1-B0AA-446F658DADA9}"/>
    <cellStyle name="Comma 4 5 4 4" xfId="7001" xr:uid="{ACE0B06A-3A12-4243-B95E-C97B0D23CBA0}"/>
    <cellStyle name="Comma 4 5 4 4 2" xfId="9861" xr:uid="{1E8164D0-8C6F-4F0B-A716-0578898E7721}"/>
    <cellStyle name="Comma 4 5 4 4 2 2" xfId="24860" xr:uid="{1C5AFE5D-9A47-4DCB-A9D9-63F063A22896}"/>
    <cellStyle name="Comma 4 5 4 4 2 3" xfId="17501" xr:uid="{4BF8CEDD-649C-4EE2-AAC6-1606ABE8A256}"/>
    <cellStyle name="Comma 4 5 4 4 3" xfId="22025" xr:uid="{5F8C88BD-0673-4212-BD3D-0B925EB1FBF5}"/>
    <cellStyle name="Comma 4 5 4 4 4" xfId="14661" xr:uid="{A2B0FE79-F009-4406-9136-C358670B7B10}"/>
    <cellStyle name="Comma 4 5 4 4 5" xfId="32197" xr:uid="{95CCF395-C6A4-40C4-80C0-ABAD7344ED27}"/>
    <cellStyle name="Comma 4 5 4 4 6" xfId="36965" xr:uid="{64754A72-ECAF-455C-8EDB-0A7A93C13077}"/>
    <cellStyle name="Comma 4 5 4 5" xfId="7604" xr:uid="{E05F194D-69E4-4F15-853C-66FF0C573812}"/>
    <cellStyle name="Comma 4 5 4 5 2" xfId="10491" xr:uid="{8EB67B84-60CA-4960-A0B9-99E99D4B2D25}"/>
    <cellStyle name="Comma 4 5 4 5 2 2" xfId="25490" xr:uid="{957AF891-E750-4D66-9F73-AC309272B7C1}"/>
    <cellStyle name="Comma 4 5 4 5 2 3" xfId="18131" xr:uid="{80810321-531C-43AF-93E7-FCFFDB593D85}"/>
    <cellStyle name="Comma 4 5 4 5 3" xfId="22628" xr:uid="{F308677B-D7FB-4E04-BB9D-252CFD82F972}"/>
    <cellStyle name="Comma 4 5 4 5 4" xfId="15264" xr:uid="{96050711-9616-470E-9A58-1131E1F37C6B}"/>
    <cellStyle name="Comma 4 5 4 5 5" xfId="34893" xr:uid="{B63B94B1-BBD7-4F9E-A076-547D6ABC074A}"/>
    <cellStyle name="Comma 4 5 4 5 6" xfId="39655" xr:uid="{1A05D6C0-2217-481C-B8BA-6014839B8292}"/>
    <cellStyle name="Comma 4 5 4 6" xfId="8249" xr:uid="{9C9CE0F2-E550-4DF6-8CF0-0F879A7DBBAD}"/>
    <cellStyle name="Comma 4 5 4 6 2" xfId="23249" xr:uid="{A353347F-ED4D-40E6-9076-0FAE53135FAC}"/>
    <cellStyle name="Comma 4 5 4 6 3" xfId="15891" xr:uid="{ED6FAEEB-4F66-46DA-8116-26C73ADA6D87}"/>
    <cellStyle name="Comma 4 5 4 7" xfId="11245" xr:uid="{F1C69A95-DA16-4161-8891-BF29A6B2291B}"/>
    <cellStyle name="Comma 4 5 4 7 2" xfId="26211" xr:uid="{8A824BF9-B5D7-415F-AEE6-FF1308129723}"/>
    <cellStyle name="Comma 4 5 4 7 3" xfId="18853" xr:uid="{F4A60D2D-E612-4EDD-A62F-A517142F6128}"/>
    <cellStyle name="Comma 4 5 4 8" xfId="27577" xr:uid="{5585C121-BC63-4D4D-A1F3-D942C426FDA0}"/>
    <cellStyle name="Comma 4 5 4 9" xfId="20451" xr:uid="{F1A79ED1-4904-42CE-B61E-31AAED3F7B7D}"/>
    <cellStyle name="Comma 4 5 5" xfId="1158" xr:uid="{B125A04D-5822-4F6A-8C64-EE6C390685B0}"/>
    <cellStyle name="Comma 4 5 5 2" xfId="8362" xr:uid="{6C3F2ED7-573B-4D25-AB39-90E633D3D34F}"/>
    <cellStyle name="Comma 4 5 5 2 2" xfId="11683" xr:uid="{97C8FA59-3D39-44A8-B9D8-259B57BD6353}"/>
    <cellStyle name="Comma 4 5 5 2 2 2" xfId="26541" xr:uid="{57FB2421-811C-4599-A5A3-B6028A4320DE}"/>
    <cellStyle name="Comma 4 5 5 2 2 3" xfId="19190" xr:uid="{D7EB6A7E-5F45-4FCD-A28C-82DD954A3697}"/>
    <cellStyle name="Comma 4 5 5 2 3" xfId="23361" xr:uid="{0B432C09-E529-46E2-8C0C-0288B275ABFD}"/>
    <cellStyle name="Comma 4 5 5 2 4" xfId="16003" xr:uid="{D5231820-62BC-453D-8808-512043B81FDC}"/>
    <cellStyle name="Comma 4 5 5 2 5" xfId="33814" xr:uid="{330E02FF-88FB-468C-AA51-98ED7C4F5F9A}"/>
    <cellStyle name="Comma 4 5 5 2 6" xfId="38578" xr:uid="{11B5284D-8084-4551-AC28-31D60417A7BD}"/>
    <cellStyle name="Comma 4 5 5 3" xfId="10843" xr:uid="{DA8E2FAF-B2A1-4A87-AF62-D23C74073C18}"/>
    <cellStyle name="Comma 4 5 5 3 2" xfId="25812" xr:uid="{B1226C30-511B-4E58-AC7A-9479D8BB7C4C}"/>
    <cellStyle name="Comma 4 5 5 3 3" xfId="18454" xr:uid="{85A81A06-2BA5-44FF-8B3F-103FC999E310}"/>
    <cellStyle name="Comma 4 5 5 3 4" xfId="32431" xr:uid="{15996B18-5D61-43A8-85BA-AFB822173228}"/>
    <cellStyle name="Comma 4 5 5 3 5" xfId="37199" xr:uid="{2D0D2D73-3EBC-4B2F-AEF5-923A7D995D04}"/>
    <cellStyle name="Comma 4 5 5 4" xfId="20052" xr:uid="{09FFB3FD-8949-4AD2-9F0B-821A8640F35F}"/>
    <cellStyle name="Comma 4 5 5 5" xfId="12648" xr:uid="{11C77A67-BBBE-4067-8081-AD6117EA4AC9}"/>
    <cellStyle name="Comma 4 5 5 6" xfId="4991" xr:uid="{E2929BFA-68D7-44FD-B5B5-788ED1E0E2D6}"/>
    <cellStyle name="Comma 4 5 5 7" xfId="29206" xr:uid="{260B97E5-7D91-4FDE-BD56-B01EACB7F8C0}"/>
    <cellStyle name="Comma 4 5 5 8" xfId="31124" xr:uid="{DE04A22B-F0BA-4780-8852-84F4DAC03194}"/>
    <cellStyle name="Comma 4 5 5 9" xfId="35892" xr:uid="{E9DCE3D2-3B26-4BFC-AB6E-A2D3715058E1}"/>
    <cellStyle name="Comma 4 5 6" xfId="453" xr:uid="{34CDC943-3BF3-4E15-8B84-57B05E1C49D3}"/>
    <cellStyle name="Comma 4 5 6 2" xfId="8882" xr:uid="{06397490-3032-432E-8A8F-843F5403EEBB}"/>
    <cellStyle name="Comma 4 5 6 2 2" xfId="23881" xr:uid="{9A9A5732-C42B-4F09-9B6D-20CC666214F7}"/>
    <cellStyle name="Comma 4 5 6 2 3" xfId="16523" xr:uid="{2B423D82-8B92-4E18-8881-9034CC93B873}"/>
    <cellStyle name="Comma 4 5 6 3" xfId="11528" xr:uid="{0AD57907-97E0-4E64-AACB-2F3EEA1E83C9}"/>
    <cellStyle name="Comma 4 5 6 3 2" xfId="26386" xr:uid="{087F1065-4CA7-4541-8039-CA491468D4D4}"/>
    <cellStyle name="Comma 4 5 6 3 3" xfId="19035" xr:uid="{DBC9E1E5-7EC5-4668-9673-A5F7C245A75D}"/>
    <cellStyle name="Comma 4 5 6 4" xfId="21109" xr:uid="{071B05C4-011C-480A-B325-1A4FE881B9E9}"/>
    <cellStyle name="Comma 4 5 6 5" xfId="13745" xr:uid="{C1DA4049-B207-427C-9C36-8F5FBA9C8B2B}"/>
    <cellStyle name="Comma 4 5 6 6" xfId="6082" xr:uid="{96C2E7C6-459A-4390-A2AE-4169DB7F0CFB}"/>
    <cellStyle name="Comma 4 5 6 7" xfId="28571" xr:uid="{57579625-09F0-47A2-9B0B-F9C18E8F6DD4}"/>
    <cellStyle name="Comma 4 5 6 8" xfId="33181" xr:uid="{5D71D2BF-2B27-4980-A051-F64912BBF0FA}"/>
    <cellStyle name="Comma 4 5 6 9" xfId="37945" xr:uid="{5E856E85-5A6E-41DD-8D31-7C2F3CCA30DF}"/>
    <cellStyle name="Comma 4 5 7" xfId="6608" xr:uid="{5CE7EB3E-FF5A-49AA-8248-E48909345584}"/>
    <cellStyle name="Comma 4 5 7 2" xfId="9462" xr:uid="{1B74FB9B-498B-422D-8DD8-1FF6685A7CF9}"/>
    <cellStyle name="Comma 4 5 7 2 2" xfId="24461" xr:uid="{A8A7BD12-5E72-4414-9970-305BCB3C3B0E}"/>
    <cellStyle name="Comma 4 5 7 2 3" xfId="17102" xr:uid="{CC577478-3E4F-4294-A066-5B37213540D9}"/>
    <cellStyle name="Comma 4 5 7 3" xfId="21632" xr:uid="{7C18B7A9-ACC8-4E58-A78E-26188DBBDEC7}"/>
    <cellStyle name="Comma 4 5 7 4" xfId="14268" xr:uid="{51EAA3B3-D9D5-4836-9880-274B6D6CF810}"/>
    <cellStyle name="Comma 4 5 7 5" xfId="33037" xr:uid="{8CD6D0B4-B074-40E5-AC53-BE22A148AE05}"/>
    <cellStyle name="Comma 4 5 7 6" xfId="37803" xr:uid="{3D77E72C-3167-4607-B767-5AAED589C198}"/>
    <cellStyle name="Comma 4 5 8" xfId="7206" xr:uid="{09E9C646-7E10-4A4B-A45D-8033E7A4E0D1}"/>
    <cellStyle name="Comma 4 5 8 2" xfId="10092" xr:uid="{7A696816-6F84-426E-A671-4A9A34378179}"/>
    <cellStyle name="Comma 4 5 8 2 2" xfId="25091" xr:uid="{9D8E6FC8-26C3-493D-B0DC-83A18172A7AF}"/>
    <cellStyle name="Comma 4 5 8 2 3" xfId="17732" xr:uid="{ECD6864C-2C86-4545-855E-30ABAB3CC300}"/>
    <cellStyle name="Comma 4 5 8 3" xfId="22230" xr:uid="{D541793F-90C0-4A4A-94CD-DFDEAFB9181E}"/>
    <cellStyle name="Comma 4 5 8 4" xfId="14866" xr:uid="{3F35547B-0EB1-401E-8194-F36876F16099}"/>
    <cellStyle name="Comma 4 5 8 5" xfId="31798" xr:uid="{16F7F5BA-9D9D-4564-B1D9-B8A676597832}"/>
    <cellStyle name="Comma 4 5 8 6" xfId="36566" xr:uid="{B4D4ABC4-B9CF-4A0B-A740-441100BF4D0C}"/>
    <cellStyle name="Comma 4 5 9" xfId="7850" xr:uid="{A7892E0C-7A35-472F-905F-AEA155BF04B8}"/>
    <cellStyle name="Comma 4 5 9 2" xfId="22850" xr:uid="{DFD61E69-F69F-4506-80B0-63E5557BD75F}"/>
    <cellStyle name="Comma 4 5 9 3" xfId="15492" xr:uid="{CAB2AD33-CBEB-4DD8-8EEA-9382A1679B66}"/>
    <cellStyle name="Comma 4 5 9 4" xfId="34494" xr:uid="{0C50187D-2458-4435-AE7A-92AA845C9AAE}"/>
    <cellStyle name="Comma 4 5 9 5" xfId="39256" xr:uid="{83A90BF9-BFBD-47FD-89D3-16025562DF26}"/>
    <cellStyle name="Comma 4 6" xfId="472" xr:uid="{2EA81715-7BD6-40FF-ACA8-709E3B920A7D}"/>
    <cellStyle name="Comma 4 6 10" xfId="10743" xr:uid="{169A756B-9BDB-4D15-B54D-1B303FCB0AC7}"/>
    <cellStyle name="Comma 4 6 10 2" xfId="25727" xr:uid="{9000E912-6DE1-4CC3-974B-410FEC5D326D}"/>
    <cellStyle name="Comma 4 6 10 3" xfId="18369" xr:uid="{EDCA74F3-0674-407B-9492-B72CBCD97326}"/>
    <cellStyle name="Comma 4 6 11" xfId="5008" xr:uid="{A05089DE-9D79-4ED1-B3FF-DD445DA82222}"/>
    <cellStyle name="Comma 4 6 11 2" xfId="27192" xr:uid="{EA8E85B5-548F-479A-938B-1678DE4A71EA}"/>
    <cellStyle name="Comma 4 6 12" xfId="20066" xr:uid="{EB846B3E-4522-40F8-BB12-4DD58767235E}"/>
    <cellStyle name="Comma 4 6 13" xfId="12665" xr:uid="{D7E3C59A-02DD-4962-94F1-43B05C490112}"/>
    <cellStyle name="Comma 4 6 14" xfId="2048" xr:uid="{A3A00127-F22D-4BA5-94CB-7FEA79D1DFBF}"/>
    <cellStyle name="Comma 4 6 15" xfId="28586" xr:uid="{95963BEB-FB77-444D-B458-622D46EC7ADC}"/>
    <cellStyle name="Comma 4 6 16" xfId="30505" xr:uid="{B6900A1A-916D-4D0B-8EA0-FE528A8F57F3}"/>
    <cellStyle name="Comma 4 6 17" xfId="35273" xr:uid="{3C3E2C17-2CD6-480A-9284-89F12F7F5711}"/>
    <cellStyle name="Comma 4 6 2" xfId="573" xr:uid="{CCBCAC9A-174A-4A7F-A964-BC26D72DBEAE}"/>
    <cellStyle name="Comma 4 6 2 10" xfId="20160" xr:uid="{197515C9-028B-4588-919D-1441DB090C5E}"/>
    <cellStyle name="Comma 4 6 2 11" xfId="12761" xr:uid="{79128AAE-0EB2-4163-B8C7-E804532F32C3}"/>
    <cellStyle name="Comma 4 6 2 12" xfId="2281" xr:uid="{B95BF879-F4D1-47EC-95D5-E69655EB6748}"/>
    <cellStyle name="Comma 4 6 2 13" xfId="28680" xr:uid="{861AE678-6024-4353-9EC5-99ED85DF6596}"/>
    <cellStyle name="Comma 4 6 2 14" xfId="30599" xr:uid="{9501D427-ECDB-44AF-BBB9-77DAEFA04C47}"/>
    <cellStyle name="Comma 4 6 2 15" xfId="35367" xr:uid="{E933C957-1FDD-461D-8430-8B94A75410E5}"/>
    <cellStyle name="Comma 4 6 2 2" xfId="782" xr:uid="{800F2C3E-33AD-4A5F-A369-7455122654FB}"/>
    <cellStyle name="Comma 4 6 2 2 10" xfId="12969" xr:uid="{EABEF8B1-3E6D-43BF-9A28-FBC7E0A78612}"/>
    <cellStyle name="Comma 4 6 2 2 11" xfId="5312" xr:uid="{8824EDD1-1EDD-4DBD-82A3-0F4FA2F6B5AD}"/>
    <cellStyle name="Comma 4 6 2 2 12" xfId="28887" xr:uid="{DE17D9F0-C026-4605-A136-61B2D75808B0}"/>
    <cellStyle name="Comma 4 6 2 2 13" xfId="30806" xr:uid="{00229A6D-0995-46E9-B5A6-CBF4FFE9AEFB}"/>
    <cellStyle name="Comma 4 6 2 2 14" xfId="35574" xr:uid="{DD3D88F3-C59B-45C6-833B-A80A03D0DA3C}"/>
    <cellStyle name="Comma 4 6 2 2 2" xfId="1473" xr:uid="{C342A87F-8911-4098-9D86-8A0511054E54}"/>
    <cellStyle name="Comma 4 6 2 2 2 2" xfId="8677" xr:uid="{F5D242DF-5215-42A7-83FD-EB1067138283}"/>
    <cellStyle name="Comma 4 6 2 2 2 2 2" xfId="23676" xr:uid="{AF9912C1-6172-48CB-A657-ECDF087510A3}"/>
    <cellStyle name="Comma 4 6 2 2 2 2 3" xfId="16318" xr:uid="{8979FE79-4329-40DD-8859-C2F4DB0935B9}"/>
    <cellStyle name="Comma 4 6 2 2 2 2 4" xfId="34129" xr:uid="{F839CF03-A346-45B0-B353-B27F44903701}"/>
    <cellStyle name="Comma 4 6 2 2 2 2 5" xfId="38893" xr:uid="{23700595-0418-4993-99AD-CC38DF8B21E0}"/>
    <cellStyle name="Comma 4 6 2 2 2 3" xfId="11998" xr:uid="{92A24902-8674-4684-894C-E06ACCD68EBF}"/>
    <cellStyle name="Comma 4 6 2 2 2 3 2" xfId="26856" xr:uid="{4E0F3427-AB5E-464F-AF96-489B138EE4C1}"/>
    <cellStyle name="Comma 4 6 2 2 2 3 3" xfId="19505" xr:uid="{D8AF9453-D786-4D1A-B938-5BF9DD49B0E1}"/>
    <cellStyle name="Comma 4 6 2 2 2 3 4" xfId="32746" xr:uid="{DEC9F5CD-E08E-4594-9C81-6709EAD1A789}"/>
    <cellStyle name="Comma 4 6 2 2 2 3 5" xfId="37514" xr:uid="{62BE59D7-1165-43EF-AC4E-EEF6F548C61D}"/>
    <cellStyle name="Comma 4 6 2 2 2 4" xfId="20940" xr:uid="{3DBA4A71-4C17-4832-81C9-8CFBC8EA1945}"/>
    <cellStyle name="Comma 4 6 2 2 2 5" xfId="13576" xr:uid="{AA099AC7-2F8C-443F-A688-C83C071A43CC}"/>
    <cellStyle name="Comma 4 6 2 2 2 6" xfId="5913" xr:uid="{8E28B133-D74D-42DD-AB53-BDF4405F7E33}"/>
    <cellStyle name="Comma 4 6 2 2 2 7" xfId="29521" xr:uid="{666F90A1-6752-486F-BFA5-44424B788AB7}"/>
    <cellStyle name="Comma 4 6 2 2 2 8" xfId="31439" xr:uid="{4C134A2A-24E0-45EC-83EC-4A8D58470558}"/>
    <cellStyle name="Comma 4 6 2 2 2 9" xfId="36207" xr:uid="{F35782C4-3048-45BF-8548-9FE294A4A60B}"/>
    <cellStyle name="Comma 4 6 2 2 3" xfId="6390" xr:uid="{154E4D75-6066-4E98-A6BF-571571D18AC7}"/>
    <cellStyle name="Comma 4 6 2 2 3 2" xfId="9197" xr:uid="{347C98BC-2A4F-4C10-BFAA-351B739B673C}"/>
    <cellStyle name="Comma 4 6 2 2 3 2 2" xfId="24196" xr:uid="{AF09D20E-3E3B-4362-8CFA-C387C381F569}"/>
    <cellStyle name="Comma 4 6 2 2 3 2 3" xfId="16838" xr:uid="{E23D3234-6FEE-4C79-A16A-A772F8C513DC}"/>
    <cellStyle name="Comma 4 6 2 2 3 3" xfId="21417" xr:uid="{947F06F4-0278-4790-BCF4-25056C3A7F66}"/>
    <cellStyle name="Comma 4 6 2 2 3 4" xfId="14053" xr:uid="{2146FE34-05DF-4EB9-B42A-B69085C3E3F7}"/>
    <cellStyle name="Comma 4 6 2 2 3 5" xfId="33496" xr:uid="{7A1448D4-57B1-4784-BED4-664CECAC2A40}"/>
    <cellStyle name="Comma 4 6 2 2 3 6" xfId="38260" xr:uid="{47C7EE00-2808-486E-ABF5-19149CBE4D78}"/>
    <cellStyle name="Comma 4 6 2 2 4" xfId="6918" xr:uid="{942DD5C6-7D58-447F-87A9-79CC714FE26A}"/>
    <cellStyle name="Comma 4 6 2 2 4 2" xfId="9777" xr:uid="{14F9594C-7C5D-4812-A5F3-AF9CA54400B8}"/>
    <cellStyle name="Comma 4 6 2 2 4 2 2" xfId="24776" xr:uid="{BF014852-6C60-46DE-9C65-D111074A38B5}"/>
    <cellStyle name="Comma 4 6 2 2 4 2 3" xfId="17417" xr:uid="{56B56FC3-F47E-4B94-A52E-59BDC7963B78}"/>
    <cellStyle name="Comma 4 6 2 2 4 3" xfId="21942" xr:uid="{2EFA3B7D-8CC9-435D-8426-563644CB5D8B}"/>
    <cellStyle name="Comma 4 6 2 2 4 4" xfId="14578" xr:uid="{0456A18A-0BA1-4F5F-8F35-99ADF6DDED4A}"/>
    <cellStyle name="Comma 4 6 2 2 4 5" xfId="32113" xr:uid="{59F38025-93A4-4C92-AA3A-3DD882CFB676}"/>
    <cellStyle name="Comma 4 6 2 2 4 6" xfId="36881" xr:uid="{23B20B91-FD62-4475-9F00-93DBD2B240C1}"/>
    <cellStyle name="Comma 4 6 2 2 5" xfId="7520" xr:uid="{348ADEB5-95CE-4633-91D5-EC7D361018CF}"/>
    <cellStyle name="Comma 4 6 2 2 5 2" xfId="10407" xr:uid="{D3490446-F65C-47DC-A2F8-0ACFF69320B2}"/>
    <cellStyle name="Comma 4 6 2 2 5 2 2" xfId="25406" xr:uid="{6E3E42C9-F7A4-4734-8023-F5A362B072A5}"/>
    <cellStyle name="Comma 4 6 2 2 5 2 3" xfId="18047" xr:uid="{EDE7B38C-D26B-40EC-AFE3-4D2AEF28BECD}"/>
    <cellStyle name="Comma 4 6 2 2 5 3" xfId="22544" xr:uid="{8AD0D118-419A-4157-BB94-A0B45114E01B}"/>
    <cellStyle name="Comma 4 6 2 2 5 4" xfId="15180" xr:uid="{12DBD4EA-787A-4A61-BEEF-B72615DE0D45}"/>
    <cellStyle name="Comma 4 6 2 2 5 5" xfId="34809" xr:uid="{B9D6873E-C228-4E3C-8023-527302A12A7A}"/>
    <cellStyle name="Comma 4 6 2 2 5 6" xfId="39571" xr:uid="{FA5E3AD2-FCAD-417E-9BF8-2933789BD098}"/>
    <cellStyle name="Comma 4 6 2 2 6" xfId="8165" xr:uid="{8B309A95-6237-44AF-95BD-E7AE73B14CEA}"/>
    <cellStyle name="Comma 4 6 2 2 6 2" xfId="23165" xr:uid="{D925772A-D943-48D2-8EBB-D1FCB9D6B431}"/>
    <cellStyle name="Comma 4 6 2 2 6 3" xfId="15807" xr:uid="{04E16D96-53DA-4A86-8076-2E72F3892F63}"/>
    <cellStyle name="Comma 4 6 2 2 7" xfId="11159" xr:uid="{E7E82B5F-9794-431F-9683-223C5600DF62}"/>
    <cellStyle name="Comma 4 6 2 2 7 2" xfId="26127" xr:uid="{63E0443D-E327-43B4-BC94-9214D3EF56F4}"/>
    <cellStyle name="Comma 4 6 2 2 7 3" xfId="18769" xr:uid="{D8812F19-192A-40B8-909D-E36CE9D34895}"/>
    <cellStyle name="Comma 4 6 2 2 8" xfId="27493" xr:uid="{C448196C-D40A-40B8-BE0F-78CAD5A647F8}"/>
    <cellStyle name="Comma 4 6 2 2 9" xfId="20367" xr:uid="{B71EED88-24D7-41BD-BE4A-867128CD52CB}"/>
    <cellStyle name="Comma 4 6 2 3" xfId="1266" xr:uid="{D7D4B45A-F751-410D-B404-48469B8979A6}"/>
    <cellStyle name="Comma 4 6 2 3 2" xfId="8470" xr:uid="{AC9D71B1-65F9-4360-8ACE-25AD1B9C51B0}"/>
    <cellStyle name="Comma 4 6 2 3 2 2" xfId="23469" xr:uid="{5FD09D87-C4B3-498D-970F-A5862C05E1AA}"/>
    <cellStyle name="Comma 4 6 2 3 2 3" xfId="16111" xr:uid="{C90FB7C7-CE3D-4EE2-B07D-06E48A2E24D8}"/>
    <cellStyle name="Comma 4 6 2 3 2 4" xfId="33922" xr:uid="{83BA5ACB-B409-483D-BB39-1FFDAAFA3A26}"/>
    <cellStyle name="Comma 4 6 2 3 2 5" xfId="38686" xr:uid="{2BB9D3DC-A5BD-4170-B0C6-89E719802C40}"/>
    <cellStyle name="Comma 4 6 2 3 3" xfId="11791" xr:uid="{B54CB6DC-1DAE-4948-8E6E-F7E6C8CDB6BB}"/>
    <cellStyle name="Comma 4 6 2 3 3 2" xfId="26649" xr:uid="{D83F53E3-7BD9-4D65-9223-48C2EDB06F50}"/>
    <cellStyle name="Comma 4 6 2 3 3 3" xfId="19298" xr:uid="{74B84C65-9BAD-47DA-947D-717CFE4865DB}"/>
    <cellStyle name="Comma 4 6 2 3 3 4" xfId="32539" xr:uid="{049E6708-EEE1-4381-ABB6-9CA656485476}"/>
    <cellStyle name="Comma 4 6 2 3 3 5" xfId="37307" xr:uid="{8D8D9CD3-21A1-45F2-8881-FDF8AEAFFE23}"/>
    <cellStyle name="Comma 4 6 2 3 4" xfId="20752" xr:uid="{14EE8ADC-45ED-4C3B-9470-2E44CAF3BCA2}"/>
    <cellStyle name="Comma 4 6 2 3 5" xfId="13388" xr:uid="{17A2402F-8F2B-4638-97E0-BF3EB6D22C18}"/>
    <cellStyle name="Comma 4 6 2 3 6" xfId="5725" xr:uid="{C935EB22-50FC-4417-A4B3-6B3F16E11586}"/>
    <cellStyle name="Comma 4 6 2 3 7" xfId="29314" xr:uid="{9A3173A7-1865-47AF-B98A-89716015F726}"/>
    <cellStyle name="Comma 4 6 2 3 8" xfId="31232" xr:uid="{47422E4A-FA45-4193-A6DC-0142C5CAFA61}"/>
    <cellStyle name="Comma 4 6 2 3 9" xfId="36000" xr:uid="{B00C2CF7-65DB-446A-BAAA-0C8A7FFE50D9}"/>
    <cellStyle name="Comma 4 6 2 4" xfId="6185" xr:uid="{9920AACC-8431-4FC6-BA67-D77032A93935}"/>
    <cellStyle name="Comma 4 6 2 4 2" xfId="8990" xr:uid="{74D0EB9E-29E0-47A9-A941-F8A4FFA6C519}"/>
    <cellStyle name="Comma 4 6 2 4 2 2" xfId="23989" xr:uid="{112CCB6D-7B3E-4E0F-8D7C-9995C815053E}"/>
    <cellStyle name="Comma 4 6 2 4 2 3" xfId="16631" xr:uid="{FB174630-0D9A-4F3A-A7C2-730CAED01E2C}"/>
    <cellStyle name="Comma 4 6 2 4 3" xfId="21212" xr:uid="{D975C0B2-E475-48BD-9305-654C660CA9B4}"/>
    <cellStyle name="Comma 4 6 2 4 4" xfId="13848" xr:uid="{CD7686B2-DB62-4D6F-8F96-3166B64499D1}"/>
    <cellStyle name="Comma 4 6 2 4 5" xfId="33289" xr:uid="{A30C2E7E-1480-4173-8AA1-9A2F03F65A5E}"/>
    <cellStyle name="Comma 4 6 2 4 6" xfId="38053" xr:uid="{ED6E0120-32CC-43C4-9535-7E67342349DC}"/>
    <cellStyle name="Comma 4 6 2 5" xfId="6712" xr:uid="{842155C3-DE6E-48E8-B8D3-50F9FD1740BD}"/>
    <cellStyle name="Comma 4 6 2 5 2" xfId="9570" xr:uid="{B7877FBE-10C3-479A-9E42-398404F5505A}"/>
    <cellStyle name="Comma 4 6 2 5 2 2" xfId="24569" xr:uid="{45F56BEE-F858-456B-BBAF-54E046BD9A4E}"/>
    <cellStyle name="Comma 4 6 2 5 2 3" xfId="17210" xr:uid="{9C7EB92C-AACA-45F8-A276-6787E4F613FE}"/>
    <cellStyle name="Comma 4 6 2 5 3" xfId="21736" xr:uid="{8E0857F3-81C1-4AE1-97F9-FD1841D8F731}"/>
    <cellStyle name="Comma 4 6 2 5 4" xfId="14372" xr:uid="{634C5BBB-5730-4EAF-B6FB-30EB1648AC99}"/>
    <cellStyle name="Comma 4 6 2 5 5" xfId="31906" xr:uid="{9711F7B4-EB90-43B0-B0A7-26B00BD447B9}"/>
    <cellStyle name="Comma 4 6 2 5 6" xfId="36674" xr:uid="{9CFF6FB3-890B-4E93-8DFA-09D37F3826E4}"/>
    <cellStyle name="Comma 4 6 2 6" xfId="7314" xr:uid="{B548F92B-C0BC-4992-9A39-797C2317224B}"/>
    <cellStyle name="Comma 4 6 2 6 2" xfId="10200" xr:uid="{06A1FACA-A8DF-4B8E-B8DF-00DA8A4E8770}"/>
    <cellStyle name="Comma 4 6 2 6 2 2" xfId="25199" xr:uid="{AC9FA91C-2924-4D49-A6A3-D8815A6B523B}"/>
    <cellStyle name="Comma 4 6 2 6 2 3" xfId="17840" xr:uid="{C3317D1F-3097-44E7-A1B4-0F6DDC3C6BF5}"/>
    <cellStyle name="Comma 4 6 2 6 3" xfId="22338" xr:uid="{6EBA1080-AB39-40C1-8061-79C9D39C008B}"/>
    <cellStyle name="Comma 4 6 2 6 4" xfId="14974" xr:uid="{32045FC4-27F6-41DE-83FF-442B8A2FDCD0}"/>
    <cellStyle name="Comma 4 6 2 6 5" xfId="34602" xr:uid="{21E65D8D-C2CF-4DBB-A8A9-A23DA7598599}"/>
    <cellStyle name="Comma 4 6 2 6 6" xfId="39364" xr:uid="{42AC68B5-F1CE-4A32-A558-3B6DC341420B}"/>
    <cellStyle name="Comma 4 6 2 7" xfId="7958" xr:uid="{67866173-CFD5-44E5-BC25-70527D743246}"/>
    <cellStyle name="Comma 4 6 2 7 2" xfId="22958" xr:uid="{3D0447AE-1F8F-4516-9ACC-465762FA4D98}"/>
    <cellStyle name="Comma 4 6 2 7 3" xfId="15600" xr:uid="{CF60FE4A-D903-4A23-A881-F019FD6BB818}"/>
    <cellStyle name="Comma 4 6 2 8" xfId="10952" xr:uid="{0429C9E0-AB45-4298-80C3-14E15077204A}"/>
    <cellStyle name="Comma 4 6 2 8 2" xfId="25920" xr:uid="{F6A4BA64-ADC3-4459-9462-D2B6F81B32AB}"/>
    <cellStyle name="Comma 4 6 2 8 3" xfId="18562" xr:uid="{BD32DFA8-7D8E-45BF-908A-87A74B96B0AB}"/>
    <cellStyle name="Comma 4 6 2 9" xfId="5105" xr:uid="{7F392365-D912-4F38-9CAC-2A82DBA6A94D}"/>
    <cellStyle name="Comma 4 6 2 9 2" xfId="27286" xr:uid="{9C282D9A-CFF3-4FD6-B774-15B4BF48EB71}"/>
    <cellStyle name="Comma 4 6 3" xfId="688" xr:uid="{98C6435B-911B-43CE-B87B-63AAD98BFA26}"/>
    <cellStyle name="Comma 4 6 3 10" xfId="12875" xr:uid="{0AFB61BB-7DEA-4FA2-A7EF-9F8744917ECD}"/>
    <cellStyle name="Comma 4 6 3 11" xfId="5218" xr:uid="{B499929F-4A4D-4624-A314-A83A11ACEA2E}"/>
    <cellStyle name="Comma 4 6 3 12" xfId="28793" xr:uid="{7E43EF64-EB78-422C-AF63-B689E34F1755}"/>
    <cellStyle name="Comma 4 6 3 13" xfId="30712" xr:uid="{D948DDCE-8468-407B-9A3C-AD2AC8AB0FB2}"/>
    <cellStyle name="Comma 4 6 3 14" xfId="35480" xr:uid="{61D31C76-DAA8-42AD-AAB3-4DCD8371C49C}"/>
    <cellStyle name="Comma 4 6 3 2" xfId="1379" xr:uid="{C406E0F1-D8B9-46BB-8406-A7AAB1FB6E28}"/>
    <cellStyle name="Comma 4 6 3 2 2" xfId="8583" xr:uid="{8BC1F918-AFD0-4582-9DE4-5FF05CF684C0}"/>
    <cellStyle name="Comma 4 6 3 2 2 2" xfId="23582" xr:uid="{E9297ECC-C896-49AB-8052-6C4F292C0ED9}"/>
    <cellStyle name="Comma 4 6 3 2 2 3" xfId="16224" xr:uid="{22D766BC-4F2F-45EB-B39E-9BF9627E7826}"/>
    <cellStyle name="Comma 4 6 3 2 2 4" xfId="34035" xr:uid="{83FD34BB-33D0-4B2F-9127-B73CF8F8CC03}"/>
    <cellStyle name="Comma 4 6 3 2 2 5" xfId="38799" xr:uid="{8958870C-4F15-46E9-B4A0-119BF05A360C}"/>
    <cellStyle name="Comma 4 6 3 2 3" xfId="11904" xr:uid="{3A22FD2E-FC9D-4B58-B56C-F11CBDABFAE3}"/>
    <cellStyle name="Comma 4 6 3 2 3 2" xfId="26762" xr:uid="{9BE2E459-017B-4E02-AAD6-3D314C1CD3D8}"/>
    <cellStyle name="Comma 4 6 3 2 3 3" xfId="19411" xr:uid="{C360F128-D5E5-44A6-B720-B3F38AAA4FAF}"/>
    <cellStyle name="Comma 4 6 3 2 3 4" xfId="32652" xr:uid="{112B294C-A448-49E5-A3A0-9C57DC9300BF}"/>
    <cellStyle name="Comma 4 6 3 2 3 5" xfId="37420" xr:uid="{707CCEFD-F93A-4A8A-8242-7BCD60C42722}"/>
    <cellStyle name="Comma 4 6 3 2 4" xfId="20847" xr:uid="{D7B2E9C8-70C9-4063-A629-23AEF2D5014E}"/>
    <cellStyle name="Comma 4 6 3 2 5" xfId="13483" xr:uid="{1A0B9A46-7E2A-42DC-AF75-81792DD33EA9}"/>
    <cellStyle name="Comma 4 6 3 2 6" xfId="5820" xr:uid="{2FDA463B-3035-48B3-A9FA-0BA6D2D32327}"/>
    <cellStyle name="Comma 4 6 3 2 7" xfId="29427" xr:uid="{75D73197-3332-496B-AFE9-9694AE453278}"/>
    <cellStyle name="Comma 4 6 3 2 8" xfId="31345" xr:uid="{C7C58D66-4F11-4F09-B7D1-18CB12CC14B7}"/>
    <cellStyle name="Comma 4 6 3 2 9" xfId="36113" xr:uid="{5F8A8721-89E1-4579-BA31-3C3BE2B4490A}"/>
    <cellStyle name="Comma 4 6 3 3" xfId="6297" xr:uid="{0E7BDBCC-853E-4A05-90BC-C6078298770C}"/>
    <cellStyle name="Comma 4 6 3 3 2" xfId="9103" xr:uid="{61C43B8D-AE66-47B8-935E-C4171298A055}"/>
    <cellStyle name="Comma 4 6 3 3 2 2" xfId="24102" xr:uid="{C9498619-E06B-43E0-B48D-4F193A7794F0}"/>
    <cellStyle name="Comma 4 6 3 3 2 3" xfId="16744" xr:uid="{31EB7022-4C05-40A7-B50E-3860A4DDAB2F}"/>
    <cellStyle name="Comma 4 6 3 3 3" xfId="21324" xr:uid="{1F4CC635-CD1A-4740-AF6E-D5160BC67315}"/>
    <cellStyle name="Comma 4 6 3 3 4" xfId="13960" xr:uid="{51210478-EBAA-4D33-A2F1-7174A667EA7F}"/>
    <cellStyle name="Comma 4 6 3 3 5" xfId="33402" xr:uid="{3F0E5536-B281-4A30-BA27-08879D89BBA9}"/>
    <cellStyle name="Comma 4 6 3 3 6" xfId="38166" xr:uid="{6C781324-A21F-46C8-BCB2-9CB2EB1C05A3}"/>
    <cellStyle name="Comma 4 6 3 4" xfId="6824" xr:uid="{0FF55AA3-FC06-43B2-939E-85771997A6C9}"/>
    <cellStyle name="Comma 4 6 3 4 2" xfId="9683" xr:uid="{78EF7F0F-1B07-421C-A2DD-903571C56E49}"/>
    <cellStyle name="Comma 4 6 3 4 2 2" xfId="24682" xr:uid="{D5D119DD-1646-4872-B5C9-375AC39C2966}"/>
    <cellStyle name="Comma 4 6 3 4 2 3" xfId="17323" xr:uid="{4A64F271-84EC-456A-A85B-E2A4E3A20EFA}"/>
    <cellStyle name="Comma 4 6 3 4 3" xfId="21848" xr:uid="{965AE99E-D516-4680-BCBF-4795BCBAB223}"/>
    <cellStyle name="Comma 4 6 3 4 4" xfId="14484" xr:uid="{1D642F69-39B2-4397-94E1-3E398279D727}"/>
    <cellStyle name="Comma 4 6 3 4 5" xfId="32019" xr:uid="{7E732147-44A8-4714-9DF6-AF849123798B}"/>
    <cellStyle name="Comma 4 6 3 4 6" xfId="36787" xr:uid="{A8517BFD-4520-4117-8057-10E1083734D6}"/>
    <cellStyle name="Comma 4 6 3 5" xfId="7427" xr:uid="{BEE6E898-7602-4E92-8F3D-5F9DFF30620E}"/>
    <cellStyle name="Comma 4 6 3 5 2" xfId="10313" xr:uid="{7E47ED5D-CA41-4EB4-9F6F-068DC03C54B6}"/>
    <cellStyle name="Comma 4 6 3 5 2 2" xfId="25312" xr:uid="{435D00C4-79A1-4879-A769-CFE8B5ABBBB1}"/>
    <cellStyle name="Comma 4 6 3 5 2 3" xfId="17953" xr:uid="{9FB1A82B-A5CA-4848-8F78-AF26F467B133}"/>
    <cellStyle name="Comma 4 6 3 5 3" xfId="22451" xr:uid="{7DF8E993-13BE-4138-B673-365022F90B33}"/>
    <cellStyle name="Comma 4 6 3 5 4" xfId="15087" xr:uid="{16865C6B-EA25-403E-961F-3F6826BC3AF2}"/>
    <cellStyle name="Comma 4 6 3 5 5" xfId="34715" xr:uid="{7E300447-C7FB-443E-8ADD-8A14645E996C}"/>
    <cellStyle name="Comma 4 6 3 5 6" xfId="39477" xr:uid="{08B6AE63-1D74-4C62-A578-1683FF13EA22}"/>
    <cellStyle name="Comma 4 6 3 6" xfId="8071" xr:uid="{596D57D8-6C8F-4D3A-BC70-82F00C408A35}"/>
    <cellStyle name="Comma 4 6 3 6 2" xfId="23071" xr:uid="{B8ECE180-95A9-4D1E-84FC-6C09723A228F}"/>
    <cellStyle name="Comma 4 6 3 6 3" xfId="15713" xr:uid="{526763C2-6455-4C54-89F1-D543CC4C2B02}"/>
    <cellStyle name="Comma 4 6 3 7" xfId="11065" xr:uid="{76DFA477-D879-4849-8F58-175133FC1417}"/>
    <cellStyle name="Comma 4 6 3 7 2" xfId="26033" xr:uid="{3D1788BD-3CFD-4CD6-A77B-5A143E02091F}"/>
    <cellStyle name="Comma 4 6 3 7 3" xfId="18675" xr:uid="{656D89D5-2955-4ED1-B16F-1E471E834BF6}"/>
    <cellStyle name="Comma 4 6 3 8" xfId="27399" xr:uid="{74EE8E7A-E1FA-480D-BBAF-9EC984BE7C9E}"/>
    <cellStyle name="Comma 4 6 3 9" xfId="20273" xr:uid="{4C49BC41-BADA-4DFE-A0B1-966E716C919B}"/>
    <cellStyle name="Comma 4 6 4" xfId="884" xr:uid="{3F4AF537-DD39-4754-95CE-AE699FE88BE6}"/>
    <cellStyle name="Comma 4 6 4 10" xfId="13069" xr:uid="{45807792-2AE8-4C46-B98B-C6436D128808}"/>
    <cellStyle name="Comma 4 6 4 11" xfId="5414" xr:uid="{F7071A1D-D342-498C-A81E-DE94A1F13257}"/>
    <cellStyle name="Comma 4 6 4 12" xfId="28986" xr:uid="{4F7B130A-1D91-4F52-AB71-944EF18C1EC0}"/>
    <cellStyle name="Comma 4 6 4 13" xfId="30904" xr:uid="{EEAE8EDC-DCE1-4CA9-970C-CEB7EB3FCC29}"/>
    <cellStyle name="Comma 4 6 4 14" xfId="35672" xr:uid="{18E9C318-A794-4588-A535-6876BABFA263}"/>
    <cellStyle name="Comma 4 6 4 2" xfId="1571" xr:uid="{E8D6EA44-5AD0-422D-A2F4-A517CEA883C9}"/>
    <cellStyle name="Comma 4 6 4 2 2" xfId="8775" xr:uid="{7B414D85-9CB5-4888-A9CC-0CF65636583B}"/>
    <cellStyle name="Comma 4 6 4 2 2 2" xfId="23774" xr:uid="{F10AE344-984C-4595-AFA8-5CE0F88744CB}"/>
    <cellStyle name="Comma 4 6 4 2 2 3" xfId="16416" xr:uid="{7755EFED-267B-4F48-899A-42FA0324CF13}"/>
    <cellStyle name="Comma 4 6 4 2 2 4" xfId="34227" xr:uid="{4491D9D1-C600-4E6A-B1DD-205FAAB22F18}"/>
    <cellStyle name="Comma 4 6 4 2 2 5" xfId="38991" xr:uid="{7B767AB5-9660-4BC9-9008-12742B1A15AE}"/>
    <cellStyle name="Comma 4 6 4 2 3" xfId="12096" xr:uid="{A1BCD5D8-DD54-40AE-9037-13731155B99F}"/>
    <cellStyle name="Comma 4 6 4 2 3 2" xfId="26954" xr:uid="{DA2CA5B4-0CE2-4E64-BBBB-3E0C896AEDB3}"/>
    <cellStyle name="Comma 4 6 4 2 3 3" xfId="19603" xr:uid="{EF6E6CE2-F7E3-4D28-B2F4-4F293F9D4829}"/>
    <cellStyle name="Comma 4 6 4 2 3 4" xfId="32844" xr:uid="{AD34773A-C03B-4253-89F1-31BDD4FA5234}"/>
    <cellStyle name="Comma 4 6 4 2 3 5" xfId="37612" xr:uid="{9BE2DE69-A938-4AE3-BD8B-D0252F433291}"/>
    <cellStyle name="Comma 4 6 4 2 4" xfId="21024" xr:uid="{671C0FE4-FE00-4C3F-B935-9E83E5285E7B}"/>
    <cellStyle name="Comma 4 6 4 2 5" xfId="13660" xr:uid="{49D59D1B-BD92-4928-91ED-1535F08303CC}"/>
    <cellStyle name="Comma 4 6 4 2 6" xfId="5997" xr:uid="{A37A0F6B-2F8D-4C37-86C2-ABE3265EC980}"/>
    <cellStyle name="Comma 4 6 4 2 7" xfId="29619" xr:uid="{9AAD88D2-3051-4242-BE65-E225AA14D1E7}"/>
    <cellStyle name="Comma 4 6 4 2 8" xfId="31537" xr:uid="{C19E9F66-8951-47CF-9163-FDD9C78D7507}"/>
    <cellStyle name="Comma 4 6 4 2 9" xfId="36305" xr:uid="{76D759A5-DEAD-4BF1-B978-E842A22EF227}"/>
    <cellStyle name="Comma 4 6 4 3" xfId="6487" xr:uid="{9BFEFBAD-052E-4C3B-BF72-FDB8D5D5EBF7}"/>
    <cellStyle name="Comma 4 6 4 3 2" xfId="9295" xr:uid="{A6920935-A7AD-4CC0-BB22-1D74EE3F1A79}"/>
    <cellStyle name="Comma 4 6 4 3 2 2" xfId="24294" xr:uid="{45E34313-E3A6-41CE-A564-71F88B3B7402}"/>
    <cellStyle name="Comma 4 6 4 3 2 3" xfId="16936" xr:uid="{4A611FEF-E3CC-44F3-92A3-B4C962285AE2}"/>
    <cellStyle name="Comma 4 6 4 3 3" xfId="21514" xr:uid="{7E35225B-A333-4E0C-9C76-28791FDDB7B7}"/>
    <cellStyle name="Comma 4 6 4 3 4" xfId="14150" xr:uid="{83F98654-41BF-4BF1-A16C-F698B40F0608}"/>
    <cellStyle name="Comma 4 6 4 3 5" xfId="33594" xr:uid="{5922C655-D945-4A6F-85FA-600F23D905BB}"/>
    <cellStyle name="Comma 4 6 4 3 6" xfId="38358" xr:uid="{277C1BBF-00F1-4B57-B73D-629FA2903F98}"/>
    <cellStyle name="Comma 4 6 4 4" xfId="7015" xr:uid="{82F2946B-A822-4B70-A948-788B15BD8D22}"/>
    <cellStyle name="Comma 4 6 4 4 2" xfId="9875" xr:uid="{EE3774DD-8614-4AD3-A9DD-7F1ABF447222}"/>
    <cellStyle name="Comma 4 6 4 4 2 2" xfId="24874" xr:uid="{6A83B3ED-7D77-4F0F-80C1-81E722AC1243}"/>
    <cellStyle name="Comma 4 6 4 4 2 3" xfId="17515" xr:uid="{9AFCD353-9D68-4E06-99C7-3783DB783354}"/>
    <cellStyle name="Comma 4 6 4 4 3" xfId="22039" xr:uid="{02E7E1F2-D7B0-476A-B6DF-4F2E6EBB0822}"/>
    <cellStyle name="Comma 4 6 4 4 4" xfId="14675" xr:uid="{CCB7FE84-8B01-4D00-8316-E6944064E753}"/>
    <cellStyle name="Comma 4 6 4 4 5" xfId="32211" xr:uid="{DBC016EB-5749-42DD-A0C8-EF5CCAB2C5B4}"/>
    <cellStyle name="Comma 4 6 4 4 6" xfId="36979" xr:uid="{CE9F4E84-2141-4211-B651-349319D55A61}"/>
    <cellStyle name="Comma 4 6 4 5" xfId="7618" xr:uid="{0F1714A9-886A-4F21-993D-4B8820416F9D}"/>
    <cellStyle name="Comma 4 6 4 5 2" xfId="10505" xr:uid="{F091254D-DAD3-4041-B299-F851A30C15A1}"/>
    <cellStyle name="Comma 4 6 4 5 2 2" xfId="25504" xr:uid="{202098B4-FDDF-4AD3-9044-A988C82D079D}"/>
    <cellStyle name="Comma 4 6 4 5 2 3" xfId="18145" xr:uid="{6C149C29-7C63-4AE6-B327-61F9386ED3D2}"/>
    <cellStyle name="Comma 4 6 4 5 3" xfId="22642" xr:uid="{046E5E88-1620-4B3F-BCBE-A159AE26D642}"/>
    <cellStyle name="Comma 4 6 4 5 4" xfId="15278" xr:uid="{520314A8-CAE0-4EFC-9D64-E8E40EAD4463}"/>
    <cellStyle name="Comma 4 6 4 5 5" xfId="34907" xr:uid="{8E85C00B-AFCA-4B70-9761-5FB748D6933F}"/>
    <cellStyle name="Comma 4 6 4 5 6" xfId="39669" xr:uid="{62911620-4EBA-4253-A2FB-9693E16499D9}"/>
    <cellStyle name="Comma 4 6 4 6" xfId="8264" xr:uid="{488F6C92-8D94-44B8-B469-8ADCA6F990C4}"/>
    <cellStyle name="Comma 4 6 4 6 2" xfId="23263" xr:uid="{AD2AD19A-0C78-43EB-94FB-DC54D4B6D393}"/>
    <cellStyle name="Comma 4 6 4 6 3" xfId="15905" xr:uid="{6EC89041-59E9-4CEC-9E47-ACF6A64DE392}"/>
    <cellStyle name="Comma 4 6 4 7" xfId="11259" xr:uid="{A0C38640-CD2A-4955-AE59-FAF11B4A2681}"/>
    <cellStyle name="Comma 4 6 4 7 2" xfId="26225" xr:uid="{AF8A4706-9445-4248-8160-9C7BBB6CC194}"/>
    <cellStyle name="Comma 4 6 4 7 3" xfId="18867" xr:uid="{2C56F5BF-CF0D-4FEC-AF1C-8019D7C093DE}"/>
    <cellStyle name="Comma 4 6 4 8" xfId="27591" xr:uid="{643B2917-AA2F-4727-8427-FBCCCEDD1327}"/>
    <cellStyle name="Comma 4 6 4 9" xfId="20465" xr:uid="{C6C72584-7FD0-4BBD-A40B-584C6940313E}"/>
    <cellStyle name="Comma 4 6 5" xfId="1172" xr:uid="{7918F9CC-A1C0-4FB0-956A-70FBB4BF33F3}"/>
    <cellStyle name="Comma 4 6 5 2" xfId="8376" xr:uid="{2C4FB372-F5F9-43BB-9083-1172BB9B1AC3}"/>
    <cellStyle name="Comma 4 6 5 2 2" xfId="11697" xr:uid="{071A4C27-4B02-48F4-AAD5-4AB1E82C4EE5}"/>
    <cellStyle name="Comma 4 6 5 2 2 2" xfId="26555" xr:uid="{DEF3E08B-74C1-4BAB-8067-EB38DCDFE196}"/>
    <cellStyle name="Comma 4 6 5 2 2 3" xfId="19204" xr:uid="{76D97891-ECB0-430E-9FE6-51D39C66C47A}"/>
    <cellStyle name="Comma 4 6 5 2 3" xfId="23375" xr:uid="{AC91B4AF-EA06-40F2-97C9-FD24D2DD0ED6}"/>
    <cellStyle name="Comma 4 6 5 2 4" xfId="16017" xr:uid="{B44618F1-9730-44A2-A194-03184D5448AA}"/>
    <cellStyle name="Comma 4 6 5 2 5" xfId="33828" xr:uid="{6816ACDB-0CE3-4D43-AE28-88781F9EE2B4}"/>
    <cellStyle name="Comma 4 6 5 2 6" xfId="38592" xr:uid="{10510955-3268-4014-AE81-89AE8E431D73}"/>
    <cellStyle name="Comma 4 6 5 3" xfId="10857" xr:uid="{3A1B2FE8-3FE0-4E47-9B56-28F8831CA3F1}"/>
    <cellStyle name="Comma 4 6 5 3 2" xfId="25826" xr:uid="{D222CE32-BDA3-4FBC-8315-91A54B9E387F}"/>
    <cellStyle name="Comma 4 6 5 3 3" xfId="18468" xr:uid="{43C3B046-3A03-4134-BE68-135509751DA2}"/>
    <cellStyle name="Comma 4 6 5 3 4" xfId="32445" xr:uid="{1D5D3F4C-5010-49E5-ABE3-1A59C961BC1E}"/>
    <cellStyle name="Comma 4 6 5 3 5" xfId="37213" xr:uid="{4FCE97AF-667C-45BA-9580-D8C554C2A48D}"/>
    <cellStyle name="Comma 4 6 5 4" xfId="20681" xr:uid="{BD255C4E-4143-46F8-83D5-6D5032402D53}"/>
    <cellStyle name="Comma 4 6 5 5" xfId="13317" xr:uid="{8AEFF8E9-4E7E-4C92-898F-90AFFE43C352}"/>
    <cellStyle name="Comma 4 6 5 6" xfId="5654" xr:uid="{6A8DCE9C-E43C-4905-8A9F-812CEB7C47E0}"/>
    <cellStyle name="Comma 4 6 5 7" xfId="29220" xr:uid="{443DC60B-6F58-4767-B2E1-0313E78C974C}"/>
    <cellStyle name="Comma 4 6 5 8" xfId="31138" xr:uid="{F09B0011-3C0E-420E-B57B-0C81AA152D56}"/>
    <cellStyle name="Comma 4 6 5 9" xfId="35906" xr:uid="{4F62C377-8134-4723-99B6-A18CB5211A24}"/>
    <cellStyle name="Comma 4 6 6" xfId="6095" xr:uid="{46EBEF9B-12E6-43F6-B97F-F20F7955AE42}"/>
    <cellStyle name="Comma 4 6 6 2" xfId="8896" xr:uid="{8D0EF85B-B68D-4803-918F-F931A050574F}"/>
    <cellStyle name="Comma 4 6 6 2 2" xfId="23895" xr:uid="{BEA76E39-BE5A-4D51-A710-507BF20E6BE3}"/>
    <cellStyle name="Comma 4 6 6 2 3" xfId="16537" xr:uid="{86A25EAD-E142-4D84-BE83-0F5D389424E8}"/>
    <cellStyle name="Comma 4 6 6 3" xfId="11598" xr:uid="{9BDB7943-C7E9-49A1-B6A8-2EBA4B1345C5}"/>
    <cellStyle name="Comma 4 6 6 3 2" xfId="26456" xr:uid="{6A440A95-52F0-42A1-BC26-5F5EEAB1B67C}"/>
    <cellStyle name="Comma 4 6 6 3 3" xfId="19105" xr:uid="{7A94E9B5-F832-49F9-903B-B38A6917BC3E}"/>
    <cellStyle name="Comma 4 6 6 4" xfId="21122" xr:uid="{D2C7E39B-EB2F-4894-9CF0-85BBEC19B04F}"/>
    <cellStyle name="Comma 4 6 6 5" xfId="13758" xr:uid="{89836729-C96D-4345-B6A7-1A79253BB6E5}"/>
    <cellStyle name="Comma 4 6 6 6" xfId="33195" xr:uid="{880C00B3-82FB-4464-803D-C4AB425D49E5}"/>
    <cellStyle name="Comma 4 6 6 7" xfId="37959" xr:uid="{1B4A0002-DA04-4A35-A451-63892188A4C0}"/>
    <cellStyle name="Comma 4 6 7" xfId="6622" xr:uid="{8E2D10DD-F8C0-4FEB-ABE1-03F94CD9CD93}"/>
    <cellStyle name="Comma 4 6 7 2" xfId="9476" xr:uid="{9B85375D-5FB4-4107-B079-4DA5479E6581}"/>
    <cellStyle name="Comma 4 6 7 2 2" xfId="24475" xr:uid="{B40C7D73-5FBD-4D23-9933-130A27DB1C7C}"/>
    <cellStyle name="Comma 4 6 7 2 3" xfId="17116" xr:uid="{E91981B7-E330-4D01-97E0-24F766BF4922}"/>
    <cellStyle name="Comma 4 6 7 3" xfId="21646" xr:uid="{1F9745D8-2355-4C7C-ADA8-C1FBE44D4DB6}"/>
    <cellStyle name="Comma 4 6 7 4" xfId="14282" xr:uid="{D0B178B8-1ED0-4417-8E09-D865614CEE76}"/>
    <cellStyle name="Comma 4 6 7 5" xfId="33043" xr:uid="{19217E82-8396-4EA5-BB8D-C573B56E908C}"/>
    <cellStyle name="Comma 4 6 7 6" xfId="37809" xr:uid="{8FBBBDC6-9E47-4AA9-92E1-5F31CFDDA657}"/>
    <cellStyle name="Comma 4 6 8" xfId="7220" xr:uid="{31FABCF8-8E8D-4277-AEC4-F1A42F415DFB}"/>
    <cellStyle name="Comma 4 6 8 2" xfId="10106" xr:uid="{C98BED32-0659-4036-A66E-0A3CAED26139}"/>
    <cellStyle name="Comma 4 6 8 2 2" xfId="25105" xr:uid="{70C61447-BC50-472C-8ECE-612A3B45A4BE}"/>
    <cellStyle name="Comma 4 6 8 2 3" xfId="17746" xr:uid="{ED18144B-CA30-4005-9BDC-259D2BEE5016}"/>
    <cellStyle name="Comma 4 6 8 3" xfId="22244" xr:uid="{C8BD5E64-DEF4-4AA2-990C-611EEB4F2EF1}"/>
    <cellStyle name="Comma 4 6 8 4" xfId="14880" xr:uid="{3E53568F-576B-4484-B59C-20E86F99D07F}"/>
    <cellStyle name="Comma 4 6 8 5" xfId="31812" xr:uid="{B3EE00EF-7B74-47BD-ABF8-8C297DE4A1F8}"/>
    <cellStyle name="Comma 4 6 8 6" xfId="36580" xr:uid="{4C6769A3-BE98-4C20-BDC0-7ECC3B9AE579}"/>
    <cellStyle name="Comma 4 6 9" xfId="7864" xr:uid="{7C3AD638-8D4F-4037-BADF-DAB7BC967C3B}"/>
    <cellStyle name="Comma 4 6 9 2" xfId="22864" xr:uid="{F54C364A-1E75-42BC-8704-7735469CCDDB}"/>
    <cellStyle name="Comma 4 6 9 3" xfId="15506" xr:uid="{560833E1-4690-4F2D-9AA0-7D1AD7653177}"/>
    <cellStyle name="Comma 4 6 9 4" xfId="34508" xr:uid="{96ACE5EC-AB60-40CA-9261-9BC030BFC14C}"/>
    <cellStyle name="Comma 4 6 9 5" xfId="39270" xr:uid="{C1E706B9-8E02-4926-9D9E-900EEC38DF12}"/>
    <cellStyle name="Comma 4 7" xfId="489" xr:uid="{E3EBF9F2-EB14-4D9C-B748-4F7030A8EEC4}"/>
    <cellStyle name="Comma 4 7 10" xfId="10647" xr:uid="{8E091349-7DBB-4F52-940C-89661F67EF31}"/>
    <cellStyle name="Comma 4 7 10 2" xfId="25645" xr:uid="{83827E6A-E425-41DC-89B9-1AF7DA6C91A9}"/>
    <cellStyle name="Comma 4 7 10 3" xfId="18286" xr:uid="{217A6477-DEC4-4DA6-9B11-188BE10FD15B}"/>
    <cellStyle name="Comma 4 7 11" xfId="5022" xr:uid="{C486D25E-0E55-48C1-BBEF-DA62C1763AAB}"/>
    <cellStyle name="Comma 4 7 11 2" xfId="27206" xr:uid="{DDCC6BDE-D68D-4439-9DC3-68C058F09A89}"/>
    <cellStyle name="Comma 4 7 12" xfId="20080" xr:uid="{6B9B1FE8-8D8F-4A6C-B0B9-24302451F537}"/>
    <cellStyle name="Comma 4 7 13" xfId="12679" xr:uid="{4C617ED6-53CF-428D-8173-B57AC0E53CBD}"/>
    <cellStyle name="Comma 4 7 14" xfId="2097" xr:uid="{39627684-9EC6-4CE0-BF94-424AC083583E}"/>
    <cellStyle name="Comma 4 7 15" xfId="28600" xr:uid="{65785ED3-2969-47E9-8C43-3DFC16992FA2}"/>
    <cellStyle name="Comma 4 7 16" xfId="30519" xr:uid="{79804E37-8C44-47E4-8F3E-ECE1B8460EF5}"/>
    <cellStyle name="Comma 4 7 17" xfId="35287" xr:uid="{952C2C04-FF18-418E-8DFD-EE98576EA4F6}"/>
    <cellStyle name="Comma 4 7 2" xfId="587" xr:uid="{947F8B33-55AC-40D9-8BFD-342A80D02B54}"/>
    <cellStyle name="Comma 4 7 2 10" xfId="20174" xr:uid="{31E9F3F6-D417-4B3E-9031-071A05FB28A3}"/>
    <cellStyle name="Comma 4 7 2 11" xfId="12775" xr:uid="{8FB93288-BDB2-4055-A231-6D5901AB650D}"/>
    <cellStyle name="Comma 4 7 2 12" xfId="2297" xr:uid="{81773CA9-59A0-4D71-ABD0-FD674F5A9F30}"/>
    <cellStyle name="Comma 4 7 2 13" xfId="28694" xr:uid="{2C3A0120-28CE-4ACE-96FA-CCC3C57CFC4B}"/>
    <cellStyle name="Comma 4 7 2 14" xfId="30613" xr:uid="{16CED299-9AEB-4046-BD25-F1B1EA43D9E0}"/>
    <cellStyle name="Comma 4 7 2 15" xfId="35381" xr:uid="{9D3E4643-602A-4508-AF14-E8569B766D30}"/>
    <cellStyle name="Comma 4 7 2 2" xfId="796" xr:uid="{C48B1DEC-057C-4699-B6D3-D9455B176D78}"/>
    <cellStyle name="Comma 4 7 2 2 10" xfId="12983" xr:uid="{901996A8-BBC5-409E-AD6D-A9BDDB1D2C84}"/>
    <cellStyle name="Comma 4 7 2 2 11" xfId="5326" xr:uid="{83E3558A-EE8A-4A34-AD4E-25B5077E111A}"/>
    <cellStyle name="Comma 4 7 2 2 12" xfId="28901" xr:uid="{FFD1E1AF-6C49-42A6-A9D0-E5CBF8B72948}"/>
    <cellStyle name="Comma 4 7 2 2 13" xfId="30820" xr:uid="{B945AA2B-99E8-47C8-A8FE-CA672036F751}"/>
    <cellStyle name="Comma 4 7 2 2 14" xfId="35588" xr:uid="{41405C9C-796D-431D-980E-81F3D8D8D47C}"/>
    <cellStyle name="Comma 4 7 2 2 2" xfId="1487" xr:uid="{0DD876C1-46C8-48B1-A7C9-1A90D6C45640}"/>
    <cellStyle name="Comma 4 7 2 2 2 2" xfId="8691" xr:uid="{A08EF12F-9AEF-4D73-BAC7-3381EC7FA757}"/>
    <cellStyle name="Comma 4 7 2 2 2 2 2" xfId="23690" xr:uid="{DDB014BD-C92D-441B-99F4-40C9DDC39230}"/>
    <cellStyle name="Comma 4 7 2 2 2 2 3" xfId="16332" xr:uid="{CA01C5E7-DA4B-4451-8C60-588B08C60CD1}"/>
    <cellStyle name="Comma 4 7 2 2 2 2 4" xfId="34143" xr:uid="{C06A4607-01B6-44EE-AA2C-1A73431E7332}"/>
    <cellStyle name="Comma 4 7 2 2 2 2 5" xfId="38907" xr:uid="{394E8642-C99B-4401-8316-9144E6A47A56}"/>
    <cellStyle name="Comma 4 7 2 2 2 3" xfId="12012" xr:uid="{37495CA0-F981-4C56-8679-F91C935363D8}"/>
    <cellStyle name="Comma 4 7 2 2 2 3 2" xfId="26870" xr:uid="{A3804478-42D1-4FF2-A725-8D564C44C0CB}"/>
    <cellStyle name="Comma 4 7 2 2 2 3 3" xfId="19519" xr:uid="{7EF16C06-31C7-4CB4-BAAA-BB24755430E6}"/>
    <cellStyle name="Comma 4 7 2 2 2 3 4" xfId="32760" xr:uid="{BE5327B3-7AFB-47A6-8F61-D04B3D9164DA}"/>
    <cellStyle name="Comma 4 7 2 2 2 3 5" xfId="37528" xr:uid="{39286F26-5C13-4450-A389-D3A1DFBB2362}"/>
    <cellStyle name="Comma 4 7 2 2 2 4" xfId="20954" xr:uid="{E7E47018-275E-47F5-8569-D91C927E8C2E}"/>
    <cellStyle name="Comma 4 7 2 2 2 5" xfId="13590" xr:uid="{ABCCE2D1-3A10-40A8-8B5D-554DF010E782}"/>
    <cellStyle name="Comma 4 7 2 2 2 6" xfId="5927" xr:uid="{2558F7FA-FC19-47DC-9520-C6DE6BF0D105}"/>
    <cellStyle name="Comma 4 7 2 2 2 7" xfId="29535" xr:uid="{543869A0-E348-4B70-B373-1BA39B207D1A}"/>
    <cellStyle name="Comma 4 7 2 2 2 8" xfId="31453" xr:uid="{E5C0EF4B-67D0-4521-8D7D-54277219E953}"/>
    <cellStyle name="Comma 4 7 2 2 2 9" xfId="36221" xr:uid="{540214AB-4508-4841-A398-429D4F5A47BE}"/>
    <cellStyle name="Comma 4 7 2 2 3" xfId="6404" xr:uid="{D4C5DB72-0F77-43E5-A958-E314B6C63C04}"/>
    <cellStyle name="Comma 4 7 2 2 3 2" xfId="9211" xr:uid="{9AB43D09-B500-4725-9AD3-193AAA1B87C9}"/>
    <cellStyle name="Comma 4 7 2 2 3 2 2" xfId="24210" xr:uid="{EFF5652F-0768-4AF2-A97D-64CF7D729B43}"/>
    <cellStyle name="Comma 4 7 2 2 3 2 3" xfId="16852" xr:uid="{E9BE09DC-9780-4568-9705-0F8835C2EC0E}"/>
    <cellStyle name="Comma 4 7 2 2 3 3" xfId="21431" xr:uid="{A9A7A580-1AE0-47A1-8B74-368BF594045F}"/>
    <cellStyle name="Comma 4 7 2 2 3 4" xfId="14067" xr:uid="{BC8AAF26-0245-441F-B721-A68D6A56035D}"/>
    <cellStyle name="Comma 4 7 2 2 3 5" xfId="33510" xr:uid="{906A37D6-9760-4AB9-86F7-A0B00110C206}"/>
    <cellStyle name="Comma 4 7 2 2 3 6" xfId="38274" xr:uid="{C9D59C73-C979-4FCF-BF10-D264AE22B7C9}"/>
    <cellStyle name="Comma 4 7 2 2 4" xfId="6932" xr:uid="{AB1B83CE-D5D8-48EA-92C1-2E81163045AB}"/>
    <cellStyle name="Comma 4 7 2 2 4 2" xfId="9791" xr:uid="{164B75AE-CB6A-4E99-8443-6168B2E12594}"/>
    <cellStyle name="Comma 4 7 2 2 4 2 2" xfId="24790" xr:uid="{4FC670EC-1B34-4050-8937-B6CA8EB7579D}"/>
    <cellStyle name="Comma 4 7 2 2 4 2 3" xfId="17431" xr:uid="{BEE6DDE6-BAD1-458F-BB9C-ED43F16825F1}"/>
    <cellStyle name="Comma 4 7 2 2 4 3" xfId="21956" xr:uid="{A1FC4144-FFAD-4804-B3B9-7F3A1A6943D2}"/>
    <cellStyle name="Comma 4 7 2 2 4 4" xfId="14592" xr:uid="{A2A27595-C175-483E-8939-85323FF6B5DD}"/>
    <cellStyle name="Comma 4 7 2 2 4 5" xfId="32127" xr:uid="{C8F27087-952A-4507-A571-AE37ABCD7098}"/>
    <cellStyle name="Comma 4 7 2 2 4 6" xfId="36895" xr:uid="{9DFE6C71-88D1-43B7-8524-64F03E3BE32E}"/>
    <cellStyle name="Comma 4 7 2 2 5" xfId="7534" xr:uid="{A9C6E0B8-DBD5-4260-A1F8-34698AC8851E}"/>
    <cellStyle name="Comma 4 7 2 2 5 2" xfId="10421" xr:uid="{7758698F-A4DB-4363-B606-5E9C1DB36D0E}"/>
    <cellStyle name="Comma 4 7 2 2 5 2 2" xfId="25420" xr:uid="{C2A4E7C0-5DD5-4594-B251-F73FB32887AC}"/>
    <cellStyle name="Comma 4 7 2 2 5 2 3" xfId="18061" xr:uid="{1A27DA8D-5CC9-4AD8-BD31-D0E94ADE91B2}"/>
    <cellStyle name="Comma 4 7 2 2 5 3" xfId="22558" xr:uid="{314D8FC9-55F0-4C7C-B4B4-8EDB0B527753}"/>
    <cellStyle name="Comma 4 7 2 2 5 4" xfId="15194" xr:uid="{294D1BE4-D29D-4C5F-B5FB-B5E73CC8970E}"/>
    <cellStyle name="Comma 4 7 2 2 5 5" xfId="34823" xr:uid="{035A6D48-CD55-44BE-9331-69F4E43A3A1F}"/>
    <cellStyle name="Comma 4 7 2 2 5 6" xfId="39585" xr:uid="{EB17D7FA-8DF0-4D2B-BDFA-749B5242B36D}"/>
    <cellStyle name="Comma 4 7 2 2 6" xfId="8179" xr:uid="{B1481589-ABBB-4F27-913F-2BE4383F2F20}"/>
    <cellStyle name="Comma 4 7 2 2 6 2" xfId="23179" xr:uid="{DFE68357-F31F-4FC4-B5FD-FE31D96B5C19}"/>
    <cellStyle name="Comma 4 7 2 2 6 3" xfId="15821" xr:uid="{9C32539B-B57B-40F6-99D6-227CEEED1B6B}"/>
    <cellStyle name="Comma 4 7 2 2 7" xfId="11173" xr:uid="{E879E487-63D6-4E80-AFC4-7C304AEA152F}"/>
    <cellStyle name="Comma 4 7 2 2 7 2" xfId="26141" xr:uid="{B0CEFB45-0BBB-4F6F-BDA0-105ECE4F4A7F}"/>
    <cellStyle name="Comma 4 7 2 2 7 3" xfId="18783" xr:uid="{0C340EF1-2B4C-45C5-9E11-9102D7ADD9E2}"/>
    <cellStyle name="Comma 4 7 2 2 8" xfId="27507" xr:uid="{48B40E12-2415-42E6-98CC-C9E3984173EB}"/>
    <cellStyle name="Comma 4 7 2 2 9" xfId="20381" xr:uid="{C8CC316A-9A12-4ABB-925C-20CBB1126C37}"/>
    <cellStyle name="Comma 4 7 2 3" xfId="1280" xr:uid="{1A953DC5-7ED4-404E-9A56-2E00D7D8EB4E}"/>
    <cellStyle name="Comma 4 7 2 3 2" xfId="8484" xr:uid="{F2B651F1-C10B-4DD6-98CF-FB59C8B0B485}"/>
    <cellStyle name="Comma 4 7 2 3 2 2" xfId="23483" xr:uid="{8DEF8C76-FB3F-45E3-86C9-24EB44E2A637}"/>
    <cellStyle name="Comma 4 7 2 3 2 3" xfId="16125" xr:uid="{B18120C3-9CBE-40C6-B5F2-10185F79D32C}"/>
    <cellStyle name="Comma 4 7 2 3 2 4" xfId="33936" xr:uid="{781976E7-27DF-427B-8E97-F15A6092FF6D}"/>
    <cellStyle name="Comma 4 7 2 3 2 5" xfId="38700" xr:uid="{8941C4AB-0655-4114-9ED6-0B45206E4732}"/>
    <cellStyle name="Comma 4 7 2 3 3" xfId="11805" xr:uid="{272930AE-49F9-4CBE-BDBA-E1EF8E517BD3}"/>
    <cellStyle name="Comma 4 7 2 3 3 2" xfId="26663" xr:uid="{B0FB265C-826D-427E-B88C-AC5EDD61FE92}"/>
    <cellStyle name="Comma 4 7 2 3 3 3" xfId="19312" xr:uid="{FDA45D9A-26E3-4859-89B9-DDC64B409275}"/>
    <cellStyle name="Comma 4 7 2 3 3 4" xfId="32553" xr:uid="{897CFB85-9BC2-437B-A125-DA969CD9CC8C}"/>
    <cellStyle name="Comma 4 7 2 3 3 5" xfId="37321" xr:uid="{7E4897DB-3B60-486D-B97A-4CEFBCD76EF3}"/>
    <cellStyle name="Comma 4 7 2 3 4" xfId="20766" xr:uid="{A18A8F1B-7BEC-4FCE-9555-F92087793E86}"/>
    <cellStyle name="Comma 4 7 2 3 5" xfId="13402" xr:uid="{6F7A3864-49A3-4E2D-B38D-8B4B060E6648}"/>
    <cellStyle name="Comma 4 7 2 3 6" xfId="5739" xr:uid="{C27AC099-7A72-494C-8FD8-294FE02291F7}"/>
    <cellStyle name="Comma 4 7 2 3 7" xfId="29328" xr:uid="{2B3ADF6D-E672-4395-9675-9BDC9DE0945F}"/>
    <cellStyle name="Comma 4 7 2 3 8" xfId="31246" xr:uid="{56AAAF80-8EED-4310-A7C2-E08D4D05E0DA}"/>
    <cellStyle name="Comma 4 7 2 3 9" xfId="36014" xr:uid="{15036976-E626-4F70-A7E6-1C85FB8FD3EA}"/>
    <cellStyle name="Comma 4 7 2 4" xfId="6199" xr:uid="{B4967DAF-8D74-4926-B817-3DC2D4659F19}"/>
    <cellStyle name="Comma 4 7 2 4 2" xfId="9004" xr:uid="{E3DF53CE-A368-49EE-94F7-7D75CE88C966}"/>
    <cellStyle name="Comma 4 7 2 4 2 2" xfId="24003" xr:uid="{517DD491-6F25-47D8-8591-6390807F693D}"/>
    <cellStyle name="Comma 4 7 2 4 2 3" xfId="16645" xr:uid="{17249C40-6BE5-4570-ACED-220D15296B8C}"/>
    <cellStyle name="Comma 4 7 2 4 3" xfId="21226" xr:uid="{14154328-F647-4B7E-B366-676C1E46A8F6}"/>
    <cellStyle name="Comma 4 7 2 4 4" xfId="13862" xr:uid="{96EDEFF3-CAD2-41F6-9022-A42D36318946}"/>
    <cellStyle name="Comma 4 7 2 4 5" xfId="33303" xr:uid="{66A777C0-5A0E-435C-8FAC-3A4696F5B41D}"/>
    <cellStyle name="Comma 4 7 2 4 6" xfId="38067" xr:uid="{86537046-EEDC-443A-8B2C-EB7FEBC5424A}"/>
    <cellStyle name="Comma 4 7 2 5" xfId="6726" xr:uid="{23897E06-DD0D-4A65-B31F-5C401B5D0C0E}"/>
    <cellStyle name="Comma 4 7 2 5 2" xfId="9584" xr:uid="{5A6DC0E6-6830-4DE2-862B-B77763334829}"/>
    <cellStyle name="Comma 4 7 2 5 2 2" xfId="24583" xr:uid="{E337F273-6384-4093-86A9-F57778E856EA}"/>
    <cellStyle name="Comma 4 7 2 5 2 3" xfId="17224" xr:uid="{7D91E0E2-CD80-4FAE-809D-382DF89F2AC0}"/>
    <cellStyle name="Comma 4 7 2 5 3" xfId="21750" xr:uid="{40343C49-7700-4BEB-8959-AB7DAE9307C6}"/>
    <cellStyle name="Comma 4 7 2 5 4" xfId="14386" xr:uid="{67AB1F08-0F1B-40EC-AA59-29C6AC19FE95}"/>
    <cellStyle name="Comma 4 7 2 5 5" xfId="31920" xr:uid="{17F601A9-F7A6-42E9-A99B-F360AADE16CB}"/>
    <cellStyle name="Comma 4 7 2 5 6" xfId="36688" xr:uid="{46E44B52-AA5D-4DF9-BF2E-7A69EF87D80D}"/>
    <cellStyle name="Comma 4 7 2 6" xfId="7328" xr:uid="{217BC007-3FDE-437F-A9F0-0FB648AA6354}"/>
    <cellStyle name="Comma 4 7 2 6 2" xfId="10214" xr:uid="{ADC540CC-E6AE-4045-936C-42B10730EC0D}"/>
    <cellStyle name="Comma 4 7 2 6 2 2" xfId="25213" xr:uid="{A1AE22C0-BD65-4EF3-B691-230236ABDD8B}"/>
    <cellStyle name="Comma 4 7 2 6 2 3" xfId="17854" xr:uid="{CC26A775-730B-4A13-BC5E-97A191F1B8E9}"/>
    <cellStyle name="Comma 4 7 2 6 3" xfId="22352" xr:uid="{07742BCD-8860-4952-87CA-2B1EBE92B64C}"/>
    <cellStyle name="Comma 4 7 2 6 4" xfId="14988" xr:uid="{9357C80E-CB20-455B-A8FA-5DB0DAA0B245}"/>
    <cellStyle name="Comma 4 7 2 6 5" xfId="34616" xr:uid="{366D3B4A-4529-42B1-A64B-2B16D08DE2B3}"/>
    <cellStyle name="Comma 4 7 2 6 6" xfId="39378" xr:uid="{F56A372F-F46E-4547-95C7-8958DED60057}"/>
    <cellStyle name="Comma 4 7 2 7" xfId="7972" xr:uid="{010A9BB6-9A27-4E01-AFC5-7CF7EBF6DE1D}"/>
    <cellStyle name="Comma 4 7 2 7 2" xfId="22972" xr:uid="{12011982-D847-46B4-B3C3-DEC038A017CC}"/>
    <cellStyle name="Comma 4 7 2 7 3" xfId="15614" xr:uid="{EA66EE60-8D54-413E-933C-467C5F6E758F}"/>
    <cellStyle name="Comma 4 7 2 8" xfId="10966" xr:uid="{C8E3F588-6843-4A92-9360-5BAF596F7D27}"/>
    <cellStyle name="Comma 4 7 2 8 2" xfId="25934" xr:uid="{6FA6E8D0-2B9B-4E62-88B3-9F118BE63B68}"/>
    <cellStyle name="Comma 4 7 2 8 3" xfId="18576" xr:uid="{CD326D4D-DFFA-4D5C-A966-1148390AE545}"/>
    <cellStyle name="Comma 4 7 2 9" xfId="5119" xr:uid="{341019FF-6397-4D6D-A4BF-2323DCDCC209}"/>
    <cellStyle name="Comma 4 7 2 9 2" xfId="27300" xr:uid="{4125267D-8E22-41C2-8CF2-2FD191F751D9}"/>
    <cellStyle name="Comma 4 7 3" xfId="702" xr:uid="{D1A4BF28-10C1-4DE1-88B8-FB106FE5C6BF}"/>
    <cellStyle name="Comma 4 7 3 10" xfId="12889" xr:uid="{5F9903C5-5C2F-4141-BB07-C8BC640520B9}"/>
    <cellStyle name="Comma 4 7 3 11" xfId="5232" xr:uid="{3A069F3E-8D33-4B9B-8A5B-7F8F5987399D}"/>
    <cellStyle name="Comma 4 7 3 12" xfId="28807" xr:uid="{ADE9C556-1A50-4FB6-9E3E-A006E40A2019}"/>
    <cellStyle name="Comma 4 7 3 13" xfId="30726" xr:uid="{E09E31BC-1D6A-4340-87B7-BC0036A8685C}"/>
    <cellStyle name="Comma 4 7 3 14" xfId="35494" xr:uid="{A433C57B-025F-4E60-B9A8-A19B7696EFB1}"/>
    <cellStyle name="Comma 4 7 3 2" xfId="1393" xr:uid="{102F28B3-6E74-438B-85D5-767266F18980}"/>
    <cellStyle name="Comma 4 7 3 2 2" xfId="8597" xr:uid="{6B3AEDDF-46A3-4328-B645-AB917217121D}"/>
    <cellStyle name="Comma 4 7 3 2 2 2" xfId="23596" xr:uid="{AAC3A6D0-9096-4405-A5DA-6099E874C0A5}"/>
    <cellStyle name="Comma 4 7 3 2 2 3" xfId="16238" xr:uid="{D366C612-ADF7-423B-8761-51D8839AA6F0}"/>
    <cellStyle name="Comma 4 7 3 2 2 4" xfId="34049" xr:uid="{3FE23BEA-7B48-44AD-AAA1-378D83B8E6EB}"/>
    <cellStyle name="Comma 4 7 3 2 2 5" xfId="38813" xr:uid="{E46AD94F-307A-4931-B177-9689085F73A4}"/>
    <cellStyle name="Comma 4 7 3 2 3" xfId="11918" xr:uid="{43D1A086-A777-491F-8363-EC460EF02970}"/>
    <cellStyle name="Comma 4 7 3 2 3 2" xfId="26776" xr:uid="{68FCE61F-A173-4D96-8B3B-589D9F61CA5A}"/>
    <cellStyle name="Comma 4 7 3 2 3 3" xfId="19425" xr:uid="{384C14DE-18E7-4C84-B24E-6ACF5D0D7C45}"/>
    <cellStyle name="Comma 4 7 3 2 3 4" xfId="32666" xr:uid="{4F84B8F5-7232-4F1A-8D58-AEDA782306B7}"/>
    <cellStyle name="Comma 4 7 3 2 3 5" xfId="37434" xr:uid="{620E9244-A79A-4FD4-8123-9AE6AD8E6AAB}"/>
    <cellStyle name="Comma 4 7 3 2 4" xfId="20861" xr:uid="{CD88E674-C031-4B7C-A437-E089594709D1}"/>
    <cellStyle name="Comma 4 7 3 2 5" xfId="13497" xr:uid="{33D5C71B-D778-4CBF-AA74-7E220DDD739E}"/>
    <cellStyle name="Comma 4 7 3 2 6" xfId="5834" xr:uid="{2035DFD6-0EEC-477A-A13C-E982967F644B}"/>
    <cellStyle name="Comma 4 7 3 2 7" xfId="29441" xr:uid="{170F23D4-A746-479A-A598-97091005E363}"/>
    <cellStyle name="Comma 4 7 3 2 8" xfId="31359" xr:uid="{C4497514-D8A4-42F4-AE01-0AEAF1F227EA}"/>
    <cellStyle name="Comma 4 7 3 2 9" xfId="36127" xr:uid="{275842BB-80DC-4752-B229-1331BDC03FAF}"/>
    <cellStyle name="Comma 4 7 3 3" xfId="6311" xr:uid="{653896BA-5F44-42CB-86A5-CCEDBFE2120B}"/>
    <cellStyle name="Comma 4 7 3 3 2" xfId="9117" xr:uid="{C851B9CB-012C-4D25-BDD5-04E0F2419ED4}"/>
    <cellStyle name="Comma 4 7 3 3 2 2" xfId="24116" xr:uid="{A4C31482-B954-42FD-B1A2-64C964CE63C1}"/>
    <cellStyle name="Comma 4 7 3 3 2 3" xfId="16758" xr:uid="{BA2D778C-4E53-459F-A938-546A483AC502}"/>
    <cellStyle name="Comma 4 7 3 3 3" xfId="21338" xr:uid="{8331F734-5F53-4ED4-97C5-02444137FEFA}"/>
    <cellStyle name="Comma 4 7 3 3 4" xfId="13974" xr:uid="{1AAFBA62-1DB1-4FBD-8CF5-D18899B2164C}"/>
    <cellStyle name="Comma 4 7 3 3 5" xfId="33416" xr:uid="{3545BA5E-7C4D-4D53-A346-0F909DBF0938}"/>
    <cellStyle name="Comma 4 7 3 3 6" xfId="38180" xr:uid="{4C9EA0E1-B742-44AC-9D4E-6BF71F4221D2}"/>
    <cellStyle name="Comma 4 7 3 4" xfId="6838" xr:uid="{B0C8501E-3350-4E3D-8974-B3A6F65AAF57}"/>
    <cellStyle name="Comma 4 7 3 4 2" xfId="9697" xr:uid="{2D4BE39F-CF9F-40C1-9925-4498635B07AA}"/>
    <cellStyle name="Comma 4 7 3 4 2 2" xfId="24696" xr:uid="{6A2DF460-9D5F-4B96-A381-77DF7719CA6D}"/>
    <cellStyle name="Comma 4 7 3 4 2 3" xfId="17337" xr:uid="{983D3379-3528-4FBD-89F1-99103C646E97}"/>
    <cellStyle name="Comma 4 7 3 4 3" xfId="21862" xr:uid="{234A1CFF-BEF7-4EE1-805C-A9D2AB0BCBC1}"/>
    <cellStyle name="Comma 4 7 3 4 4" xfId="14498" xr:uid="{5A1453FD-844F-4480-9D58-1389214792CA}"/>
    <cellStyle name="Comma 4 7 3 4 5" xfId="32033" xr:uid="{8F3C5B70-A278-4657-AE18-F543CE1ECA6C}"/>
    <cellStyle name="Comma 4 7 3 4 6" xfId="36801" xr:uid="{6F84FF50-E926-47E9-B08B-A654536540D4}"/>
    <cellStyle name="Comma 4 7 3 5" xfId="7441" xr:uid="{F98C3751-D4B6-44F3-951D-BF7BA8B3A57B}"/>
    <cellStyle name="Comma 4 7 3 5 2" xfId="10327" xr:uid="{50172B97-5ADF-4F8D-AE8B-44285EC17468}"/>
    <cellStyle name="Comma 4 7 3 5 2 2" xfId="25326" xr:uid="{9B4C140F-E98E-48FD-9BDC-285F8E00228F}"/>
    <cellStyle name="Comma 4 7 3 5 2 3" xfId="17967" xr:uid="{FB1CFF65-F6CB-4625-A391-EC8798F33D22}"/>
    <cellStyle name="Comma 4 7 3 5 3" xfId="22465" xr:uid="{1D823FCB-C3D4-48E7-B91D-20EC015BF3C7}"/>
    <cellStyle name="Comma 4 7 3 5 4" xfId="15101" xr:uid="{E1E709C0-5D52-4AF1-AACE-1EDD7F93ABA7}"/>
    <cellStyle name="Comma 4 7 3 5 5" xfId="34729" xr:uid="{B81D2974-3C83-4B67-933D-174416C5B561}"/>
    <cellStyle name="Comma 4 7 3 5 6" xfId="39491" xr:uid="{00E73F93-6BBD-41D1-8DCC-39A9C9308DD8}"/>
    <cellStyle name="Comma 4 7 3 6" xfId="8085" xr:uid="{F6563681-10B7-4CEB-920E-2BC7CF536C15}"/>
    <cellStyle name="Comma 4 7 3 6 2" xfId="23085" xr:uid="{5EF9FD6C-F059-420A-83C6-DC82B54917F6}"/>
    <cellStyle name="Comma 4 7 3 6 3" xfId="15727" xr:uid="{6A0271F5-260A-44E8-ADAC-D58CA1216A34}"/>
    <cellStyle name="Comma 4 7 3 7" xfId="11079" xr:uid="{FC890F6E-62A6-4E33-83A2-D3163B45F0C7}"/>
    <cellStyle name="Comma 4 7 3 7 2" xfId="26047" xr:uid="{6EB06DB9-48F8-4576-B718-38CA5BFAA257}"/>
    <cellStyle name="Comma 4 7 3 7 3" xfId="18689" xr:uid="{52D2B9AF-DA01-425A-B9D3-EFB7FEE12D71}"/>
    <cellStyle name="Comma 4 7 3 8" xfId="27413" xr:uid="{158AD40A-01CB-45CE-9F3E-0B709E10C368}"/>
    <cellStyle name="Comma 4 7 3 9" xfId="20287" xr:uid="{D583E428-D371-45A5-BA06-EEB0EB4D934B}"/>
    <cellStyle name="Comma 4 7 4" xfId="898" xr:uid="{5D1A08FB-E7E5-4C50-B928-8579E522DC75}"/>
    <cellStyle name="Comma 4 7 4 10" xfId="13083" xr:uid="{5EC7959E-A09D-40D5-9128-1FA3D1BB0D2A}"/>
    <cellStyle name="Comma 4 7 4 11" xfId="5428" xr:uid="{787828E8-D513-4817-9AF1-8D52EE4997D9}"/>
    <cellStyle name="Comma 4 7 4 12" xfId="29000" xr:uid="{0B9CF1AD-ABBD-4A06-8FE9-55886D6CDEA3}"/>
    <cellStyle name="Comma 4 7 4 13" xfId="30918" xr:uid="{17F88EA2-7732-4E35-A794-58D0E4DFA500}"/>
    <cellStyle name="Comma 4 7 4 14" xfId="35686" xr:uid="{2DF8D2E6-B626-4131-A822-3BA77D2D37B3}"/>
    <cellStyle name="Comma 4 7 4 2" xfId="1585" xr:uid="{AC933A35-DD76-4587-927E-E4319DCA7180}"/>
    <cellStyle name="Comma 4 7 4 2 2" xfId="8789" xr:uid="{11F9264B-4EAB-4957-986A-34AF43AE96A9}"/>
    <cellStyle name="Comma 4 7 4 2 2 2" xfId="23788" xr:uid="{358FD092-D8DF-44C6-B180-2F5CEC96C1FE}"/>
    <cellStyle name="Comma 4 7 4 2 2 3" xfId="16430" xr:uid="{1B3837DE-DED3-4131-A45D-5E5618181522}"/>
    <cellStyle name="Comma 4 7 4 2 2 4" xfId="34241" xr:uid="{A7CAA2C1-AB86-413D-8ED6-450C8348952E}"/>
    <cellStyle name="Comma 4 7 4 2 2 5" xfId="39005" xr:uid="{09FCB0F0-8107-47DC-8847-F9027122244A}"/>
    <cellStyle name="Comma 4 7 4 2 3" xfId="12110" xr:uid="{CC62B6DD-8D44-42C8-964C-A784518FF2B6}"/>
    <cellStyle name="Comma 4 7 4 2 3 2" xfId="26968" xr:uid="{E72525F8-781E-4BA6-B6F3-6E30E5EA5BF1}"/>
    <cellStyle name="Comma 4 7 4 2 3 3" xfId="19617" xr:uid="{0CDE4864-AF81-411F-9D25-7F347C5B37A3}"/>
    <cellStyle name="Comma 4 7 4 2 3 4" xfId="32858" xr:uid="{EA16D878-BF79-4F6F-A508-93DCFE6EF52F}"/>
    <cellStyle name="Comma 4 7 4 2 3 5" xfId="37626" xr:uid="{A1CDC8E2-DF9B-41FD-A4E6-383752E81C3B}"/>
    <cellStyle name="Comma 4 7 4 2 4" xfId="21038" xr:uid="{CE6115DA-4512-4CCE-9325-749D2A0528A1}"/>
    <cellStyle name="Comma 4 7 4 2 5" xfId="13674" xr:uid="{6D8AF0DC-AE1B-42CB-8DD3-AD2265F4DDF3}"/>
    <cellStyle name="Comma 4 7 4 2 6" xfId="6011" xr:uid="{4E3B447A-4CC8-4B51-B50E-B4C38679630B}"/>
    <cellStyle name="Comma 4 7 4 2 7" xfId="29633" xr:uid="{19CA68B0-8F45-4826-9F3D-F5C03725F398}"/>
    <cellStyle name="Comma 4 7 4 2 8" xfId="31551" xr:uid="{EF3C1CF7-34FC-472A-A093-BE049F6433B0}"/>
    <cellStyle name="Comma 4 7 4 2 9" xfId="36319" xr:uid="{E3EAAD3F-A941-4084-AB72-C8A4AE800B5E}"/>
    <cellStyle name="Comma 4 7 4 3" xfId="6501" xr:uid="{90E491A5-CC69-425D-8F57-4CE6D301C91F}"/>
    <cellStyle name="Comma 4 7 4 3 2" xfId="9309" xr:uid="{79B8E80F-E537-4F96-9360-4118CEF0F898}"/>
    <cellStyle name="Comma 4 7 4 3 2 2" xfId="24308" xr:uid="{F63AB120-BDE0-4853-802F-5DC013B4CA5F}"/>
    <cellStyle name="Comma 4 7 4 3 2 3" xfId="16950" xr:uid="{55DBEA2A-F9E5-40F1-B2B2-818C98C83CEC}"/>
    <cellStyle name="Comma 4 7 4 3 3" xfId="21528" xr:uid="{EA408D68-05E0-4160-9378-8A94053EAE54}"/>
    <cellStyle name="Comma 4 7 4 3 4" xfId="14164" xr:uid="{574CE439-2A6C-450B-9060-3DFEEFBC95EC}"/>
    <cellStyle name="Comma 4 7 4 3 5" xfId="33608" xr:uid="{D46A9D7A-6533-4114-95DC-380EE07FAD40}"/>
    <cellStyle name="Comma 4 7 4 3 6" xfId="38372" xr:uid="{5D6987F3-3FD1-45E7-8D9D-68E6C339D9ED}"/>
    <cellStyle name="Comma 4 7 4 4" xfId="7029" xr:uid="{0014FB0B-F625-4290-86C9-6B6900036124}"/>
    <cellStyle name="Comma 4 7 4 4 2" xfId="9889" xr:uid="{45226F17-E953-49B6-A8DD-7F61DD8E99CD}"/>
    <cellStyle name="Comma 4 7 4 4 2 2" xfId="24888" xr:uid="{1C3F8FC6-A08E-4663-AACD-782992BBB7C2}"/>
    <cellStyle name="Comma 4 7 4 4 2 3" xfId="17529" xr:uid="{CC06282A-C36E-48EA-8243-88986A066561}"/>
    <cellStyle name="Comma 4 7 4 4 3" xfId="22053" xr:uid="{A3B4B350-4B7B-4F94-8E78-6892B6DCF94C}"/>
    <cellStyle name="Comma 4 7 4 4 4" xfId="14689" xr:uid="{2A2019AD-F8F3-4372-B228-0C3F8714E4D9}"/>
    <cellStyle name="Comma 4 7 4 4 5" xfId="32225" xr:uid="{660DEF1D-DD9D-4AAC-9EF5-379847EE2DC9}"/>
    <cellStyle name="Comma 4 7 4 4 6" xfId="36993" xr:uid="{8DF7ABFF-42E3-4182-9279-9CCAC4B6CD35}"/>
    <cellStyle name="Comma 4 7 4 5" xfId="7632" xr:uid="{E8ED4C88-A5BB-4C6B-A39F-6D0E36EC5DD8}"/>
    <cellStyle name="Comma 4 7 4 5 2" xfId="10519" xr:uid="{09340A10-2563-41EC-8080-42B320DD2E7F}"/>
    <cellStyle name="Comma 4 7 4 5 2 2" xfId="25518" xr:uid="{F8151573-0EC3-4255-9897-7BC4CDE08AC7}"/>
    <cellStyle name="Comma 4 7 4 5 2 3" xfId="18159" xr:uid="{D614597A-FA12-4E1C-8A5B-40496D7639BB}"/>
    <cellStyle name="Comma 4 7 4 5 3" xfId="22656" xr:uid="{EC115D17-4228-46A7-A43E-523C6DEE52A8}"/>
    <cellStyle name="Comma 4 7 4 5 4" xfId="15292" xr:uid="{B7CDBF72-1A28-45C5-8942-2184866B68BB}"/>
    <cellStyle name="Comma 4 7 4 5 5" xfId="34921" xr:uid="{BE1C2197-48F2-470A-8493-D9A2F5D372DE}"/>
    <cellStyle name="Comma 4 7 4 5 6" xfId="39683" xr:uid="{3D417C73-D64E-4F59-BAAF-4C75ED54415B}"/>
    <cellStyle name="Comma 4 7 4 6" xfId="8278" xr:uid="{60E434E4-BF6D-426A-ABD8-1AA4AB68649E}"/>
    <cellStyle name="Comma 4 7 4 6 2" xfId="23277" xr:uid="{219AFE8B-DA5B-42C8-A5F2-C899F3172DD6}"/>
    <cellStyle name="Comma 4 7 4 6 3" xfId="15919" xr:uid="{85800271-5315-41CB-8B75-0F90AF21C4D3}"/>
    <cellStyle name="Comma 4 7 4 7" xfId="11273" xr:uid="{E6F41FC8-254E-4158-AE2E-F429D06EAAAA}"/>
    <cellStyle name="Comma 4 7 4 7 2" xfId="26239" xr:uid="{1352A9E5-3943-4360-A040-147488E66E16}"/>
    <cellStyle name="Comma 4 7 4 7 3" xfId="18881" xr:uid="{61685CD4-25A8-448E-B7AD-67F5CEA4F354}"/>
    <cellStyle name="Comma 4 7 4 8" xfId="27605" xr:uid="{7D51531A-B971-40B0-BBD2-4621E39FF297}"/>
    <cellStyle name="Comma 4 7 4 9" xfId="20479" xr:uid="{E3ADD5BC-BF71-4CE5-8D43-1EC493B75EEC}"/>
    <cellStyle name="Comma 4 7 5" xfId="1186" xr:uid="{190E3F83-D367-43FC-95FB-AF1FAB84DF22}"/>
    <cellStyle name="Comma 4 7 5 2" xfId="8390" xr:uid="{EF35EE26-BA96-4865-843C-61529FCB98C3}"/>
    <cellStyle name="Comma 4 7 5 2 2" xfId="11711" xr:uid="{66F48DD2-7199-4546-84ED-32F2F0F22CE7}"/>
    <cellStyle name="Comma 4 7 5 2 2 2" xfId="26569" xr:uid="{ED46D8DD-8F04-45E5-8909-FEA3ADFB0673}"/>
    <cellStyle name="Comma 4 7 5 2 2 3" xfId="19218" xr:uid="{EA2536EA-FB9A-4B4E-A662-7D5EC6018E17}"/>
    <cellStyle name="Comma 4 7 5 2 3" xfId="23389" xr:uid="{55F82983-D3A7-4A92-9ABD-3B3FC843B0F6}"/>
    <cellStyle name="Comma 4 7 5 2 4" xfId="16031" xr:uid="{57EE3C54-F440-40B4-8D40-059C8B16E7D9}"/>
    <cellStyle name="Comma 4 7 5 2 5" xfId="33842" xr:uid="{5223E779-EC0B-4B99-8E9D-9348C76CE800}"/>
    <cellStyle name="Comma 4 7 5 2 6" xfId="38606" xr:uid="{8D1D12C5-15F8-4E77-BC86-4C142D048E22}"/>
    <cellStyle name="Comma 4 7 5 3" xfId="10871" xr:uid="{7C8FA175-00D9-4415-8964-47A44D8195BB}"/>
    <cellStyle name="Comma 4 7 5 3 2" xfId="25840" xr:uid="{24EAB390-C8EB-4297-A505-0DF09DB7EA4E}"/>
    <cellStyle name="Comma 4 7 5 3 3" xfId="18482" xr:uid="{A36836A4-7276-4450-AAB1-0C49F5372917}"/>
    <cellStyle name="Comma 4 7 5 3 4" xfId="32459" xr:uid="{DEFFAEF6-C1B7-4CE3-BD4F-60F5B927AF5C}"/>
    <cellStyle name="Comma 4 7 5 3 5" xfId="37227" xr:uid="{A7EEB073-1F86-4521-82AD-BF1E93E21A2E}"/>
    <cellStyle name="Comma 4 7 5 4" xfId="20690" xr:uid="{44A814FE-95E7-48A7-935F-FA017279A2ED}"/>
    <cellStyle name="Comma 4 7 5 5" xfId="13326" xr:uid="{E2A105C2-1333-4BA6-9EF7-0B180061F38A}"/>
    <cellStyle name="Comma 4 7 5 6" xfId="5663" xr:uid="{53676BF3-6DC1-4A8A-93A1-0C3F1ADE66E5}"/>
    <cellStyle name="Comma 4 7 5 7" xfId="29234" xr:uid="{EC044F22-01D1-4F44-B4E3-6F21AA827A42}"/>
    <cellStyle name="Comma 4 7 5 8" xfId="31152" xr:uid="{23CDB66A-AB4A-4CB6-A6CF-B0F3FA3D943F}"/>
    <cellStyle name="Comma 4 7 5 9" xfId="35920" xr:uid="{D71AE01A-3763-4D08-B20A-4CB8F291828D}"/>
    <cellStyle name="Comma 4 7 6" xfId="6109" xr:uid="{2C99877A-7B55-400B-B97C-AEEFBE6D6FCA}"/>
    <cellStyle name="Comma 4 7 6 2" xfId="8910" xr:uid="{476C042F-ACB9-42D7-9DB4-013218141780}"/>
    <cellStyle name="Comma 4 7 6 2 2" xfId="23909" xr:uid="{4F300062-853D-4E21-9560-6CDE37C29DF7}"/>
    <cellStyle name="Comma 4 7 6 2 3" xfId="16551" xr:uid="{41D0E122-2627-4E91-B671-7F6E3C8B9E88}"/>
    <cellStyle name="Comma 4 7 6 3" xfId="10739" xr:uid="{1BAAEADD-04DB-413D-99D4-1E7A021CFAA8}"/>
    <cellStyle name="Comma 4 7 6 3 2" xfId="25724" xr:uid="{AB93E10E-0F2B-4F87-B5C5-A25F109D463C}"/>
    <cellStyle name="Comma 4 7 6 3 3" xfId="18366" xr:uid="{2AE70DD2-839B-41AB-A62F-9A4F2EC33098}"/>
    <cellStyle name="Comma 4 7 6 4" xfId="21136" xr:uid="{F7C9A327-4628-4E33-A07C-DB71FD842386}"/>
    <cellStyle name="Comma 4 7 6 5" xfId="13772" xr:uid="{0C6E5E11-B23A-41A5-A1CC-CACD0D0C46D6}"/>
    <cellStyle name="Comma 4 7 6 6" xfId="33209" xr:uid="{E0D688DA-E461-4CA8-B7DF-C01D14BC3050}"/>
    <cellStyle name="Comma 4 7 6 7" xfId="37973" xr:uid="{A4C28008-729E-490D-A73B-D4967746C287}"/>
    <cellStyle name="Comma 4 7 7" xfId="6636" xr:uid="{08FF6893-5519-47AF-B4B9-0DB0DE11E50E}"/>
    <cellStyle name="Comma 4 7 7 2" xfId="9490" xr:uid="{F617FBB7-0873-456B-8291-EEA8A0960466}"/>
    <cellStyle name="Comma 4 7 7 2 2" xfId="24489" xr:uid="{92C348B2-1AF7-45D5-A18E-FE547D3A3CAA}"/>
    <cellStyle name="Comma 4 7 7 2 3" xfId="17130" xr:uid="{706D8739-4359-4FD1-BC53-866659F4DE37}"/>
    <cellStyle name="Comma 4 7 7 3" xfId="11595" xr:uid="{747357BD-5706-4E00-82A8-4E724F0E890C}"/>
    <cellStyle name="Comma 4 7 7 3 2" xfId="26453" xr:uid="{1D96BAA5-87F4-428E-929F-30FD3F880321}"/>
    <cellStyle name="Comma 4 7 7 3 3" xfId="19102" xr:uid="{5E28501D-4E46-47FB-8CC0-C2A7359AB479}"/>
    <cellStyle name="Comma 4 7 7 4" xfId="21660" xr:uid="{CA58E9D6-F24C-40B8-ABEA-DD74451D0C33}"/>
    <cellStyle name="Comma 4 7 7 5" xfId="14296" xr:uid="{8D190ACC-41FF-4101-9D52-AE8EFC9F1DD9}"/>
    <cellStyle name="Comma 4 7 7 6" xfId="33053" xr:uid="{356FBF59-EE96-45BC-A2D5-FBF98A078EFC}"/>
    <cellStyle name="Comma 4 7 7 7" xfId="37819" xr:uid="{7EF7C624-9168-405F-BDAC-2E2D34FB6938}"/>
    <cellStyle name="Comma 4 7 8" xfId="7234" xr:uid="{FB0E8F97-A2A2-408C-A9BE-66F66D86CA78}"/>
    <cellStyle name="Comma 4 7 8 2" xfId="10120" xr:uid="{01B6FD1E-4EB6-4170-9C48-074D23094000}"/>
    <cellStyle name="Comma 4 7 8 2 2" xfId="25119" xr:uid="{504793AC-DFF7-433D-BC1E-5D18AFE41E24}"/>
    <cellStyle name="Comma 4 7 8 2 3" xfId="17760" xr:uid="{8946F7CD-4959-4EA2-B25F-B98C9E95892B}"/>
    <cellStyle name="Comma 4 7 8 3" xfId="22258" xr:uid="{19048FC6-873A-4B67-BB7F-A888D3C32AA9}"/>
    <cellStyle name="Comma 4 7 8 4" xfId="14894" xr:uid="{C6F5CE3C-CD31-4733-A653-18B9105369AB}"/>
    <cellStyle name="Comma 4 7 8 5" xfId="31826" xr:uid="{2A79BC11-001E-4AEE-88F9-C8508A8F01F8}"/>
    <cellStyle name="Comma 4 7 8 6" xfId="36594" xr:uid="{20C5F20F-CA2E-44C2-9E6D-D9C45AFB3665}"/>
    <cellStyle name="Comma 4 7 9" xfId="7878" xr:uid="{7AEF58EE-3C80-4753-BAE2-A4DC1FC293FE}"/>
    <cellStyle name="Comma 4 7 9 2" xfId="22878" xr:uid="{122439D2-721A-431F-A7E1-1F7402FB275F}"/>
    <cellStyle name="Comma 4 7 9 3" xfId="15520" xr:uid="{A4A741BC-03A3-47A7-B4C0-99A6EFE9E49D}"/>
    <cellStyle name="Comma 4 7 9 4" xfId="34522" xr:uid="{FE1D6D9E-E88C-4EE6-8996-546BEE156009}"/>
    <cellStyle name="Comma 4 7 9 5" xfId="39284" xr:uid="{ABD3DD4D-657E-48E4-80F5-6E062B6DCE59}"/>
    <cellStyle name="Comma 4 8" xfId="507" xr:uid="{408F75B3-A9D8-4700-BC4D-8ACF3FBA0139}"/>
    <cellStyle name="Comma 4 8 10" xfId="20093" xr:uid="{D46D4547-9210-429D-852A-397E72DB2AA1}"/>
    <cellStyle name="Comma 4 8 11" xfId="12694" xr:uid="{8A8ED71F-513D-4237-9EAE-161E6273CE3F}"/>
    <cellStyle name="Comma 4 8 12" xfId="2195" xr:uid="{719B4E9B-E61B-4C2E-AB60-994606E1EE3C}"/>
    <cellStyle name="Comma 4 8 13" xfId="28613" xr:uid="{924737F5-8A66-4B2E-AC92-CB16F09722AB}"/>
    <cellStyle name="Comma 4 8 14" xfId="30532" xr:uid="{A80C0B0B-8B08-4A4D-A3C9-C10051A25873}"/>
    <cellStyle name="Comma 4 8 15" xfId="35300" xr:uid="{CF5A41F9-6C6D-4770-AF05-33FFEB5B2642}"/>
    <cellStyle name="Comma 4 8 2" xfId="715" xr:uid="{7A75F3D7-80AE-43B4-A12A-020BC709BD0F}"/>
    <cellStyle name="Comma 4 8 2 10" xfId="12902" xr:uid="{96E80717-F2DE-44E4-AFAA-5134F30A52C5}"/>
    <cellStyle name="Comma 4 8 2 11" xfId="5245" xr:uid="{45D2C8A9-36C7-4F12-885E-09AE28B76C72}"/>
    <cellStyle name="Comma 4 8 2 12" xfId="28820" xr:uid="{9673E2B5-05AD-4306-8B7F-01D3A6298429}"/>
    <cellStyle name="Comma 4 8 2 13" xfId="30739" xr:uid="{F4B951C4-5D2A-43C5-A162-55CD51276541}"/>
    <cellStyle name="Comma 4 8 2 14" xfId="35507" xr:uid="{9C6F7991-7169-4312-9E36-B821E4445D67}"/>
    <cellStyle name="Comma 4 8 2 2" xfId="1406" xr:uid="{4D2E69A6-E318-4A71-A8F3-17DE23157E89}"/>
    <cellStyle name="Comma 4 8 2 2 2" xfId="8610" xr:uid="{B8DEB468-2F9E-4EBE-A5E9-D97CA8F44CCE}"/>
    <cellStyle name="Comma 4 8 2 2 2 2" xfId="23609" xr:uid="{5E33448E-A505-4B1F-BE29-9A4C93D8C483}"/>
    <cellStyle name="Comma 4 8 2 2 2 3" xfId="16251" xr:uid="{153423E5-4704-499F-B87D-C74674448671}"/>
    <cellStyle name="Comma 4 8 2 2 2 4" xfId="34062" xr:uid="{13D7A770-53B7-472C-B41A-855CDDB812BE}"/>
    <cellStyle name="Comma 4 8 2 2 2 5" xfId="38826" xr:uid="{4A691A82-1DB3-487C-98C7-30ECFAE45FE7}"/>
    <cellStyle name="Comma 4 8 2 2 3" xfId="11931" xr:uid="{FCD8C9AD-0F6E-4EDD-9356-12DA2ED70D8D}"/>
    <cellStyle name="Comma 4 8 2 2 3 2" xfId="26789" xr:uid="{DFF3A91B-F338-46A4-BEAD-67ABA1FF3719}"/>
    <cellStyle name="Comma 4 8 2 2 3 3" xfId="19438" xr:uid="{E9064B6C-FA6E-4296-B657-1332C135ADFE}"/>
    <cellStyle name="Comma 4 8 2 2 3 4" xfId="32679" xr:uid="{7BBBB2C7-2F34-409D-B6BC-8C8E5326286C}"/>
    <cellStyle name="Comma 4 8 2 2 3 5" xfId="37447" xr:uid="{DFD77428-AFA0-488F-9C99-4D4DF15F0B29}"/>
    <cellStyle name="Comma 4 8 2 2 4" xfId="20874" xr:uid="{3A45952A-2E84-43ED-89BA-C499138B8D10}"/>
    <cellStyle name="Comma 4 8 2 2 5" xfId="13510" xr:uid="{6C4B66FA-BC3D-4F41-AA78-9C530E7EA59A}"/>
    <cellStyle name="Comma 4 8 2 2 6" xfId="5847" xr:uid="{DD5622EA-90E4-4158-B5B6-E5AF065F1565}"/>
    <cellStyle name="Comma 4 8 2 2 7" xfId="29454" xr:uid="{299A8A81-A380-4AC7-B7A1-25424F37E5FF}"/>
    <cellStyle name="Comma 4 8 2 2 8" xfId="31372" xr:uid="{8422ED8B-DD9F-4E0C-9B50-BE51F60B6260}"/>
    <cellStyle name="Comma 4 8 2 2 9" xfId="36140" xr:uid="{9B916DE1-D1AD-41BC-9DA9-CA531CB7F294}"/>
    <cellStyle name="Comma 4 8 2 3" xfId="6324" xr:uid="{26E04E9F-CDE3-4CA0-B051-B6E4E974589D}"/>
    <cellStyle name="Comma 4 8 2 3 2" xfId="9130" xr:uid="{6C5B81CC-93DE-4109-888D-189FB020B2B7}"/>
    <cellStyle name="Comma 4 8 2 3 2 2" xfId="24129" xr:uid="{202CE130-7722-4FDB-978B-3FB319418872}"/>
    <cellStyle name="Comma 4 8 2 3 2 3" xfId="16771" xr:uid="{F00BC8A3-7CE9-4903-BC43-8DABE463505A}"/>
    <cellStyle name="Comma 4 8 2 3 3" xfId="21351" xr:uid="{8FC6AECA-2463-4CA8-A8A8-D0DF99457E59}"/>
    <cellStyle name="Comma 4 8 2 3 4" xfId="13987" xr:uid="{AEAB952A-525E-48B5-8ADB-BA2BFF0C6CA4}"/>
    <cellStyle name="Comma 4 8 2 3 5" xfId="33429" xr:uid="{368E6E39-E003-4F1A-AD27-689741176EFA}"/>
    <cellStyle name="Comma 4 8 2 3 6" xfId="38193" xr:uid="{E5494F2D-924C-4645-8AAD-0DEDAC8FC5DA}"/>
    <cellStyle name="Comma 4 8 2 4" xfId="6851" xr:uid="{0EBE1398-AA80-4A04-9017-4BFE57778647}"/>
    <cellStyle name="Comma 4 8 2 4 2" xfId="9710" xr:uid="{87C2310D-A931-4C03-B828-52E2ED192180}"/>
    <cellStyle name="Comma 4 8 2 4 2 2" xfId="24709" xr:uid="{FB7EA13B-BB40-4208-A50F-FA2205BF7665}"/>
    <cellStyle name="Comma 4 8 2 4 2 3" xfId="17350" xr:uid="{7B4B1F6B-870A-4F2A-9A4E-FDA96E3CA366}"/>
    <cellStyle name="Comma 4 8 2 4 3" xfId="21875" xr:uid="{01CCC867-3A7D-42C5-8331-80A4E0737D91}"/>
    <cellStyle name="Comma 4 8 2 4 4" xfId="14511" xr:uid="{E372778E-56FB-4DE6-9808-C6CC62190A60}"/>
    <cellStyle name="Comma 4 8 2 4 5" xfId="32046" xr:uid="{49A27819-6088-463D-89A7-894A1C0A9F55}"/>
    <cellStyle name="Comma 4 8 2 4 6" xfId="36814" xr:uid="{382FCBF7-4E4C-42D7-9973-20EAE712A6A3}"/>
    <cellStyle name="Comma 4 8 2 5" xfId="7454" xr:uid="{FCC7890B-0490-47D7-BF04-2CF238908C58}"/>
    <cellStyle name="Comma 4 8 2 5 2" xfId="10340" xr:uid="{B94128B1-6901-4D3E-84B0-1818E3B6CCF2}"/>
    <cellStyle name="Comma 4 8 2 5 2 2" xfId="25339" xr:uid="{6C2DB103-D64B-4D0A-B2B4-BD7CBDFD7C01}"/>
    <cellStyle name="Comma 4 8 2 5 2 3" xfId="17980" xr:uid="{DE052BFC-E3B1-433D-8D64-79168127551B}"/>
    <cellStyle name="Comma 4 8 2 5 3" xfId="22478" xr:uid="{603B7508-4A95-43BF-AD88-CFA23B598B3A}"/>
    <cellStyle name="Comma 4 8 2 5 4" xfId="15114" xr:uid="{9048F99C-2E90-4191-87B2-9FFC98E92A26}"/>
    <cellStyle name="Comma 4 8 2 5 5" xfId="34742" xr:uid="{A2ABD5F8-AAC7-4879-A8F1-D2ABDDAFE729}"/>
    <cellStyle name="Comma 4 8 2 5 6" xfId="39504" xr:uid="{1BC434E8-3CA8-4921-A46C-95938B7872FA}"/>
    <cellStyle name="Comma 4 8 2 6" xfId="8098" xr:uid="{86E9C4E7-621A-4637-B680-3F308DE705DF}"/>
    <cellStyle name="Comma 4 8 2 6 2" xfId="23098" xr:uid="{C35858A0-B3D4-44F4-85ED-2E7D983AF53E}"/>
    <cellStyle name="Comma 4 8 2 6 3" xfId="15740" xr:uid="{AA2DA7A0-3D7E-4D2E-9F22-94E3CC288EA4}"/>
    <cellStyle name="Comma 4 8 2 7" xfId="11092" xr:uid="{37FA568E-A1B6-49B6-8B25-42B6D3CF3655}"/>
    <cellStyle name="Comma 4 8 2 7 2" xfId="26060" xr:uid="{477E8E9B-8F83-486D-8E86-B0E6A7DDCEC7}"/>
    <cellStyle name="Comma 4 8 2 7 3" xfId="18702" xr:uid="{8BDC799B-B0CE-453B-A6F7-6AA35CB1F881}"/>
    <cellStyle name="Comma 4 8 2 8" xfId="27426" xr:uid="{B074F527-19DD-4800-8A40-66E29E5F07F2}"/>
    <cellStyle name="Comma 4 8 2 9" xfId="20300" xr:uid="{E08CC607-8FFB-48FF-93AB-982DE31ACB72}"/>
    <cellStyle name="Comma 4 8 3" xfId="1199" xr:uid="{B4307906-4E8B-493A-A53C-46DF052B0943}"/>
    <cellStyle name="Comma 4 8 3 2" xfId="8403" xr:uid="{F43F5832-6C47-4E68-AA85-C06BF5127789}"/>
    <cellStyle name="Comma 4 8 3 2 2" xfId="23402" xr:uid="{4EEFDA6B-0F83-4474-987D-7052004B3FA1}"/>
    <cellStyle name="Comma 4 8 3 2 3" xfId="16044" xr:uid="{959283AE-BA6C-408B-B341-EECEBDB0E697}"/>
    <cellStyle name="Comma 4 8 3 2 4" xfId="33855" xr:uid="{2AD2BF88-65A5-4CD0-AC10-C5F449A5B73D}"/>
    <cellStyle name="Comma 4 8 3 2 5" xfId="38619" xr:uid="{835AFE5F-C840-4735-9622-88D92A14FEA8}"/>
    <cellStyle name="Comma 4 8 3 3" xfId="11724" xr:uid="{EF0B69FE-9858-4F33-8A88-5F3073D3A7B7}"/>
    <cellStyle name="Comma 4 8 3 3 2" xfId="26582" xr:uid="{AD565FD6-DEAE-483D-A253-C43A04E0CECD}"/>
    <cellStyle name="Comma 4 8 3 3 3" xfId="19231" xr:uid="{A14807A5-0F0F-4F56-997C-5ACAD65E9603}"/>
    <cellStyle name="Comma 4 8 3 3 4" xfId="32472" xr:uid="{2D9319E9-0245-4D2C-BACE-7AFADFC25F89}"/>
    <cellStyle name="Comma 4 8 3 3 5" xfId="37240" xr:uid="{AD599B78-4C1A-4338-86D2-9461A28030E6}"/>
    <cellStyle name="Comma 4 8 3 4" xfId="20698" xr:uid="{25F5959B-730D-44C3-8C05-B2F549B8F9A1}"/>
    <cellStyle name="Comma 4 8 3 5" xfId="13334" xr:uid="{E92AD143-49F5-4F99-9D6A-046BD3D474CA}"/>
    <cellStyle name="Comma 4 8 3 6" xfId="5671" xr:uid="{864C64E2-5A85-4C43-9587-C6E4F764E823}"/>
    <cellStyle name="Comma 4 8 3 7" xfId="29247" xr:uid="{5628FD39-04ED-4A02-86F1-59E19414CB4A}"/>
    <cellStyle name="Comma 4 8 3 8" xfId="31165" xr:uid="{7E2F87B2-B2B1-4B0D-A0BA-7698DBF857D8}"/>
    <cellStyle name="Comma 4 8 3 9" xfId="35933" xr:uid="{7688C5C0-DB27-405B-AC48-E9A24A0CA326}"/>
    <cellStyle name="Comma 4 8 4" xfId="6122" xr:uid="{001CC9CB-4253-48F3-9648-50C4EA7660DF}"/>
    <cellStyle name="Comma 4 8 4 2" xfId="8923" xr:uid="{500728C8-5719-4A8A-AF25-5E46C830EF00}"/>
    <cellStyle name="Comma 4 8 4 2 2" xfId="23922" xr:uid="{446FE167-DF8C-4E68-B6C4-60B19EB7CBAD}"/>
    <cellStyle name="Comma 4 8 4 2 3" xfId="16564" xr:uid="{FE7CF0F9-67AE-4F61-B74D-FFCBF0D857CD}"/>
    <cellStyle name="Comma 4 8 4 3" xfId="21149" xr:uid="{AF5A0DA0-97D6-470E-87AB-E91C64077A9A}"/>
    <cellStyle name="Comma 4 8 4 4" xfId="13785" xr:uid="{013B9300-1CDE-4CCE-A875-5CAA16E2D8A0}"/>
    <cellStyle name="Comma 4 8 4 5" xfId="33222" xr:uid="{5FE55427-F738-4712-ABA5-D8BAD8468A78}"/>
    <cellStyle name="Comma 4 8 4 6" xfId="37986" xr:uid="{3EFD8807-0881-4A9F-A61E-96EF8AE024B4}"/>
    <cellStyle name="Comma 4 8 5" xfId="6649" xr:uid="{0BAA3D70-89AB-45F6-BB7E-CD27FD267F1C}"/>
    <cellStyle name="Comma 4 8 5 2" xfId="9503" xr:uid="{597D118A-D24C-4125-9BE5-B971C9E64C01}"/>
    <cellStyle name="Comma 4 8 5 2 2" xfId="24502" xr:uid="{8BBF2B2E-342B-41E4-BA7B-C7692B9B8773}"/>
    <cellStyle name="Comma 4 8 5 2 3" xfId="17143" xr:uid="{F32C4823-8646-4174-AE69-401D3A6AC29F}"/>
    <cellStyle name="Comma 4 8 5 3" xfId="21673" xr:uid="{5428A370-1C4D-4399-8644-A29B5AF689A9}"/>
    <cellStyle name="Comma 4 8 5 4" xfId="14309" xr:uid="{AB7CEFDB-20E3-41C4-AD8F-62BDA9EC8458}"/>
    <cellStyle name="Comma 4 8 5 5" xfId="33067" xr:uid="{EB427606-F746-4AD6-9B30-EFE1336BB029}"/>
    <cellStyle name="Comma 4 8 5 6" xfId="37833" xr:uid="{0C43F294-E954-4E93-8B88-713A76FFA60E}"/>
    <cellStyle name="Comma 4 8 6" xfId="7247" xr:uid="{A58A6EE3-7681-4506-8BA5-81DDF76F815F}"/>
    <cellStyle name="Comma 4 8 6 2" xfId="10133" xr:uid="{DC90AB3C-B73E-4A62-B8C0-3432CF109552}"/>
    <cellStyle name="Comma 4 8 6 2 2" xfId="25132" xr:uid="{CE753137-E654-4E1A-9D68-19ADE53BACBA}"/>
    <cellStyle name="Comma 4 8 6 2 3" xfId="17773" xr:uid="{2B013839-543D-4565-9B0C-8CD8810BD7D9}"/>
    <cellStyle name="Comma 4 8 6 3" xfId="22271" xr:uid="{E15EECE6-BFC6-4C64-9ABD-185A6747A641}"/>
    <cellStyle name="Comma 4 8 6 4" xfId="14907" xr:uid="{542A94F4-194B-4BB2-9FBA-52B238C8005B}"/>
    <cellStyle name="Comma 4 8 6 5" xfId="31839" xr:uid="{FC4D1205-73C7-4A44-A265-A38E93A372BA}"/>
    <cellStyle name="Comma 4 8 6 6" xfId="36607" xr:uid="{458A3737-BB2F-47CA-B999-47AC03243777}"/>
    <cellStyle name="Comma 4 8 7" xfId="7891" xr:uid="{9DCEE796-EE58-4857-899C-FE623474A606}"/>
    <cellStyle name="Comma 4 8 7 2" xfId="22891" xr:uid="{70E30CF1-5290-4D0B-8A77-48E76947AD2D}"/>
    <cellStyle name="Comma 4 8 7 3" xfId="15533" xr:uid="{B9B113A0-B1CD-4135-BF1A-843558ABE2E7}"/>
    <cellStyle name="Comma 4 8 7 4" xfId="34535" xr:uid="{EE1D2D05-B03A-4307-8829-A12812C61A29}"/>
    <cellStyle name="Comma 4 8 7 5" xfId="39297" xr:uid="{658D3A8B-E5B4-4696-A610-8341E8BCB041}"/>
    <cellStyle name="Comma 4 8 8" xfId="10885" xr:uid="{4E9C6FBF-59F1-46E1-BFA8-922FD17D00C6}"/>
    <cellStyle name="Comma 4 8 8 2" xfId="25853" xr:uid="{DB2375CB-CE63-4B02-9111-B7EB7024026D}"/>
    <cellStyle name="Comma 4 8 8 3" xfId="18495" xr:uid="{5A3CECF2-1E27-483E-8CB2-AD2D3DE787C4}"/>
    <cellStyle name="Comma 4 8 9" xfId="5038" xr:uid="{835C0AF5-ECA4-41AA-9198-31CD878D4711}"/>
    <cellStyle name="Comma 4 8 9 2" xfId="27219" xr:uid="{21758220-950E-4C40-8794-84FE1E0429CA}"/>
    <cellStyle name="Comma 4 9" xfId="623" xr:uid="{8FC5323A-C501-47C1-A550-142641CB9C1B}"/>
    <cellStyle name="Comma 4 9 10" xfId="12809" xr:uid="{F81661FE-7DAD-43AF-B5AC-5AB2BF5A31DB}"/>
    <cellStyle name="Comma 4 9 11" xfId="5152" xr:uid="{94CCD9C0-DA04-4FAC-B32F-A2605E1BB44E}"/>
    <cellStyle name="Comma 4 9 12" xfId="28727" xr:uid="{5674C428-8C00-4359-B72B-2BDA060AE978}"/>
    <cellStyle name="Comma 4 9 13" xfId="30646" xr:uid="{C82CEB5D-C758-47C5-81A2-17E87EF294F7}"/>
    <cellStyle name="Comma 4 9 14" xfId="35414" xr:uid="{53A547D4-D69F-4817-85E4-99FD5B7A7187}"/>
    <cellStyle name="Comma 4 9 2" xfId="1313" xr:uid="{BB583EA8-81B9-4A6A-A1C2-6B1A3C644CF4}"/>
    <cellStyle name="Comma 4 9 2 2" xfId="8517" xr:uid="{E7392A1E-D5AE-40E4-91AE-D8BC91ADD93D}"/>
    <cellStyle name="Comma 4 9 2 2 2" xfId="23516" xr:uid="{29A0C6FF-D9D5-4DB8-83F4-C58C0F44C16F}"/>
    <cellStyle name="Comma 4 9 2 2 3" xfId="16158" xr:uid="{4C8A33B9-87A1-4F5D-80A3-BD1B80E6A86E}"/>
    <cellStyle name="Comma 4 9 2 2 4" xfId="33969" xr:uid="{AC84B1E0-2EA3-467E-90DE-A0A515060F8D}"/>
    <cellStyle name="Comma 4 9 2 2 5" xfId="38733" xr:uid="{26193585-A7D2-4D60-8E9B-3EFBCE7673F9}"/>
    <cellStyle name="Comma 4 9 2 3" xfId="11838" xr:uid="{DFF7947B-EA7F-4392-9D10-EF4CE935C056}"/>
    <cellStyle name="Comma 4 9 2 3 2" xfId="26696" xr:uid="{6D8AA4DE-B15D-43CE-88E5-92F327D6B278}"/>
    <cellStyle name="Comma 4 9 2 3 3" xfId="19345" xr:uid="{0DEE7A2D-37E0-4052-BEC4-83A864899B87}"/>
    <cellStyle name="Comma 4 9 2 3 4" xfId="32586" xr:uid="{F9656D6F-4CED-46DA-A233-24538A2895EA}"/>
    <cellStyle name="Comma 4 9 2 3 5" xfId="37354" xr:uid="{A47CD060-C28D-4912-86D3-EAC58ACAC689}"/>
    <cellStyle name="Comma 4 9 2 4" xfId="20795" xr:uid="{804CD0CF-97FB-4886-9672-EA746F82F1CE}"/>
    <cellStyle name="Comma 4 9 2 5" xfId="13431" xr:uid="{51A581BB-FC2D-4228-95C7-1E85D3ABE766}"/>
    <cellStyle name="Comma 4 9 2 6" xfId="5768" xr:uid="{1B0E7B83-4136-4C82-98D5-B57EFD9DBEB8}"/>
    <cellStyle name="Comma 4 9 2 7" xfId="29361" xr:uid="{39F9C02C-4AD2-4820-8406-7ABEA44121C5}"/>
    <cellStyle name="Comma 4 9 2 8" xfId="31279" xr:uid="{DBEDB3D2-AAB9-466C-9552-7557DE43B4AE}"/>
    <cellStyle name="Comma 4 9 2 9" xfId="36047" xr:uid="{1347CAD5-B1CD-45E9-8E23-31C219393A65}"/>
    <cellStyle name="Comma 4 9 3" xfId="6232" xr:uid="{2827A6E2-38B5-434B-8D33-66DB2F6B66B8}"/>
    <cellStyle name="Comma 4 9 3 2" xfId="9037" xr:uid="{DF0A3BE9-1723-457E-95BC-FB234529EF95}"/>
    <cellStyle name="Comma 4 9 3 2 2" xfId="24036" xr:uid="{DE2E79B4-5F63-4164-8918-707144FCF6DE}"/>
    <cellStyle name="Comma 4 9 3 2 3" xfId="16678" xr:uid="{0940B97D-4575-47A8-9094-5B7776719D6C}"/>
    <cellStyle name="Comma 4 9 3 3" xfId="21259" xr:uid="{2B279832-20AF-43B5-B539-E9FA909EC294}"/>
    <cellStyle name="Comma 4 9 3 4" xfId="13895" xr:uid="{94B679CA-174B-407F-825A-63A219E4916C}"/>
    <cellStyle name="Comma 4 9 3 5" xfId="33336" xr:uid="{9B98BECC-22F4-4B34-A594-7612D7BAE0E5}"/>
    <cellStyle name="Comma 4 9 3 6" xfId="38100" xr:uid="{84683242-24A5-46FC-9C9F-A2342058CFF7}"/>
    <cellStyle name="Comma 4 9 4" xfId="6759" xr:uid="{62FE44A7-E9E6-4E43-A007-2BD05D3EA37B}"/>
    <cellStyle name="Comma 4 9 4 2" xfId="9617" xr:uid="{082F7AF8-C4EC-427B-9F30-F2ECF325922D}"/>
    <cellStyle name="Comma 4 9 4 2 2" xfId="24616" xr:uid="{2A930EF1-9E3F-4C5E-8428-045F6FB27005}"/>
    <cellStyle name="Comma 4 9 4 2 3" xfId="17257" xr:uid="{F5617A2C-567B-4868-97EA-A8E3BF096623}"/>
    <cellStyle name="Comma 4 9 4 3" xfId="21783" xr:uid="{07B91909-B0EA-496C-8BCB-0D8E73C83E89}"/>
    <cellStyle name="Comma 4 9 4 4" xfId="14419" xr:uid="{FA986B6F-EB33-4039-B662-F2940E79CD21}"/>
    <cellStyle name="Comma 4 9 4 5" xfId="31953" xr:uid="{754975D3-B956-4E32-973C-06C6DA26D357}"/>
    <cellStyle name="Comma 4 9 4 6" xfId="36721" xr:uid="{9A11DAC2-6398-4455-9703-F9D8D3BCA824}"/>
    <cellStyle name="Comma 4 9 5" xfId="7361" xr:uid="{8CD719CF-F014-4E54-9D8F-377EF379BFE0}"/>
    <cellStyle name="Comma 4 9 5 2" xfId="10247" xr:uid="{38344B39-B044-4B42-A5CA-4378DB871352}"/>
    <cellStyle name="Comma 4 9 5 2 2" xfId="25246" xr:uid="{766230DC-9145-4249-9AD7-53106226338D}"/>
    <cellStyle name="Comma 4 9 5 2 3" xfId="17887" xr:uid="{8171AA12-46AA-4BDB-88C7-B2A4465D44A8}"/>
    <cellStyle name="Comma 4 9 5 3" xfId="22385" xr:uid="{A1C42148-5625-4A14-910C-150BB71343A0}"/>
    <cellStyle name="Comma 4 9 5 4" xfId="15021" xr:uid="{7FFD37DA-A5B9-4B20-90ED-74F63C558937}"/>
    <cellStyle name="Comma 4 9 5 5" xfId="34649" xr:uid="{D2D746CF-943E-47F4-AEFD-01F7939FD4A8}"/>
    <cellStyle name="Comma 4 9 5 6" xfId="39411" xr:uid="{B1F5B8EB-6AC1-4A4D-A1F2-7C83785B7B95}"/>
    <cellStyle name="Comma 4 9 6" xfId="8005" xr:uid="{6E2D61EB-CABD-4D1C-8B51-DA79011E0559}"/>
    <cellStyle name="Comma 4 9 6 2" xfId="23005" xr:uid="{E397AA24-07A7-42CA-B5E2-070153411090}"/>
    <cellStyle name="Comma 4 9 6 3" xfId="15647" xr:uid="{98A77F70-A151-4FA6-AC1A-11940C89022C}"/>
    <cellStyle name="Comma 4 9 6 4" xfId="35092" xr:uid="{078413AA-75CB-4F68-85B0-F7768861488D}"/>
    <cellStyle name="Comma 4 9 6 5" xfId="39834" xr:uid="{0D600B9B-4488-42C1-9A86-3CDE31DF4BF4}"/>
    <cellStyle name="Comma 4 9 7" xfId="10999" xr:uid="{94E783F1-4703-4E31-8CF8-09FCFFAC72E4}"/>
    <cellStyle name="Comma 4 9 7 2" xfId="25967" xr:uid="{45E588FA-60B4-41E9-A240-D0C03C31A5E0}"/>
    <cellStyle name="Comma 4 9 7 3" xfId="18609" xr:uid="{1FD23232-9024-493F-B1CD-11459A9CE2B5}"/>
    <cellStyle name="Comma 4 9 7 4" xfId="35140" xr:uid="{180B0919-D6E2-4D27-8E56-518F1DB2CB30}"/>
    <cellStyle name="Comma 4 9 7 5" xfId="39876" xr:uid="{55159126-D823-4610-A6B3-72381DC48B91}"/>
    <cellStyle name="Comma 4 9 8" xfId="27333" xr:uid="{6FB2E695-C488-4E6D-94EA-81C8C5C68FE8}"/>
    <cellStyle name="Comma 4 9 8 2" xfId="39919" xr:uid="{46655FB8-3741-4870-96C9-81F00B2F23D4}"/>
    <cellStyle name="Comma 4 9 9" xfId="20207" xr:uid="{C9EAFA60-7982-457D-85D1-2AE838646785}"/>
    <cellStyle name="Comma 40" xfId="1921" xr:uid="{65606480-9A0A-4A19-92CD-C1AE3579C175}"/>
    <cellStyle name="Comma 40 2" xfId="35053" xr:uid="{FF2FFD73-F955-470B-A8E4-FE42D44EE5F3}"/>
    <cellStyle name="Comma 40 3" xfId="39812" xr:uid="{848912C3-EB0F-4EBF-A6CD-505F5FF5822B}"/>
    <cellStyle name="Comma 41" xfId="27729" xr:uid="{2A987D5B-CD07-4231-B91A-CCCE579F67DF}"/>
    <cellStyle name="Comma 41 2" xfId="35098" xr:uid="{D8A62FF7-7CA7-4DE0-AB1C-F40A5C7F5C7A}"/>
    <cellStyle name="Comma 41 3" xfId="39838" xr:uid="{9D588A83-A193-4ADE-A8DE-C0E939817E95}"/>
    <cellStyle name="Comma 42" xfId="27734" xr:uid="{69F61035-CFAE-45B6-BB0B-53D629E0C5FA}"/>
    <cellStyle name="Comma 42 2" xfId="34407" xr:uid="{38C22FAC-A674-4B3C-87EE-ADF34A4B638B}"/>
    <cellStyle name="Comma 42 3" xfId="39169" xr:uid="{04AA8481-84AC-4A7F-B60E-7C9EA48E691A}"/>
    <cellStyle name="Comma 43" xfId="27800" xr:uid="{EAD705FE-E41D-4DD0-B1D3-A865AD27894C}"/>
    <cellStyle name="Comma 43 2" xfId="35106" xr:uid="{3E98F5E0-7CE9-464E-860B-D534AA0F7681}"/>
    <cellStyle name="Comma 43 3" xfId="39846" xr:uid="{5B3BD1E9-F1B5-4AF7-AC64-104D5ADC995C}"/>
    <cellStyle name="Comma 44" xfId="28089" xr:uid="{2F913A64-7202-4523-A9F9-3EB172A0BCC4}"/>
    <cellStyle name="Comma 44 2" xfId="35109" xr:uid="{60736A47-FB2A-4789-95DD-8BA8448230B6}"/>
    <cellStyle name="Comma 44 3" xfId="39849" xr:uid="{E9267D3E-4E25-4B97-9FF1-D9DA5DB916FB}"/>
    <cellStyle name="Comma 45" xfId="28090" xr:uid="{8EA030C2-3E45-41FE-A074-DE9342888959}"/>
    <cellStyle name="Comma 45 2" xfId="35113" xr:uid="{CA7E7D03-85C2-49D2-808E-A5C0035A6BC2}"/>
    <cellStyle name="Comma 45 3" xfId="39850" xr:uid="{2BF19C0F-6A15-4FAB-8C7F-3D8167BEF18D}"/>
    <cellStyle name="Comma 46" xfId="27877" xr:uid="{2C422E7C-C078-4C48-994F-83A36D7E3882}"/>
    <cellStyle name="Comma 46 2" xfId="28028" xr:uid="{EA9461A1-5223-4151-BC1D-76E30FE66C5D}"/>
    <cellStyle name="Comma 46 2 2" xfId="28308" xr:uid="{3571A5C5-5B65-4EF8-AD2E-757B932742FC}"/>
    <cellStyle name="Comma 46 3" xfId="28177" xr:uid="{3FAC6B30-5084-4B39-8CDD-F57FCFF8BC27}"/>
    <cellStyle name="Comma 46 4" xfId="35115" xr:uid="{40E41A02-0D38-42FF-9D1B-3A39D6C55900}"/>
    <cellStyle name="Comma 46 5" xfId="39852" xr:uid="{F4F797C6-890D-4D5A-A4AE-D996E2C0B82D}"/>
    <cellStyle name="Comma 47" xfId="28097" xr:uid="{DAC84417-644A-4C92-B562-B2B196A9454E}"/>
    <cellStyle name="Comma 47 2" xfId="35141" xr:uid="{A526F248-6D1C-48A9-BEBE-09AAF028CFC3}"/>
    <cellStyle name="Comma 47 3" xfId="39877" xr:uid="{116FE20B-4F25-4DFD-92B5-CEA35F425EA6}"/>
    <cellStyle name="Comma 48" xfId="28112" xr:uid="{47A72AA0-7FA4-4416-846E-6503F03DAD4B}"/>
    <cellStyle name="Comma 48 2" xfId="35130" xr:uid="{8B332FFA-4167-4F69-8A9D-7A21939A8324}"/>
    <cellStyle name="Comma 48 3" xfId="39866" xr:uid="{DFC1D1C8-041D-4BCC-9086-90D2EF7D9526}"/>
    <cellStyle name="Comma 49" xfId="28367" xr:uid="{0DAA01DD-FF9E-4E64-B5DD-677505DDAEB6}"/>
    <cellStyle name="Comma 49 2" xfId="35118" xr:uid="{8F24A6CA-C1EB-4784-8427-46008B962AA9}"/>
    <cellStyle name="Comma 49 3" xfId="39854" xr:uid="{11307639-CDA0-4800-93EC-211FA4C29145}"/>
    <cellStyle name="Comma 5" xfId="91" xr:uid="{C254A2FA-EA71-4D5B-B231-0A24AB137871}"/>
    <cellStyle name="Comma 5 10" xfId="380" xr:uid="{275F2EA6-9C8D-4816-BC0E-F925A7CADB69}"/>
    <cellStyle name="Comma 5 10 10" xfId="4929" xr:uid="{4263722D-553F-42AA-853E-AD07F9BEC8B0}"/>
    <cellStyle name="Comma 5 10 11" xfId="28528" xr:uid="{943C163C-49BF-43A8-9A66-CD7387EC1A90}"/>
    <cellStyle name="Comma 5 10 12" xfId="30448" xr:uid="{D93D795E-3258-4511-95F6-6082FE2AE51D}"/>
    <cellStyle name="Comma 5 10 13" xfId="35216" xr:uid="{AED68FDB-28F0-4834-82C1-71A372D49E58}"/>
    <cellStyle name="Comma 5 10 2" xfId="1115" xr:uid="{6459EDA3-F757-46F0-8697-210BA9B26179}"/>
    <cellStyle name="Comma 5 10 2 2" xfId="8838" xr:uid="{FAB1C58A-2D6B-453B-8A0E-50040E7DF6A4}"/>
    <cellStyle name="Comma 5 10 2 2 2" xfId="23837" xr:uid="{02EF8D76-9B2C-4B13-A6A3-797F356DFC39}"/>
    <cellStyle name="Comma 5 10 2 2 3" xfId="16479" xr:uid="{47CB111E-9C4D-4518-8208-56CEC5BF553B}"/>
    <cellStyle name="Comma 5 10 2 2 4" xfId="33771" xr:uid="{FA4886B8-8653-49EC-A63B-F4B5D147F208}"/>
    <cellStyle name="Comma 5 10 2 2 5" xfId="38535" xr:uid="{E58105D9-2767-47EF-8F93-8173844A1245}"/>
    <cellStyle name="Comma 5 10 2 3" xfId="11640" xr:uid="{9F3B09DD-854A-4054-A725-F1149F04EE03}"/>
    <cellStyle name="Comma 5 10 2 3 2" xfId="26498" xr:uid="{9E9691FD-2355-4440-B2C0-959EABCD5500}"/>
    <cellStyle name="Comma 5 10 2 3 3" xfId="19147" xr:uid="{5E9FEF11-7A7D-4CDB-9B36-3CD73D7FC9CB}"/>
    <cellStyle name="Comma 5 10 2 3 4" xfId="32388" xr:uid="{A53728FF-5F7E-4B30-ACA8-44DA260473DE}"/>
    <cellStyle name="Comma 5 10 2 3 5" xfId="37156" xr:uid="{190E6CA5-EA99-416A-A2AA-A867E375278F}"/>
    <cellStyle name="Comma 5 10 2 4" xfId="21074" xr:uid="{480782F1-9798-470B-8054-2AE448EBC1D8}"/>
    <cellStyle name="Comma 5 10 2 5" xfId="13710" xr:uid="{08EF52D0-D751-489B-AADA-AED522F185A3}"/>
    <cellStyle name="Comma 5 10 2 6" xfId="6047" xr:uid="{4B2E9034-E389-4321-9DD4-94370BB4756B}"/>
    <cellStyle name="Comma 5 10 2 7" xfId="29163" xr:uid="{51CD7F62-EA5A-4093-8360-4CF3570B9486}"/>
    <cellStyle name="Comma 5 10 2 8" xfId="31081" xr:uid="{FF383996-C698-4012-96D5-48CBF350631D}"/>
    <cellStyle name="Comma 5 10 2 9" xfId="35849" xr:uid="{DCD3D8AA-6369-42DF-9637-DABB3936A24A}"/>
    <cellStyle name="Comma 5 10 3" xfId="6578" xr:uid="{0F9D974D-5313-4952-BA90-45E0DF54ABC5}"/>
    <cellStyle name="Comma 5 10 3 2" xfId="9419" xr:uid="{AFB9DA0B-1BE4-4CBB-B19D-CA9DE3CC1D02}"/>
    <cellStyle name="Comma 5 10 3 2 2" xfId="24418" xr:uid="{D8936481-526B-4F0E-BF8C-3F9CF26590B3}"/>
    <cellStyle name="Comma 5 10 3 2 3" xfId="17059" xr:uid="{4FE05CF4-4196-42E1-92EF-2DBBEB582D78}"/>
    <cellStyle name="Comma 5 10 3 3" xfId="21602" xr:uid="{10F1A6B1-8A4A-48D6-8564-BCCA907004E5}"/>
    <cellStyle name="Comma 5 10 3 4" xfId="14238" xr:uid="{6C9102B6-1BF3-4679-94F2-39100EFF1001}"/>
    <cellStyle name="Comma 5 10 3 5" xfId="33138" xr:uid="{7B9B247B-1E2A-4A9C-B4CB-DAFD2853CABE}"/>
    <cellStyle name="Comma 5 10 3 6" xfId="37902" xr:uid="{2CDC557A-870F-43A7-B791-6DBF2A1BE7F6}"/>
    <cellStyle name="Comma 5 10 4" xfId="7166" xr:uid="{8B51FD6D-0BCF-42A8-8CC2-7411BD6FFB7A}"/>
    <cellStyle name="Comma 5 10 4 2" xfId="10049" xr:uid="{8C9E64ED-E796-4D3C-81D5-1E7F29830EEB}"/>
    <cellStyle name="Comma 5 10 4 2 2" xfId="25048" xr:uid="{29FBA280-EF55-439C-B283-1329F4B6A2DF}"/>
    <cellStyle name="Comma 5 10 4 2 3" xfId="17689" xr:uid="{A3F4D67B-F871-420E-8FDB-6670CD7493F5}"/>
    <cellStyle name="Comma 5 10 4 3" xfId="22190" xr:uid="{C94EE168-A3AF-45A9-A2E8-480401E4D875}"/>
    <cellStyle name="Comma 5 10 4 4" xfId="14826" xr:uid="{EA243559-0F40-4058-B460-D2833EC5E73B}"/>
    <cellStyle name="Comma 5 10 4 5" xfId="31755" xr:uid="{9C4025A4-2A34-4797-83DC-E162A5E79855}"/>
    <cellStyle name="Comma 5 10 4 6" xfId="36523" xr:uid="{1C020DDB-4DD0-46C3-AE28-CCA814462A0E}"/>
    <cellStyle name="Comma 5 10 5" xfId="8319" xr:uid="{7799453C-7E5F-4A50-A37B-7E3A821A96F6}"/>
    <cellStyle name="Comma 5 10 5 2" xfId="23318" xr:uid="{FB45CE2D-C633-46C6-82D9-CE396C2ACAF7}"/>
    <cellStyle name="Comma 5 10 5 3" xfId="15960" xr:uid="{BFA91331-9394-4A53-88A6-A95D83F0CC1B}"/>
    <cellStyle name="Comma 5 10 5 4" xfId="34451" xr:uid="{9EA64CF7-404B-42F4-872D-E39071A757FA}"/>
    <cellStyle name="Comma 5 10 5 5" xfId="39213" xr:uid="{D2321C1A-0D10-48FF-868F-96B96ECC3C8E}"/>
    <cellStyle name="Comma 5 10 6" xfId="10790" xr:uid="{36E73B5E-E492-4486-8837-B6F62090643B}"/>
    <cellStyle name="Comma 5 10 6 2" xfId="25769" xr:uid="{ACA1B0CE-2EB6-457A-B071-ED729ACCC639}"/>
    <cellStyle name="Comma 5 10 6 3" xfId="18411" xr:uid="{E7195E61-7B83-4D97-8C1C-A9F7B9C14843}"/>
    <cellStyle name="Comma 5 10 7" xfId="27135" xr:uid="{A0FA891F-D18A-4C47-AF8A-7FEB31BBCA46}"/>
    <cellStyle name="Comma 5 10 8" xfId="20009" xr:uid="{AE857117-36CE-4F0C-9CE0-8615549B8063}"/>
    <cellStyle name="Comma 5 10 9" xfId="12602" xr:uid="{3270FDA7-A950-4385-AB59-3156C65150D6}"/>
    <cellStyle name="Comma 5 11" xfId="1085" xr:uid="{525FB7E9-C60E-40E3-8288-FFF1AD0BF5C7}"/>
    <cellStyle name="Comma 5 11 2" xfId="8808" xr:uid="{19C4D637-806B-4942-ABB5-2D2DC1E748E9}"/>
    <cellStyle name="Comma 5 11 2 2" xfId="11610" xr:uid="{B8A92628-F04B-41BD-9ECA-326A8B81F30F}"/>
    <cellStyle name="Comma 5 11 2 2 2" xfId="26468" xr:uid="{95A3B84B-3A4C-4FE9-B61C-BC2F42D9C20D}"/>
    <cellStyle name="Comma 5 11 2 2 3" xfId="19117" xr:uid="{8C5C44EE-B3ED-4EEC-A984-412368D102BD}"/>
    <cellStyle name="Comma 5 11 2 3" xfId="23807" xr:uid="{1D4933A7-95CE-4EFE-9F60-4F6AA1E1D99B}"/>
    <cellStyle name="Comma 5 11 2 4" xfId="16449" xr:uid="{73030662-6635-4DB2-B961-1346F5E6D351}"/>
    <cellStyle name="Comma 5 11 2 5" xfId="33741" xr:uid="{27EC8A1D-1730-4A81-9D73-670C72B3AC2B}"/>
    <cellStyle name="Comma 5 11 2 6" xfId="38505" xr:uid="{E3BE0A88-B16A-4063-8E04-4ABAB6853C5C}"/>
    <cellStyle name="Comma 5 11 3" xfId="10758" xr:uid="{C306AEFD-F4E3-4512-A9F3-86B0EE5E7C93}"/>
    <cellStyle name="Comma 5 11 3 2" xfId="25739" xr:uid="{2F4DE9A9-CE61-4466-977E-726F476219DE}"/>
    <cellStyle name="Comma 5 11 3 3" xfId="18381" xr:uid="{87660BFA-D7AB-4B73-BEA3-2FBEC654FD1B}"/>
    <cellStyle name="Comma 5 11 3 4" xfId="32358" xr:uid="{9CF6B0F0-0FFB-4502-B1FD-02C6C225B85A}"/>
    <cellStyle name="Comma 5 11 3 5" xfId="37126" xr:uid="{89721A9F-495B-47C0-A16D-7AFF37E6DE0E}"/>
    <cellStyle name="Comma 5 11 4" xfId="19979" xr:uid="{6D32DB5A-E606-417D-98C4-3BC0C1C8DFD3}"/>
    <cellStyle name="Comma 5 11 5" xfId="12570" xr:uid="{EC0B52AD-F48F-4F65-A94C-D3F9CB502084}"/>
    <cellStyle name="Comma 5 11 6" xfId="4883" xr:uid="{5364EE34-6106-420F-8618-5CA2ABDE46F5}"/>
    <cellStyle name="Comma 5 11 7" xfId="29133" xr:uid="{DA286CFD-9040-4571-A73D-8CCB5AD17BC2}"/>
    <cellStyle name="Comma 5 11 8" xfId="31051" xr:uid="{B81A1B55-CE14-4566-B157-082CEAC55FAD}"/>
    <cellStyle name="Comma 5 11 9" xfId="35819" xr:uid="{6FBAAF58-B34C-4F67-BFCA-266DC46581AD}"/>
    <cellStyle name="Comma 5 12" xfId="1783" xr:uid="{DFDB0C45-2760-4CA8-8570-A9F28D590B16}"/>
    <cellStyle name="Comma 5 12 2" xfId="9389" xr:uid="{483AD8E1-7EB6-4A26-9914-112BB14C5175}"/>
    <cellStyle name="Comma 5 12 2 2" xfId="24388" xr:uid="{00F555D9-214F-4ABD-AF89-3470D2CEBF06}"/>
    <cellStyle name="Comma 5 12 2 3" xfId="17029" xr:uid="{889CC430-5FA0-4D1C-970D-8F50FB94B425}"/>
    <cellStyle name="Comma 5 12 2 4" xfId="34383" xr:uid="{E8BA4365-7850-41C9-952B-60E78446D031}"/>
    <cellStyle name="Comma 5 12 2 5" xfId="39147" xr:uid="{0A91E8D9-CFEC-4543-AC07-79D059167696}"/>
    <cellStyle name="Comma 5 12 3" xfId="10664" xr:uid="{4546FA88-3B38-4D29-99DA-61D94C6AFF1F}"/>
    <cellStyle name="Comma 5 12 3 2" xfId="25653" xr:uid="{8137D399-6385-451E-9EC7-23F314DB338E}"/>
    <cellStyle name="Comma 5 12 3 3" xfId="18294" xr:uid="{DB548A28-00CA-4AE1-8D10-9D7A3081BA5A}"/>
    <cellStyle name="Comma 5 12 3 4" xfId="33000" xr:uid="{1FEE208A-08AD-44ED-9CBB-B13A5FE1A5EB}"/>
    <cellStyle name="Comma 5 12 3 5" xfId="37768" xr:uid="{95F35627-DBB5-4CAE-AEB1-1927D9291EE8}"/>
    <cellStyle name="Comma 5 12 4" xfId="21575" xr:uid="{1BF808C1-4344-42C6-82B6-F740DCA07710}"/>
    <cellStyle name="Comma 5 12 5" xfId="14211" xr:uid="{908C44A6-279C-404B-97B8-919D12DB86A0}"/>
    <cellStyle name="Comma 5 12 6" xfId="6551" xr:uid="{F57DCCA0-47C3-431B-A5A1-1D2F17D940CA}"/>
    <cellStyle name="Comma 5 12 7" xfId="29775" xr:uid="{4E768F7B-0BDB-4C64-B675-1367DC97ED9B}"/>
    <cellStyle name="Comma 5 12 8" xfId="31693" xr:uid="{12F6CEF5-27E4-470F-B2DC-5758E1848D74}"/>
    <cellStyle name="Comma 5 12 9" xfId="36461" xr:uid="{1027AF0F-E512-41D0-9292-E92826CF241D}"/>
    <cellStyle name="Comma 5 13" xfId="325" xr:uid="{71F928F8-B26C-4582-946E-5FE8EF70CF38}"/>
    <cellStyle name="Comma 5 13 2" xfId="10019" xr:uid="{1FCF7F3A-85D0-4E94-8C1A-E6F37B9011B7}"/>
    <cellStyle name="Comma 5 13 2 2" xfId="25018" xr:uid="{F39217A2-40B5-4A4E-B0CC-6514157139FD}"/>
    <cellStyle name="Comma 5 13 2 3" xfId="17659" xr:uid="{15ACE549-4FEC-4583-AA40-3745DFC7D03D}"/>
    <cellStyle name="Comma 5 13 3" xfId="11523" xr:uid="{90B01B1E-489E-49E7-BEB9-0C9D7C1F2286}"/>
    <cellStyle name="Comma 5 13 3 2" xfId="26381" xr:uid="{D4373B58-3B08-49C5-9E8C-14FC94CD76E1}"/>
    <cellStyle name="Comma 5 13 3 3" xfId="19030" xr:uid="{2A20E0DD-597E-41FE-90DE-22FE3FBA578F}"/>
    <cellStyle name="Comma 5 13 4" xfId="22160" xr:uid="{2B36911F-0C32-40DB-BC8C-950E65EC09B2}"/>
    <cellStyle name="Comma 5 13 5" xfId="14796" xr:uid="{1D882F07-A2F0-4735-8E8B-CB43068B1A1E}"/>
    <cellStyle name="Comma 5 13 6" xfId="7136" xr:uid="{8F44CCF4-F6B0-4ADB-8C84-92A48441EE16}"/>
    <cellStyle name="Comma 5 13 7" xfId="28498" xr:uid="{5ED2F64B-5AAE-4830-89DC-B12C16C223D0}"/>
    <cellStyle name="Comma 5 13 8" xfId="33108" xr:uid="{2A5389B8-6A5E-4E33-8B88-69BBC4ED5B08}"/>
    <cellStyle name="Comma 5 13 9" xfId="37872" xr:uid="{403E7CB9-2E8A-4A4B-8AA5-AC4E8CB68E6B}"/>
    <cellStyle name="Comma 5 14" xfId="7808" xr:uid="{9E9F2BEA-832B-4AA6-A2E0-97A8CDE620ED}"/>
    <cellStyle name="Comma 5 14 2" xfId="22808" xr:uid="{866905D1-9D20-4277-A077-1BC1104B5CDB}"/>
    <cellStyle name="Comma 5 14 3" xfId="15450" xr:uid="{A9EE06DB-B6B5-4093-99F1-585901267EFF}"/>
    <cellStyle name="Comma 5 14 4" xfId="31725" xr:uid="{1743462B-7055-43BD-AC2F-4F5980FB8B10}"/>
    <cellStyle name="Comma 5 14 5" xfId="36493" xr:uid="{27E8FDC2-4C19-4294-947D-7754F298EF20}"/>
    <cellStyle name="Comma 5 15" xfId="75" xr:uid="{59D5E723-4DA9-45A9-9DA2-B0CDB5D968D5}"/>
    <cellStyle name="Comma 5 15 2" xfId="25646" xr:uid="{06910C1C-CD8C-4EFB-82A0-4C6600AB53EA}"/>
    <cellStyle name="Comma 5 15 3" xfId="18287" xr:uid="{8A98AEAE-17E0-42D6-BB3F-780BBACED771}"/>
    <cellStyle name="Comma 5 15 4" xfId="10648" xr:uid="{74636C56-603C-4FDD-829E-133E353ED610}"/>
    <cellStyle name="Comma 5 15 5" xfId="34421" xr:uid="{55E60037-6F5A-4C07-8396-5718C25B7F18}"/>
    <cellStyle name="Comma 5 15 6" xfId="39183" xr:uid="{78802980-2E0D-4AB5-AFF0-B5CCEDA60D5A}"/>
    <cellStyle name="Comma 5 16" xfId="2372" xr:uid="{6BD424B8-B069-42B7-9564-464B2FEDF72D}"/>
    <cellStyle name="Comma 5 16 2" xfId="35073" xr:uid="{041EFF03-946B-41DC-95F3-FFDF6E08B39B}"/>
    <cellStyle name="Comma 5 16 3" xfId="39822" xr:uid="{D3BBC6C6-39DA-46BD-BA8D-9D00E3DCD58D}"/>
    <cellStyle name="Comma 5 17" xfId="1952" xr:uid="{D8524151-67FB-40C2-99CE-0E36C94CD199}"/>
    <cellStyle name="Comma 5 17 2" xfId="35126" xr:uid="{BE6187C6-9DC7-4666-834C-CBA37E456FA4}"/>
    <cellStyle name="Comma 5 17 3" xfId="39862" xr:uid="{8528687C-DA93-470E-8BDE-24C3D433FBCC}"/>
    <cellStyle name="Comma 5 18" xfId="1894" xr:uid="{0803705D-D3E9-4C26-B228-03F29EEC767A}"/>
    <cellStyle name="Comma 5 18 2" xfId="39906" xr:uid="{1EDFCA3E-DAB4-4CDB-9EC9-440F01A79D48}"/>
    <cellStyle name="Comma 5 19" xfId="27809" xr:uid="{64F9E863-7875-4E6D-8D2F-B7A9FD0F609D}"/>
    <cellStyle name="Comma 5 2" xfId="96" xr:uid="{7B2EEE59-A2FE-4504-A520-0E0389814B61}"/>
    <cellStyle name="Comma 5 2 10" xfId="1790" xr:uid="{3E97AA33-F1A9-4E0F-9D76-1C1775FE3F80}"/>
    <cellStyle name="Comma 5 2 10 2" xfId="8844" xr:uid="{3EB611BA-25C6-4500-9B6D-972C52452703}"/>
    <cellStyle name="Comma 5 2 10 2 2" xfId="23843" xr:uid="{399B8756-19F2-4707-9EA0-F287CF6C180E}"/>
    <cellStyle name="Comma 5 2 10 2 3" xfId="16485" xr:uid="{90317F9D-C437-451D-B7C2-ECB9979E83DA}"/>
    <cellStyle name="Comma 5 2 10 2 4" xfId="34388" xr:uid="{23EE398D-B574-4A91-A4EB-714BD917039A}"/>
    <cellStyle name="Comma 5 2 10 2 5" xfId="39152" xr:uid="{AD8A1709-83C2-4174-8449-E0CE65AC3EB6}"/>
    <cellStyle name="Comma 5 2 10 3" xfId="11534" xr:uid="{9278E8D3-5AE9-420A-876E-E2271B4AE808}"/>
    <cellStyle name="Comma 5 2 10 3 2" xfId="26392" xr:uid="{5762EB1A-C121-40F6-802F-0D159173D018}"/>
    <cellStyle name="Comma 5 2 10 3 3" xfId="19041" xr:uid="{28F2D7A3-F451-4570-A1EA-3521A8A54224}"/>
    <cellStyle name="Comma 5 2 10 3 4" xfId="33005" xr:uid="{FA716680-2E39-43D3-B7FB-135D04B8429D}"/>
    <cellStyle name="Comma 5 2 10 3 5" xfId="37773" xr:uid="{230B7390-E592-4B70-8EE0-CA29E7064D89}"/>
    <cellStyle name="Comma 5 2 10 4" xfId="21076" xr:uid="{1D47A2B5-9900-430C-BEE7-360600E6CDEA}"/>
    <cellStyle name="Comma 5 2 10 5" xfId="13712" xr:uid="{0A9AC4ED-4E8D-407C-97B7-D6E7CEB4927B}"/>
    <cellStyle name="Comma 5 2 10 6" xfId="6049" xr:uid="{161F4BD8-3F88-47D5-8E59-F7C9BE349A21}"/>
    <cellStyle name="Comma 5 2 10 7" xfId="29780" xr:uid="{332DFD74-3382-4E40-A53A-3398CECDA64F}"/>
    <cellStyle name="Comma 5 2 10 8" xfId="31698" xr:uid="{95714364-788B-45EC-BE8F-21AD4308E61E}"/>
    <cellStyle name="Comma 5 2 10 9" xfId="36466" xr:uid="{3AC097D1-ADC6-48B5-891D-93269486CD34}"/>
    <cellStyle name="Comma 5 2 11" xfId="1720" xr:uid="{53173865-3CB7-4C91-A782-7165A3E033D3}"/>
    <cellStyle name="Comma 5 2 11 2" xfId="9425" xr:uid="{874CBCEB-69F1-48BC-9164-F93F047D7607}"/>
    <cellStyle name="Comma 5 2 11 2 2" xfId="24424" xr:uid="{4BEEBFD1-5212-4DD9-BE0A-50B60A36AAE1}"/>
    <cellStyle name="Comma 5 2 11 2 3" xfId="17065" xr:uid="{7B971FB3-E731-4D4F-A58D-FF2560C7B095}"/>
    <cellStyle name="Comma 5 2 11 2 4" xfId="34370" xr:uid="{A8820D6A-B22E-48CD-B78F-A353B714DD59}"/>
    <cellStyle name="Comma 5 2 11 2 5" xfId="39134" xr:uid="{CAA68422-9ECC-4F03-9652-1CAFE6B0D8D1}"/>
    <cellStyle name="Comma 5 2 11 3" xfId="21605" xr:uid="{BB8A57B0-206C-4831-B1CF-FD4070246B70}"/>
    <cellStyle name="Comma 5 2 11 3 2" xfId="32987" xr:uid="{25B31147-F5AC-4960-B867-1812520EF591}"/>
    <cellStyle name="Comma 5 2 11 3 3" xfId="37755" xr:uid="{5134684A-36F6-4C01-8610-C4F0D4CDD2B3}"/>
    <cellStyle name="Comma 5 2 11 4" xfId="14241" xr:uid="{53F6E106-CC2E-4235-8B64-D7CBD0AE99E9}"/>
    <cellStyle name="Comma 5 2 11 5" xfId="6581" xr:uid="{0E45D60F-0E30-4F89-9344-B4DE2BCD3E9B}"/>
    <cellStyle name="Comma 5 2 11 6" xfId="28416" xr:uid="{D6C41814-EBA6-4434-80D6-F96A86A7FB18}"/>
    <cellStyle name="Comma 5 2 11 7" xfId="29762" xr:uid="{3E33017A-BA9F-49A7-B5BB-2057FDBA9A84}"/>
    <cellStyle name="Comma 5 2 11 8" xfId="31680" xr:uid="{B030A509-AEE2-489E-95BE-A1FE2E25C4E9}"/>
    <cellStyle name="Comma 5 2 11 9" xfId="36448" xr:uid="{BE732946-5678-444F-B5AB-A82A25351A0C}"/>
    <cellStyle name="Comma 5 2 12" xfId="386" xr:uid="{EEF16365-F24C-4A08-86E2-53190414CD73}"/>
    <cellStyle name="Comma 5 2 12 2" xfId="10055" xr:uid="{C6A123F3-0747-46F9-8D62-AF58287A4F02}"/>
    <cellStyle name="Comma 5 2 12 2 2" xfId="25054" xr:uid="{95B2CFDD-BD4E-4E95-A171-EE3FFB087128}"/>
    <cellStyle name="Comma 5 2 12 2 3" xfId="17695" xr:uid="{908DA97D-B4C3-4A02-8C86-B8C2B144965D}"/>
    <cellStyle name="Comma 5 2 12 3" xfId="22195" xr:uid="{1106DC57-C288-4569-92E5-7A96200886E7}"/>
    <cellStyle name="Comma 5 2 12 4" xfId="14831" xr:uid="{08EE0F90-0862-429C-A400-A59072AE27C9}"/>
    <cellStyle name="Comma 5 2 12 5" xfId="7171" xr:uid="{AC67BB55-F351-4970-8FF9-48C5B719C5CA}"/>
    <cellStyle name="Comma 5 2 12 6" xfId="28534" xr:uid="{045EEA06-8453-4376-976C-7E659F216B42}"/>
    <cellStyle name="Comma 5 2 12 7" xfId="33144" xr:uid="{D67A6660-040D-4B1F-879B-052BFC47646D}"/>
    <cellStyle name="Comma 5 2 12 8" xfId="37908" xr:uid="{FEB9B450-80DC-4507-B5C1-129B8279588F}"/>
    <cellStyle name="Comma 5 2 13" xfId="7813" xr:uid="{2EAA1E21-6618-4F80-B5C0-BD63DCF3FA1D}"/>
    <cellStyle name="Comma 5 2 13 2" xfId="22813" xr:uid="{F2B94A03-288A-4046-BDF9-EBCD3D72A634}"/>
    <cellStyle name="Comma 5 2 13 3" xfId="15455" xr:uid="{EE014EFF-1511-4D9C-A3B0-A3C835F8A02A}"/>
    <cellStyle name="Comma 5 2 13 4" xfId="31761" xr:uid="{16C79CE2-58F8-4795-9B2E-3925A7830105}"/>
    <cellStyle name="Comma 5 2 13 5" xfId="36529" xr:uid="{A1E56CDA-F75A-4A28-8017-9485BB4CC93C}"/>
    <cellStyle name="Comma 5 2 14" xfId="10676" xr:uid="{B5332CAE-304F-414E-BFE6-2D4A55427A8C}"/>
    <cellStyle name="Comma 5 2 14 2" xfId="25664" xr:uid="{4258992A-5A51-47FD-9054-AD6FBBDCE0F4}"/>
    <cellStyle name="Comma 5 2 14 2 2" xfId="35050" xr:uid="{4D08C0A2-E477-4ED7-BBDA-2DEC88F169D6}"/>
    <cellStyle name="Comma 5 2 14 2 3" xfId="39810" xr:uid="{0C680EA0-0A79-4B60-B0F0-62411C3C66DE}"/>
    <cellStyle name="Comma 5 2 14 3" xfId="18305" xr:uid="{471FFBF9-596A-405F-B2A0-6C0F623698F6}"/>
    <cellStyle name="Comma 5 2 14 4" xfId="34457" xr:uid="{DAE7A5D7-387B-4990-B679-11AE3A3C8276}"/>
    <cellStyle name="Comma 5 2 14 5" xfId="39219" xr:uid="{942969CF-1C5B-4E84-B4F0-10F7D69B065C}"/>
    <cellStyle name="Comma 5 2 15" xfId="3601" xr:uid="{70A2ECB9-303B-4E00-B1B1-D28E1B07DC2F}"/>
    <cellStyle name="Comma 5 2 15 2" xfId="27141" xr:uid="{ADC8434F-59ED-4085-B385-B7A67D11FF1A}"/>
    <cellStyle name="Comma 5 2 15 3" xfId="35086" xr:uid="{ACA340E6-7F6E-483A-9483-84CD07F4954A}"/>
    <cellStyle name="Comma 5 2 15 4" xfId="39830" xr:uid="{5E493363-382D-4756-9819-03C077F6E43A}"/>
    <cellStyle name="Comma 5 2 16" xfId="1954" xr:uid="{9858C88C-85E1-4847-9025-4BA9406B9072}"/>
    <cellStyle name="Comma 5 2 16 2" xfId="35136" xr:uid="{703E6370-D884-4759-B63A-4DF315AC9509}"/>
    <cellStyle name="Comma 5 2 16 3" xfId="39872" xr:uid="{738FE4FC-5A4B-46A7-9824-4DA3C4A46C79}"/>
    <cellStyle name="Comma 5 2 17" xfId="27850" xr:uid="{0F1F3349-1E05-4720-A255-9306D811ACFF}"/>
    <cellStyle name="Comma 5 2 17 2" xfId="39914" xr:uid="{DD3D1DB7-2E39-4873-A5FA-523CB15FEDAF}"/>
    <cellStyle name="Comma 5 2 18" xfId="28156" xr:uid="{4244A3A5-343B-4164-8DE8-6454B874E1AC}"/>
    <cellStyle name="Comma 5 2 19" xfId="1915" xr:uid="{94E05450-58AB-466D-857A-870CE30C1126}"/>
    <cellStyle name="Comma 5 2 2" xfId="150" xr:uid="{3AE250FA-6E9B-47C9-B7E0-B79432F8EE96}"/>
    <cellStyle name="Comma 5 2 2 10" xfId="10700" xr:uid="{83FCA3F1-063F-466C-95EB-CA92BCFF77F2}"/>
    <cellStyle name="Comma 5 2 2 10 2" xfId="25685" xr:uid="{EA634C10-6DA9-4A12-AF5C-1200A184BFAD}"/>
    <cellStyle name="Comma 5 2 2 10 3" xfId="18327" xr:uid="{05849416-05F3-4BAD-8552-D7FC63BB0954}"/>
    <cellStyle name="Comma 5 2 2 10 4" xfId="34480" xr:uid="{44DD7B63-F28F-41F6-B6BC-8EDB4FB4DA59}"/>
    <cellStyle name="Comma 5 2 2 10 5" xfId="39242" xr:uid="{6F69F74D-9B14-41B7-B851-F20B2170E377}"/>
    <cellStyle name="Comma 5 2 2 11" xfId="4959" xr:uid="{FA88CD1F-C759-4051-B42F-684BA8546561}"/>
    <cellStyle name="Comma 5 2 2 11 2" xfId="27164" xr:uid="{25F53693-184F-457E-9C02-FF6F4C486313}"/>
    <cellStyle name="Comma 5 2 2 11 3" xfId="40079" xr:uid="{A494705C-5A36-4578-9DFA-5399B9656E53}"/>
    <cellStyle name="Comma 5 2 2 12" xfId="20038" xr:uid="{46334FD2-2C46-4C42-BCAE-61BCCCB5DDE7}"/>
    <cellStyle name="Comma 5 2 2 13" xfId="12631" xr:uid="{BC63E84F-701E-4B0A-B6D6-781E36FBFF82}"/>
    <cellStyle name="Comma 5 2 2 14" xfId="28007" xr:uid="{79147709-DB01-43D0-882F-D2137D3B280D}"/>
    <cellStyle name="Comma 5 2 2 15" xfId="28287" xr:uid="{1A1C8667-3954-4936-8F93-60C1325CD9AF}"/>
    <cellStyle name="Comma 5 2 2 16" xfId="2086" xr:uid="{244E6429-E000-4F6E-9E1B-C649026FA914}"/>
    <cellStyle name="Comma 5 2 2 17" xfId="28557" xr:uid="{E99FD6D7-59FA-43EE-8091-A7FB4DE85A87}"/>
    <cellStyle name="Comma 5 2 2 18" xfId="411" xr:uid="{A8AB3CD6-B02E-4DF6-99AB-97C6289D40DD}"/>
    <cellStyle name="Comma 5 2 2 19" xfId="30477" xr:uid="{F5D8CE00-124C-4AF7-A690-2AE1F8077207}"/>
    <cellStyle name="Comma 5 2 2 2" xfId="545" xr:uid="{AC4C552C-D359-47CA-9BEC-BCD8B58F6C29}"/>
    <cellStyle name="Comma 5 2 2 2 10" xfId="20132" xr:uid="{B1DD51C4-1B9B-491D-908F-97755681E817}"/>
    <cellStyle name="Comma 5 2 2 2 11" xfId="12733" xr:uid="{AB534C16-19C0-4D97-9E8A-6BCE4118B2FF}"/>
    <cellStyle name="Comma 5 2 2 2 12" xfId="2176" xr:uid="{9E5A3F69-4DED-489B-9E80-32E795196E9B}"/>
    <cellStyle name="Comma 5 2 2 2 13" xfId="28652" xr:uid="{D9FF7D7D-01E7-450D-ACDE-11D0BE82CA05}"/>
    <cellStyle name="Comma 5 2 2 2 14" xfId="30571" xr:uid="{CF55E167-6C0B-47DA-81F1-090D029EEE9D}"/>
    <cellStyle name="Comma 5 2 2 2 15" xfId="35339" xr:uid="{78168083-8CEB-4B5E-B4C9-62A42CA8E766}"/>
    <cellStyle name="Comma 5 2 2 2 2" xfId="754" xr:uid="{DE07D420-634E-4F65-9138-DCD391E1585B}"/>
    <cellStyle name="Comma 5 2 2 2 2 10" xfId="12941" xr:uid="{1BC0C3C6-9990-49EE-A220-C90BF3C2BA90}"/>
    <cellStyle name="Comma 5 2 2 2 2 11" xfId="5284" xr:uid="{614A6F24-1A6F-4F5F-9BF7-93B8027F6886}"/>
    <cellStyle name="Comma 5 2 2 2 2 12" xfId="28859" xr:uid="{F93ECFAE-7559-4AEB-A79B-55E7765EB7AD}"/>
    <cellStyle name="Comma 5 2 2 2 2 13" xfId="30778" xr:uid="{9873F43C-EEF8-437D-9C2C-3DF37062EBAB}"/>
    <cellStyle name="Comma 5 2 2 2 2 14" xfId="35546" xr:uid="{B854CBCF-C02F-43C4-B333-F6A478F03024}"/>
    <cellStyle name="Comma 5 2 2 2 2 2" xfId="1445" xr:uid="{D79ECFED-7167-4F0D-874B-4904A090211C}"/>
    <cellStyle name="Comma 5 2 2 2 2 2 2" xfId="8649" xr:uid="{38191159-1D41-4FE4-9D7A-D734849A745F}"/>
    <cellStyle name="Comma 5 2 2 2 2 2 2 2" xfId="23648" xr:uid="{12EE2E26-9597-42A5-B540-D764831DF06B}"/>
    <cellStyle name="Comma 5 2 2 2 2 2 2 3" xfId="16290" xr:uid="{42CBF260-ACFC-4A34-B4D4-6C4B481A92F2}"/>
    <cellStyle name="Comma 5 2 2 2 2 2 2 4" xfId="34101" xr:uid="{9786FCC4-F785-4058-B3E0-0B59FFE6FC80}"/>
    <cellStyle name="Comma 5 2 2 2 2 2 2 5" xfId="38865" xr:uid="{99A050A2-56FA-41F0-8DB8-C958B06749D7}"/>
    <cellStyle name="Comma 5 2 2 2 2 2 3" xfId="11970" xr:uid="{A2859296-A598-455F-AFB8-CB8F74484815}"/>
    <cellStyle name="Comma 5 2 2 2 2 2 3 2" xfId="26828" xr:uid="{E6A1C680-0AA5-42FE-8C1E-B4C2DBACDEFA}"/>
    <cellStyle name="Comma 5 2 2 2 2 2 3 3" xfId="19477" xr:uid="{B5CB237B-7D24-4DB5-AE75-335057271C75}"/>
    <cellStyle name="Comma 5 2 2 2 2 2 3 4" xfId="32718" xr:uid="{5B103C38-CA8D-46CA-B1B8-31F013A5A033}"/>
    <cellStyle name="Comma 5 2 2 2 2 2 3 5" xfId="37486" xr:uid="{DFAF3E32-DECC-4A97-8FBF-69CEB4918B08}"/>
    <cellStyle name="Comma 5 2 2 2 2 2 4" xfId="20912" xr:uid="{DBEE2D98-7427-46DB-9D20-46619F9BE1CB}"/>
    <cellStyle name="Comma 5 2 2 2 2 2 5" xfId="13548" xr:uid="{1DC282E4-FC23-4D02-8645-9ACF6AF8E602}"/>
    <cellStyle name="Comma 5 2 2 2 2 2 6" xfId="5885" xr:uid="{21671133-DCBC-4FAB-994C-3575371EC169}"/>
    <cellStyle name="Comma 5 2 2 2 2 2 7" xfId="29493" xr:uid="{C2EA0EB3-4A44-4E29-9309-84C7CFE01EFC}"/>
    <cellStyle name="Comma 5 2 2 2 2 2 8" xfId="31411" xr:uid="{383F9B06-5CFC-47D9-83D9-6A1077752519}"/>
    <cellStyle name="Comma 5 2 2 2 2 2 9" xfId="36179" xr:uid="{B1817F57-BA44-4E6B-BD25-9ACC2188738B}"/>
    <cellStyle name="Comma 5 2 2 2 2 3" xfId="6362" xr:uid="{4F29A2A4-F21A-4A0E-9D54-E22AD15F2433}"/>
    <cellStyle name="Comma 5 2 2 2 2 3 2" xfId="9169" xr:uid="{BB74AC38-8062-401B-A573-347929171307}"/>
    <cellStyle name="Comma 5 2 2 2 2 3 2 2" xfId="24168" xr:uid="{594AC97A-88CB-4430-AEF9-C5368414604E}"/>
    <cellStyle name="Comma 5 2 2 2 2 3 2 3" xfId="16810" xr:uid="{2CDCF650-79F4-46E2-8D85-0F13D660A492}"/>
    <cellStyle name="Comma 5 2 2 2 2 3 3" xfId="21389" xr:uid="{6E859EE4-A516-433B-A1AC-11D19146FEC9}"/>
    <cellStyle name="Comma 5 2 2 2 2 3 4" xfId="14025" xr:uid="{B674C936-8152-4416-AED4-D6DC33D1FFF0}"/>
    <cellStyle name="Comma 5 2 2 2 2 3 5" xfId="33468" xr:uid="{945AF8AA-BE87-4B79-839C-9158518AB23C}"/>
    <cellStyle name="Comma 5 2 2 2 2 3 6" xfId="38232" xr:uid="{58D5C88B-7B82-42EF-917D-1B887ACEC203}"/>
    <cellStyle name="Comma 5 2 2 2 2 4" xfId="6890" xr:uid="{43A6ABCB-E455-4BD9-97CB-B40B10F9736D}"/>
    <cellStyle name="Comma 5 2 2 2 2 4 2" xfId="9749" xr:uid="{55BE7961-BDCA-4767-B6A0-4B51F5BFE7D7}"/>
    <cellStyle name="Comma 5 2 2 2 2 4 2 2" xfId="24748" xr:uid="{75AE0B84-D004-45E5-AF19-5A3ACC1A1591}"/>
    <cellStyle name="Comma 5 2 2 2 2 4 2 3" xfId="17389" xr:uid="{DA474CE0-6762-4034-AA78-15E2578CB0DF}"/>
    <cellStyle name="Comma 5 2 2 2 2 4 3" xfId="21914" xr:uid="{C1BEB004-F073-4A2F-9034-2D866BC2F55C}"/>
    <cellStyle name="Comma 5 2 2 2 2 4 4" xfId="14550" xr:uid="{7C1E5045-5968-423D-A970-55E2B718E646}"/>
    <cellStyle name="Comma 5 2 2 2 2 4 5" xfId="32085" xr:uid="{E78FAB63-B305-4608-B255-C1343AEFFFC4}"/>
    <cellStyle name="Comma 5 2 2 2 2 4 6" xfId="36853" xr:uid="{372BD1CA-5350-4A30-B075-B0263085101E}"/>
    <cellStyle name="Comma 5 2 2 2 2 5" xfId="7492" xr:uid="{3CAE2AD3-7BEE-463E-B1F0-35AD3CCC97E3}"/>
    <cellStyle name="Comma 5 2 2 2 2 5 2" xfId="10379" xr:uid="{4B850A13-0952-4D06-B9E3-4AC84C0C609C}"/>
    <cellStyle name="Comma 5 2 2 2 2 5 2 2" xfId="25378" xr:uid="{84A91AF4-F386-4854-9777-C8C8440ED664}"/>
    <cellStyle name="Comma 5 2 2 2 2 5 2 3" xfId="18019" xr:uid="{13331723-6EC6-4715-919B-5A2A8C1D2554}"/>
    <cellStyle name="Comma 5 2 2 2 2 5 3" xfId="22516" xr:uid="{A5912136-12AF-416D-87D7-1AE0420D85EB}"/>
    <cellStyle name="Comma 5 2 2 2 2 5 4" xfId="15152" xr:uid="{4622EF68-0CB3-4D6A-98ED-28936B1F137E}"/>
    <cellStyle name="Comma 5 2 2 2 2 5 5" xfId="34781" xr:uid="{013FEAFC-B106-4A4C-A627-ADDE6946D054}"/>
    <cellStyle name="Comma 5 2 2 2 2 5 6" xfId="39543" xr:uid="{612A1941-DCF5-4C6E-A23A-441DEA406A91}"/>
    <cellStyle name="Comma 5 2 2 2 2 6" xfId="8137" xr:uid="{08C23737-A7B5-40B3-B1AC-6337F019ED00}"/>
    <cellStyle name="Comma 5 2 2 2 2 6 2" xfId="23137" xr:uid="{3AE3C570-FDD8-4AF9-A886-67455B8F6E5B}"/>
    <cellStyle name="Comma 5 2 2 2 2 6 3" xfId="15779" xr:uid="{94CD65ED-0AE1-44C8-8688-02918A91837F}"/>
    <cellStyle name="Comma 5 2 2 2 2 7" xfId="11131" xr:uid="{7B6831EA-71AE-44F6-A0DB-6E68CA52E35B}"/>
    <cellStyle name="Comma 5 2 2 2 2 7 2" xfId="26099" xr:uid="{1B2B0E0E-A563-40F4-9036-8F301DA11A4D}"/>
    <cellStyle name="Comma 5 2 2 2 2 7 3" xfId="18741" xr:uid="{A60B1BE8-92F3-48FB-B685-A550AB7E0E96}"/>
    <cellStyle name="Comma 5 2 2 2 2 8" xfId="27465" xr:uid="{13BB223A-6FEA-418D-9F06-3D366D143F33}"/>
    <cellStyle name="Comma 5 2 2 2 2 9" xfId="20339" xr:uid="{F48646B3-0095-459B-A6AC-3806EC51D202}"/>
    <cellStyle name="Comma 5 2 2 2 3" xfId="1021" xr:uid="{D8573226-E533-47C0-A1E7-C572445E14BD}"/>
    <cellStyle name="Comma 5 2 2 2 3 10" xfId="13187" xr:uid="{392CE55F-1801-4029-82F1-170789EE5DB1}"/>
    <cellStyle name="Comma 5 2 2 2 3 11" xfId="5523" xr:uid="{7A45CA16-C975-4461-8B59-1CC8A023C4E4}"/>
    <cellStyle name="Comma 5 2 2 2 3 12" xfId="29072" xr:uid="{91A6BE58-CAA6-484F-834B-F0F5A4F033E5}"/>
    <cellStyle name="Comma 5 2 2 2 3 13" xfId="30990" xr:uid="{CF7821B0-ACC1-4226-8753-67C4CD3287FA}"/>
    <cellStyle name="Comma 5 2 2 2 3 14" xfId="35758" xr:uid="{DBD47E71-2E62-45AC-A815-4B1394B9BCF1}"/>
    <cellStyle name="Comma 5 2 2 2 3 2" xfId="1657" xr:uid="{64E55FBD-C3C7-47C7-8A64-CA928DE387E3}"/>
    <cellStyle name="Comma 5 2 2 2 3 2 2" xfId="9382" xr:uid="{1AB588B7-DB31-40E7-9825-668E23095B0B}"/>
    <cellStyle name="Comma 5 2 2 2 3 2 2 2" xfId="24381" xr:uid="{FDF630F1-BE72-4D58-8385-CEBB49A612DC}"/>
    <cellStyle name="Comma 5 2 2 2 3 2 2 3" xfId="17022" xr:uid="{CB4E55B9-3E57-4010-BB5F-AC9F58915FEC}"/>
    <cellStyle name="Comma 5 2 2 2 3 2 2 4" xfId="34313" xr:uid="{63E0DB17-293C-412A-B6B8-F81D843E4454}"/>
    <cellStyle name="Comma 5 2 2 2 3 2 2 5" xfId="39077" xr:uid="{CD4105A1-1FF5-4166-99BD-37ABB51FB91E}"/>
    <cellStyle name="Comma 5 2 2 2 3 2 3" xfId="12182" xr:uid="{F19EA8A1-ED94-4E20-9EFC-18C9CB0E4821}"/>
    <cellStyle name="Comma 5 2 2 2 3 2 3 2" xfId="27040" xr:uid="{6EDBFE3D-52B8-4405-A04A-21C6BBF0F6A1}"/>
    <cellStyle name="Comma 5 2 2 2 3 2 3 3" xfId="19689" xr:uid="{A178D4AC-4CC6-4F9E-9EFF-82B5790EFD03}"/>
    <cellStyle name="Comma 5 2 2 2 3 2 3 4" xfId="32930" xr:uid="{AD74E548-BD30-4F7A-B048-FF7AF280B4E0}"/>
    <cellStyle name="Comma 5 2 2 2 3 2 3 5" xfId="37698" xr:uid="{BAB57E2F-905E-49DD-98CA-FFD94F7EDA49}"/>
    <cellStyle name="Comma 5 2 2 2 3 2 4" xfId="21569" xr:uid="{36AAE513-0FF9-45D6-8C8F-202C3BEEC43F}"/>
    <cellStyle name="Comma 5 2 2 2 3 2 5" xfId="14205" xr:uid="{FFAD7433-307D-4782-85BD-663FC4EC0B1F}"/>
    <cellStyle name="Comma 5 2 2 2 3 2 6" xfId="6545" xr:uid="{C532830F-BD6B-4E9A-AAE8-75BA30C36DE0}"/>
    <cellStyle name="Comma 5 2 2 2 3 2 7" xfId="29705" xr:uid="{C361ADF7-FA69-4852-97D9-EC4FB7D4A107}"/>
    <cellStyle name="Comma 5 2 2 2 3 2 8" xfId="31623" xr:uid="{68A51606-4CF3-4C2E-9053-D519B76E603F}"/>
    <cellStyle name="Comma 5 2 2 2 3 2 9" xfId="36391" xr:uid="{35145D88-BA69-4B20-992B-36A41CFC0785}"/>
    <cellStyle name="Comma 5 2 2 2 3 3" xfId="7097" xr:uid="{D165A224-D673-437F-9854-EC5172B6E44E}"/>
    <cellStyle name="Comma 5 2 2 2 3 3 2" xfId="9961" xr:uid="{598E7F9F-A16D-4FB9-B6E1-7CBF82C196D9}"/>
    <cellStyle name="Comma 5 2 2 2 3 3 2 2" xfId="24960" xr:uid="{A33F1823-DBDD-4154-834F-F2D78087B2B7}"/>
    <cellStyle name="Comma 5 2 2 2 3 3 2 3" xfId="17601" xr:uid="{387A1F2F-6E0A-4526-8EDA-4606C69BDA3A}"/>
    <cellStyle name="Comma 5 2 2 2 3 3 3" xfId="22121" xr:uid="{CF560DB5-06B6-4368-9BBE-38DA849E6C7B}"/>
    <cellStyle name="Comma 5 2 2 2 3 3 4" xfId="14757" xr:uid="{80157A04-0406-4664-BDB7-9069A8B5FF4E}"/>
    <cellStyle name="Comma 5 2 2 2 3 3 5" xfId="33680" xr:uid="{27980F68-4700-481F-B8B0-32D3F9EFE8DF}"/>
    <cellStyle name="Comma 5 2 2 2 3 3 6" xfId="38444" xr:uid="{B87E6C1A-358E-4376-B5B4-1A0AB1C8FD9D}"/>
    <cellStyle name="Comma 5 2 2 2 3 4" xfId="7704" xr:uid="{C76EA370-28F6-4444-97C2-F2B0F172116F}"/>
    <cellStyle name="Comma 5 2 2 2 3 4 2" xfId="10591" xr:uid="{8A4775D5-395E-42B4-9A6A-0C6CABB34679}"/>
    <cellStyle name="Comma 5 2 2 2 3 4 2 2" xfId="25590" xr:uid="{4854F674-FF7D-48AC-88E2-3D25CB4AD74A}"/>
    <cellStyle name="Comma 5 2 2 2 3 4 2 3" xfId="18231" xr:uid="{230934ED-F636-4535-A851-2461D173305E}"/>
    <cellStyle name="Comma 5 2 2 2 3 4 3" xfId="22728" xr:uid="{6A1D85AA-A84B-4E01-8E21-89D63DE849E7}"/>
    <cellStyle name="Comma 5 2 2 2 3 4 4" xfId="15364" xr:uid="{869F8874-6E46-4321-9D39-C365F0F40C3F}"/>
    <cellStyle name="Comma 5 2 2 2 3 4 5" xfId="32297" xr:uid="{573E8E38-778D-431F-B270-26CBC8B5F3A6}"/>
    <cellStyle name="Comma 5 2 2 2 3 4 6" xfId="37065" xr:uid="{F7C77C8D-08E8-464B-9A18-508C9EBB5924}"/>
    <cellStyle name="Comma 5 2 2 2 3 5" xfId="8442" xr:uid="{A29471EF-6722-4F47-84A9-59601F0C91C8}"/>
    <cellStyle name="Comma 5 2 2 2 3 5 2" xfId="23441" xr:uid="{EF9115D6-87DE-4DDF-8EC5-84303A82EA42}"/>
    <cellStyle name="Comma 5 2 2 2 3 5 3" xfId="16083" xr:uid="{35FD7B1E-4BDA-471B-BAEA-FA0DAE4BE687}"/>
    <cellStyle name="Comma 5 2 2 2 3 5 4" xfId="34993" xr:uid="{26CFEFAF-0001-488E-B716-73305221468B}"/>
    <cellStyle name="Comma 5 2 2 2 3 5 5" xfId="39755" xr:uid="{AD66F869-5D25-4990-8F6B-5C691995C4F3}"/>
    <cellStyle name="Comma 5 2 2 2 3 6" xfId="11346" xr:uid="{2B2A6A10-BF3D-44D7-BF9A-39997119D8C9}"/>
    <cellStyle name="Comma 5 2 2 2 3 6 2" xfId="26311" xr:uid="{D9BFBBB9-48DF-4820-AF42-F21A1DF521FA}"/>
    <cellStyle name="Comma 5 2 2 2 3 6 3" xfId="18953" xr:uid="{7607008E-40C6-4FC0-99D8-85910439857F}"/>
    <cellStyle name="Comma 5 2 2 2 3 7" xfId="5701" xr:uid="{BB71E165-09AE-49A6-97C8-E734723D3E33}"/>
    <cellStyle name="Comma 5 2 2 2 3 7 2" xfId="20728" xr:uid="{9BF2B674-1AB1-4C28-ABF4-A2753C7E8DC9}"/>
    <cellStyle name="Comma 5 2 2 2 3 7 3" xfId="13364" xr:uid="{B639347D-BD5E-45B1-BD1F-9310E386E707}"/>
    <cellStyle name="Comma 5 2 2 2 3 8" xfId="27675" xr:uid="{98F37F36-3B2A-418E-9AFD-87286AC6AD55}"/>
    <cellStyle name="Comma 5 2 2 2 3 9" xfId="20551" xr:uid="{7D49C6DD-B570-4177-8DC1-A4F722E1297F}"/>
    <cellStyle name="Comma 5 2 2 2 4" xfId="1238" xr:uid="{6316E7BD-3054-43B1-B64E-52616860BD0B}"/>
    <cellStyle name="Comma 5 2 2 2 4 2" xfId="8962" xr:uid="{60B18E68-9506-4693-BF29-ED1DD24C3EA0}"/>
    <cellStyle name="Comma 5 2 2 2 4 2 2" xfId="11763" xr:uid="{AEE4517A-1F20-4C5A-9CA6-26A7794F246C}"/>
    <cellStyle name="Comma 5 2 2 2 4 2 2 2" xfId="26621" xr:uid="{43FAF7E9-6BB1-4D55-BF5E-6D8F596FA35A}"/>
    <cellStyle name="Comma 5 2 2 2 4 2 2 3" xfId="19270" xr:uid="{B7BF5BF8-629A-4EB0-AD6D-FDC4E784C807}"/>
    <cellStyle name="Comma 5 2 2 2 4 2 3" xfId="23961" xr:uid="{1E4D1368-10A7-4E29-8408-13839F4BBAC7}"/>
    <cellStyle name="Comma 5 2 2 2 4 2 4" xfId="16603" xr:uid="{25A667F3-CEF9-4903-A93E-50611A7F40AC}"/>
    <cellStyle name="Comma 5 2 2 2 4 2 5" xfId="33894" xr:uid="{48CEC516-B0DC-46F5-87C3-56799D8690AF}"/>
    <cellStyle name="Comma 5 2 2 2 4 2 6" xfId="38658" xr:uid="{AC0259E5-1C7C-47C7-98C9-E7C360EA01F4}"/>
    <cellStyle name="Comma 5 2 2 2 4 3" xfId="10924" xr:uid="{BACCC7F2-95E9-4638-ABDF-01E678DDB7B5}"/>
    <cellStyle name="Comma 5 2 2 2 4 3 2" xfId="25892" xr:uid="{6D9562D9-3DF5-4555-AB9C-01DEC21786CC}"/>
    <cellStyle name="Comma 5 2 2 2 4 3 3" xfId="18534" xr:uid="{97C38DC6-C3FC-43FB-8697-E4EE76469741}"/>
    <cellStyle name="Comma 5 2 2 2 4 3 4" xfId="32511" xr:uid="{0A040E8E-32E4-4E67-A37E-F91F0C8C178E}"/>
    <cellStyle name="Comma 5 2 2 2 4 3 5" xfId="37279" xr:uid="{82519099-D3FD-4672-9763-3ACBD5311F98}"/>
    <cellStyle name="Comma 5 2 2 2 4 4" xfId="21185" xr:uid="{AF0ACC48-C18A-4B52-896C-852884179803}"/>
    <cellStyle name="Comma 5 2 2 2 4 5" xfId="13821" xr:uid="{8FF6A6F8-7A65-483B-B899-38126CCD9BD8}"/>
    <cellStyle name="Comma 5 2 2 2 4 6" xfId="6158" xr:uid="{2FF89C0D-6E7E-4FB7-B1BA-206B4C5E23BC}"/>
    <cellStyle name="Comma 5 2 2 2 4 7" xfId="29286" xr:uid="{8499A1B5-123A-4099-9E97-C951ACC4AD8A}"/>
    <cellStyle name="Comma 5 2 2 2 4 8" xfId="31204" xr:uid="{E97A0F46-E00E-4C20-AE85-CAD37795988A}"/>
    <cellStyle name="Comma 5 2 2 2 4 9" xfId="35972" xr:uid="{CB48DDF1-00DF-41D7-A258-B38940A6FD6F}"/>
    <cellStyle name="Comma 5 2 2 2 5" xfId="6685" xr:uid="{38D2E65B-4856-4A3A-ABFF-F145BE252E29}"/>
    <cellStyle name="Comma 5 2 2 2 5 2" xfId="9542" xr:uid="{A8D28A72-A10A-43B6-B2A8-6D5153981E50}"/>
    <cellStyle name="Comma 5 2 2 2 5 2 2" xfId="24541" xr:uid="{FF655504-0A9D-4ECF-9BC9-CD781B239441}"/>
    <cellStyle name="Comma 5 2 2 2 5 2 3" xfId="17182" xr:uid="{9C2CA31D-EB5B-4CE9-9D89-F6CBFF8E5598}"/>
    <cellStyle name="Comma 5 2 2 2 5 3" xfId="11592" xr:uid="{57B5A11D-D08F-42FA-8607-196D7CA29BF4}"/>
    <cellStyle name="Comma 5 2 2 2 5 3 2" xfId="26450" xr:uid="{195BD359-AA79-448E-8C30-3BEBB0A2E564}"/>
    <cellStyle name="Comma 5 2 2 2 5 3 3" xfId="19099" xr:uid="{B3EFA7F2-63DC-4D18-9530-3C0BFD0F2751}"/>
    <cellStyle name="Comma 5 2 2 2 5 4" xfId="21709" xr:uid="{7527D834-571B-48AE-BB60-FE48D55BE620}"/>
    <cellStyle name="Comma 5 2 2 2 5 5" xfId="14345" xr:uid="{7424DEC0-06C6-40CC-AF87-AD9E078E982E}"/>
    <cellStyle name="Comma 5 2 2 2 5 6" xfId="33261" xr:uid="{44F3F9CF-0B5C-4A84-8F32-C11085214493}"/>
    <cellStyle name="Comma 5 2 2 2 5 7" xfId="38025" xr:uid="{8CF62725-6B3A-4D1E-9D84-EF92CC9232F1}"/>
    <cellStyle name="Comma 5 2 2 2 6" xfId="7286" xr:uid="{50BF94BD-8EFD-4289-AD95-8A47FC9B5FFB}"/>
    <cellStyle name="Comma 5 2 2 2 6 2" xfId="10172" xr:uid="{9E26FB40-3948-4768-A7D9-765AB4D00E66}"/>
    <cellStyle name="Comma 5 2 2 2 6 2 2" xfId="25171" xr:uid="{8C0DC908-9E13-4FEF-9239-E2432529A422}"/>
    <cellStyle name="Comma 5 2 2 2 6 2 3" xfId="17812" xr:uid="{3F34D3DF-4813-46A6-9BE4-719EDC23B237}"/>
    <cellStyle name="Comma 5 2 2 2 6 3" xfId="22310" xr:uid="{A4B8D576-E226-4E7D-895C-A3E4CF20D992}"/>
    <cellStyle name="Comma 5 2 2 2 6 4" xfId="14946" xr:uid="{7ED24410-0A2F-4575-87E9-7DAE8D019681}"/>
    <cellStyle name="Comma 5 2 2 2 6 5" xfId="31878" xr:uid="{4DD7C53D-1C1D-4CFF-94D6-17D4C17860B7}"/>
    <cellStyle name="Comma 5 2 2 2 6 6" xfId="36646" xr:uid="{4A9824F0-CB8C-4DC8-B49E-40A2A0E75C67}"/>
    <cellStyle name="Comma 5 2 2 2 7" xfId="7930" xr:uid="{E8049C17-CF5D-4CBC-AB38-55431ADFB705}"/>
    <cellStyle name="Comma 5 2 2 2 7 2" xfId="22930" xr:uid="{B823510A-F1E1-433C-987E-B4967CEBEA72}"/>
    <cellStyle name="Comma 5 2 2 2 7 3" xfId="15572" xr:uid="{28E7EE6E-B63D-4651-B52F-67BB3E3E2F15}"/>
    <cellStyle name="Comma 5 2 2 2 7 4" xfId="34574" xr:uid="{CB9E32EC-F247-46FF-AD1F-C1BFA1515539}"/>
    <cellStyle name="Comma 5 2 2 2 7 5" xfId="39336" xr:uid="{A36E914F-9F52-4F62-983C-E2DDE2F04E88}"/>
    <cellStyle name="Comma 5 2 2 2 8" xfId="10736" xr:uid="{7AF21035-9301-4E53-B39F-DCA5F844EA80}"/>
    <cellStyle name="Comma 5 2 2 2 8 2" xfId="25721" xr:uid="{7153EB14-52E8-425E-AE72-20A0A04BAC18}"/>
    <cellStyle name="Comma 5 2 2 2 8 3" xfId="18363" xr:uid="{CAFED788-90B8-4D8F-B921-5866B4000ADD}"/>
    <cellStyle name="Comma 5 2 2 2 9" xfId="5077" xr:uid="{CD68837F-13BB-4A5F-9FED-0C79D02E659E}"/>
    <cellStyle name="Comma 5 2 2 2 9 2" xfId="27258" xr:uid="{0DDB06B2-1557-4899-9E20-1ED0EB89E258}"/>
    <cellStyle name="Comma 5 2 2 20" xfId="35245" xr:uid="{36EFCD0B-7BD6-43A8-AF9B-11A1C362A42C}"/>
    <cellStyle name="Comma 5 2 2 3" xfId="660" xr:uid="{9D679F3E-EE84-4FFF-9F0E-D8FF92011822}"/>
    <cellStyle name="Comma 5 2 2 3 10" xfId="12847" xr:uid="{568E9C31-2F5D-48A6-9A74-73832A0BF644}"/>
    <cellStyle name="Comma 5 2 2 3 11" xfId="2137" xr:uid="{24C59A07-8C5D-4C6E-8E06-961FD6E31E1C}"/>
    <cellStyle name="Comma 5 2 2 3 12" xfId="28765" xr:uid="{82202438-71FB-4998-AB84-A0A47EB248FB}"/>
    <cellStyle name="Comma 5 2 2 3 13" xfId="30684" xr:uid="{1B3FCF61-F5C4-4292-8E12-DC86E2163354}"/>
    <cellStyle name="Comma 5 2 2 3 14" xfId="35452" xr:uid="{334D93C5-48FC-4853-8B07-D9C019B651E8}"/>
    <cellStyle name="Comma 5 2 2 3 2" xfId="1351" xr:uid="{0D479CE7-2E35-411B-83EC-E7D75BB208C5}"/>
    <cellStyle name="Comma 5 2 2 3 2 2" xfId="8555" xr:uid="{C27CC003-EA48-44EC-B0CD-B6A082B47644}"/>
    <cellStyle name="Comma 5 2 2 3 2 2 2" xfId="23554" xr:uid="{CCEF3D99-FAB5-4997-A6F2-A1A8FFC20711}"/>
    <cellStyle name="Comma 5 2 2 3 2 2 3" xfId="16196" xr:uid="{0E8E2E0F-4B53-48D9-876D-7D1BE3F0EA4D}"/>
    <cellStyle name="Comma 5 2 2 3 2 2 4" xfId="34007" xr:uid="{A49188E0-8D72-4D65-8C8C-40734056179A}"/>
    <cellStyle name="Comma 5 2 2 3 2 2 5" xfId="38771" xr:uid="{342A9B57-485B-4A14-8B0A-696A9F34E467}"/>
    <cellStyle name="Comma 5 2 2 3 2 3" xfId="11876" xr:uid="{E7050BD8-E8DD-4264-84CD-6E35310CE898}"/>
    <cellStyle name="Comma 5 2 2 3 2 3 2" xfId="26734" xr:uid="{BFAEBF2D-6B7A-49CE-BF56-29779AEB4643}"/>
    <cellStyle name="Comma 5 2 2 3 2 3 3" xfId="19383" xr:uid="{A8A3A4CA-FBB2-46C3-97D1-55AFDB150647}"/>
    <cellStyle name="Comma 5 2 2 3 2 3 4" xfId="32624" xr:uid="{6FFE18C1-39FE-4C58-83BE-58051603FB12}"/>
    <cellStyle name="Comma 5 2 2 3 2 3 5" xfId="37392" xr:uid="{36BFF2B1-D149-4FED-91D9-3A029DC02CD3}"/>
    <cellStyle name="Comma 5 2 2 3 2 4" xfId="20823" xr:uid="{0BA7A0E3-8C42-4CF8-AF1E-5AA7085A4ED7}"/>
    <cellStyle name="Comma 5 2 2 3 2 5" xfId="13459" xr:uid="{A4FE34A2-B866-40BB-BA48-4FFC9DA9B782}"/>
    <cellStyle name="Comma 5 2 2 3 2 6" xfId="5796" xr:uid="{71834623-16DB-48F9-AA11-01C82B68B41D}"/>
    <cellStyle name="Comma 5 2 2 3 2 7" xfId="29399" xr:uid="{C362A11B-4177-496D-937E-08751BBCDB08}"/>
    <cellStyle name="Comma 5 2 2 3 2 8" xfId="31317" xr:uid="{8E8BC78F-E97E-4930-8936-9E0CAE622BAF}"/>
    <cellStyle name="Comma 5 2 2 3 2 9" xfId="36085" xr:uid="{E6ED73D1-05E8-4E40-AEF4-10A0CD1B3DC1}"/>
    <cellStyle name="Comma 5 2 2 3 3" xfId="6269" xr:uid="{6CFCA7A2-67A9-495B-AA26-3BA5933E82D1}"/>
    <cellStyle name="Comma 5 2 2 3 3 2" xfId="9075" xr:uid="{22F06704-F2E4-4D9F-9AAE-375366E647A6}"/>
    <cellStyle name="Comma 5 2 2 3 3 2 2" xfId="24074" xr:uid="{316207B0-81F0-4C1D-9942-4DC3E025AEFC}"/>
    <cellStyle name="Comma 5 2 2 3 3 2 3" xfId="16716" xr:uid="{F4876FF9-B670-494B-8B13-5C864D24E9CE}"/>
    <cellStyle name="Comma 5 2 2 3 3 3" xfId="21296" xr:uid="{763A0477-9CCF-46E3-8D74-A3B35883C8A1}"/>
    <cellStyle name="Comma 5 2 2 3 3 4" xfId="13932" xr:uid="{2D4F0E25-7DAA-4B45-BCF7-4981FB2D4E34}"/>
    <cellStyle name="Comma 5 2 2 3 3 5" xfId="33374" xr:uid="{2A6F4765-56C0-4703-A473-161889EB51C9}"/>
    <cellStyle name="Comma 5 2 2 3 3 6" xfId="38138" xr:uid="{4771C385-A6FC-4DAD-AA2E-9C3067D71576}"/>
    <cellStyle name="Comma 5 2 2 3 4" xfId="6796" xr:uid="{9898CF51-1924-4E88-8A0A-2A7C0A928FF8}"/>
    <cellStyle name="Comma 5 2 2 3 4 2" xfId="9655" xr:uid="{948A5F39-A1BC-4EED-83EC-936E85046DEF}"/>
    <cellStyle name="Comma 5 2 2 3 4 2 2" xfId="24654" xr:uid="{801B92BC-BCDD-4321-8CE7-6DD99EAF8988}"/>
    <cellStyle name="Comma 5 2 2 3 4 2 3" xfId="17295" xr:uid="{7AA4E3C3-D891-4AD6-9B57-1014D470BB50}"/>
    <cellStyle name="Comma 5 2 2 3 4 3" xfId="21820" xr:uid="{0EF93C75-6332-428B-B6C3-B11BF8EB548D}"/>
    <cellStyle name="Comma 5 2 2 3 4 4" xfId="14456" xr:uid="{F15A2DD5-2C77-4F97-B2D5-D17BEA1C855D}"/>
    <cellStyle name="Comma 5 2 2 3 4 5" xfId="31991" xr:uid="{5F1D835C-4BC3-4D88-818F-336C85D79096}"/>
    <cellStyle name="Comma 5 2 2 3 4 6" xfId="36759" xr:uid="{99B4D27B-97F7-427E-86CA-3485671A1E7B}"/>
    <cellStyle name="Comma 5 2 2 3 5" xfId="7399" xr:uid="{AB7E8AE0-4DDF-4E53-B7C8-88FB774940FE}"/>
    <cellStyle name="Comma 5 2 2 3 5 2" xfId="10285" xr:uid="{DB8684EB-1D18-40F0-8074-230FD4B4D40A}"/>
    <cellStyle name="Comma 5 2 2 3 5 2 2" xfId="25284" xr:uid="{092AAEAB-D5B8-46CE-AA67-1FF77D7A16FF}"/>
    <cellStyle name="Comma 5 2 2 3 5 2 3" xfId="17925" xr:uid="{8B1FA1D3-8ED2-4C92-9F3B-5DAC67D68475}"/>
    <cellStyle name="Comma 5 2 2 3 5 3" xfId="22423" xr:uid="{C646FE20-4A44-42FB-A9A6-B8E36D66BE60}"/>
    <cellStyle name="Comma 5 2 2 3 5 4" xfId="15059" xr:uid="{DA0F74BB-31ED-4067-A02D-5E3FDDF5FDD8}"/>
    <cellStyle name="Comma 5 2 2 3 5 5" xfId="34687" xr:uid="{DFA3CA07-16D8-4FD1-A968-5C9FAFB44360}"/>
    <cellStyle name="Comma 5 2 2 3 5 6" xfId="39449" xr:uid="{AD192353-5D7F-4736-B8E0-5B1853F5B1E7}"/>
    <cellStyle name="Comma 5 2 2 3 6" xfId="8043" xr:uid="{6D797A5A-547C-47B9-8167-2650B0BF343E}"/>
    <cellStyle name="Comma 5 2 2 3 6 2" xfId="23043" xr:uid="{38376830-EADA-46DC-A865-A605DC6D2CBB}"/>
    <cellStyle name="Comma 5 2 2 3 6 3" xfId="15685" xr:uid="{C1BAEE88-B3A0-4F34-AE5F-58B6CFAB3C96}"/>
    <cellStyle name="Comma 5 2 2 3 7" xfId="11037" xr:uid="{E0F98F4D-8272-4BC5-A23F-7E534CF327F5}"/>
    <cellStyle name="Comma 5 2 2 3 7 2" xfId="26005" xr:uid="{58E67815-11F7-47C9-9829-BB6E6F28A9A2}"/>
    <cellStyle name="Comma 5 2 2 3 7 3" xfId="18647" xr:uid="{561F8FF5-A6C1-4181-9B0D-DAA0761C9E71}"/>
    <cellStyle name="Comma 5 2 2 3 8" xfId="5190" xr:uid="{36F9FD45-0F7D-41C2-B814-1AC2029D53F4}"/>
    <cellStyle name="Comma 5 2 2 3 8 2" xfId="27371" xr:uid="{18F56928-389D-492E-BC58-A0413D8D6420}"/>
    <cellStyle name="Comma 5 2 2 3 9" xfId="20245" xr:uid="{DEE713FA-2F9D-43BC-9162-DACF11DBC85E}"/>
    <cellStyle name="Comma 5 2 2 4" xfId="855" xr:uid="{5D8EF112-B4C2-442C-B59E-BC675B10D284}"/>
    <cellStyle name="Comma 5 2 2 4 10" xfId="13041" xr:uid="{2996DACB-19E1-4D40-B680-CE328223F88A}"/>
    <cellStyle name="Comma 5 2 2 4 11" xfId="2237" xr:uid="{5E850458-422C-4690-A999-186587142432}"/>
    <cellStyle name="Comma 5 2 2 4 12" xfId="28957" xr:uid="{A4744237-C1FE-4949-BA88-466AF937FDFE}"/>
    <cellStyle name="Comma 5 2 2 4 13" xfId="30876" xr:uid="{07C5F3FE-BFBB-44C3-9B4E-46088CA9839F}"/>
    <cellStyle name="Comma 5 2 2 4 14" xfId="35644" xr:uid="{620A983B-E1EA-49D8-AC57-B10426343ABB}"/>
    <cellStyle name="Comma 5 2 2 4 2" xfId="1543" xr:uid="{6497C5DB-464B-46F8-ACD0-011F6FBDFE1B}"/>
    <cellStyle name="Comma 5 2 2 4 2 2" xfId="8747" xr:uid="{3DA3A7B9-430A-40E1-804A-43AA6398853B}"/>
    <cellStyle name="Comma 5 2 2 4 2 2 2" xfId="23746" xr:uid="{DCFECF52-F0B2-4362-8FFC-221FFBC08340}"/>
    <cellStyle name="Comma 5 2 2 4 2 2 3" xfId="16388" xr:uid="{C5256BE2-76F8-414B-A6C9-150C91349EF8}"/>
    <cellStyle name="Comma 5 2 2 4 2 2 4" xfId="34199" xr:uid="{AA1766A3-42AC-4C95-B767-F3F0FFB4B00B}"/>
    <cellStyle name="Comma 5 2 2 4 2 2 5" xfId="38963" xr:uid="{78B7B5B7-2160-4768-B555-27122ED4F2A8}"/>
    <cellStyle name="Comma 5 2 2 4 2 3" xfId="12068" xr:uid="{7CAC9154-D297-443C-A4D2-8149903A72E0}"/>
    <cellStyle name="Comma 5 2 2 4 2 3 2" xfId="26926" xr:uid="{1F33AFF6-A450-4C13-9BB2-66AE02D3F417}"/>
    <cellStyle name="Comma 5 2 2 4 2 3 3" xfId="19575" xr:uid="{979F7ED3-F152-45DA-BE56-FB85A7608A8C}"/>
    <cellStyle name="Comma 5 2 2 4 2 3 4" xfId="32816" xr:uid="{1BCE2D98-41F6-4F63-8D10-CA77E56059BD}"/>
    <cellStyle name="Comma 5 2 2 4 2 3 5" xfId="37584" xr:uid="{094DA5FE-4F06-485D-9112-9346B658F0B4}"/>
    <cellStyle name="Comma 5 2 2 4 2 4" xfId="21000" xr:uid="{E0A3592D-979F-400B-B8EE-A50AD2727FE2}"/>
    <cellStyle name="Comma 5 2 2 4 2 5" xfId="13636" xr:uid="{CC63C455-0965-4223-AE8A-BE6523B0B29D}"/>
    <cellStyle name="Comma 5 2 2 4 2 6" xfId="5973" xr:uid="{F4E8AE23-4674-472B-B572-0A6014CD3D26}"/>
    <cellStyle name="Comma 5 2 2 4 2 7" xfId="29591" xr:uid="{812AF73A-6136-4E24-A211-48B1D3B3D809}"/>
    <cellStyle name="Comma 5 2 2 4 2 8" xfId="31509" xr:uid="{595B01AE-50AB-46B7-9CE3-08A0517DD1B5}"/>
    <cellStyle name="Comma 5 2 2 4 2 9" xfId="36277" xr:uid="{9D139CE6-CD7E-4C3A-B1E8-5017E6EE670A}"/>
    <cellStyle name="Comma 5 2 2 4 3" xfId="6459" xr:uid="{FA0345FD-AFD9-4573-AAFE-C1382EE242E0}"/>
    <cellStyle name="Comma 5 2 2 4 3 2" xfId="9267" xr:uid="{2020DDC9-06CD-4B40-94A4-ED4CACB24DE5}"/>
    <cellStyle name="Comma 5 2 2 4 3 2 2" xfId="24266" xr:uid="{4C3032CD-4D63-4CBF-99BB-AE56BB11E4F7}"/>
    <cellStyle name="Comma 5 2 2 4 3 2 3" xfId="16908" xr:uid="{DEC0653A-630C-4F15-A6D7-CD6B216AC9A5}"/>
    <cellStyle name="Comma 5 2 2 4 3 3" xfId="21486" xr:uid="{801D372B-4C85-4AFF-9B09-D17912B73B63}"/>
    <cellStyle name="Comma 5 2 2 4 3 4" xfId="14122" xr:uid="{5000B04B-657F-40AE-BDCE-28623359ECA5}"/>
    <cellStyle name="Comma 5 2 2 4 3 5" xfId="33566" xr:uid="{FF451A1D-E798-4252-B4FA-9212D616DE43}"/>
    <cellStyle name="Comma 5 2 2 4 3 6" xfId="38330" xr:uid="{5F9F68C9-F939-4F60-B235-4564426ED3EC}"/>
    <cellStyle name="Comma 5 2 2 4 4" xfId="6987" xr:uid="{1CA3C4BB-694D-4790-A3D3-84D07057E069}"/>
    <cellStyle name="Comma 5 2 2 4 4 2" xfId="9847" xr:uid="{5CF23A4F-6E6E-4DBB-9437-5D8A28119A84}"/>
    <cellStyle name="Comma 5 2 2 4 4 2 2" xfId="24846" xr:uid="{FE1A9782-4C87-4710-B412-800610505BBE}"/>
    <cellStyle name="Comma 5 2 2 4 4 2 3" xfId="17487" xr:uid="{D383F1C6-B8DE-4AC0-B4F7-17D542903A41}"/>
    <cellStyle name="Comma 5 2 2 4 4 3" xfId="22011" xr:uid="{62931272-BD4C-4219-91A9-A2F9BEDC55A6}"/>
    <cellStyle name="Comma 5 2 2 4 4 4" xfId="14647" xr:uid="{25E02C87-A3D5-46F0-B572-319F76321F96}"/>
    <cellStyle name="Comma 5 2 2 4 4 5" xfId="32183" xr:uid="{D1F88A90-CFF5-42C4-B414-5EFC825E8FD5}"/>
    <cellStyle name="Comma 5 2 2 4 4 6" xfId="36951" xr:uid="{8AFDC99A-492B-4E8F-A2F9-127660C94548}"/>
    <cellStyle name="Comma 5 2 2 4 5" xfId="7590" xr:uid="{BEA9FABE-060E-4E14-96C2-ABC2E71B59D6}"/>
    <cellStyle name="Comma 5 2 2 4 5 2" xfId="10477" xr:uid="{2BFD70E6-E3BE-418B-9E63-8E15949444E5}"/>
    <cellStyle name="Comma 5 2 2 4 5 2 2" xfId="25476" xr:uid="{89AD6C53-D46B-4FEE-8566-4CDCE099B692}"/>
    <cellStyle name="Comma 5 2 2 4 5 2 3" xfId="18117" xr:uid="{7544EFC4-4255-46D3-95CB-C9BB31AE2B75}"/>
    <cellStyle name="Comma 5 2 2 4 5 3" xfId="22614" xr:uid="{E5E15AD9-ABB6-4E0A-99B0-4D85A561CFD4}"/>
    <cellStyle name="Comma 5 2 2 4 5 4" xfId="15250" xr:uid="{EF6F56F3-1965-4124-AA66-E517722782F4}"/>
    <cellStyle name="Comma 5 2 2 4 5 5" xfId="34879" xr:uid="{0630B2C5-6473-48C7-A42E-3A8746793CBB}"/>
    <cellStyle name="Comma 5 2 2 4 5 6" xfId="39641" xr:uid="{173908EF-C60D-428B-957B-4EBF650AA173}"/>
    <cellStyle name="Comma 5 2 2 4 6" xfId="8235" xr:uid="{5F400BD4-A359-4176-B41D-FAC2A38F6302}"/>
    <cellStyle name="Comma 5 2 2 4 6 2" xfId="23235" xr:uid="{F9A251CF-C992-42ED-B09D-DC7E8F3C2E34}"/>
    <cellStyle name="Comma 5 2 2 4 6 3" xfId="15877" xr:uid="{762F11B2-B47B-4E30-8F88-33D8580AAF5E}"/>
    <cellStyle name="Comma 5 2 2 4 7" xfId="11231" xr:uid="{2DB1B9FE-75C4-41DF-872D-46A143C09C11}"/>
    <cellStyle name="Comma 5 2 2 4 7 2" xfId="26197" xr:uid="{DB61C28E-DFFD-481B-90FB-FBBC473EBA64}"/>
    <cellStyle name="Comma 5 2 2 4 7 3" xfId="18839" xr:uid="{048B0D60-464C-4B85-89E6-B31AA086297C}"/>
    <cellStyle name="Comma 5 2 2 4 8" xfId="5386" xr:uid="{03EEF92F-30EB-4B9B-98D1-8CBAB6F5A4C9}"/>
    <cellStyle name="Comma 5 2 2 4 8 2" xfId="27563" xr:uid="{2A954E46-81BE-43F8-AAA3-E45074A63B63}"/>
    <cellStyle name="Comma 5 2 2 4 9" xfId="20437" xr:uid="{F3A80D95-2160-4E3C-B617-833DC1450607}"/>
    <cellStyle name="Comma 5 2 2 5" xfId="956" xr:uid="{0942A3E4-AE7D-4CCF-B59A-57E5287578BB}"/>
    <cellStyle name="Comma 5 2 2 5 10" xfId="13133" xr:uid="{997E1159-182C-45AB-898E-5004DC7AD4A1}"/>
    <cellStyle name="Comma 5 2 2 5 11" xfId="5476" xr:uid="{7F77CDD8-E923-437C-B441-58FAEF5D1B91}"/>
    <cellStyle name="Comma 5 2 2 5 12" xfId="29039" xr:uid="{47C8C41F-04B8-43DD-9FC4-E757645BAAA5}"/>
    <cellStyle name="Comma 5 2 2 5 13" xfId="30957" xr:uid="{EC8EBD6B-FAD1-4B0F-8449-21ADFCEB4838}"/>
    <cellStyle name="Comma 5 2 2 5 14" xfId="35725" xr:uid="{D44B9AC3-59FC-4A26-B588-6BF762A53B7C}"/>
    <cellStyle name="Comma 5 2 2 5 2" xfId="1624" xr:uid="{D3CB3ECC-DE34-4F67-AEF6-6A1CAEF1FF58}"/>
    <cellStyle name="Comma 5 2 2 5 2 2" xfId="9349" xr:uid="{F07BDCB2-B511-4D6B-A249-26B33BB7B0C2}"/>
    <cellStyle name="Comma 5 2 2 5 2 2 2" xfId="24348" xr:uid="{2A5FC47C-2F6A-4D43-BD97-B537D0F8B222}"/>
    <cellStyle name="Comma 5 2 2 5 2 2 3" xfId="16989" xr:uid="{CA1C7623-756D-4A5C-97B6-44BDE8178627}"/>
    <cellStyle name="Comma 5 2 2 5 2 2 4" xfId="34280" xr:uid="{F4722AB5-602A-4E0A-92E3-98B718B88FA9}"/>
    <cellStyle name="Comma 5 2 2 5 2 2 5" xfId="39044" xr:uid="{76183F9B-D971-4143-A238-DE88D046600D}"/>
    <cellStyle name="Comma 5 2 2 5 2 3" xfId="12149" xr:uid="{CE7CBF5E-68B1-418D-A9EA-CF2EC83BDE70}"/>
    <cellStyle name="Comma 5 2 2 5 2 3 2" xfId="27007" xr:uid="{1F77919C-92C3-49EB-BD08-97175117BB6A}"/>
    <cellStyle name="Comma 5 2 2 5 2 3 3" xfId="19656" xr:uid="{76E0EF93-1E52-4CBD-8CE2-86E711266861}"/>
    <cellStyle name="Comma 5 2 2 5 2 3 4" xfId="32897" xr:uid="{8794F264-3EF9-4D47-A8C0-1E9753F9E93D}"/>
    <cellStyle name="Comma 5 2 2 5 2 3 5" xfId="37665" xr:uid="{B62E7391-3074-4F85-AC0C-167A5BA77C52}"/>
    <cellStyle name="Comma 5 2 2 5 2 4" xfId="21552" xr:uid="{5DEF8698-CA44-45B6-B3F4-A872A1550CEA}"/>
    <cellStyle name="Comma 5 2 2 5 2 5" xfId="14188" xr:uid="{AEED9D2D-80ED-4E0D-A6A9-6956E64B9F09}"/>
    <cellStyle name="Comma 5 2 2 5 2 6" xfId="6527" xr:uid="{5E1C29D8-4639-40C8-9E99-3311E3A07E65}"/>
    <cellStyle name="Comma 5 2 2 5 2 7" xfId="29672" xr:uid="{B8444567-A0A2-4312-9BE5-6763826B4CCC}"/>
    <cellStyle name="Comma 5 2 2 5 2 8" xfId="31590" xr:uid="{6E925213-89F7-4B2C-9820-5E0F482D89D2}"/>
    <cellStyle name="Comma 5 2 2 5 2 9" xfId="36358" xr:uid="{938F1009-1F3F-45C3-96E2-9B4388CF7745}"/>
    <cellStyle name="Comma 5 2 2 5 3" xfId="7067" xr:uid="{482AFD9B-B38D-4C9E-86FB-8359EB656784}"/>
    <cellStyle name="Comma 5 2 2 5 3 2" xfId="9928" xr:uid="{8596BE3B-7283-4537-AD60-1DA6755A7B49}"/>
    <cellStyle name="Comma 5 2 2 5 3 2 2" xfId="24927" xr:uid="{BCE4694B-5265-43D3-9FEF-6DC9DC40DAD6}"/>
    <cellStyle name="Comma 5 2 2 5 3 2 3" xfId="17568" xr:uid="{FC658A2D-F8AF-411A-86FD-02324DDABEE6}"/>
    <cellStyle name="Comma 5 2 2 5 3 3" xfId="22091" xr:uid="{83CB418C-6AB9-4DB6-9A70-7440BB0688E4}"/>
    <cellStyle name="Comma 5 2 2 5 3 4" xfId="14727" xr:uid="{FBEAAF1A-F253-4DEA-8B58-970BF663D0D4}"/>
    <cellStyle name="Comma 5 2 2 5 3 5" xfId="33647" xr:uid="{BF69274B-829B-470F-8F3F-BF0806C91A3D}"/>
    <cellStyle name="Comma 5 2 2 5 3 6" xfId="38411" xr:uid="{6437D904-0A33-4188-8D5E-54E3AF86DBCB}"/>
    <cellStyle name="Comma 5 2 2 5 4" xfId="7671" xr:uid="{465C595C-0534-45C1-8BB4-5124838B8D50}"/>
    <cellStyle name="Comma 5 2 2 5 4 2" xfId="10558" xr:uid="{1ACC9BDB-736C-4266-B9F1-9C3047D61565}"/>
    <cellStyle name="Comma 5 2 2 5 4 2 2" xfId="25557" xr:uid="{EBDA449D-D15D-4C3F-843F-D9840B0AC86F}"/>
    <cellStyle name="Comma 5 2 2 5 4 2 3" xfId="18198" xr:uid="{29A7E26E-08E0-41D7-9CA2-DFDFEE23FCD2}"/>
    <cellStyle name="Comma 5 2 2 5 4 3" xfId="22695" xr:uid="{987C19F3-CB2A-4EA8-B75C-9C667D9BC043}"/>
    <cellStyle name="Comma 5 2 2 5 4 4" xfId="15331" xr:uid="{2634B3DA-0B03-4C26-9894-26DF977B806D}"/>
    <cellStyle name="Comma 5 2 2 5 4 5" xfId="32264" xr:uid="{16B5E44B-EDF5-4385-AC11-6E59C06E01FE}"/>
    <cellStyle name="Comma 5 2 2 5 4 6" xfId="37032" xr:uid="{3DEB02E3-0255-4DF6-A359-1EF6C44C0B82}"/>
    <cellStyle name="Comma 5 2 2 5 5" xfId="8348" xr:uid="{886BA675-FB43-4421-9B60-0E7DAA7477EA}"/>
    <cellStyle name="Comma 5 2 2 5 5 2" xfId="23347" xr:uid="{19C89AA8-10D7-4E09-ADCD-C481C4B4F914}"/>
    <cellStyle name="Comma 5 2 2 5 5 3" xfId="15989" xr:uid="{907A0F02-85D3-4A5E-BE70-53C1A066E692}"/>
    <cellStyle name="Comma 5 2 2 5 5 4" xfId="34960" xr:uid="{A2C126C3-C12C-437B-8420-7DB30FC3D824}"/>
    <cellStyle name="Comma 5 2 2 5 5 5" xfId="39722" xr:uid="{D674E9AE-65F6-498F-9875-C1F2015BB4E7}"/>
    <cellStyle name="Comma 5 2 2 5 6" xfId="11312" xr:uid="{982C4580-83C1-40D3-A3A1-5888BBFFD89A}"/>
    <cellStyle name="Comma 5 2 2 5 6 2" xfId="26278" xr:uid="{1931AB0D-FA36-47F2-A399-87049689BCEA}"/>
    <cellStyle name="Comma 5 2 2 5 6 3" xfId="18920" xr:uid="{BBFBFFF2-064A-4188-B20C-4FD7A9CBA026}"/>
    <cellStyle name="Comma 5 2 2 5 7" xfId="5641" xr:uid="{DB2440A6-7FAB-4203-8C61-027DE86C7D56}"/>
    <cellStyle name="Comma 5 2 2 5 7 2" xfId="20668" xr:uid="{D6294529-AB2E-48AC-9198-4F5723456C3D}"/>
    <cellStyle name="Comma 5 2 2 5 7 3" xfId="13304" xr:uid="{45006D9B-37D9-4067-A34C-B7E49C05C70E}"/>
    <cellStyle name="Comma 5 2 2 5 8" xfId="27642" xr:uid="{1498CDA6-8376-44F1-ACD1-0511BD51AFF9}"/>
    <cellStyle name="Comma 5 2 2 5 9" xfId="20518" xr:uid="{4B861232-2B72-4F8A-822E-1CBD065792D7}"/>
    <cellStyle name="Comma 5 2 2 6" xfId="1050" xr:uid="{16D38BED-EEA9-4138-A57A-F2BA99758BF2}"/>
    <cellStyle name="Comma 5 2 2 6 10" xfId="5549" xr:uid="{CBC3CCD1-F01E-4049-A898-4D25473B44A1}"/>
    <cellStyle name="Comma 5 2 2 6 11" xfId="29098" xr:uid="{7966FB36-913D-4337-AC89-6AB8854D1104}"/>
    <cellStyle name="Comma 5 2 2 6 12" xfId="31016" xr:uid="{8ED85C0F-D0CA-4F0A-88C4-7C1DDFD27FB8}"/>
    <cellStyle name="Comma 5 2 2 6 13" xfId="35784" xr:uid="{172208DB-A9FF-42A4-BCE4-54EEC9563C3C}"/>
    <cellStyle name="Comma 5 2 2 6 2" xfId="1683" xr:uid="{4AB48CB7-CBF1-445B-A0D3-E77443EE89E6}"/>
    <cellStyle name="Comma 5 2 2 6 2 2" xfId="9987" xr:uid="{3E119186-DB3F-49C5-B366-816EDC34CDE1}"/>
    <cellStyle name="Comma 5 2 2 6 2 2 2" xfId="24986" xr:uid="{6FB8DF95-78CF-47FA-9201-E3F9E66F94BA}"/>
    <cellStyle name="Comma 5 2 2 6 2 2 3" xfId="17627" xr:uid="{A85380B1-256F-499B-8525-C98C22505E8A}"/>
    <cellStyle name="Comma 5 2 2 6 2 2 4" xfId="34339" xr:uid="{6A1F697F-A182-4569-A56A-C82C4F377835}"/>
    <cellStyle name="Comma 5 2 2 6 2 2 5" xfId="39103" xr:uid="{D6FBDEDB-9A71-49E1-A572-C4B3D9EF459C}"/>
    <cellStyle name="Comma 5 2 2 6 2 3" xfId="12208" xr:uid="{A2250EB2-E1BA-4800-9836-7CECFDF1F480}"/>
    <cellStyle name="Comma 5 2 2 6 2 3 2" xfId="27066" xr:uid="{639BD6CC-00BE-4B9D-BF9E-F148700D792E}"/>
    <cellStyle name="Comma 5 2 2 6 2 3 3" xfId="19715" xr:uid="{D3F5CD2F-0CA1-4489-90EB-9CA0DAEA9B76}"/>
    <cellStyle name="Comma 5 2 2 6 2 3 4" xfId="32956" xr:uid="{800E75D8-0FF5-4BD5-A535-D259AEAE97DC}"/>
    <cellStyle name="Comma 5 2 2 6 2 3 5" xfId="37724" xr:uid="{2D6F7808-B198-438B-8DE3-937675E9FC60}"/>
    <cellStyle name="Comma 5 2 2 6 2 4" xfId="22137" xr:uid="{05568762-BE27-46D4-93C2-40F58B2AAF03}"/>
    <cellStyle name="Comma 5 2 2 6 2 5" xfId="14773" xr:uid="{FD15E895-12AD-4986-85AA-26E523187974}"/>
    <cellStyle name="Comma 5 2 2 6 2 6" xfId="7113" xr:uid="{FFAC6993-6B95-4523-9D5D-28D6CC9D5C35}"/>
    <cellStyle name="Comma 5 2 2 6 2 7" xfId="29731" xr:uid="{0C4F1425-5F09-485E-B116-18EAC9DF3E25}"/>
    <cellStyle name="Comma 5 2 2 6 2 8" xfId="31649" xr:uid="{B8D8B3D5-2AFF-4BDA-ACDA-EE2FDCC7D406}"/>
    <cellStyle name="Comma 5 2 2 6 2 9" xfId="36417" xr:uid="{6E8225AB-D53B-4535-9B01-AD01AA7BD811}"/>
    <cellStyle name="Comma 5 2 2 6 3" xfId="7729" xr:uid="{71BC3617-9E84-4386-B148-1FD5257AF438}"/>
    <cellStyle name="Comma 5 2 2 6 3 2" xfId="10617" xr:uid="{8A0FCC18-7C11-4C13-9E75-F8EEE888870D}"/>
    <cellStyle name="Comma 5 2 2 6 3 2 2" xfId="25616" xr:uid="{B2365B51-26D5-4BE0-8A94-BFC7B2DF02F7}"/>
    <cellStyle name="Comma 5 2 2 6 3 2 3" xfId="18257" xr:uid="{9099CF9A-3B0D-4695-960F-5B85BA545B47}"/>
    <cellStyle name="Comma 5 2 2 6 3 3" xfId="22753" xr:uid="{623062F2-DF34-488E-8230-EE48F2257E3F}"/>
    <cellStyle name="Comma 5 2 2 6 3 4" xfId="15389" xr:uid="{9EB4330B-F53B-478B-9A92-F5C34660C6A4}"/>
    <cellStyle name="Comma 5 2 2 6 3 5" xfId="33706" xr:uid="{5B69E4DD-CDD2-4BAF-9E2B-2834957A8682}"/>
    <cellStyle name="Comma 5 2 2 6 3 6" xfId="38470" xr:uid="{C38173B4-7F30-4F4A-834D-13A57F04DD01}"/>
    <cellStyle name="Comma 5 2 2 6 4" xfId="8867" xr:uid="{3C022E07-D5EC-4603-895E-8D22CA150642}"/>
    <cellStyle name="Comma 5 2 2 6 4 2" xfId="23866" xr:uid="{D0A3C042-BCDB-4982-B1F0-CB5784C0376A}"/>
    <cellStyle name="Comma 5 2 2 6 4 3" xfId="16508" xr:uid="{C605F76D-7131-4A79-A45B-EF431DBD2862}"/>
    <cellStyle name="Comma 5 2 2 6 4 4" xfId="32323" xr:uid="{19C047F2-BDD6-4477-9BE9-883EDA9B3615}"/>
    <cellStyle name="Comma 5 2 2 6 4 5" xfId="37091" xr:uid="{0F4F21CF-EFD3-40AD-9020-66977860AB36}"/>
    <cellStyle name="Comma 5 2 2 6 5" xfId="11372" xr:uid="{06E3CD17-71A7-4AD9-B4D9-87F8850F0FCB}"/>
    <cellStyle name="Comma 5 2 2 6 5 2" xfId="26337" xr:uid="{D5B58443-5E18-4A2F-A537-9D76E55E13EE}"/>
    <cellStyle name="Comma 5 2 2 6 5 3" xfId="18979" xr:uid="{3534AEF1-E563-4214-B82D-9783452E98AA}"/>
    <cellStyle name="Comma 5 2 2 6 5 4" xfId="35019" xr:uid="{3D28821D-253B-4EB7-AB82-9156E569AFA6}"/>
    <cellStyle name="Comma 5 2 2 6 5 5" xfId="39781" xr:uid="{9DA7AE7A-C398-4557-835C-DA3BA3514E49}"/>
    <cellStyle name="Comma 5 2 2 6 6" xfId="6069" xr:uid="{BB43ACEE-3CAD-4922-9FBD-4636F752E520}"/>
    <cellStyle name="Comma 5 2 2 6 6 2" xfId="21096" xr:uid="{C19D989C-C873-4225-AF61-3602E909C6B4}"/>
    <cellStyle name="Comma 5 2 2 6 6 3" xfId="13732" xr:uid="{3A4DF4B3-702D-45F4-AE8F-A2FDD21C51F6}"/>
    <cellStyle name="Comma 5 2 2 6 7" xfId="27700" xr:uid="{9DE60404-BF9F-413C-ABA3-3A1C9CDD26CF}"/>
    <cellStyle name="Comma 5 2 2 6 8" xfId="20577" xr:uid="{323C117B-CB12-4531-A728-4C186FBE08BD}"/>
    <cellStyle name="Comma 5 2 2 6 9" xfId="13213" xr:uid="{28FE16B1-E79C-4DA4-A786-F3800789C060}"/>
    <cellStyle name="Comma 5 2 2 7" xfId="1144" xr:uid="{D9FE05B8-F0E0-4CA5-907C-DAFC95D60F70}"/>
    <cellStyle name="Comma 5 2 2 7 2" xfId="9448" xr:uid="{E1A92F06-518F-457D-AFBA-80D0DDEA6D76}"/>
    <cellStyle name="Comma 5 2 2 7 2 2" xfId="11669" xr:uid="{8DF0B54A-C352-4F9D-9FD9-52C732949963}"/>
    <cellStyle name="Comma 5 2 2 7 2 2 2" xfId="26527" xr:uid="{2DEC9085-8519-445D-9370-84004E7CA1DE}"/>
    <cellStyle name="Comma 5 2 2 7 2 2 3" xfId="19176" xr:uid="{CC7A7288-9E3F-45E4-B8D2-ED2E3117F30C}"/>
    <cellStyle name="Comma 5 2 2 7 2 3" xfId="24447" xr:uid="{23847E18-5C08-47AB-A7D7-58960B1FA72B}"/>
    <cellStyle name="Comma 5 2 2 7 2 4" xfId="17088" xr:uid="{30BF1132-51E3-43D7-A24D-2658932FA44B}"/>
    <cellStyle name="Comma 5 2 2 7 2 5" xfId="33800" xr:uid="{04163B22-24E4-4556-9D34-DCBBAF9B688A}"/>
    <cellStyle name="Comma 5 2 2 7 2 6" xfId="38564" xr:uid="{8586D2E0-E643-4118-B333-23D09FA36863}"/>
    <cellStyle name="Comma 5 2 2 7 3" xfId="10822" xr:uid="{62BBE4E8-EB40-465A-9253-3A0D8D896B70}"/>
    <cellStyle name="Comma 5 2 2 7 3 2" xfId="25798" xr:uid="{22FF7A01-6761-46F2-9FCC-DA51159AC485}"/>
    <cellStyle name="Comma 5 2 2 7 3 3" xfId="18440" xr:uid="{B2F63DAF-4EF0-4407-A08B-0F7118F93FDE}"/>
    <cellStyle name="Comma 5 2 2 7 3 4" xfId="32417" xr:uid="{775527A2-429D-45BF-872B-48640FE832D7}"/>
    <cellStyle name="Comma 5 2 2 7 3 5" xfId="37185" xr:uid="{C7800895-052B-4676-8F6E-7D07796EED14}"/>
    <cellStyle name="Comma 5 2 2 7 4" xfId="21620" xr:uid="{E06BE973-5127-4B2A-9239-894C726F13E7}"/>
    <cellStyle name="Comma 5 2 2 7 5" xfId="14256" xr:uid="{C40B13B9-E5F4-484D-A7F6-D95BD1A948EF}"/>
    <cellStyle name="Comma 5 2 2 7 6" xfId="6596" xr:uid="{AE9037C5-57A5-470F-A053-23683585F5DE}"/>
    <cellStyle name="Comma 5 2 2 7 7" xfId="29192" xr:uid="{592BEC95-2858-4D90-A2DC-B88C50386948}"/>
    <cellStyle name="Comma 5 2 2 7 8" xfId="31110" xr:uid="{51739CB4-921D-424A-AE3E-45AB738793E0}"/>
    <cellStyle name="Comma 5 2 2 7 9" xfId="35878" xr:uid="{09CEF124-F1ED-4DDB-9975-AF4EF2F226BD}"/>
    <cellStyle name="Comma 5 2 2 8" xfId="7192" xr:uid="{C8A80E10-8620-4269-ACB0-8F4117522A27}"/>
    <cellStyle name="Comma 5 2 2 8 2" xfId="10078" xr:uid="{F9EA61DE-2EE1-4B3E-AFA0-BFA436CCF025}"/>
    <cellStyle name="Comma 5 2 2 8 2 2" xfId="25077" xr:uid="{00434FD4-514D-41F1-96DD-CD92803E8384}"/>
    <cellStyle name="Comma 5 2 2 8 2 3" xfId="17718" xr:uid="{242EE187-D8C1-4D85-973F-D5284723CAF5}"/>
    <cellStyle name="Comma 5 2 2 8 3" xfId="11556" xr:uid="{6B35E1C9-E286-479B-92C3-E2E3F1B48ED2}"/>
    <cellStyle name="Comma 5 2 2 8 3 2" xfId="26414" xr:uid="{908D8F7D-0613-49FF-8B0A-35DBA245957F}"/>
    <cellStyle name="Comma 5 2 2 8 3 3" xfId="19063" xr:uid="{AB4A131B-471D-4D0E-A482-40D66259627E}"/>
    <cellStyle name="Comma 5 2 2 8 4" xfId="22216" xr:uid="{583C57E2-A972-4159-B488-D82E078CE421}"/>
    <cellStyle name="Comma 5 2 2 8 5" xfId="14852" xr:uid="{D04686BE-896D-4400-894B-B21C747C7F97}"/>
    <cellStyle name="Comma 5 2 2 8 6" xfId="33167" xr:uid="{A501E63C-0CB8-4D55-B849-98694A8B91BE}"/>
    <cellStyle name="Comma 5 2 2 8 7" xfId="37931" xr:uid="{B0E8CC3E-6E2B-43F4-AA7B-D74E3D0352D1}"/>
    <cellStyle name="Comma 5 2 2 9" xfId="7836" xr:uid="{DD1C5577-809D-47CB-B901-A21C7D02FA69}"/>
    <cellStyle name="Comma 5 2 2 9 2" xfId="22836" xr:uid="{EF3B695F-166B-439F-9241-F9BE88D8E558}"/>
    <cellStyle name="Comma 5 2 2 9 3" xfId="15478" xr:uid="{8C5A6DBA-5894-4925-B590-0F2E50EC3BAB}"/>
    <cellStyle name="Comma 5 2 2 9 4" xfId="31784" xr:uid="{A8286706-51BF-4452-831B-FA1D629059FB}"/>
    <cellStyle name="Comma 5 2 2 9 5" xfId="36552" xr:uid="{B090C4EC-BDDD-4B76-BE84-FB54627F220A}"/>
    <cellStyle name="Comma 5 2 20" xfId="28399" xr:uid="{B5E31585-B397-4177-9842-A9C499D062BE}"/>
    <cellStyle name="Comma 5 2 21" xfId="28461" xr:uid="{3C7F6C18-0AA6-48FE-9D40-D2C15483629D}"/>
    <cellStyle name="Comma 5 2 22" xfId="275" xr:uid="{5CEF6394-4DAF-4C5A-844F-1AF26F2978AB}"/>
    <cellStyle name="Comma 5 2 23" xfId="29798" xr:uid="{23717D30-5D70-4167-98F7-1AD61DDE0B7B}"/>
    <cellStyle name="Comma 5 2 24" xfId="30454" xr:uid="{7F44D2E7-9D4D-425D-B05E-412730C2262E}"/>
    <cellStyle name="Comma 5 2 25" xfId="35222" xr:uid="{CFD7012B-3C95-4273-8F38-C883AB077BC2}"/>
    <cellStyle name="Comma 5 2 3" xfId="154" xr:uid="{11304014-F954-473F-8F22-13E65BA689AE}"/>
    <cellStyle name="Comma 5 2 3 10" xfId="10846" xr:uid="{AC3A15A3-A6D3-4C04-864E-5266167548AD}"/>
    <cellStyle name="Comma 5 2 3 10 2" xfId="25815" xr:uid="{D45F439A-D0C8-4FE3-BDA6-DDDD55B88F65}"/>
    <cellStyle name="Comma 5 2 3 10 3" xfId="18457" xr:uid="{82F8B0B4-2FE7-4910-8A01-823E9DC1F9C3}"/>
    <cellStyle name="Comma 5 2 3 11" xfId="4996" xr:uid="{B518387B-3832-4151-8821-6FC672238CD5}"/>
    <cellStyle name="Comma 5 2 3 11 2" xfId="27181" xr:uid="{7471D571-CFF4-49E8-AB52-D60C4DDDE51E}"/>
    <cellStyle name="Comma 5 2 3 12" xfId="20055" xr:uid="{38865772-29EF-4748-A338-0A3651C4110F}"/>
    <cellStyle name="Comma 5 2 3 13" xfId="12653" xr:uid="{CEF57928-4138-499D-937B-094F0654ED16}"/>
    <cellStyle name="Comma 5 2 3 14" xfId="2054" xr:uid="{412B22F0-4C9C-42B5-A437-1442B392599E}"/>
    <cellStyle name="Comma 5 2 3 15" xfId="28574" xr:uid="{C055C0D2-1D37-4DD8-B9CC-18EDBF5EF2E1}"/>
    <cellStyle name="Comma 5 2 3 16" xfId="458" xr:uid="{E7D628FD-F057-4294-B5D7-4FAC45A3F471}"/>
    <cellStyle name="Comma 5 2 3 17" xfId="30494" xr:uid="{DA563382-F0DC-44B2-AC19-FEF2768A2C25}"/>
    <cellStyle name="Comma 5 2 3 18" xfId="35262" xr:uid="{DE0E4A4F-7199-4A3E-AD42-B12DEEB1F8FC}"/>
    <cellStyle name="Comma 5 2 3 2" xfId="562" xr:uid="{C2A2419E-BC08-4669-8A4C-3119EF0B79F5}"/>
    <cellStyle name="Comma 5 2 3 2 10" xfId="20149" xr:uid="{ACC68CED-2CF5-47C6-9019-54379BF916AB}"/>
    <cellStyle name="Comma 5 2 3 2 11" xfId="12750" xr:uid="{E6061279-31B3-4D91-A4A5-7EC0E460A002}"/>
    <cellStyle name="Comma 5 2 3 2 12" xfId="2267" xr:uid="{6DFF8833-F1F8-490F-AED0-E6FD8C02C85C}"/>
    <cellStyle name="Comma 5 2 3 2 13" xfId="28669" xr:uid="{136E8EEF-3FA7-4C9E-A4EB-BEFE712EE509}"/>
    <cellStyle name="Comma 5 2 3 2 14" xfId="30588" xr:uid="{5E72BD0F-5E16-4B47-BBD2-0AB436AC2B10}"/>
    <cellStyle name="Comma 5 2 3 2 15" xfId="35356" xr:uid="{21023EB8-8C09-4295-A232-5B6416E8E7C6}"/>
    <cellStyle name="Comma 5 2 3 2 2" xfId="771" xr:uid="{22AA042D-EEF7-47A9-902A-3DFA969B4ECD}"/>
    <cellStyle name="Comma 5 2 3 2 2 10" xfId="12958" xr:uid="{3F539FDE-14D5-4E51-973E-3860CFF246DD}"/>
    <cellStyle name="Comma 5 2 3 2 2 11" xfId="5301" xr:uid="{3E37189E-F94B-4129-96B7-96C8825039AC}"/>
    <cellStyle name="Comma 5 2 3 2 2 12" xfId="28876" xr:uid="{D5A98EEE-6C1D-4CCD-9997-29E290EE6DB5}"/>
    <cellStyle name="Comma 5 2 3 2 2 13" xfId="30795" xr:uid="{DFC3D483-6713-4131-9987-2B89CC48E75E}"/>
    <cellStyle name="Comma 5 2 3 2 2 14" xfId="35563" xr:uid="{065D34C1-D19C-4CF3-BB62-911C1DE7EE72}"/>
    <cellStyle name="Comma 5 2 3 2 2 2" xfId="1462" xr:uid="{D0B359EA-598A-48B4-9740-90BB54677135}"/>
    <cellStyle name="Comma 5 2 3 2 2 2 2" xfId="8666" xr:uid="{1636D15D-0DF9-43B4-8B3E-902AAF72A6E0}"/>
    <cellStyle name="Comma 5 2 3 2 2 2 2 2" xfId="23665" xr:uid="{F4E40FF1-724C-4ACD-A705-B7A9FC8260F4}"/>
    <cellStyle name="Comma 5 2 3 2 2 2 2 3" xfId="16307" xr:uid="{1756CF25-3C34-4360-994C-5283D0FEF953}"/>
    <cellStyle name="Comma 5 2 3 2 2 2 2 4" xfId="34118" xr:uid="{73AE60DC-B773-4E24-BCA4-6C09CE73CC63}"/>
    <cellStyle name="Comma 5 2 3 2 2 2 2 5" xfId="38882" xr:uid="{368D07FD-750A-4F63-8DA5-9805096EFE14}"/>
    <cellStyle name="Comma 5 2 3 2 2 2 3" xfId="11987" xr:uid="{A532BD2F-A1A9-4EE8-8B98-D14D812BB01B}"/>
    <cellStyle name="Comma 5 2 3 2 2 2 3 2" xfId="26845" xr:uid="{DB826D17-2548-455A-A1BA-99D3E1B13B89}"/>
    <cellStyle name="Comma 5 2 3 2 2 2 3 3" xfId="19494" xr:uid="{8503E296-CB04-4CE7-93C5-1C0E49FD570C}"/>
    <cellStyle name="Comma 5 2 3 2 2 2 3 4" xfId="32735" xr:uid="{32C6DB62-CA6B-473F-A113-0723BD0AD89F}"/>
    <cellStyle name="Comma 5 2 3 2 2 2 3 5" xfId="37503" xr:uid="{C334467B-F9C9-423F-BB44-7495F959FE4F}"/>
    <cellStyle name="Comma 5 2 3 2 2 2 4" xfId="20929" xr:uid="{39CA4EFD-F476-4F4A-A845-8477D3D6F3BF}"/>
    <cellStyle name="Comma 5 2 3 2 2 2 5" xfId="13565" xr:uid="{C2E42D2B-A5F1-4411-A19F-C1EE08548D2E}"/>
    <cellStyle name="Comma 5 2 3 2 2 2 6" xfId="5902" xr:uid="{AE075955-98EE-423C-ABBE-11F40BD5D21C}"/>
    <cellStyle name="Comma 5 2 3 2 2 2 7" xfId="29510" xr:uid="{0E8C72CD-D68B-4964-87EA-6E2974D6DFE3}"/>
    <cellStyle name="Comma 5 2 3 2 2 2 8" xfId="31428" xr:uid="{B5B59988-BE75-4548-987A-61411F5C3CDB}"/>
    <cellStyle name="Comma 5 2 3 2 2 2 9" xfId="36196" xr:uid="{B224FEC1-4A2B-4BD0-883F-B0E51F785625}"/>
    <cellStyle name="Comma 5 2 3 2 2 3" xfId="6379" xr:uid="{FD69D91E-3666-45BF-A111-9786C96424EC}"/>
    <cellStyle name="Comma 5 2 3 2 2 3 2" xfId="9186" xr:uid="{2311D485-9F04-478F-A456-6B62D5F00777}"/>
    <cellStyle name="Comma 5 2 3 2 2 3 2 2" xfId="24185" xr:uid="{26FC696E-D3B3-4517-BEB4-1F01BE83D577}"/>
    <cellStyle name="Comma 5 2 3 2 2 3 2 3" xfId="16827" xr:uid="{BD48DFA8-776B-4612-8A44-8CA92D510CAD}"/>
    <cellStyle name="Comma 5 2 3 2 2 3 3" xfId="21406" xr:uid="{7A3A3462-036C-45E8-AF51-94DBABD20C0B}"/>
    <cellStyle name="Comma 5 2 3 2 2 3 4" xfId="14042" xr:uid="{8802196B-757F-496F-AAD8-77119272C3F1}"/>
    <cellStyle name="Comma 5 2 3 2 2 3 5" xfId="33485" xr:uid="{BB25BDCC-88C3-4668-9152-15997B0C81A3}"/>
    <cellStyle name="Comma 5 2 3 2 2 3 6" xfId="38249" xr:uid="{C5553261-53FF-4CFD-93B5-5072588D1542}"/>
    <cellStyle name="Comma 5 2 3 2 2 4" xfId="6907" xr:uid="{B6C88463-E19B-4065-BABC-BC8FD54A242C}"/>
    <cellStyle name="Comma 5 2 3 2 2 4 2" xfId="9766" xr:uid="{00448A6E-BF50-4BB7-9AED-67B9322E642A}"/>
    <cellStyle name="Comma 5 2 3 2 2 4 2 2" xfId="24765" xr:uid="{49093DAE-CBED-46F9-9AB0-96CD5C8CC1A4}"/>
    <cellStyle name="Comma 5 2 3 2 2 4 2 3" xfId="17406" xr:uid="{39E707E7-1DA0-4070-B5EA-94E71B60A094}"/>
    <cellStyle name="Comma 5 2 3 2 2 4 3" xfId="21931" xr:uid="{37985C58-19C8-49DB-97D4-30081F2F7F7D}"/>
    <cellStyle name="Comma 5 2 3 2 2 4 4" xfId="14567" xr:uid="{6619747F-BD60-46E8-BF37-542AF29586D2}"/>
    <cellStyle name="Comma 5 2 3 2 2 4 5" xfId="32102" xr:uid="{0994E880-485A-493B-AC27-CB85DD0D98C5}"/>
    <cellStyle name="Comma 5 2 3 2 2 4 6" xfId="36870" xr:uid="{36145645-28BD-47B1-A3CB-E9CBE8AEBD70}"/>
    <cellStyle name="Comma 5 2 3 2 2 5" xfId="7509" xr:uid="{0CD9C4D2-DC39-4217-88BE-BA85C4143D68}"/>
    <cellStyle name="Comma 5 2 3 2 2 5 2" xfId="10396" xr:uid="{DDC04C02-AD0E-4AB8-BC3D-3FAF372D3BB4}"/>
    <cellStyle name="Comma 5 2 3 2 2 5 2 2" xfId="25395" xr:uid="{29085778-7929-4B54-90A5-9E9B82C5E586}"/>
    <cellStyle name="Comma 5 2 3 2 2 5 2 3" xfId="18036" xr:uid="{E94DF66C-2D60-4B42-BCA6-EA1828C8CD9A}"/>
    <cellStyle name="Comma 5 2 3 2 2 5 3" xfId="22533" xr:uid="{EA673FA7-E1F1-4F1D-9E6F-C45E1241BF82}"/>
    <cellStyle name="Comma 5 2 3 2 2 5 4" xfId="15169" xr:uid="{4208966F-A961-495F-A302-46CF251ED6DA}"/>
    <cellStyle name="Comma 5 2 3 2 2 5 5" xfId="34798" xr:uid="{8415BEF2-CBCD-4885-BE1D-53F30A951B51}"/>
    <cellStyle name="Comma 5 2 3 2 2 5 6" xfId="39560" xr:uid="{385E0860-6C27-45F4-9145-F93A7CF3798B}"/>
    <cellStyle name="Comma 5 2 3 2 2 6" xfId="8154" xr:uid="{27009BFB-93B6-47A7-8D0D-BDEB7410EE0E}"/>
    <cellStyle name="Comma 5 2 3 2 2 6 2" xfId="23154" xr:uid="{DBC9CEE2-3F01-4EA3-885A-63A48839B705}"/>
    <cellStyle name="Comma 5 2 3 2 2 6 3" xfId="15796" xr:uid="{CF93FEFE-8A7A-4C18-AA16-C7769EF494C1}"/>
    <cellStyle name="Comma 5 2 3 2 2 7" xfId="11148" xr:uid="{12447231-40C7-4645-9355-1D0528C5580A}"/>
    <cellStyle name="Comma 5 2 3 2 2 7 2" xfId="26116" xr:uid="{3B6E36EA-AAB4-4AA8-A1C1-016B777048A3}"/>
    <cellStyle name="Comma 5 2 3 2 2 7 3" xfId="18758" xr:uid="{64737822-1B23-4B08-826F-A3760AB43336}"/>
    <cellStyle name="Comma 5 2 3 2 2 8" xfId="27482" xr:uid="{C46E9991-C773-4FE8-B696-9B8AC39A5B2B}"/>
    <cellStyle name="Comma 5 2 3 2 2 9" xfId="20356" xr:uid="{6DA0DEB0-78E6-4F3D-8778-3AA0D98BC1AE}"/>
    <cellStyle name="Comma 5 2 3 2 3" xfId="1255" xr:uid="{1ACB78D9-879C-4A5D-B21E-4F7BC3F7B873}"/>
    <cellStyle name="Comma 5 2 3 2 3 2" xfId="8459" xr:uid="{EDD65B94-DA60-47D9-819E-847A6A2C6026}"/>
    <cellStyle name="Comma 5 2 3 2 3 2 2" xfId="23458" xr:uid="{CE114868-7CE6-47FF-A54F-9D621AC11ABF}"/>
    <cellStyle name="Comma 5 2 3 2 3 2 3" xfId="16100" xr:uid="{EC55AA08-A413-40C8-B673-B1A5439F4AEF}"/>
    <cellStyle name="Comma 5 2 3 2 3 2 4" xfId="33911" xr:uid="{370B0D18-BE4B-479F-BCC6-81572A8A0856}"/>
    <cellStyle name="Comma 5 2 3 2 3 2 5" xfId="38675" xr:uid="{A2779DCD-2D0F-4720-A54A-6DA196B9A34D}"/>
    <cellStyle name="Comma 5 2 3 2 3 3" xfId="11780" xr:uid="{D5E70BD0-1DF2-4778-8243-BA29CB2802E5}"/>
    <cellStyle name="Comma 5 2 3 2 3 3 2" xfId="26638" xr:uid="{48C7151D-D6E6-4A44-8EAA-E2B63B1A186E}"/>
    <cellStyle name="Comma 5 2 3 2 3 3 3" xfId="19287" xr:uid="{3FA51816-6424-4AD4-97C6-F4BBC4392935}"/>
    <cellStyle name="Comma 5 2 3 2 3 3 4" xfId="32528" xr:uid="{C2C09AE9-B742-489D-9BFF-BDFD8D9C81CE}"/>
    <cellStyle name="Comma 5 2 3 2 3 3 5" xfId="37296" xr:uid="{7F755F82-B369-40C8-B30B-5DAFDCCFA797}"/>
    <cellStyle name="Comma 5 2 3 2 3 4" xfId="20741" xr:uid="{D869B141-02D6-4E44-90D6-1B8381F851B1}"/>
    <cellStyle name="Comma 5 2 3 2 3 5" xfId="13377" xr:uid="{C14C6F14-3D5E-4C0C-877C-0471E35F1058}"/>
    <cellStyle name="Comma 5 2 3 2 3 6" xfId="5714" xr:uid="{E065D32C-69F7-49E1-A2F9-5404967CDD0A}"/>
    <cellStyle name="Comma 5 2 3 2 3 7" xfId="29303" xr:uid="{61B18DC9-966F-4B8C-99DE-1773D9668184}"/>
    <cellStyle name="Comma 5 2 3 2 3 8" xfId="31221" xr:uid="{119F1697-86E7-47F6-8BA0-74DB6CC5F80E}"/>
    <cellStyle name="Comma 5 2 3 2 3 9" xfId="35989" xr:uid="{72995A42-51A3-4586-8660-4C3D229CB6C4}"/>
    <cellStyle name="Comma 5 2 3 2 4" xfId="6174" xr:uid="{5C74D9D6-9B6E-4855-B5A7-FEEA1A677F38}"/>
    <cellStyle name="Comma 5 2 3 2 4 2" xfId="8979" xr:uid="{8EF8DED5-94C8-47CB-9143-F23689576511}"/>
    <cellStyle name="Comma 5 2 3 2 4 2 2" xfId="23978" xr:uid="{2C9E9683-4E38-4753-A67A-5365BECD3A2E}"/>
    <cellStyle name="Comma 5 2 3 2 4 2 3" xfId="16620" xr:uid="{9399D702-0B22-4B61-A3B6-79CA927B1B6F}"/>
    <cellStyle name="Comma 5 2 3 2 4 3" xfId="21201" xr:uid="{497F89EB-1F84-4925-84F4-757704B3236A}"/>
    <cellStyle name="Comma 5 2 3 2 4 4" xfId="13837" xr:uid="{B271F08B-E097-4A56-8934-A0AE8F992685}"/>
    <cellStyle name="Comma 5 2 3 2 4 5" xfId="33278" xr:uid="{58E0D55C-5771-4278-A049-FC61197C7C34}"/>
    <cellStyle name="Comma 5 2 3 2 4 6" xfId="38042" xr:uid="{0816A087-1505-4B6F-B67B-65CD15E52451}"/>
    <cellStyle name="Comma 5 2 3 2 5" xfId="6701" xr:uid="{0A31E4A6-10BE-480B-BF24-D79ADBF4340F}"/>
    <cellStyle name="Comma 5 2 3 2 5 2" xfId="9559" xr:uid="{6E5D4818-D734-4278-AD72-F01AF4CB6FB9}"/>
    <cellStyle name="Comma 5 2 3 2 5 2 2" xfId="24558" xr:uid="{D7249733-8B27-4D76-9411-C0121268D045}"/>
    <cellStyle name="Comma 5 2 3 2 5 2 3" xfId="17199" xr:uid="{7435423E-0EB2-4112-8235-14484E15D0E3}"/>
    <cellStyle name="Comma 5 2 3 2 5 3" xfId="21725" xr:uid="{E3284F3C-B01E-459C-AA4F-611188542810}"/>
    <cellStyle name="Comma 5 2 3 2 5 4" xfId="14361" xr:uid="{9D40B78B-3F9A-4458-88A1-3C8C29A34975}"/>
    <cellStyle name="Comma 5 2 3 2 5 5" xfId="31895" xr:uid="{129FDE16-BF01-47A9-8A28-5197966F2A1E}"/>
    <cellStyle name="Comma 5 2 3 2 5 6" xfId="36663" xr:uid="{B59FEF34-6B8D-4EC1-B0EC-CE49BDEBD008}"/>
    <cellStyle name="Comma 5 2 3 2 6" xfId="7303" xr:uid="{21B6A5A6-92A7-41B5-89D7-AD44FB6050B0}"/>
    <cellStyle name="Comma 5 2 3 2 6 2" xfId="10189" xr:uid="{D59211C4-240F-4117-84E5-9F0404F274C6}"/>
    <cellStyle name="Comma 5 2 3 2 6 2 2" xfId="25188" xr:uid="{672742F7-7F6D-45FF-BA8C-6F53BCFAF07C}"/>
    <cellStyle name="Comma 5 2 3 2 6 2 3" xfId="17829" xr:uid="{71E8470A-EF71-46A1-B17D-781C0DADA621}"/>
    <cellStyle name="Comma 5 2 3 2 6 3" xfId="22327" xr:uid="{21EFD0EA-90A8-48CD-8D39-8ABC0212D498}"/>
    <cellStyle name="Comma 5 2 3 2 6 4" xfId="14963" xr:uid="{53F01908-8025-49DF-A96C-D04F357A5E56}"/>
    <cellStyle name="Comma 5 2 3 2 6 5" xfId="34591" xr:uid="{DCF727BA-0147-4E73-BF2B-6598EB0969EA}"/>
    <cellStyle name="Comma 5 2 3 2 6 6" xfId="39353" xr:uid="{A972429B-5C03-4598-8523-D40F5CF8CF78}"/>
    <cellStyle name="Comma 5 2 3 2 7" xfId="7947" xr:uid="{17FDC8AF-5B1C-49A2-A947-97516259218A}"/>
    <cellStyle name="Comma 5 2 3 2 7 2" xfId="22947" xr:uid="{2B571B0C-BEC5-4A21-AD9A-C59E6707AA6E}"/>
    <cellStyle name="Comma 5 2 3 2 7 3" xfId="15589" xr:uid="{4CE7DD5C-6C1A-477A-941D-BFA0F465B81C}"/>
    <cellStyle name="Comma 5 2 3 2 8" xfId="10941" xr:uid="{ABF60E67-DA14-4D79-ADBF-D2004DBB4C48}"/>
    <cellStyle name="Comma 5 2 3 2 8 2" xfId="25909" xr:uid="{7A4DF9DD-45AE-468B-B893-F7522EAAB883}"/>
    <cellStyle name="Comma 5 2 3 2 8 3" xfId="18551" xr:uid="{C0221B9C-15BE-4A3D-8BD1-DCEB93106933}"/>
    <cellStyle name="Comma 5 2 3 2 9" xfId="5094" xr:uid="{CA26FDBF-6524-4A7D-9639-77581704482D}"/>
    <cellStyle name="Comma 5 2 3 2 9 2" xfId="27275" xr:uid="{7D7F1CDC-8416-419D-A3F8-03B9655B23E8}"/>
    <cellStyle name="Comma 5 2 3 3" xfId="677" xr:uid="{3ACA01A6-E85E-44CC-B103-EC62664F39A3}"/>
    <cellStyle name="Comma 5 2 3 3 10" xfId="12864" xr:uid="{94DAE996-1A02-4104-A5C0-62DDF5936B3B}"/>
    <cellStyle name="Comma 5 2 3 3 11" xfId="5207" xr:uid="{FA13C207-F506-422C-AF7E-DEB3B4F93E75}"/>
    <cellStyle name="Comma 5 2 3 3 12" xfId="28782" xr:uid="{1C1C9096-5BD8-42A1-85B9-E6195DE315F0}"/>
    <cellStyle name="Comma 5 2 3 3 13" xfId="30701" xr:uid="{A959E5B4-98A0-4B58-B426-480EE17A4C96}"/>
    <cellStyle name="Comma 5 2 3 3 14" xfId="35469" xr:uid="{964253EF-6236-4E10-9555-67B111DD5462}"/>
    <cellStyle name="Comma 5 2 3 3 2" xfId="1368" xr:uid="{5CA018E4-06A2-4D59-AF44-F87E6BA8A1C8}"/>
    <cellStyle name="Comma 5 2 3 3 2 2" xfId="8572" xr:uid="{45287627-E9C6-47F5-BB94-9B2D70943D97}"/>
    <cellStyle name="Comma 5 2 3 3 2 2 2" xfId="23571" xr:uid="{FFA18E61-EB4D-4E1D-B77E-F4213540258D}"/>
    <cellStyle name="Comma 5 2 3 3 2 2 3" xfId="16213" xr:uid="{5D61216E-0A34-4BE7-9044-99CFE0EF2049}"/>
    <cellStyle name="Comma 5 2 3 3 2 2 4" xfId="34024" xr:uid="{BADEC872-D033-4055-B8A6-3B91F53A8FF9}"/>
    <cellStyle name="Comma 5 2 3 3 2 2 5" xfId="38788" xr:uid="{73D2D6A9-F294-4BB3-AE8B-B480FB97804A}"/>
    <cellStyle name="Comma 5 2 3 3 2 3" xfId="11893" xr:uid="{CBE1FA32-E422-4201-AF76-06C0C5C3A0AA}"/>
    <cellStyle name="Comma 5 2 3 3 2 3 2" xfId="26751" xr:uid="{B838A844-1BBF-4558-9E28-4B7F10D54A82}"/>
    <cellStyle name="Comma 5 2 3 3 2 3 3" xfId="19400" xr:uid="{3ED2AA3E-4D8F-4E6F-B118-CCAB4706A619}"/>
    <cellStyle name="Comma 5 2 3 3 2 3 4" xfId="32641" xr:uid="{F98E62A3-632C-4A99-B9AF-16DDBC92FEFF}"/>
    <cellStyle name="Comma 5 2 3 3 2 3 5" xfId="37409" xr:uid="{7F0FD1F9-2DD4-4046-9060-3C755515E5D0}"/>
    <cellStyle name="Comma 5 2 3 3 2 4" xfId="20836" xr:uid="{1F9D7F7F-1B20-4EB9-A845-A9994EB24E96}"/>
    <cellStyle name="Comma 5 2 3 3 2 5" xfId="13472" xr:uid="{997968C4-1E92-4CCC-896D-AE86528575C8}"/>
    <cellStyle name="Comma 5 2 3 3 2 6" xfId="5809" xr:uid="{27633566-1F1E-4D84-A91A-E36E6DC86B0E}"/>
    <cellStyle name="Comma 5 2 3 3 2 7" xfId="29416" xr:uid="{053D6B13-6AC1-4E7C-B97D-8168D64B8D89}"/>
    <cellStyle name="Comma 5 2 3 3 2 8" xfId="31334" xr:uid="{89714D52-8EF4-40AA-B754-D404DF653ECA}"/>
    <cellStyle name="Comma 5 2 3 3 2 9" xfId="36102" xr:uid="{81817D02-C419-481C-AF15-AAA40073642A}"/>
    <cellStyle name="Comma 5 2 3 3 3" xfId="6286" xr:uid="{25E4A90A-9556-412D-99F2-A7DF8FAF717C}"/>
    <cellStyle name="Comma 5 2 3 3 3 2" xfId="9092" xr:uid="{9D52880E-76EA-43EC-8771-DA980FAADF7A}"/>
    <cellStyle name="Comma 5 2 3 3 3 2 2" xfId="24091" xr:uid="{D11633C8-B99E-437F-92C9-E4D69A9755B8}"/>
    <cellStyle name="Comma 5 2 3 3 3 2 3" xfId="16733" xr:uid="{79691706-CFA1-47D2-9180-748138051AEF}"/>
    <cellStyle name="Comma 5 2 3 3 3 3" xfId="21313" xr:uid="{31E465E6-D114-402E-9672-1937514DD49A}"/>
    <cellStyle name="Comma 5 2 3 3 3 4" xfId="13949" xr:uid="{FCB87110-397E-4DEE-95B4-CF4E25358447}"/>
    <cellStyle name="Comma 5 2 3 3 3 5" xfId="33391" xr:uid="{4033C510-3F13-40C9-8EBB-50DA284B0E98}"/>
    <cellStyle name="Comma 5 2 3 3 3 6" xfId="38155" xr:uid="{A5E11875-DCDE-465B-9AC8-ED5269675350}"/>
    <cellStyle name="Comma 5 2 3 3 4" xfId="6813" xr:uid="{1F30542B-EC62-45CC-AF29-9098BAB2A59A}"/>
    <cellStyle name="Comma 5 2 3 3 4 2" xfId="9672" xr:uid="{C4AB27AA-3397-408C-83D6-589B5B72F301}"/>
    <cellStyle name="Comma 5 2 3 3 4 2 2" xfId="24671" xr:uid="{4F4CED4C-123A-4919-AF42-985B85360EA8}"/>
    <cellStyle name="Comma 5 2 3 3 4 2 3" xfId="17312" xr:uid="{0A75AD4A-3821-4B85-908D-26F24DC9686A}"/>
    <cellStyle name="Comma 5 2 3 3 4 3" xfId="21837" xr:uid="{7AB09113-5665-45DA-821A-CBF229EFB81B}"/>
    <cellStyle name="Comma 5 2 3 3 4 4" xfId="14473" xr:uid="{FEF6899B-CEF2-4123-90CE-F6B0400F6B25}"/>
    <cellStyle name="Comma 5 2 3 3 4 5" xfId="32008" xr:uid="{8215C7E6-7727-4781-B9E9-9F80E727B953}"/>
    <cellStyle name="Comma 5 2 3 3 4 6" xfId="36776" xr:uid="{4BDC44D7-22EF-472C-82FC-B14C7967F219}"/>
    <cellStyle name="Comma 5 2 3 3 5" xfId="7416" xr:uid="{A49C7E56-907F-44E3-8C2A-56BC1FD79570}"/>
    <cellStyle name="Comma 5 2 3 3 5 2" xfId="10302" xr:uid="{CB466937-55F9-4A12-94AC-B475EB594A25}"/>
    <cellStyle name="Comma 5 2 3 3 5 2 2" xfId="25301" xr:uid="{10C7C7E1-505C-487D-898D-1256C1078D4A}"/>
    <cellStyle name="Comma 5 2 3 3 5 2 3" xfId="17942" xr:uid="{17CF6480-E4D2-478E-BB52-0B23DBD0A224}"/>
    <cellStyle name="Comma 5 2 3 3 5 3" xfId="22440" xr:uid="{0A9712EE-A8D4-4C71-93EE-2D3682BA5869}"/>
    <cellStyle name="Comma 5 2 3 3 5 4" xfId="15076" xr:uid="{BDF2504B-D382-401B-9CEA-988CCB0A8585}"/>
    <cellStyle name="Comma 5 2 3 3 5 5" xfId="34704" xr:uid="{02F9E661-4BAD-45A8-AB35-BBED039F2640}"/>
    <cellStyle name="Comma 5 2 3 3 5 6" xfId="39466" xr:uid="{BE7F1397-2B21-49CC-9857-DDB92B76E5A2}"/>
    <cellStyle name="Comma 5 2 3 3 6" xfId="8060" xr:uid="{4C21EE65-3C0B-4230-A503-F28BF10B50D2}"/>
    <cellStyle name="Comma 5 2 3 3 6 2" xfId="23060" xr:uid="{347541C6-BAFB-45B2-A57D-214B2C99ED05}"/>
    <cellStyle name="Comma 5 2 3 3 6 3" xfId="15702" xr:uid="{C8A1539D-B738-4DEB-8854-0345E0B601C7}"/>
    <cellStyle name="Comma 5 2 3 3 7" xfId="11054" xr:uid="{72BA9870-532C-4D9B-AFFC-10A3BA6E5FC3}"/>
    <cellStyle name="Comma 5 2 3 3 7 2" xfId="26022" xr:uid="{97E9692D-4649-4E75-A35C-F143474088EE}"/>
    <cellStyle name="Comma 5 2 3 3 7 3" xfId="18664" xr:uid="{76CA793D-2002-4C0D-8518-F1C997E24D50}"/>
    <cellStyle name="Comma 5 2 3 3 8" xfId="27388" xr:uid="{7648C79B-544D-46E0-9803-1D0A40E67475}"/>
    <cellStyle name="Comma 5 2 3 3 9" xfId="20262" xr:uid="{A926071E-B60E-484B-91BC-21EF86B1E464}"/>
    <cellStyle name="Comma 5 2 3 4" xfId="872" xr:uid="{BB945CD5-13E3-4FA3-95F6-29A5F2663327}"/>
    <cellStyle name="Comma 5 2 3 4 10" xfId="13058" xr:uid="{D0F90155-79DD-4E3A-873C-0F08C367D8B5}"/>
    <cellStyle name="Comma 5 2 3 4 11" xfId="5403" xr:uid="{BC0165C4-14A1-4C4F-A681-AAEEFB76636E}"/>
    <cellStyle name="Comma 5 2 3 4 12" xfId="28974" xr:uid="{A6C611D6-C7ED-4F7D-A510-1A6B824F4D2F}"/>
    <cellStyle name="Comma 5 2 3 4 13" xfId="30893" xr:uid="{68D48277-7A1B-4D82-8756-627DB3D0C855}"/>
    <cellStyle name="Comma 5 2 3 4 14" xfId="35661" xr:uid="{7D6D2CF2-27D9-4DD6-BB7E-4E18C692790A}"/>
    <cellStyle name="Comma 5 2 3 4 2" xfId="1560" xr:uid="{31ADEDFA-B650-41A6-85C4-41E4C25A94FC}"/>
    <cellStyle name="Comma 5 2 3 4 2 2" xfId="8764" xr:uid="{0FA4B870-6BBD-4F45-98C6-383B0FDB6D8F}"/>
    <cellStyle name="Comma 5 2 3 4 2 2 2" xfId="23763" xr:uid="{09B4EC1A-7A43-46A3-B4CF-07B4F267B358}"/>
    <cellStyle name="Comma 5 2 3 4 2 2 3" xfId="16405" xr:uid="{DBC4FBE2-0F4B-4716-8E45-64F8715B358E}"/>
    <cellStyle name="Comma 5 2 3 4 2 2 4" xfId="34216" xr:uid="{965B583D-CEC0-4EBE-A934-8B28FA3391B6}"/>
    <cellStyle name="Comma 5 2 3 4 2 2 5" xfId="38980" xr:uid="{B613E416-7F2A-4B6D-A266-1D07596F0F27}"/>
    <cellStyle name="Comma 5 2 3 4 2 3" xfId="12085" xr:uid="{48BC2FF8-BCEF-4F51-B344-8FA7DF907149}"/>
    <cellStyle name="Comma 5 2 3 4 2 3 2" xfId="26943" xr:uid="{A49E2147-4A46-4DA4-9D0F-E630021B889C}"/>
    <cellStyle name="Comma 5 2 3 4 2 3 3" xfId="19592" xr:uid="{1419E426-3BC3-41EE-9A53-11A9F9EFB619}"/>
    <cellStyle name="Comma 5 2 3 4 2 3 4" xfId="32833" xr:uid="{4F9501A1-AC74-4452-A411-DAE51A1EA12B}"/>
    <cellStyle name="Comma 5 2 3 4 2 3 5" xfId="37601" xr:uid="{5DEBBDDB-AA67-4B71-A23F-D5ACB1B3FC91}"/>
    <cellStyle name="Comma 5 2 3 4 2 4" xfId="21013" xr:uid="{C4391147-B5BF-4D8C-BB83-0CF3C639B575}"/>
    <cellStyle name="Comma 5 2 3 4 2 5" xfId="13649" xr:uid="{59E34D80-532D-4EC7-A168-8C629DFED4E0}"/>
    <cellStyle name="Comma 5 2 3 4 2 6" xfId="5986" xr:uid="{9EEED9AB-658C-41A5-87A0-4828A456F41B}"/>
    <cellStyle name="Comma 5 2 3 4 2 7" xfId="29608" xr:uid="{4C401DFD-7EB1-4291-9D45-7640E3F7CC0E}"/>
    <cellStyle name="Comma 5 2 3 4 2 8" xfId="31526" xr:uid="{8AC7DDCF-151B-45E2-810F-C147E23F5194}"/>
    <cellStyle name="Comma 5 2 3 4 2 9" xfId="36294" xr:uid="{27C3A612-716B-4036-803A-518E2BB2ADE9}"/>
    <cellStyle name="Comma 5 2 3 4 3" xfId="6476" xr:uid="{8C4EF9D3-4E3D-45D9-A59C-D989721A66E2}"/>
    <cellStyle name="Comma 5 2 3 4 3 2" xfId="9284" xr:uid="{E2721523-AEE3-47E8-BEE4-4EAB20C24A61}"/>
    <cellStyle name="Comma 5 2 3 4 3 2 2" xfId="24283" xr:uid="{F11D5BBB-506E-47B9-9881-23C8D93C89F2}"/>
    <cellStyle name="Comma 5 2 3 4 3 2 3" xfId="16925" xr:uid="{8B29D5DC-E3D3-4BAA-B175-71BD37457617}"/>
    <cellStyle name="Comma 5 2 3 4 3 3" xfId="21503" xr:uid="{615EBB90-7530-4DDC-87D5-B3706708AE04}"/>
    <cellStyle name="Comma 5 2 3 4 3 4" xfId="14139" xr:uid="{A5AF6538-0CAE-4C21-96EF-2C4AF7624E4B}"/>
    <cellStyle name="Comma 5 2 3 4 3 5" xfId="33583" xr:uid="{BEC56C46-D27F-451A-8641-6D76E76D4D42}"/>
    <cellStyle name="Comma 5 2 3 4 3 6" xfId="38347" xr:uid="{A21C6517-8E35-425B-87ED-50F867980D10}"/>
    <cellStyle name="Comma 5 2 3 4 4" xfId="7004" xr:uid="{602C60E1-A964-4EC3-92EF-AD521712B437}"/>
    <cellStyle name="Comma 5 2 3 4 4 2" xfId="9864" xr:uid="{CED59D24-6B44-4974-9789-9A5131EE3FB7}"/>
    <cellStyle name="Comma 5 2 3 4 4 2 2" xfId="24863" xr:uid="{B8A24D98-4F7A-4F07-8821-375D30345A76}"/>
    <cellStyle name="Comma 5 2 3 4 4 2 3" xfId="17504" xr:uid="{48A21571-697C-49D7-826D-1097042C1A23}"/>
    <cellStyle name="Comma 5 2 3 4 4 3" xfId="22028" xr:uid="{9492C2E3-C3E6-4460-86E6-131C5AE0C20B}"/>
    <cellStyle name="Comma 5 2 3 4 4 4" xfId="14664" xr:uid="{442AB072-2AB6-40DF-B6B9-C8799DAAB189}"/>
    <cellStyle name="Comma 5 2 3 4 4 5" xfId="32200" xr:uid="{BD43D484-1743-4B38-8B1C-1C3F4BF4F96D}"/>
    <cellStyle name="Comma 5 2 3 4 4 6" xfId="36968" xr:uid="{A50B70FF-E005-4657-8788-DD4579AEBF0E}"/>
    <cellStyle name="Comma 5 2 3 4 5" xfId="7607" xr:uid="{E6AA0D54-023E-4B5A-A958-24D557F1E7D5}"/>
    <cellStyle name="Comma 5 2 3 4 5 2" xfId="10494" xr:uid="{6E632DD1-27FF-4F06-88F7-C3B18B549D23}"/>
    <cellStyle name="Comma 5 2 3 4 5 2 2" xfId="25493" xr:uid="{AA1CAA59-903E-40B8-84CC-DF6D01F51AB2}"/>
    <cellStyle name="Comma 5 2 3 4 5 2 3" xfId="18134" xr:uid="{8009E802-1555-4466-9E43-29D8062DF9BA}"/>
    <cellStyle name="Comma 5 2 3 4 5 3" xfId="22631" xr:uid="{72459177-D689-42FC-9075-392F8D88F850}"/>
    <cellStyle name="Comma 5 2 3 4 5 4" xfId="15267" xr:uid="{253DEB32-3D22-4B3F-818A-DF9F47291674}"/>
    <cellStyle name="Comma 5 2 3 4 5 5" xfId="34896" xr:uid="{885AC666-0F48-48B2-B3CD-9DA1831824AD}"/>
    <cellStyle name="Comma 5 2 3 4 5 6" xfId="39658" xr:uid="{59FFF9DF-272D-4E62-84B7-4B0DA1A8DDF9}"/>
    <cellStyle name="Comma 5 2 3 4 6" xfId="8252" xr:uid="{55CDF237-61C1-4957-8532-3B8A8A2C180D}"/>
    <cellStyle name="Comma 5 2 3 4 6 2" xfId="23252" xr:uid="{B0A032A2-CB8C-45EA-9C82-CD25BFD3CED7}"/>
    <cellStyle name="Comma 5 2 3 4 6 3" xfId="15894" xr:uid="{4C1191BA-5F6B-4A1B-BADD-D4FFBF49426C}"/>
    <cellStyle name="Comma 5 2 3 4 7" xfId="11248" xr:uid="{AE6B4B93-32A0-44EA-85C2-DB5A6B66B619}"/>
    <cellStyle name="Comma 5 2 3 4 7 2" xfId="26214" xr:uid="{75BBC6BD-FDAE-4046-BE6B-F078A3119655}"/>
    <cellStyle name="Comma 5 2 3 4 7 3" xfId="18856" xr:uid="{17C86C2B-DDD1-41F0-901E-78C9EB576752}"/>
    <cellStyle name="Comma 5 2 3 4 8" xfId="27580" xr:uid="{F6C64C3F-77DD-468C-BB23-E2C3FD998790}"/>
    <cellStyle name="Comma 5 2 3 4 9" xfId="20454" xr:uid="{95001963-0717-44B2-A893-1F9BD2402F60}"/>
    <cellStyle name="Comma 5 2 3 5" xfId="1161" xr:uid="{04115003-9172-44D0-961E-D83CD9B420F8}"/>
    <cellStyle name="Comma 5 2 3 5 2" xfId="8365" xr:uid="{29D63DDA-6455-4E8E-B6E9-2613248F1FB9}"/>
    <cellStyle name="Comma 5 2 3 5 2 2" xfId="23364" xr:uid="{7696D5D4-3B70-4B16-89A3-3222B86085DD}"/>
    <cellStyle name="Comma 5 2 3 5 2 3" xfId="16006" xr:uid="{E45C5DBB-E65A-4A2D-B672-0C1ACAD42717}"/>
    <cellStyle name="Comma 5 2 3 5 2 4" xfId="33817" xr:uid="{A1504875-8D9A-4D2A-9C0D-9190628CDC48}"/>
    <cellStyle name="Comma 5 2 3 5 2 5" xfId="38581" xr:uid="{54431593-F1D5-462F-BD51-8EF9910C9780}"/>
    <cellStyle name="Comma 5 2 3 5 3" xfId="11686" xr:uid="{840C6227-A03C-4DD0-B054-D7AA3C557D1B}"/>
    <cellStyle name="Comma 5 2 3 5 3 2" xfId="26544" xr:uid="{C6A35367-5E9B-4110-84EA-317D6262FF5D}"/>
    <cellStyle name="Comma 5 2 3 5 3 3" xfId="19193" xr:uid="{9DD37FAB-B3C1-4442-B0BD-B6E65A39B3CF}"/>
    <cellStyle name="Comma 5 2 3 5 3 4" xfId="32434" xr:uid="{F9C229FC-6CF9-40FD-BA8F-F4A0AAE15CA0}"/>
    <cellStyle name="Comma 5 2 3 5 3 5" xfId="37202" xr:uid="{EA777457-26A1-4545-B76E-4E002D6D3863}"/>
    <cellStyle name="Comma 5 2 3 5 4" xfId="20676" xr:uid="{A28CD915-5271-4B6F-A36B-1E88A8F66784}"/>
    <cellStyle name="Comma 5 2 3 5 5" xfId="13312" xr:uid="{7EE3F82F-17EE-4F71-A664-109069F2A927}"/>
    <cellStyle name="Comma 5 2 3 5 6" xfId="5649" xr:uid="{86234650-5E81-4C20-86A6-61AD8B9AC283}"/>
    <cellStyle name="Comma 5 2 3 5 7" xfId="29209" xr:uid="{4E6CAA13-802F-444F-85C8-32864F80E6C4}"/>
    <cellStyle name="Comma 5 2 3 5 8" xfId="31127" xr:uid="{FAADBBE1-FF14-4B0B-92CF-233B4DFD9797}"/>
    <cellStyle name="Comma 5 2 3 5 9" xfId="35895" xr:uid="{3F73CEC0-05A6-4729-916E-234CE893FA02}"/>
    <cellStyle name="Comma 5 2 3 6" xfId="6085" xr:uid="{58872F89-EE37-46BE-A46D-706E22146C2B}"/>
    <cellStyle name="Comma 5 2 3 6 2" xfId="8885" xr:uid="{726D0B7C-5937-4391-AF18-96A406A5AF8E}"/>
    <cellStyle name="Comma 5 2 3 6 2 2" xfId="23884" xr:uid="{94ACF3C9-6EB6-4999-AC1B-B75ABA9CD37B}"/>
    <cellStyle name="Comma 5 2 3 6 2 3" xfId="16526" xr:uid="{77B2847C-B2EB-4FB5-90B7-58016D18D53E}"/>
    <cellStyle name="Comma 5 2 3 6 3" xfId="21112" xr:uid="{3686E793-A6DE-4BF0-B6BD-280B43809702}"/>
    <cellStyle name="Comma 5 2 3 6 4" xfId="13748" xr:uid="{E39C0220-E801-4278-B59D-FC57CEDFA79B}"/>
    <cellStyle name="Comma 5 2 3 6 5" xfId="33184" xr:uid="{967A5BAC-271A-4AC0-BBF7-C97360D1A623}"/>
    <cellStyle name="Comma 5 2 3 6 6" xfId="37948" xr:uid="{8387ED88-8223-4B9C-81A1-F6AE353E7F66}"/>
    <cellStyle name="Comma 5 2 3 7" xfId="6611" xr:uid="{4283094E-544B-4299-B378-7DADE9A9B2B2}"/>
    <cellStyle name="Comma 5 2 3 7 2" xfId="9465" xr:uid="{23C087AB-B6FE-416A-8E89-23DEEE1DE3B4}"/>
    <cellStyle name="Comma 5 2 3 7 2 2" xfId="24464" xr:uid="{1CD8394E-E070-4AB9-BF61-F3CA8BE048DB}"/>
    <cellStyle name="Comma 5 2 3 7 2 3" xfId="17105" xr:uid="{E57B25E9-B37B-4988-8D15-E406045BD1E9}"/>
    <cellStyle name="Comma 5 2 3 7 3" xfId="21635" xr:uid="{DBC84FCA-270A-43F7-BBC3-ADEE1CD22DDA}"/>
    <cellStyle name="Comma 5 2 3 7 4" xfId="14271" xr:uid="{AF1E6A56-6254-42EA-A59E-FE44778E3584}"/>
    <cellStyle name="Comma 5 2 3 7 5" xfId="31801" xr:uid="{8A469389-128C-456C-886C-B82126E2EDA2}"/>
    <cellStyle name="Comma 5 2 3 7 6" xfId="36569" xr:uid="{6EC6195C-C9B6-44E8-B75F-455F19D832DE}"/>
    <cellStyle name="Comma 5 2 3 8" xfId="7209" xr:uid="{919B6586-D43A-40C0-95AD-15D0965279DC}"/>
    <cellStyle name="Comma 5 2 3 8 2" xfId="10095" xr:uid="{4CB5F1D9-7DF6-465E-99F9-CB5DEC676E34}"/>
    <cellStyle name="Comma 5 2 3 8 2 2" xfId="25094" xr:uid="{6994ABAD-47D8-4CE6-A251-1D288B9B916C}"/>
    <cellStyle name="Comma 5 2 3 8 2 3" xfId="17735" xr:uid="{B0427987-8DE0-4183-93AA-E2EF316C8796}"/>
    <cellStyle name="Comma 5 2 3 8 3" xfId="22233" xr:uid="{101DCCD9-1108-4854-8CC0-C4AA91793A7E}"/>
    <cellStyle name="Comma 5 2 3 8 4" xfId="14869" xr:uid="{30A4092E-B484-45AD-8F3D-8D1AF8B07F5F}"/>
    <cellStyle name="Comma 5 2 3 8 5" xfId="34497" xr:uid="{0552922B-F54A-4174-B237-6AF3B6D7ECA4}"/>
    <cellStyle name="Comma 5 2 3 8 6" xfId="39259" xr:uid="{ED498103-DEC0-40CC-847D-3364F7A5FAFA}"/>
    <cellStyle name="Comma 5 2 3 9" xfId="7853" xr:uid="{8FCE830D-C146-4BD9-BCA1-F08FED00863F}"/>
    <cellStyle name="Comma 5 2 3 9 2" xfId="22853" xr:uid="{F660F4AA-734D-401F-9DD2-3C77CE60E71C}"/>
    <cellStyle name="Comma 5 2 3 9 3" xfId="15495" xr:uid="{0672B85B-4941-460D-BEAA-73D64C7D364A}"/>
    <cellStyle name="Comma 5 2 4" xfId="158" xr:uid="{F42EBE2C-FD3E-478C-B517-7A68B94B3B18}"/>
    <cellStyle name="Comma 5 2 4 10" xfId="10860" xr:uid="{3A488909-65A6-4640-928C-0565F0205CE3}"/>
    <cellStyle name="Comma 5 2 4 10 2" xfId="25829" xr:uid="{178C208B-240F-4488-810C-31256BD163C2}"/>
    <cellStyle name="Comma 5 2 4 10 3" xfId="18471" xr:uid="{C9C4983A-7CFA-4CA2-A335-2C1A81164694}"/>
    <cellStyle name="Comma 5 2 4 11" xfId="5011" xr:uid="{784F7ABA-9EC5-439B-8873-734449CA5388}"/>
    <cellStyle name="Comma 5 2 4 11 2" xfId="27195" xr:uid="{41BE57DD-6477-471C-9B2E-53D153D338A0}"/>
    <cellStyle name="Comma 5 2 4 12" xfId="20069" xr:uid="{47BA16FF-FBD1-41F8-ACA5-C0C409C8DCB3}"/>
    <cellStyle name="Comma 5 2 4 13" xfId="12668" xr:uid="{42D29E4C-CBB7-4354-BCA7-0F31FDDA678D}"/>
    <cellStyle name="Comma 5 2 4 14" xfId="2105" xr:uid="{D898CC0D-AB1E-433A-A756-48102C938C9D}"/>
    <cellStyle name="Comma 5 2 4 15" xfId="28589" xr:uid="{B45CFB48-7671-4CDA-A389-730B9A5CFD0C}"/>
    <cellStyle name="Comma 5 2 4 16" xfId="475" xr:uid="{CB334524-4D25-416D-90D2-C51DDA0AB9A9}"/>
    <cellStyle name="Comma 5 2 4 17" xfId="30508" xr:uid="{39BCEA62-8CAC-469A-8D22-1FB4D0251C95}"/>
    <cellStyle name="Comma 5 2 4 18" xfId="35276" xr:uid="{B37BCA30-D935-474E-927E-99F334B07B41}"/>
    <cellStyle name="Comma 5 2 4 2" xfId="576" xr:uid="{E2A320DC-2778-452B-AAE7-783E4DB34BE1}"/>
    <cellStyle name="Comma 5 2 4 2 10" xfId="20163" xr:uid="{AE98ACDB-CD53-43BD-BF7C-1B187DA51E63}"/>
    <cellStyle name="Comma 5 2 4 2 11" xfId="12764" xr:uid="{41167498-A483-45E1-904D-750E6832720A}"/>
    <cellStyle name="Comma 5 2 4 2 12" xfId="2284" xr:uid="{94C7BF5E-4531-432F-9690-E311757EA337}"/>
    <cellStyle name="Comma 5 2 4 2 13" xfId="28683" xr:uid="{30C91BA3-9919-46C2-8B0F-ADF5E0CAEFCD}"/>
    <cellStyle name="Comma 5 2 4 2 14" xfId="30602" xr:uid="{1AD3CBB6-4C65-4716-ABE1-A6F4CE380DAE}"/>
    <cellStyle name="Comma 5 2 4 2 15" xfId="35370" xr:uid="{244F98A8-CDBF-4015-9B5B-FB36DE141687}"/>
    <cellStyle name="Comma 5 2 4 2 2" xfId="785" xr:uid="{734930B1-C6FF-4E8C-BA9B-20FEE638C0D3}"/>
    <cellStyle name="Comma 5 2 4 2 2 10" xfId="12972" xr:uid="{F4BA6996-50CA-4427-863D-0C56F1E99E1A}"/>
    <cellStyle name="Comma 5 2 4 2 2 11" xfId="5315" xr:uid="{CFCE3E6A-7775-4570-A3B5-83AAA2C98109}"/>
    <cellStyle name="Comma 5 2 4 2 2 12" xfId="28890" xr:uid="{BA878079-A80E-44C4-A7E2-752F1A06F2E9}"/>
    <cellStyle name="Comma 5 2 4 2 2 13" xfId="30809" xr:uid="{0F71A9A0-A177-4C28-9B3A-EA5BA986309D}"/>
    <cellStyle name="Comma 5 2 4 2 2 14" xfId="35577" xr:uid="{D0CD7B82-B86C-4749-A548-D453B3B3866C}"/>
    <cellStyle name="Comma 5 2 4 2 2 2" xfId="1476" xr:uid="{D545B328-5027-49B2-992D-BF3EB283BE4E}"/>
    <cellStyle name="Comma 5 2 4 2 2 2 2" xfId="8680" xr:uid="{9E64EAC3-160F-4EF4-B1B0-AE7D950E0AFA}"/>
    <cellStyle name="Comma 5 2 4 2 2 2 2 2" xfId="23679" xr:uid="{853B424E-B0CA-444A-8BB4-ED63CF11AFA3}"/>
    <cellStyle name="Comma 5 2 4 2 2 2 2 3" xfId="16321" xr:uid="{8376DA6B-CDC4-4F74-A28D-062636B7AABB}"/>
    <cellStyle name="Comma 5 2 4 2 2 2 2 4" xfId="34132" xr:uid="{2F11AE69-6AE2-4F2A-AE41-6D89A2776AD1}"/>
    <cellStyle name="Comma 5 2 4 2 2 2 2 5" xfId="38896" xr:uid="{5431F340-AE92-465A-BFEE-83EBF4216018}"/>
    <cellStyle name="Comma 5 2 4 2 2 2 3" xfId="12001" xr:uid="{BB600B77-71E2-4B1C-BF6D-187AA20EF7C5}"/>
    <cellStyle name="Comma 5 2 4 2 2 2 3 2" xfId="26859" xr:uid="{12C05EA4-B7FC-40F8-96A7-E37C2AA73524}"/>
    <cellStyle name="Comma 5 2 4 2 2 2 3 3" xfId="19508" xr:uid="{EF757896-A583-4A15-9971-80AD819334A7}"/>
    <cellStyle name="Comma 5 2 4 2 2 2 3 4" xfId="32749" xr:uid="{8E80BC0C-150E-4C43-B709-2EDE4201DD0F}"/>
    <cellStyle name="Comma 5 2 4 2 2 2 3 5" xfId="37517" xr:uid="{CD6AB3B1-6E37-4BED-B46D-E5193616317A}"/>
    <cellStyle name="Comma 5 2 4 2 2 2 4" xfId="20943" xr:uid="{E9B9DB2F-F42D-4E40-931E-D66B8EFA48D5}"/>
    <cellStyle name="Comma 5 2 4 2 2 2 5" xfId="13579" xr:uid="{8389F6DE-6B93-4B71-BB48-21AB893D47E0}"/>
    <cellStyle name="Comma 5 2 4 2 2 2 6" xfId="5916" xr:uid="{A0AA7529-4168-4D20-92FB-04F6E072433B}"/>
    <cellStyle name="Comma 5 2 4 2 2 2 7" xfId="29524" xr:uid="{F6A71F6C-1B21-473A-9C1D-594B190700A2}"/>
    <cellStyle name="Comma 5 2 4 2 2 2 8" xfId="31442" xr:uid="{B34FABF5-7D80-4458-BE3E-03D59D123E77}"/>
    <cellStyle name="Comma 5 2 4 2 2 2 9" xfId="36210" xr:uid="{B0030CED-6116-4E57-A7E7-402C0DF197B6}"/>
    <cellStyle name="Comma 5 2 4 2 2 3" xfId="6393" xr:uid="{E7659A18-F3A0-41FE-B539-DB7FD34CA8DC}"/>
    <cellStyle name="Comma 5 2 4 2 2 3 2" xfId="9200" xr:uid="{B41A0644-5685-4FBD-BAEB-F9BB5EE782D7}"/>
    <cellStyle name="Comma 5 2 4 2 2 3 2 2" xfId="24199" xr:uid="{285D6155-84B1-4AC8-9C21-202AA479C3BB}"/>
    <cellStyle name="Comma 5 2 4 2 2 3 2 3" xfId="16841" xr:uid="{772A08B3-FF69-40F9-8572-F676B3B86110}"/>
    <cellStyle name="Comma 5 2 4 2 2 3 3" xfId="21420" xr:uid="{FC66232B-6759-4F30-8F4C-F132A68A3BCC}"/>
    <cellStyle name="Comma 5 2 4 2 2 3 4" xfId="14056" xr:uid="{2EBE6B2F-488C-445A-8FE1-220DC9EE5E42}"/>
    <cellStyle name="Comma 5 2 4 2 2 3 5" xfId="33499" xr:uid="{D93378EC-C2B9-4A2F-AB87-3948B8151CD1}"/>
    <cellStyle name="Comma 5 2 4 2 2 3 6" xfId="38263" xr:uid="{44C0FE3A-5FB7-41CE-B9AF-6DC3EC36F91D}"/>
    <cellStyle name="Comma 5 2 4 2 2 4" xfId="6921" xr:uid="{B11E8701-5F9F-484F-BA22-754088259BBE}"/>
    <cellStyle name="Comma 5 2 4 2 2 4 2" xfId="9780" xr:uid="{7E03E14A-22AE-4BE0-B00A-3FD6637FAB09}"/>
    <cellStyle name="Comma 5 2 4 2 2 4 2 2" xfId="24779" xr:uid="{97FCBE26-F2D6-4B53-B08B-01B4EC97B561}"/>
    <cellStyle name="Comma 5 2 4 2 2 4 2 3" xfId="17420" xr:uid="{72482032-7438-4B48-8D76-C5B1F7E7E9CB}"/>
    <cellStyle name="Comma 5 2 4 2 2 4 3" xfId="21945" xr:uid="{99A23A9A-CFD5-48A8-9162-02EF6B3106B6}"/>
    <cellStyle name="Comma 5 2 4 2 2 4 4" xfId="14581" xr:uid="{944EE030-6403-4968-8221-54A55E8FD4AF}"/>
    <cellStyle name="Comma 5 2 4 2 2 4 5" xfId="32116" xr:uid="{6CAB35DC-C728-4A1E-BEBB-D7858D884DED}"/>
    <cellStyle name="Comma 5 2 4 2 2 4 6" xfId="36884" xr:uid="{47E81253-92A5-4578-AC6F-9BF4FD4BD610}"/>
    <cellStyle name="Comma 5 2 4 2 2 5" xfId="7523" xr:uid="{13803F51-FBCF-40E0-8D72-C757C921F5AC}"/>
    <cellStyle name="Comma 5 2 4 2 2 5 2" xfId="10410" xr:uid="{9369C961-9ECB-43FE-9D6E-98F376F2D467}"/>
    <cellStyle name="Comma 5 2 4 2 2 5 2 2" xfId="25409" xr:uid="{296630C9-7BD7-4E64-A92B-9887C59DE397}"/>
    <cellStyle name="Comma 5 2 4 2 2 5 2 3" xfId="18050" xr:uid="{D7C8B44E-B861-41CF-BE9D-11822A1AC8CF}"/>
    <cellStyle name="Comma 5 2 4 2 2 5 3" xfId="22547" xr:uid="{9230E264-8D95-477C-A44A-DAE01A2B285E}"/>
    <cellStyle name="Comma 5 2 4 2 2 5 4" xfId="15183" xr:uid="{3147630C-F96A-4904-964F-CCC728142398}"/>
    <cellStyle name="Comma 5 2 4 2 2 5 5" xfId="34812" xr:uid="{17E2C967-D90C-4C60-A6AE-8716E140DD43}"/>
    <cellStyle name="Comma 5 2 4 2 2 5 6" xfId="39574" xr:uid="{33ADF552-5547-497A-8F1A-FCAB625BF3D2}"/>
    <cellStyle name="Comma 5 2 4 2 2 6" xfId="8168" xr:uid="{2C890E7C-D84A-459E-B8FD-6F98C2EAD020}"/>
    <cellStyle name="Comma 5 2 4 2 2 6 2" xfId="23168" xr:uid="{840DE5CE-245C-46CD-9C53-253AB5935A61}"/>
    <cellStyle name="Comma 5 2 4 2 2 6 3" xfId="15810" xr:uid="{11691737-0175-463A-B1C7-34EAC094DCB9}"/>
    <cellStyle name="Comma 5 2 4 2 2 7" xfId="11162" xr:uid="{FF728207-964E-4CF9-85A2-04E48BA899E5}"/>
    <cellStyle name="Comma 5 2 4 2 2 7 2" xfId="26130" xr:uid="{630AC0A4-B83F-4CCE-BBB7-7AAC8C708514}"/>
    <cellStyle name="Comma 5 2 4 2 2 7 3" xfId="18772" xr:uid="{18B2909D-B8AC-4E46-AFBE-6EA18FB9E189}"/>
    <cellStyle name="Comma 5 2 4 2 2 8" xfId="27496" xr:uid="{0E4D65FF-2F64-4059-B6DD-BCBC8350DBBD}"/>
    <cellStyle name="Comma 5 2 4 2 2 9" xfId="20370" xr:uid="{84C68013-7A02-4FC2-A3B0-F722FF5F6FA5}"/>
    <cellStyle name="Comma 5 2 4 2 3" xfId="1269" xr:uid="{AF3789EA-6917-4980-8B85-20056DBB8F94}"/>
    <cellStyle name="Comma 5 2 4 2 3 2" xfId="8473" xr:uid="{E3ABFE7B-288C-4355-AB0F-48C08757C489}"/>
    <cellStyle name="Comma 5 2 4 2 3 2 2" xfId="23472" xr:uid="{7C5CCF17-EBCD-40F5-A416-074D899031B1}"/>
    <cellStyle name="Comma 5 2 4 2 3 2 3" xfId="16114" xr:uid="{0519667B-F210-4158-BCBE-810D2F6A55D4}"/>
    <cellStyle name="Comma 5 2 4 2 3 2 4" xfId="33925" xr:uid="{CA49E6EE-BAA7-4745-97D7-EE34B80D1910}"/>
    <cellStyle name="Comma 5 2 4 2 3 2 5" xfId="38689" xr:uid="{08033E89-D1D2-4E4F-9C2E-B857AD7F5072}"/>
    <cellStyle name="Comma 5 2 4 2 3 3" xfId="11794" xr:uid="{1528F756-9203-4453-8703-3379392B65F0}"/>
    <cellStyle name="Comma 5 2 4 2 3 3 2" xfId="26652" xr:uid="{9FEBFD20-CEAA-4193-B06E-D22DCB971C7A}"/>
    <cellStyle name="Comma 5 2 4 2 3 3 3" xfId="19301" xr:uid="{F756F925-3B64-4B13-A3AE-30760CAF4FF8}"/>
    <cellStyle name="Comma 5 2 4 2 3 3 4" xfId="32542" xr:uid="{86091693-EE0A-4A1E-BB31-38398438FEC3}"/>
    <cellStyle name="Comma 5 2 4 2 3 3 5" xfId="37310" xr:uid="{D23984CE-FAA3-4BF5-91BB-5E1D792BC900}"/>
    <cellStyle name="Comma 5 2 4 2 3 4" xfId="20755" xr:uid="{0E72BCCE-C88E-478E-9635-51B0ECD23623}"/>
    <cellStyle name="Comma 5 2 4 2 3 5" xfId="13391" xr:uid="{E9EBE46C-6607-48D2-8390-FFEE4C1589F2}"/>
    <cellStyle name="Comma 5 2 4 2 3 6" xfId="5728" xr:uid="{571DB513-E921-41E5-8426-A45B440B0F82}"/>
    <cellStyle name="Comma 5 2 4 2 3 7" xfId="29317" xr:uid="{2B8DFA43-EB57-45B9-AE77-2467E1B4423C}"/>
    <cellStyle name="Comma 5 2 4 2 3 8" xfId="31235" xr:uid="{01EE5131-B62A-4078-8071-C78FDC0B5EC9}"/>
    <cellStyle name="Comma 5 2 4 2 3 9" xfId="36003" xr:uid="{711FE44D-7F09-46C4-BEA0-814616399F77}"/>
    <cellStyle name="Comma 5 2 4 2 4" xfId="6188" xr:uid="{DB920713-53B7-48DE-8446-8CF6F078933F}"/>
    <cellStyle name="Comma 5 2 4 2 4 2" xfId="8993" xr:uid="{78AA0E75-C98F-4059-9B2E-3509756326D3}"/>
    <cellStyle name="Comma 5 2 4 2 4 2 2" xfId="23992" xr:uid="{74DBC996-50E3-4EA1-A519-2A14C549777F}"/>
    <cellStyle name="Comma 5 2 4 2 4 2 3" xfId="16634" xr:uid="{EBF4A6BB-A761-474B-895C-9E00C6C152C6}"/>
    <cellStyle name="Comma 5 2 4 2 4 3" xfId="21215" xr:uid="{7077ABC0-60DE-4C58-9199-37C663938116}"/>
    <cellStyle name="Comma 5 2 4 2 4 4" xfId="13851" xr:uid="{E7DFF5D2-5392-40C8-967B-3E5FF9CD20AF}"/>
    <cellStyle name="Comma 5 2 4 2 4 5" xfId="33292" xr:uid="{6E666EF2-12A6-4B21-A1C9-EBDFD8CC0CBB}"/>
    <cellStyle name="Comma 5 2 4 2 4 6" xfId="38056" xr:uid="{054AFAAB-E13D-424B-8DA0-0C22A6BD1B6B}"/>
    <cellStyle name="Comma 5 2 4 2 5" xfId="6715" xr:uid="{06F5587B-3C5F-4405-B6D1-D0D7D61BAB01}"/>
    <cellStyle name="Comma 5 2 4 2 5 2" xfId="9573" xr:uid="{B9CA4B65-E456-4959-986E-E56AA66FEFB0}"/>
    <cellStyle name="Comma 5 2 4 2 5 2 2" xfId="24572" xr:uid="{1511857A-FC99-4334-A493-0E2DEACA32A1}"/>
    <cellStyle name="Comma 5 2 4 2 5 2 3" xfId="17213" xr:uid="{71F9BB45-F458-4B4F-A51C-BE3FB9F78655}"/>
    <cellStyle name="Comma 5 2 4 2 5 3" xfId="21739" xr:uid="{4A08B444-106B-46DA-9787-850E1FCBEF9F}"/>
    <cellStyle name="Comma 5 2 4 2 5 4" xfId="14375" xr:uid="{9A32C5FD-5B04-493B-86DD-D16350F3543A}"/>
    <cellStyle name="Comma 5 2 4 2 5 5" xfId="31909" xr:uid="{C763FC5E-D850-415B-96BA-2E8025CF6194}"/>
    <cellStyle name="Comma 5 2 4 2 5 6" xfId="36677" xr:uid="{1B93D652-BD5F-4EC6-B09B-3D9DD799B6AC}"/>
    <cellStyle name="Comma 5 2 4 2 6" xfId="7317" xr:uid="{E32F5B18-3AF8-4140-A6D0-BABBE71EF11D}"/>
    <cellStyle name="Comma 5 2 4 2 6 2" xfId="10203" xr:uid="{86658F20-AC43-4BB2-8B8A-6326F6C588DE}"/>
    <cellStyle name="Comma 5 2 4 2 6 2 2" xfId="25202" xr:uid="{25AE09E4-9255-446E-B454-536ADD0D3D39}"/>
    <cellStyle name="Comma 5 2 4 2 6 2 3" xfId="17843" xr:uid="{C764D0B4-4B56-481C-A17B-3705019D8FC8}"/>
    <cellStyle name="Comma 5 2 4 2 6 3" xfId="22341" xr:uid="{2F3ADF6F-8E07-4B7B-A3E1-FA269E41AD33}"/>
    <cellStyle name="Comma 5 2 4 2 6 4" xfId="14977" xr:uid="{43F3D2BE-930D-4A09-8D8E-D248CCC2A7E5}"/>
    <cellStyle name="Comma 5 2 4 2 6 5" xfId="34605" xr:uid="{E6615BDB-C81D-4E6C-9B95-1C99A6E0C9AC}"/>
    <cellStyle name="Comma 5 2 4 2 6 6" xfId="39367" xr:uid="{45188E3E-6D37-40B4-834B-D3C0A82B25B2}"/>
    <cellStyle name="Comma 5 2 4 2 7" xfId="7961" xr:uid="{CE39C6CE-FFE7-47AF-ADE7-AD0ADC459A2E}"/>
    <cellStyle name="Comma 5 2 4 2 7 2" xfId="22961" xr:uid="{94D2B34A-B9F9-4633-84FF-2368C631780C}"/>
    <cellStyle name="Comma 5 2 4 2 7 3" xfId="15603" xr:uid="{C6D91488-CFFC-47D5-BCB4-73CFD77FD091}"/>
    <cellStyle name="Comma 5 2 4 2 8" xfId="10955" xr:uid="{8E7CE02B-F467-4D3E-B3C5-26FFF829B362}"/>
    <cellStyle name="Comma 5 2 4 2 8 2" xfId="25923" xr:uid="{89B1B22A-8561-42C9-B192-EC0D4C3400BE}"/>
    <cellStyle name="Comma 5 2 4 2 8 3" xfId="18565" xr:uid="{58458A5D-DA05-42A0-8C58-1C4420A2A58B}"/>
    <cellStyle name="Comma 5 2 4 2 9" xfId="5108" xr:uid="{1537468F-900C-40B4-B2C5-FDEF60B430B7}"/>
    <cellStyle name="Comma 5 2 4 2 9 2" xfId="27289" xr:uid="{5701AB9B-2C79-4B95-9B9B-07E3FFD652BD}"/>
    <cellStyle name="Comma 5 2 4 3" xfId="691" xr:uid="{34F71F15-CADB-4FF7-90E1-A8AED5EB59D2}"/>
    <cellStyle name="Comma 5 2 4 3 10" xfId="12878" xr:uid="{9ECC154F-FB44-47C1-9B4D-B9266C32EDDD}"/>
    <cellStyle name="Comma 5 2 4 3 11" xfId="5221" xr:uid="{2F242C38-44FF-4E3D-BFE8-D383F8E70A13}"/>
    <cellStyle name="Comma 5 2 4 3 12" xfId="28796" xr:uid="{342F616A-9353-4BB5-8B74-5D42064E6872}"/>
    <cellStyle name="Comma 5 2 4 3 13" xfId="30715" xr:uid="{A2C3FAFF-9A9A-4471-9065-FFEC80D33D4B}"/>
    <cellStyle name="Comma 5 2 4 3 14" xfId="35483" xr:uid="{5077135C-04A6-4D6C-9FAA-EF8AC9CEE9C0}"/>
    <cellStyle name="Comma 5 2 4 3 2" xfId="1382" xr:uid="{B7AA8468-8C5D-4732-93DF-2BC4E15B0BCD}"/>
    <cellStyle name="Comma 5 2 4 3 2 2" xfId="8586" xr:uid="{856A8F88-6D9B-4EAC-813E-CD76EAA7EE47}"/>
    <cellStyle name="Comma 5 2 4 3 2 2 2" xfId="23585" xr:uid="{77339E77-7084-41BD-B06C-54BD81EEA539}"/>
    <cellStyle name="Comma 5 2 4 3 2 2 3" xfId="16227" xr:uid="{F865EC72-D167-4ED8-A00E-A8CAE242E74B}"/>
    <cellStyle name="Comma 5 2 4 3 2 2 4" xfId="34038" xr:uid="{DC472BEC-2EB4-413B-A910-020431C54828}"/>
    <cellStyle name="Comma 5 2 4 3 2 2 5" xfId="38802" xr:uid="{966EA1CE-4921-4D3E-A69B-4A3D81F58167}"/>
    <cellStyle name="Comma 5 2 4 3 2 3" xfId="11907" xr:uid="{AF17BF2C-8250-47CB-8DCB-AB7E6FB4E1BE}"/>
    <cellStyle name="Comma 5 2 4 3 2 3 2" xfId="26765" xr:uid="{7CFFF98C-264D-477F-B9F9-C0B6D39F58C5}"/>
    <cellStyle name="Comma 5 2 4 3 2 3 3" xfId="19414" xr:uid="{C5C1C95D-6115-4170-946D-B4297248E897}"/>
    <cellStyle name="Comma 5 2 4 3 2 3 4" xfId="32655" xr:uid="{3BA46A7C-CBBF-494A-AD6E-E5CCCDEEB45A}"/>
    <cellStyle name="Comma 5 2 4 3 2 3 5" xfId="37423" xr:uid="{B7C90167-478D-4805-96A4-54DD3D8E2A29}"/>
    <cellStyle name="Comma 5 2 4 3 2 4" xfId="20850" xr:uid="{3B8C0133-A319-4EAF-8E57-B4B4238346B7}"/>
    <cellStyle name="Comma 5 2 4 3 2 5" xfId="13486" xr:uid="{81C81413-7423-463C-8005-050848826D42}"/>
    <cellStyle name="Comma 5 2 4 3 2 6" xfId="5823" xr:uid="{05EF9958-7186-4FCC-84FD-4FC6D5F63F93}"/>
    <cellStyle name="Comma 5 2 4 3 2 7" xfId="29430" xr:uid="{8BF795BF-F862-4DB3-8FBC-57687C3EC30A}"/>
    <cellStyle name="Comma 5 2 4 3 2 8" xfId="31348" xr:uid="{690AFEA9-F753-402C-A87C-A820CD059984}"/>
    <cellStyle name="Comma 5 2 4 3 2 9" xfId="36116" xr:uid="{475CF27C-1A43-4172-B43F-9457BA9485D2}"/>
    <cellStyle name="Comma 5 2 4 3 3" xfId="6300" xr:uid="{DF3C4A37-6D52-4692-9BDF-BCEED0E2D23D}"/>
    <cellStyle name="Comma 5 2 4 3 3 2" xfId="9106" xr:uid="{11913BD5-4048-4D53-895E-64B36F15110E}"/>
    <cellStyle name="Comma 5 2 4 3 3 2 2" xfId="24105" xr:uid="{EB67E7C1-EA22-41BF-99F9-8FAAB62D50A0}"/>
    <cellStyle name="Comma 5 2 4 3 3 2 3" xfId="16747" xr:uid="{C12C9F89-85A5-41C0-94BB-6CAF5FFBD89E}"/>
    <cellStyle name="Comma 5 2 4 3 3 3" xfId="21327" xr:uid="{A4082C08-E7CD-4075-B10C-DA1A73AEC080}"/>
    <cellStyle name="Comma 5 2 4 3 3 4" xfId="13963" xr:uid="{FCB5C71C-909A-4E40-96F7-82D92F9208AF}"/>
    <cellStyle name="Comma 5 2 4 3 3 5" xfId="33405" xr:uid="{A0C04FB7-09C6-4CDC-9A14-B5945ADAB849}"/>
    <cellStyle name="Comma 5 2 4 3 3 6" xfId="38169" xr:uid="{51D4CFED-3C9F-4CDE-A5F6-630851D7A53E}"/>
    <cellStyle name="Comma 5 2 4 3 4" xfId="6827" xr:uid="{7092E10C-1803-45B3-B4D9-82F4514D3E5C}"/>
    <cellStyle name="Comma 5 2 4 3 4 2" xfId="9686" xr:uid="{A60F206B-CB6B-4AE3-B7E0-A60F9092CFDF}"/>
    <cellStyle name="Comma 5 2 4 3 4 2 2" xfId="24685" xr:uid="{071DE81D-F1B6-4E55-89BF-E75D5821C705}"/>
    <cellStyle name="Comma 5 2 4 3 4 2 3" xfId="17326" xr:uid="{56EBB586-1CDF-4904-9C98-7ABD72000020}"/>
    <cellStyle name="Comma 5 2 4 3 4 3" xfId="21851" xr:uid="{F4451542-700B-4641-BF99-3753E8D97785}"/>
    <cellStyle name="Comma 5 2 4 3 4 4" xfId="14487" xr:uid="{BFB01C81-FD0D-4F26-923E-AC8427EF2022}"/>
    <cellStyle name="Comma 5 2 4 3 4 5" xfId="32022" xr:uid="{35E0849C-CB1D-48EB-801D-63FE2AC5ED6F}"/>
    <cellStyle name="Comma 5 2 4 3 4 6" xfId="36790" xr:uid="{22C4BC3E-3440-466B-9CB1-CA3FCC1022BF}"/>
    <cellStyle name="Comma 5 2 4 3 5" xfId="7430" xr:uid="{AEDF4B7D-D114-4A50-8773-48F70A968BB6}"/>
    <cellStyle name="Comma 5 2 4 3 5 2" xfId="10316" xr:uid="{C0D58095-D2A5-4714-BC53-9F1DC4630AAA}"/>
    <cellStyle name="Comma 5 2 4 3 5 2 2" xfId="25315" xr:uid="{927D7AE9-258C-4B0A-9EFC-B177725C358A}"/>
    <cellStyle name="Comma 5 2 4 3 5 2 3" xfId="17956" xr:uid="{B00729AD-AA2B-443F-A716-87732F582976}"/>
    <cellStyle name="Comma 5 2 4 3 5 3" xfId="22454" xr:uid="{B5BFCC1D-F552-47F2-BA75-C2A2086368BC}"/>
    <cellStyle name="Comma 5 2 4 3 5 4" xfId="15090" xr:uid="{AF81EBBA-41D1-45E8-8BC0-9E9CBCE24D4F}"/>
    <cellStyle name="Comma 5 2 4 3 5 5" xfId="34718" xr:uid="{AA381CE2-481C-4CA2-A56C-7D2EF0CE7D32}"/>
    <cellStyle name="Comma 5 2 4 3 5 6" xfId="39480" xr:uid="{4711C849-9D74-429B-830D-4ECBDFB84E79}"/>
    <cellStyle name="Comma 5 2 4 3 6" xfId="8074" xr:uid="{B98C22FB-7064-40D8-A5A8-44F9C2922DCE}"/>
    <cellStyle name="Comma 5 2 4 3 6 2" xfId="23074" xr:uid="{2D017B5C-223E-4113-8BEC-BBE72E52A8C0}"/>
    <cellStyle name="Comma 5 2 4 3 6 3" xfId="15716" xr:uid="{C108A9E8-D243-4D2A-9DF2-E8E77A5D8BFE}"/>
    <cellStyle name="Comma 5 2 4 3 7" xfId="11068" xr:uid="{9D3FA44E-A597-49D2-BFE3-EC3AAD47FBBF}"/>
    <cellStyle name="Comma 5 2 4 3 7 2" xfId="26036" xr:uid="{D64AC9E9-BDEA-47C6-8793-F5F6D563D7D1}"/>
    <cellStyle name="Comma 5 2 4 3 7 3" xfId="18678" xr:uid="{BBB39250-BB0F-4276-9F77-AB74F6D7223C}"/>
    <cellStyle name="Comma 5 2 4 3 8" xfId="27402" xr:uid="{2705935E-AC58-4A01-9326-9C473A5A7AF2}"/>
    <cellStyle name="Comma 5 2 4 3 9" xfId="20276" xr:uid="{768A9588-30C8-45CD-8F62-32CD6946315F}"/>
    <cellStyle name="Comma 5 2 4 4" xfId="887" xr:uid="{C1A72439-B1DE-492E-ADAF-67EAD51EE9A9}"/>
    <cellStyle name="Comma 5 2 4 4 10" xfId="13072" xr:uid="{30564CD3-A82F-4628-9FAC-B214586CF596}"/>
    <cellStyle name="Comma 5 2 4 4 11" xfId="5417" xr:uid="{231319BE-9367-4716-9897-1831085582A6}"/>
    <cellStyle name="Comma 5 2 4 4 12" xfId="28989" xr:uid="{12D0E90F-FF71-48E3-B80B-B1A3C00DFD23}"/>
    <cellStyle name="Comma 5 2 4 4 13" xfId="30907" xr:uid="{0F32C8A8-D44F-4CAB-8444-3B8532B4AEE4}"/>
    <cellStyle name="Comma 5 2 4 4 14" xfId="35675" xr:uid="{F52194F2-2E8F-4C66-9628-90403212AC81}"/>
    <cellStyle name="Comma 5 2 4 4 2" xfId="1574" xr:uid="{49FACB25-F0AB-4EF1-9EF5-AE02F32E2714}"/>
    <cellStyle name="Comma 5 2 4 4 2 2" xfId="8778" xr:uid="{A98A6CA3-F686-4EF5-B1A5-5743C1A7ED30}"/>
    <cellStyle name="Comma 5 2 4 4 2 2 2" xfId="23777" xr:uid="{14BDEA91-2CDE-444E-AEEF-FDA5C2D31B57}"/>
    <cellStyle name="Comma 5 2 4 4 2 2 3" xfId="16419" xr:uid="{52B42C82-5C28-4668-A1FF-998F4B3B8CB0}"/>
    <cellStyle name="Comma 5 2 4 4 2 2 4" xfId="34230" xr:uid="{7EE8EB7F-69C0-4505-9D18-372F329758D9}"/>
    <cellStyle name="Comma 5 2 4 4 2 2 5" xfId="38994" xr:uid="{837110BF-A25E-40A8-9B45-7B5D307C5974}"/>
    <cellStyle name="Comma 5 2 4 4 2 3" xfId="12099" xr:uid="{314E5D04-34E7-49E8-8C04-344A5BC7F18F}"/>
    <cellStyle name="Comma 5 2 4 4 2 3 2" xfId="26957" xr:uid="{E33C6509-9DF8-4F25-A534-3D6B903E61B2}"/>
    <cellStyle name="Comma 5 2 4 4 2 3 3" xfId="19606" xr:uid="{09FC15D6-A886-4272-A797-3EB70E9CCDEB}"/>
    <cellStyle name="Comma 5 2 4 4 2 3 4" xfId="32847" xr:uid="{C5C4A45E-0E12-4AAC-B675-F8DD2E58196C}"/>
    <cellStyle name="Comma 5 2 4 4 2 3 5" xfId="37615" xr:uid="{74C9A58A-F750-4607-8F3A-82A5239BD41E}"/>
    <cellStyle name="Comma 5 2 4 4 2 4" xfId="21027" xr:uid="{B7DBCD47-CF4E-4483-8835-199F5733B56E}"/>
    <cellStyle name="Comma 5 2 4 4 2 5" xfId="13663" xr:uid="{82B2502E-5D91-4EF5-B6B4-47CDDAC76E97}"/>
    <cellStyle name="Comma 5 2 4 4 2 6" xfId="6000" xr:uid="{275251E9-2957-44BC-9521-40ED355550C3}"/>
    <cellStyle name="Comma 5 2 4 4 2 7" xfId="29622" xr:uid="{44968C7B-000D-4C5B-9CFD-0A10B0DB92A0}"/>
    <cellStyle name="Comma 5 2 4 4 2 8" xfId="31540" xr:uid="{CF50ADAB-C8B5-498B-A609-F2FE267FFB3E}"/>
    <cellStyle name="Comma 5 2 4 4 2 9" xfId="36308" xr:uid="{CB150D8E-1C6D-4192-9736-06E0F0FA9359}"/>
    <cellStyle name="Comma 5 2 4 4 3" xfId="6490" xr:uid="{5223BE8F-3BD5-4CA7-A860-BBCA859CCB09}"/>
    <cellStyle name="Comma 5 2 4 4 3 2" xfId="9298" xr:uid="{EAD7EBA0-A0F0-40F1-9525-640E61D8EB09}"/>
    <cellStyle name="Comma 5 2 4 4 3 2 2" xfId="24297" xr:uid="{36D7036F-7FD5-4CBF-8F9D-6A2C34B0BED8}"/>
    <cellStyle name="Comma 5 2 4 4 3 2 3" xfId="16939" xr:uid="{53BA20AB-24BE-4B86-A59E-D70D56744908}"/>
    <cellStyle name="Comma 5 2 4 4 3 3" xfId="21517" xr:uid="{4156703D-F88C-441B-BD2D-C0BD9BE6E74B}"/>
    <cellStyle name="Comma 5 2 4 4 3 4" xfId="14153" xr:uid="{FC052D6A-1533-4FB3-9D10-1FEF9532B0DA}"/>
    <cellStyle name="Comma 5 2 4 4 3 5" xfId="33597" xr:uid="{CA15CF1A-1D33-4569-B7B4-4CDDD4368028}"/>
    <cellStyle name="Comma 5 2 4 4 3 6" xfId="38361" xr:uid="{3F8B804E-78D1-43C9-BE66-1E72D75581C9}"/>
    <cellStyle name="Comma 5 2 4 4 4" xfId="7018" xr:uid="{DC8366F3-2251-456A-A7A9-E651062EF297}"/>
    <cellStyle name="Comma 5 2 4 4 4 2" xfId="9878" xr:uid="{1BFDD65F-7F7F-4360-989E-7CDB6109E364}"/>
    <cellStyle name="Comma 5 2 4 4 4 2 2" xfId="24877" xr:uid="{F6BE203D-F6FD-49E4-AD51-2348B1BF3670}"/>
    <cellStyle name="Comma 5 2 4 4 4 2 3" xfId="17518" xr:uid="{0B38A7E3-9D8F-49D0-AE5F-993FABCDDBCB}"/>
    <cellStyle name="Comma 5 2 4 4 4 3" xfId="22042" xr:uid="{3A25624C-8BF2-4FEE-9FFF-D3ACC861F488}"/>
    <cellStyle name="Comma 5 2 4 4 4 4" xfId="14678" xr:uid="{D963D898-7248-4F42-9427-2133A24ACF39}"/>
    <cellStyle name="Comma 5 2 4 4 4 5" xfId="32214" xr:uid="{EF7B9B45-C8EE-4E41-82C0-7E5B7734FE0B}"/>
    <cellStyle name="Comma 5 2 4 4 4 6" xfId="36982" xr:uid="{5E6AAA1A-526D-4026-8490-3E5563B498E4}"/>
    <cellStyle name="Comma 5 2 4 4 5" xfId="7621" xr:uid="{2856AEA8-045D-40FA-A36D-72752109670C}"/>
    <cellStyle name="Comma 5 2 4 4 5 2" xfId="10508" xr:uid="{C0D3DC94-DFC1-4236-931B-DC2E9B9AC55B}"/>
    <cellStyle name="Comma 5 2 4 4 5 2 2" xfId="25507" xr:uid="{9CBB67A7-4A51-4FEA-8E91-4361B399D967}"/>
    <cellStyle name="Comma 5 2 4 4 5 2 3" xfId="18148" xr:uid="{614A4620-A646-4D11-8B49-8ADB0B1253CD}"/>
    <cellStyle name="Comma 5 2 4 4 5 3" xfId="22645" xr:uid="{E7BC3D79-CE4E-42DB-AA6E-9FD4EEE40423}"/>
    <cellStyle name="Comma 5 2 4 4 5 4" xfId="15281" xr:uid="{774BC077-2E3A-4AD1-9793-9D647D5980F2}"/>
    <cellStyle name="Comma 5 2 4 4 5 5" xfId="34910" xr:uid="{5C74F33A-B8E2-4B66-B0BA-79F404C30A30}"/>
    <cellStyle name="Comma 5 2 4 4 5 6" xfId="39672" xr:uid="{93F5745A-0CB6-4E6D-B461-5FBFEFE00A4F}"/>
    <cellStyle name="Comma 5 2 4 4 6" xfId="8267" xr:uid="{8122C5E1-C64E-4791-80E2-62171922755F}"/>
    <cellStyle name="Comma 5 2 4 4 6 2" xfId="23266" xr:uid="{C1E993B7-DB88-4519-B815-31440C93493F}"/>
    <cellStyle name="Comma 5 2 4 4 6 3" xfId="15908" xr:uid="{E0852B6E-A301-46FF-8F82-B00799AE7995}"/>
    <cellStyle name="Comma 5 2 4 4 7" xfId="11262" xr:uid="{FC6658AC-FAAC-4841-BCD6-513EE94214F1}"/>
    <cellStyle name="Comma 5 2 4 4 7 2" xfId="26228" xr:uid="{65CBE16F-45F7-4232-9853-97BB3FB7805C}"/>
    <cellStyle name="Comma 5 2 4 4 7 3" xfId="18870" xr:uid="{2AF37BAA-E7BA-4FEA-BE38-5FCCFD408239}"/>
    <cellStyle name="Comma 5 2 4 4 8" xfId="27594" xr:uid="{A3D46BE8-F97B-40D0-AC5E-65A208933BE4}"/>
    <cellStyle name="Comma 5 2 4 4 9" xfId="20468" xr:uid="{68D73743-1E47-43DE-B830-A902A692C660}"/>
    <cellStyle name="Comma 5 2 4 5" xfId="1175" xr:uid="{9345BBB0-59BE-4E8C-9F77-8680A8386E35}"/>
    <cellStyle name="Comma 5 2 4 5 2" xfId="8379" xr:uid="{3A7C904A-3A5D-4ABB-BD51-E312D59B6BF3}"/>
    <cellStyle name="Comma 5 2 4 5 2 2" xfId="23378" xr:uid="{8B0706F3-CF50-41E5-AD40-338E0CF17521}"/>
    <cellStyle name="Comma 5 2 4 5 2 3" xfId="16020" xr:uid="{1F0DEF3C-AF7C-4FA3-A2A6-19E15FB93E6C}"/>
    <cellStyle name="Comma 5 2 4 5 2 4" xfId="33831" xr:uid="{965002D9-1FD0-4DC7-A862-CB9509AB9F19}"/>
    <cellStyle name="Comma 5 2 4 5 2 5" xfId="38595" xr:uid="{81534177-47B0-49B8-A5FE-613FA87596AD}"/>
    <cellStyle name="Comma 5 2 4 5 3" xfId="11700" xr:uid="{F9E40DAD-6FE9-4E0F-A3A9-F6EDCB5B1550}"/>
    <cellStyle name="Comma 5 2 4 5 3 2" xfId="26558" xr:uid="{F2D5216E-1F68-479E-98FD-4D31B3777020}"/>
    <cellStyle name="Comma 5 2 4 5 3 3" xfId="19207" xr:uid="{574F5D4C-9868-4B9D-80E1-585160B9DCBA}"/>
    <cellStyle name="Comma 5 2 4 5 3 4" xfId="32448" xr:uid="{8E7D9987-8BDE-46CE-B0E7-89755BB504BD}"/>
    <cellStyle name="Comma 5 2 4 5 3 5" xfId="37216" xr:uid="{EAA1EACD-028B-4A03-9C11-1B642FB5BC33}"/>
    <cellStyle name="Comma 5 2 4 5 4" xfId="20683" xr:uid="{EEB7EA70-31C6-4FB8-848A-31B4247F54EA}"/>
    <cellStyle name="Comma 5 2 4 5 5" xfId="13319" xr:uid="{FF4B0E8B-156F-489F-9786-FE4CD7332679}"/>
    <cellStyle name="Comma 5 2 4 5 6" xfId="5656" xr:uid="{D70010D7-700A-4A74-88BC-0E720E064D1E}"/>
    <cellStyle name="Comma 5 2 4 5 7" xfId="29223" xr:uid="{5F750B72-5EA1-4BD9-90FA-F0FB9BCEEB23}"/>
    <cellStyle name="Comma 5 2 4 5 8" xfId="31141" xr:uid="{766E0DD7-90F0-4AFF-9437-8846093FD879}"/>
    <cellStyle name="Comma 5 2 4 5 9" xfId="35909" xr:uid="{BB292F26-C8CB-4C50-9865-B541C652DD4A}"/>
    <cellStyle name="Comma 5 2 4 6" xfId="6098" xr:uid="{85D6A165-7556-4A61-9494-0A6C6C47563C}"/>
    <cellStyle name="Comma 5 2 4 6 2" xfId="8899" xr:uid="{C7706ADE-BFBA-42BF-A2F6-27227759B4F7}"/>
    <cellStyle name="Comma 5 2 4 6 2 2" xfId="23898" xr:uid="{6E0FB233-A29E-45CD-9354-3A01F9B9380A}"/>
    <cellStyle name="Comma 5 2 4 6 2 3" xfId="16540" xr:uid="{B5EDCC83-3B30-4814-8C9A-4C90F75CF4A4}"/>
    <cellStyle name="Comma 5 2 4 6 3" xfId="21125" xr:uid="{9F0CE7EC-9820-49CB-B006-AB9B861AC162}"/>
    <cellStyle name="Comma 5 2 4 6 4" xfId="13761" xr:uid="{A9582FA3-D5C6-4CCE-B512-93D87940580A}"/>
    <cellStyle name="Comma 5 2 4 6 5" xfId="33198" xr:uid="{449901E1-826A-49D7-88D3-705EB976EEB0}"/>
    <cellStyle name="Comma 5 2 4 6 6" xfId="37962" xr:uid="{07F7A484-7C75-4D52-A007-03C904EEFE68}"/>
    <cellStyle name="Comma 5 2 4 7" xfId="6625" xr:uid="{2BBC6657-7F63-4A08-9293-D1351D530715}"/>
    <cellStyle name="Comma 5 2 4 7 2" xfId="9479" xr:uid="{C21E970A-8281-460F-B824-BB6C81424F06}"/>
    <cellStyle name="Comma 5 2 4 7 2 2" xfId="24478" xr:uid="{15A6FA16-D4E8-47BD-A605-9C888168BFB7}"/>
    <cellStyle name="Comma 5 2 4 7 2 3" xfId="17119" xr:uid="{90FB8C84-A606-49F5-85C4-DCD4E6F93E2A}"/>
    <cellStyle name="Comma 5 2 4 7 3" xfId="21649" xr:uid="{E0A11BF7-F75C-4011-81EA-A298F9838F1B}"/>
    <cellStyle name="Comma 5 2 4 7 4" xfId="14285" xr:uid="{8BC31052-9915-4EF5-84AB-2E3FB3F05B39}"/>
    <cellStyle name="Comma 5 2 4 7 5" xfId="31815" xr:uid="{143AFA92-58D9-4782-87EC-0709C26A104D}"/>
    <cellStyle name="Comma 5 2 4 7 6" xfId="36583" xr:uid="{DDB74EBB-2A96-49CA-9F54-450E95DA5C8B}"/>
    <cellStyle name="Comma 5 2 4 8" xfId="7223" xr:uid="{55851959-2F79-47F0-983E-28C4406DEEA8}"/>
    <cellStyle name="Comma 5 2 4 8 2" xfId="10109" xr:uid="{8FDB41DF-919F-41F0-890D-273C27295FA0}"/>
    <cellStyle name="Comma 5 2 4 8 2 2" xfId="25108" xr:uid="{5D5AEBA8-4D27-4CFC-9956-7F9A78FA1527}"/>
    <cellStyle name="Comma 5 2 4 8 2 3" xfId="17749" xr:uid="{5B010CAF-BD1D-482D-8497-97E60848B393}"/>
    <cellStyle name="Comma 5 2 4 8 3" xfId="22247" xr:uid="{36C076DA-9ABF-4484-BB4A-B15E48C6485E}"/>
    <cellStyle name="Comma 5 2 4 8 4" xfId="14883" xr:uid="{15B63F68-F795-4624-8B53-6C0D094CE032}"/>
    <cellStyle name="Comma 5 2 4 8 5" xfId="34511" xr:uid="{1E9A0596-81E0-4424-AC68-77814E2CC8DD}"/>
    <cellStyle name="Comma 5 2 4 8 6" xfId="39273" xr:uid="{BFE414C5-90EC-4EDF-A065-15A02EEFD98D}"/>
    <cellStyle name="Comma 5 2 4 9" xfId="7867" xr:uid="{56BF5D94-78CE-44A1-B677-3903812E26A5}"/>
    <cellStyle name="Comma 5 2 4 9 2" xfId="22867" xr:uid="{8DE560AE-4683-4223-A8BB-60F9FCC29E23}"/>
    <cellStyle name="Comma 5 2 4 9 3" xfId="15509" xr:uid="{3341B9F3-4227-4268-95A6-DE935B2E7497}"/>
    <cellStyle name="Comma 5 2 5" xfId="167" xr:uid="{0A800534-D288-4032-B825-D2FB890D0B5D}"/>
    <cellStyle name="Comma 5 2 5 10" xfId="10877" xr:uid="{5849DF6A-6880-4924-817E-4DAF17A71CD5}"/>
    <cellStyle name="Comma 5 2 5 10 2" xfId="25846" xr:uid="{5AD77AE2-7D63-436A-AFC4-5F3275BEA51E}"/>
    <cellStyle name="Comma 5 2 5 10 3" xfId="18488" xr:uid="{936BD4C5-0346-460D-8D94-5D1E698DEA22}"/>
    <cellStyle name="Comma 5 2 5 11" xfId="5028" xr:uid="{2E0A20CE-2BAC-433D-98BF-7810B5EA2895}"/>
    <cellStyle name="Comma 5 2 5 11 2" xfId="27212" xr:uid="{644CD754-EFA6-4541-99E3-12F5BB2C174B}"/>
    <cellStyle name="Comma 5 2 5 12" xfId="20086" xr:uid="{492BD251-D78B-4B9E-BFE5-DCC03C89A625}"/>
    <cellStyle name="Comma 5 2 5 13" xfId="12685" xr:uid="{8E9DAEF6-367F-41F5-8567-2F0FAA916C1A}"/>
    <cellStyle name="Comma 5 2 5 14" xfId="2304" xr:uid="{8FC24912-86EF-472C-9E49-964CBC7614A6}"/>
    <cellStyle name="Comma 5 2 5 15" xfId="28606" xr:uid="{E4DBFAB3-6B1C-4F2D-95D5-13BD10CA3FE7}"/>
    <cellStyle name="Comma 5 2 5 16" xfId="30525" xr:uid="{4BFB3325-8917-4E1E-8094-60BF00BC7244}"/>
    <cellStyle name="Comma 5 2 5 17" xfId="35293" xr:uid="{1FF1A921-FAB4-468B-9ADF-DB41D64E038D}"/>
    <cellStyle name="Comma 5 2 5 2" xfId="593" xr:uid="{A2695237-EE9B-493E-856F-B85B3F03452E}"/>
    <cellStyle name="Comma 5 2 5 2 10" xfId="20180" xr:uid="{ED395D7B-F7D6-4161-BF06-F9DAF58A5134}"/>
    <cellStyle name="Comma 5 2 5 2 11" xfId="12781" xr:uid="{592C034B-4B1F-44C8-8C38-4D1059B78D2B}"/>
    <cellStyle name="Comma 5 2 5 2 12" xfId="5125" xr:uid="{29CE7A3B-F68C-44F0-9E61-AB3DB2A11BD0}"/>
    <cellStyle name="Comma 5 2 5 2 13" xfId="28700" xr:uid="{6B7CEF2C-8745-440D-A619-6D8ADCA677D5}"/>
    <cellStyle name="Comma 5 2 5 2 14" xfId="30619" xr:uid="{B0006ACC-2F3E-4079-8AB0-D231BC3D1855}"/>
    <cellStyle name="Comma 5 2 5 2 15" xfId="35387" xr:uid="{0E1153BE-C0B7-4393-B13B-E743748C386C}"/>
    <cellStyle name="Comma 5 2 5 2 2" xfId="802" xr:uid="{A156315A-1777-4A49-94B6-B90D134C3271}"/>
    <cellStyle name="Comma 5 2 5 2 2 10" xfId="12989" xr:uid="{8B3925B9-A09D-4863-97BA-7533C7EDC5FC}"/>
    <cellStyle name="Comma 5 2 5 2 2 11" xfId="5332" xr:uid="{4774D08C-89CC-4DA9-BC9E-2266F2A63C9F}"/>
    <cellStyle name="Comma 5 2 5 2 2 12" xfId="28907" xr:uid="{23ED9A93-BB5C-4A0B-B03B-8BF2A671B2C1}"/>
    <cellStyle name="Comma 5 2 5 2 2 13" xfId="30826" xr:uid="{9A7B8FDE-F95C-472C-9D33-E90F5D27C36C}"/>
    <cellStyle name="Comma 5 2 5 2 2 14" xfId="35594" xr:uid="{CFF2B8E5-BB13-47CF-9DA8-46FD1BEBCAB1}"/>
    <cellStyle name="Comma 5 2 5 2 2 2" xfId="1493" xr:uid="{EFD79A78-5166-441D-B929-CA8413BF993C}"/>
    <cellStyle name="Comma 5 2 5 2 2 2 2" xfId="8697" xr:uid="{E800D74C-F491-45A0-BD1D-0DCBE9EF96DE}"/>
    <cellStyle name="Comma 5 2 5 2 2 2 2 2" xfId="23696" xr:uid="{9F034D14-F55C-49B7-A053-3B7EF360048E}"/>
    <cellStyle name="Comma 5 2 5 2 2 2 2 3" xfId="16338" xr:uid="{4052995E-1F0D-4A81-9553-BC9A64AB2059}"/>
    <cellStyle name="Comma 5 2 5 2 2 2 2 4" xfId="34149" xr:uid="{5964E7B3-6C6D-488A-B5B0-2BA5662659E3}"/>
    <cellStyle name="Comma 5 2 5 2 2 2 2 5" xfId="38913" xr:uid="{8734C17F-E365-40BC-B393-DE136E37CB26}"/>
    <cellStyle name="Comma 5 2 5 2 2 2 3" xfId="12018" xr:uid="{F2AA82E7-BE62-4947-A8B3-856875937C76}"/>
    <cellStyle name="Comma 5 2 5 2 2 2 3 2" xfId="26876" xr:uid="{8EF1EDC2-DB3A-4F01-8F4B-337AD9A773E6}"/>
    <cellStyle name="Comma 5 2 5 2 2 2 3 3" xfId="19525" xr:uid="{4F120A46-1551-43B9-9A7C-C4D28A8C261D}"/>
    <cellStyle name="Comma 5 2 5 2 2 2 3 4" xfId="32766" xr:uid="{B8B40AD7-59AE-40C6-A703-9202BAC4BC97}"/>
    <cellStyle name="Comma 5 2 5 2 2 2 3 5" xfId="37534" xr:uid="{989F747C-367B-45D1-9462-735B8E4A7AE1}"/>
    <cellStyle name="Comma 5 2 5 2 2 2 4" xfId="20960" xr:uid="{2F78F874-F4BA-4637-840F-3DE9CC80D438}"/>
    <cellStyle name="Comma 5 2 5 2 2 2 5" xfId="13596" xr:uid="{013590CB-938F-44F3-9955-C49289032927}"/>
    <cellStyle name="Comma 5 2 5 2 2 2 6" xfId="5933" xr:uid="{8D692FE5-B0F8-47C6-B633-0425C7FF5A33}"/>
    <cellStyle name="Comma 5 2 5 2 2 2 7" xfId="29541" xr:uid="{81C5AF45-20D8-440C-9038-69884C363143}"/>
    <cellStyle name="Comma 5 2 5 2 2 2 8" xfId="31459" xr:uid="{39DEF882-E678-4124-8262-8DEB3D2A27D4}"/>
    <cellStyle name="Comma 5 2 5 2 2 2 9" xfId="36227" xr:uid="{38ABB3D0-3435-416C-882C-713CC31A75AE}"/>
    <cellStyle name="Comma 5 2 5 2 2 3" xfId="6410" xr:uid="{298549B9-633F-4EA9-956C-D30B54C11045}"/>
    <cellStyle name="Comma 5 2 5 2 2 3 2" xfId="9217" xr:uid="{5EF38D14-6071-4D6E-A48F-2FF5DEE62A9F}"/>
    <cellStyle name="Comma 5 2 5 2 2 3 2 2" xfId="24216" xr:uid="{6758A08D-898D-4C45-8D43-ABA016A0EE98}"/>
    <cellStyle name="Comma 5 2 5 2 2 3 2 3" xfId="16858" xr:uid="{1C486365-2D49-4048-9B93-79AD90BB3CE8}"/>
    <cellStyle name="Comma 5 2 5 2 2 3 3" xfId="21437" xr:uid="{4AFE7EE2-3EE2-495D-91D3-E16622DD7744}"/>
    <cellStyle name="Comma 5 2 5 2 2 3 4" xfId="14073" xr:uid="{A8067D92-86F5-49CA-BEEF-7C73387CCF6D}"/>
    <cellStyle name="Comma 5 2 5 2 2 3 5" xfId="33516" xr:uid="{6959D4DB-1E79-48B5-98AC-59AD455E9434}"/>
    <cellStyle name="Comma 5 2 5 2 2 3 6" xfId="38280" xr:uid="{2496CDAC-28F8-423D-8A2A-0D70888561BE}"/>
    <cellStyle name="Comma 5 2 5 2 2 4" xfId="6938" xr:uid="{D3AE22F6-F328-4C32-842D-B4F0CA3F3C47}"/>
    <cellStyle name="Comma 5 2 5 2 2 4 2" xfId="9797" xr:uid="{993C3746-E7A0-4CC4-B0A8-2D4EA10D023F}"/>
    <cellStyle name="Comma 5 2 5 2 2 4 2 2" xfId="24796" xr:uid="{7FB0C4D5-3DCC-4871-9274-7AE3E8990C13}"/>
    <cellStyle name="Comma 5 2 5 2 2 4 2 3" xfId="17437" xr:uid="{47D41BF3-089F-4E51-84FB-B5F6282202B2}"/>
    <cellStyle name="Comma 5 2 5 2 2 4 3" xfId="21962" xr:uid="{D8CE44E0-F3F5-4C74-A1DD-B4262169B777}"/>
    <cellStyle name="Comma 5 2 5 2 2 4 4" xfId="14598" xr:uid="{C9F80960-3EF8-47B5-8F42-0C8AF21350D5}"/>
    <cellStyle name="Comma 5 2 5 2 2 4 5" xfId="32133" xr:uid="{DB5D63FC-9BD8-4752-9D28-AE24F5702268}"/>
    <cellStyle name="Comma 5 2 5 2 2 4 6" xfId="36901" xr:uid="{3C3AFCDC-0B17-4270-AC61-1CD513DD9604}"/>
    <cellStyle name="Comma 5 2 5 2 2 5" xfId="7540" xr:uid="{44F1B75B-AE6D-45D8-8E40-969CB35EF283}"/>
    <cellStyle name="Comma 5 2 5 2 2 5 2" xfId="10427" xr:uid="{47F6D55E-F6F1-49BA-A501-E6499701CACA}"/>
    <cellStyle name="Comma 5 2 5 2 2 5 2 2" xfId="25426" xr:uid="{8198E373-E721-4EFA-A385-921B4C5C4FC2}"/>
    <cellStyle name="Comma 5 2 5 2 2 5 2 3" xfId="18067" xr:uid="{9CE3CBBE-7624-4420-9A51-A463F23AE4B7}"/>
    <cellStyle name="Comma 5 2 5 2 2 5 3" xfId="22564" xr:uid="{C9F1E0BD-58E8-4D17-9C32-5F267FE3914B}"/>
    <cellStyle name="Comma 5 2 5 2 2 5 4" xfId="15200" xr:uid="{A46112F9-44A0-486A-99C9-56564FB6A506}"/>
    <cellStyle name="Comma 5 2 5 2 2 5 5" xfId="34829" xr:uid="{DABBE526-24DA-45F8-AED3-A4E4BD377246}"/>
    <cellStyle name="Comma 5 2 5 2 2 5 6" xfId="39591" xr:uid="{D050A986-6282-4BB1-8F8E-EA2FB3F6F2F6}"/>
    <cellStyle name="Comma 5 2 5 2 2 6" xfId="8185" xr:uid="{33248577-8F7D-4C0E-B899-1CDA31753E24}"/>
    <cellStyle name="Comma 5 2 5 2 2 6 2" xfId="23185" xr:uid="{39878E29-B0BE-4A61-B945-31D9AAD6C187}"/>
    <cellStyle name="Comma 5 2 5 2 2 6 3" xfId="15827" xr:uid="{79EFF4A5-CF1C-4DFE-B1AF-F076C0C86F53}"/>
    <cellStyle name="Comma 5 2 5 2 2 7" xfId="11179" xr:uid="{17AE37D4-B296-44CE-8F02-91FDF5F64FE2}"/>
    <cellStyle name="Comma 5 2 5 2 2 7 2" xfId="26147" xr:uid="{8A913E9C-9DD5-460B-806D-A7EC64AB8FD2}"/>
    <cellStyle name="Comma 5 2 5 2 2 7 3" xfId="18789" xr:uid="{B3935849-A372-40A5-B297-A85D9592FAE5}"/>
    <cellStyle name="Comma 5 2 5 2 2 8" xfId="27513" xr:uid="{32434972-836B-4494-A771-5AE95FA9119E}"/>
    <cellStyle name="Comma 5 2 5 2 2 9" xfId="20387" xr:uid="{98CACC52-F70C-43AF-8E23-00818C1EBF81}"/>
    <cellStyle name="Comma 5 2 5 2 3" xfId="1286" xr:uid="{C6BFF47B-5831-45C0-8206-1FE60F49DABF}"/>
    <cellStyle name="Comma 5 2 5 2 3 2" xfId="8490" xr:uid="{CD84DD43-9A1A-4C09-B088-9560E691FE4A}"/>
    <cellStyle name="Comma 5 2 5 2 3 2 2" xfId="23489" xr:uid="{445E4A2D-41B1-4B7F-B43A-E21468C4F50C}"/>
    <cellStyle name="Comma 5 2 5 2 3 2 3" xfId="16131" xr:uid="{75874FDE-B5CC-42F6-A94A-A365839361F4}"/>
    <cellStyle name="Comma 5 2 5 2 3 2 4" xfId="33942" xr:uid="{857B509C-3DEA-4246-BD57-3BA323A3338F}"/>
    <cellStyle name="Comma 5 2 5 2 3 2 5" xfId="38706" xr:uid="{97A2AE65-8AC4-41C7-9E7A-081CC58AF2B4}"/>
    <cellStyle name="Comma 5 2 5 2 3 3" xfId="11811" xr:uid="{0FD97F0E-F489-414E-A782-F6B0B3CB1E18}"/>
    <cellStyle name="Comma 5 2 5 2 3 3 2" xfId="26669" xr:uid="{D69C6E4E-4C71-4A01-BCD2-62E8266DB45E}"/>
    <cellStyle name="Comma 5 2 5 2 3 3 3" xfId="19318" xr:uid="{EC8EA2D0-37DE-45BF-93ED-B3909BED1A71}"/>
    <cellStyle name="Comma 5 2 5 2 3 3 4" xfId="32559" xr:uid="{FA33A914-B965-4A29-B736-17E02EEB91A5}"/>
    <cellStyle name="Comma 5 2 5 2 3 3 5" xfId="37327" xr:uid="{B97CC91A-7163-4320-85F6-49515B761F8B}"/>
    <cellStyle name="Comma 5 2 5 2 3 4" xfId="20772" xr:uid="{81C6F93B-F412-4376-89A7-DE236B112D93}"/>
    <cellStyle name="Comma 5 2 5 2 3 5" xfId="13408" xr:uid="{4D4856E0-C94F-4797-B035-3967C41C3254}"/>
    <cellStyle name="Comma 5 2 5 2 3 6" xfId="5745" xr:uid="{9547DFA0-D1F7-42E6-B9E0-519500C1D166}"/>
    <cellStyle name="Comma 5 2 5 2 3 7" xfId="29334" xr:uid="{CD1FF3BA-C2D9-43E5-9F5A-47D264011680}"/>
    <cellStyle name="Comma 5 2 5 2 3 8" xfId="31252" xr:uid="{F0D60CA9-44FA-40E3-BBAD-239DA4AC259F}"/>
    <cellStyle name="Comma 5 2 5 2 3 9" xfId="36020" xr:uid="{EF5B85A6-6555-431F-94D6-2766A047AC4A}"/>
    <cellStyle name="Comma 5 2 5 2 4" xfId="6205" xr:uid="{822DC860-6A98-4FCB-8143-116A18A2CADF}"/>
    <cellStyle name="Comma 5 2 5 2 4 2" xfId="9010" xr:uid="{F9743581-9722-44ED-8BEF-9C3526CA1FB2}"/>
    <cellStyle name="Comma 5 2 5 2 4 2 2" xfId="24009" xr:uid="{3613E44E-38D1-46D6-84A8-CC1F8F8132AE}"/>
    <cellStyle name="Comma 5 2 5 2 4 2 3" xfId="16651" xr:uid="{1C3635B7-0D81-402C-8E25-7CB1AF3F7B71}"/>
    <cellStyle name="Comma 5 2 5 2 4 3" xfId="21232" xr:uid="{225449E9-86B1-40DC-B85A-1FA6D809A32F}"/>
    <cellStyle name="Comma 5 2 5 2 4 4" xfId="13868" xr:uid="{FC20B56C-2604-4414-A1D3-BA17362D2AB4}"/>
    <cellStyle name="Comma 5 2 5 2 4 5" xfId="33309" xr:uid="{6F2AF28E-A93B-4768-9633-A34CCC71F538}"/>
    <cellStyle name="Comma 5 2 5 2 4 6" xfId="38073" xr:uid="{08D5154E-9E23-4D32-9382-AE8E138A057C}"/>
    <cellStyle name="Comma 5 2 5 2 5" xfId="6732" xr:uid="{546D0669-CE17-4834-914F-FFB6410032B5}"/>
    <cellStyle name="Comma 5 2 5 2 5 2" xfId="9590" xr:uid="{3AEA8F3F-D45E-460C-82AA-C6007F19098D}"/>
    <cellStyle name="Comma 5 2 5 2 5 2 2" xfId="24589" xr:uid="{D53E0712-D692-430F-901E-BB5E77C5B4B0}"/>
    <cellStyle name="Comma 5 2 5 2 5 2 3" xfId="17230" xr:uid="{4A27B071-3CCD-4C4A-B08F-2E101D6BB956}"/>
    <cellStyle name="Comma 5 2 5 2 5 3" xfId="21756" xr:uid="{0675CE95-9F5D-42C1-92FF-63A69121D222}"/>
    <cellStyle name="Comma 5 2 5 2 5 4" xfId="14392" xr:uid="{138B67AB-3838-4DC6-B798-6853069E6C4D}"/>
    <cellStyle name="Comma 5 2 5 2 5 5" xfId="31926" xr:uid="{6E17385C-D501-4031-BB47-73B254527B68}"/>
    <cellStyle name="Comma 5 2 5 2 5 6" xfId="36694" xr:uid="{8985CF92-93F1-40FA-A3DD-D9C0AEAE7162}"/>
    <cellStyle name="Comma 5 2 5 2 6" xfId="7334" xr:uid="{67E69D9E-49AC-4299-BD28-861AD7910B55}"/>
    <cellStyle name="Comma 5 2 5 2 6 2" xfId="10220" xr:uid="{23C57198-B127-433E-A895-FC73634BBD20}"/>
    <cellStyle name="Comma 5 2 5 2 6 2 2" xfId="25219" xr:uid="{1A042D04-07BB-4251-A805-215555B40BB5}"/>
    <cellStyle name="Comma 5 2 5 2 6 2 3" xfId="17860" xr:uid="{5A9D145C-5A84-4ABD-A688-9268797CC6E4}"/>
    <cellStyle name="Comma 5 2 5 2 6 3" xfId="22358" xr:uid="{F75E7AD2-C8E4-4794-BFC2-443DE805C407}"/>
    <cellStyle name="Comma 5 2 5 2 6 4" xfId="14994" xr:uid="{A6C391AF-0110-4E0C-86AC-EA39C922AB48}"/>
    <cellStyle name="Comma 5 2 5 2 6 5" xfId="34622" xr:uid="{9DD075EF-7829-4F8B-9885-BD71950CB1E5}"/>
    <cellStyle name="Comma 5 2 5 2 6 6" xfId="39384" xr:uid="{6C67D5F2-92D8-474B-890A-7626F965BF0D}"/>
    <cellStyle name="Comma 5 2 5 2 7" xfId="7978" xr:uid="{0CD4E653-043B-4803-A72A-2C79E7C2980A}"/>
    <cellStyle name="Comma 5 2 5 2 7 2" xfId="22978" xr:uid="{4BD0A2D6-0DFA-4E9B-BB7B-261588E33E41}"/>
    <cellStyle name="Comma 5 2 5 2 7 3" xfId="15620" xr:uid="{F1D469BD-7022-48DD-9BD4-7ECF59E7EA6A}"/>
    <cellStyle name="Comma 5 2 5 2 8" xfId="10972" xr:uid="{D87C33A8-F055-46C5-A1A2-E6FDDD2078B3}"/>
    <cellStyle name="Comma 5 2 5 2 8 2" xfId="25940" xr:uid="{E56075EB-E6B3-4391-8FBB-F0A23AF4AF47}"/>
    <cellStyle name="Comma 5 2 5 2 8 3" xfId="18582" xr:uid="{C8F3837A-14E8-49D1-B1E0-BD996F17A52B}"/>
    <cellStyle name="Comma 5 2 5 2 9" xfId="27306" xr:uid="{C1462F8B-6EC6-4E19-911A-0EF6750BBA71}"/>
    <cellStyle name="Comma 5 2 5 3" xfId="708" xr:uid="{6CFB558E-BE6B-469A-8D0F-AA333E4D6243}"/>
    <cellStyle name="Comma 5 2 5 3 10" xfId="12895" xr:uid="{F49D0A94-5B31-4688-8090-85193F2F70DE}"/>
    <cellStyle name="Comma 5 2 5 3 11" xfId="5238" xr:uid="{80102F8E-5427-4EF5-AA3E-136318C1D173}"/>
    <cellStyle name="Comma 5 2 5 3 12" xfId="28813" xr:uid="{0A8127DB-5C08-4536-9164-BA443F636DAD}"/>
    <cellStyle name="Comma 5 2 5 3 13" xfId="30732" xr:uid="{955E2CB3-99C3-4E77-9C1D-99E00614F50B}"/>
    <cellStyle name="Comma 5 2 5 3 14" xfId="35500" xr:uid="{ABB06F88-4602-4F0F-892B-0DF636010025}"/>
    <cellStyle name="Comma 5 2 5 3 2" xfId="1399" xr:uid="{BF3F4368-BED3-4949-A7DD-586364981442}"/>
    <cellStyle name="Comma 5 2 5 3 2 2" xfId="8603" xr:uid="{DB96D9D9-7521-49C8-A4D0-EEAF67598838}"/>
    <cellStyle name="Comma 5 2 5 3 2 2 2" xfId="23602" xr:uid="{24307897-4CFC-4678-894D-D0677FBE73D6}"/>
    <cellStyle name="Comma 5 2 5 3 2 2 3" xfId="16244" xr:uid="{9FDB0E1F-0C32-4662-BB37-FBD283488A78}"/>
    <cellStyle name="Comma 5 2 5 3 2 2 4" xfId="34055" xr:uid="{9A25A4BC-8617-412D-8223-790F3772E97C}"/>
    <cellStyle name="Comma 5 2 5 3 2 2 5" xfId="38819" xr:uid="{FE14C894-EA77-4168-8B32-5804D547B298}"/>
    <cellStyle name="Comma 5 2 5 3 2 3" xfId="11924" xr:uid="{5BE2322E-FAB3-454A-B72D-0A86263EA38C}"/>
    <cellStyle name="Comma 5 2 5 3 2 3 2" xfId="26782" xr:uid="{C7D26F83-868A-4B80-A13F-7896AA137100}"/>
    <cellStyle name="Comma 5 2 5 3 2 3 3" xfId="19431" xr:uid="{81A2573E-F739-48F9-98CF-3E01BAE3B3A8}"/>
    <cellStyle name="Comma 5 2 5 3 2 3 4" xfId="32672" xr:uid="{D801DF43-2BFC-4422-A83A-A820C33953C4}"/>
    <cellStyle name="Comma 5 2 5 3 2 3 5" xfId="37440" xr:uid="{4CA9A5B7-263B-4E7B-8A8A-9B17B6EDE5A1}"/>
    <cellStyle name="Comma 5 2 5 3 2 4" xfId="20867" xr:uid="{929BF389-C5C6-4297-BC3F-61E679510D5E}"/>
    <cellStyle name="Comma 5 2 5 3 2 5" xfId="13503" xr:uid="{2F665AB1-D788-49A5-8ED1-A82DED9BE1FE}"/>
    <cellStyle name="Comma 5 2 5 3 2 6" xfId="5840" xr:uid="{E2656B96-B793-48D6-8B0C-EEE767B80742}"/>
    <cellStyle name="Comma 5 2 5 3 2 7" xfId="29447" xr:uid="{A13E8969-BD58-4C22-8BCC-5DE6971BBF9E}"/>
    <cellStyle name="Comma 5 2 5 3 2 8" xfId="31365" xr:uid="{6C7F19A4-3607-4560-A2DF-29CBCDDFAEDE}"/>
    <cellStyle name="Comma 5 2 5 3 2 9" xfId="36133" xr:uid="{441F8221-5B3A-4AEF-A7F5-B427C06B4323}"/>
    <cellStyle name="Comma 5 2 5 3 3" xfId="6317" xr:uid="{C65FEF0F-B1CC-4CEE-B735-C07B30686881}"/>
    <cellStyle name="Comma 5 2 5 3 3 2" xfId="9123" xr:uid="{128E11FE-8725-40BD-9602-10434BEC46AC}"/>
    <cellStyle name="Comma 5 2 5 3 3 2 2" xfId="24122" xr:uid="{737D0BB5-7973-4EF7-8F6C-9301BC4CD1A4}"/>
    <cellStyle name="Comma 5 2 5 3 3 2 3" xfId="16764" xr:uid="{7E70325D-9CB7-409F-BC77-0E5035AD184F}"/>
    <cellStyle name="Comma 5 2 5 3 3 3" xfId="21344" xr:uid="{4BECE764-AD4A-4EBB-A53A-9E63D07F8187}"/>
    <cellStyle name="Comma 5 2 5 3 3 4" xfId="13980" xr:uid="{891B79F3-488A-4E5F-B7B4-8728ECA03FF7}"/>
    <cellStyle name="Comma 5 2 5 3 3 5" xfId="33422" xr:uid="{2C17D2A1-CFF6-409D-B0F5-FF162A547D9E}"/>
    <cellStyle name="Comma 5 2 5 3 3 6" xfId="38186" xr:uid="{6ECAF29C-0435-4D9B-9D20-AA56543F917A}"/>
    <cellStyle name="Comma 5 2 5 3 4" xfId="6844" xr:uid="{0D561107-9578-4596-AD52-119C03B1A227}"/>
    <cellStyle name="Comma 5 2 5 3 4 2" xfId="9703" xr:uid="{48936266-4BBC-4A97-8B6B-63C0A9B433F2}"/>
    <cellStyle name="Comma 5 2 5 3 4 2 2" xfId="24702" xr:uid="{1401140A-965C-4150-9C89-7760366D30CD}"/>
    <cellStyle name="Comma 5 2 5 3 4 2 3" xfId="17343" xr:uid="{77E633AB-54B1-44E6-8C23-F5DEE54E39C3}"/>
    <cellStyle name="Comma 5 2 5 3 4 3" xfId="21868" xr:uid="{696CD3C4-B9C6-4B89-B080-68B081B1C782}"/>
    <cellStyle name="Comma 5 2 5 3 4 4" xfId="14504" xr:uid="{27F9DE28-1CBD-4F10-8ADF-269EF6498118}"/>
    <cellStyle name="Comma 5 2 5 3 4 5" xfId="32039" xr:uid="{DB99E5D5-E545-46A4-BCF3-B7A084A92F44}"/>
    <cellStyle name="Comma 5 2 5 3 4 6" xfId="36807" xr:uid="{D3B1EA54-EAD0-467F-BB4A-CFE7CE2CE9D6}"/>
    <cellStyle name="Comma 5 2 5 3 5" xfId="7447" xr:uid="{39DC908C-DD3A-4B1F-AAC6-BEFE6D9FAC1C}"/>
    <cellStyle name="Comma 5 2 5 3 5 2" xfId="10333" xr:uid="{61049C18-2B1F-4624-8F9F-CA249A0A656B}"/>
    <cellStyle name="Comma 5 2 5 3 5 2 2" xfId="25332" xr:uid="{9F9F30CC-3592-4AA1-AE9B-4995C6874913}"/>
    <cellStyle name="Comma 5 2 5 3 5 2 3" xfId="17973" xr:uid="{0372A258-E8B3-42F3-8B6B-BFB13D60278C}"/>
    <cellStyle name="Comma 5 2 5 3 5 3" xfId="22471" xr:uid="{72212F40-CC0A-4183-A559-C048CD31B8AC}"/>
    <cellStyle name="Comma 5 2 5 3 5 4" xfId="15107" xr:uid="{97A24FEA-54D4-40FF-8B5F-B4A3ED636598}"/>
    <cellStyle name="Comma 5 2 5 3 5 5" xfId="34735" xr:uid="{B31D1858-2A14-4362-8F7E-A1EA38CBED12}"/>
    <cellStyle name="Comma 5 2 5 3 5 6" xfId="39497" xr:uid="{C1AD99C6-638E-459F-A3D1-63C6426BE9A0}"/>
    <cellStyle name="Comma 5 2 5 3 6" xfId="8091" xr:uid="{06B85101-6F37-4311-906F-810878D5AB89}"/>
    <cellStyle name="Comma 5 2 5 3 6 2" xfId="23091" xr:uid="{BB4EFB05-6AD6-4757-B3A0-D8F19F4455C2}"/>
    <cellStyle name="Comma 5 2 5 3 6 3" xfId="15733" xr:uid="{7C102390-2909-4A46-8D03-49ECC8487A51}"/>
    <cellStyle name="Comma 5 2 5 3 7" xfId="11085" xr:uid="{2D61B865-C57F-4143-B790-05BFD6C3D4DD}"/>
    <cellStyle name="Comma 5 2 5 3 7 2" xfId="26053" xr:uid="{4F0B61BF-9FDF-4C4D-9435-C2D412D1A9E0}"/>
    <cellStyle name="Comma 5 2 5 3 7 3" xfId="18695" xr:uid="{0B66E75C-4D40-4181-85FC-1E9162CB43A2}"/>
    <cellStyle name="Comma 5 2 5 3 8" xfId="27419" xr:uid="{5976CC8E-E2A4-40E2-A489-A8FBF555E352}"/>
    <cellStyle name="Comma 5 2 5 3 9" xfId="20293" xr:uid="{2F7EEA40-D2D2-4250-947C-0CF22993CDEF}"/>
    <cellStyle name="Comma 5 2 5 4" xfId="904" xr:uid="{348190D7-45A1-4AE0-B8D8-B1DB6C63324B}"/>
    <cellStyle name="Comma 5 2 5 4 10" xfId="13089" xr:uid="{E8FC52D2-6C74-4570-8F9F-4F7AF2939BEE}"/>
    <cellStyle name="Comma 5 2 5 4 11" xfId="5434" xr:uid="{1307D2F8-F46C-44ED-B718-8AF2970B25F2}"/>
    <cellStyle name="Comma 5 2 5 4 12" xfId="29006" xr:uid="{2D96B380-FBFA-41CA-9120-85DEEB13B90F}"/>
    <cellStyle name="Comma 5 2 5 4 13" xfId="30924" xr:uid="{B1606215-A0BB-4194-BB7B-0F4070CD1015}"/>
    <cellStyle name="Comma 5 2 5 4 14" xfId="35692" xr:uid="{720560D5-308D-4812-9BFC-D32E3A088036}"/>
    <cellStyle name="Comma 5 2 5 4 2" xfId="1591" xr:uid="{89BC345C-84B2-4CD6-9916-F03A9DA3754D}"/>
    <cellStyle name="Comma 5 2 5 4 2 2" xfId="8795" xr:uid="{2735F1A5-152B-4D0B-8748-BDC660BBB0B0}"/>
    <cellStyle name="Comma 5 2 5 4 2 2 2" xfId="23794" xr:uid="{9CA865CF-99CE-42EE-A770-B1D7A49DFFE5}"/>
    <cellStyle name="Comma 5 2 5 4 2 2 3" xfId="16436" xr:uid="{85213D6E-EE30-456A-960F-8EFBCFBB2172}"/>
    <cellStyle name="Comma 5 2 5 4 2 2 4" xfId="34247" xr:uid="{BBEFFA5B-C98D-4388-A2C6-FEBA952FF227}"/>
    <cellStyle name="Comma 5 2 5 4 2 2 5" xfId="39011" xr:uid="{3DA12842-E5CF-40BD-8BA9-A09A0C45320C}"/>
    <cellStyle name="Comma 5 2 5 4 2 3" xfId="12116" xr:uid="{6DD9D7AF-543C-4ED7-9703-2C205212B76B}"/>
    <cellStyle name="Comma 5 2 5 4 2 3 2" xfId="26974" xr:uid="{44CA1E89-6F66-4ADD-AD50-56B461DC16C6}"/>
    <cellStyle name="Comma 5 2 5 4 2 3 3" xfId="19623" xr:uid="{7627BF4E-670D-43A1-AEA2-F166E3465C27}"/>
    <cellStyle name="Comma 5 2 5 4 2 3 4" xfId="32864" xr:uid="{36D309DF-77BB-4C69-B49C-BF11AB751246}"/>
    <cellStyle name="Comma 5 2 5 4 2 3 5" xfId="37632" xr:uid="{F629AC9C-35AA-4AB7-92E1-5C8A3888F02F}"/>
    <cellStyle name="Comma 5 2 5 4 2 4" xfId="21044" xr:uid="{E043D68B-6440-4419-9D66-78C1D9333675}"/>
    <cellStyle name="Comma 5 2 5 4 2 5" xfId="13680" xr:uid="{410EC120-37AA-4998-AE4D-BBDACC056A47}"/>
    <cellStyle name="Comma 5 2 5 4 2 6" xfId="6017" xr:uid="{314D4C2A-E9B5-4A2A-9469-05F5AC9F5DF0}"/>
    <cellStyle name="Comma 5 2 5 4 2 7" xfId="29639" xr:uid="{64BF122A-E9BE-43B3-B7F5-7650DD30FCD4}"/>
    <cellStyle name="Comma 5 2 5 4 2 8" xfId="31557" xr:uid="{0C41F807-6B2E-4CCB-9553-C4B6AD09A011}"/>
    <cellStyle name="Comma 5 2 5 4 2 9" xfId="36325" xr:uid="{EEEE5386-921E-431B-AA5B-8DBE1CC75B69}"/>
    <cellStyle name="Comma 5 2 5 4 3" xfId="6507" xr:uid="{1EA573EE-4834-4355-9766-7B85664C1CB0}"/>
    <cellStyle name="Comma 5 2 5 4 3 2" xfId="9315" xr:uid="{C095B595-AD4C-4CFA-BA82-C3A083926C66}"/>
    <cellStyle name="Comma 5 2 5 4 3 2 2" xfId="24314" xr:uid="{B4AEA2BF-F4BD-41D9-B7F6-D84A288DE1CF}"/>
    <cellStyle name="Comma 5 2 5 4 3 2 3" xfId="16956" xr:uid="{FB59DB7F-C00A-4615-B53C-341451C2D685}"/>
    <cellStyle name="Comma 5 2 5 4 3 3" xfId="21534" xr:uid="{932A70BA-39C6-44D0-94C5-5085C6454E3E}"/>
    <cellStyle name="Comma 5 2 5 4 3 4" xfId="14170" xr:uid="{94D3C6AC-BC29-409E-8FBB-7C462029DABE}"/>
    <cellStyle name="Comma 5 2 5 4 3 5" xfId="33614" xr:uid="{5AB634A7-4720-4B59-9FB3-345C9AD5E90A}"/>
    <cellStyle name="Comma 5 2 5 4 3 6" xfId="38378" xr:uid="{77DD7B7D-3812-40BB-93D0-2F79CE28D1BA}"/>
    <cellStyle name="Comma 5 2 5 4 4" xfId="7035" xr:uid="{2CB13B1D-1709-4252-83DF-64306DA1F75D}"/>
    <cellStyle name="Comma 5 2 5 4 4 2" xfId="9895" xr:uid="{E394D447-D4BC-43DA-8A62-CD62B1EEA2D6}"/>
    <cellStyle name="Comma 5 2 5 4 4 2 2" xfId="24894" xr:uid="{E7CAAB90-4513-4571-9D37-49D498E6F748}"/>
    <cellStyle name="Comma 5 2 5 4 4 2 3" xfId="17535" xr:uid="{6EEF5F35-3659-41BA-9D52-DF33E69EB1B3}"/>
    <cellStyle name="Comma 5 2 5 4 4 3" xfId="22059" xr:uid="{A21F69EA-F157-40CE-8B28-D8333750113B}"/>
    <cellStyle name="Comma 5 2 5 4 4 4" xfId="14695" xr:uid="{12A42565-27F0-4910-B036-C09EAC3330F8}"/>
    <cellStyle name="Comma 5 2 5 4 4 5" xfId="32231" xr:uid="{26699C5E-EB8B-423F-95BA-6E2D8B61B2C7}"/>
    <cellStyle name="Comma 5 2 5 4 4 6" xfId="36999" xr:uid="{F0F0DB4E-A1CC-405A-A33D-5140682C7B5B}"/>
    <cellStyle name="Comma 5 2 5 4 5" xfId="7638" xr:uid="{E116A5B4-6B7C-4BEF-B1F7-CF0AD8BE9AC3}"/>
    <cellStyle name="Comma 5 2 5 4 5 2" xfId="10525" xr:uid="{18976A31-151D-4A71-981B-85C9C13AFCCE}"/>
    <cellStyle name="Comma 5 2 5 4 5 2 2" xfId="25524" xr:uid="{8598F5DF-C3DA-4A37-AB5F-6008DA63A75B}"/>
    <cellStyle name="Comma 5 2 5 4 5 2 3" xfId="18165" xr:uid="{AA6320D0-71BA-410F-9044-DB19513C3D3D}"/>
    <cellStyle name="Comma 5 2 5 4 5 3" xfId="22662" xr:uid="{AD056829-16A1-4908-8479-425E21980BE7}"/>
    <cellStyle name="Comma 5 2 5 4 5 4" xfId="15298" xr:uid="{9ACF950F-73D0-418B-9310-75C79807CF72}"/>
    <cellStyle name="Comma 5 2 5 4 5 5" xfId="34927" xr:uid="{E7EDEB1B-9DB0-4192-9218-17316567F75D}"/>
    <cellStyle name="Comma 5 2 5 4 5 6" xfId="39689" xr:uid="{279DFD0C-368A-4646-AC9E-A58FF8E38596}"/>
    <cellStyle name="Comma 5 2 5 4 6" xfId="8284" xr:uid="{3D440B8A-EA2E-4A5E-AB65-C2FF6DD4BA28}"/>
    <cellStyle name="Comma 5 2 5 4 6 2" xfId="23283" xr:uid="{FA48A485-A1DD-4EBC-B1FA-364596B6AD46}"/>
    <cellStyle name="Comma 5 2 5 4 6 3" xfId="15925" xr:uid="{C97D138E-2C9C-441C-8605-37769B1EBAF0}"/>
    <cellStyle name="Comma 5 2 5 4 7" xfId="11279" xr:uid="{70E0CD5A-E6A4-41AF-8647-C257477F39DD}"/>
    <cellStyle name="Comma 5 2 5 4 7 2" xfId="26245" xr:uid="{7DB14B8B-BB8D-40B0-ABDC-6362275C2BA5}"/>
    <cellStyle name="Comma 5 2 5 4 7 3" xfId="18887" xr:uid="{40D4D837-1C14-4BD7-8B82-CC74A601F3E7}"/>
    <cellStyle name="Comma 5 2 5 4 8" xfId="27611" xr:uid="{C401D89F-6B45-40AC-B75D-F8338E240B61}"/>
    <cellStyle name="Comma 5 2 5 4 9" xfId="20485" xr:uid="{CDE26864-6998-4FA4-BE17-9B031184F0CD}"/>
    <cellStyle name="Comma 5 2 5 5" xfId="1192" xr:uid="{157400A8-F4BD-4D5C-BB1A-A4EC12576838}"/>
    <cellStyle name="Comma 5 2 5 5 2" xfId="8396" xr:uid="{CE46F14C-300E-4BA1-B710-246D2BE3EADB}"/>
    <cellStyle name="Comma 5 2 5 5 2 2" xfId="23395" xr:uid="{02E931E0-B197-40F0-AF92-13F6B63C1853}"/>
    <cellStyle name="Comma 5 2 5 5 2 3" xfId="16037" xr:uid="{2D8C869B-6B93-4C54-960E-5D25B6E0E9E0}"/>
    <cellStyle name="Comma 5 2 5 5 2 4" xfId="33848" xr:uid="{2DB8D52D-0F34-4578-B345-164D33655002}"/>
    <cellStyle name="Comma 5 2 5 5 2 5" xfId="38612" xr:uid="{723994E8-42A9-440D-8B4C-2A677773B8FA}"/>
    <cellStyle name="Comma 5 2 5 5 3" xfId="11717" xr:uid="{BF3A8FE6-4F14-4876-9D65-018C26022BB2}"/>
    <cellStyle name="Comma 5 2 5 5 3 2" xfId="26575" xr:uid="{4FC0A745-8EEF-483D-B5D8-2F9ABE56B9EB}"/>
    <cellStyle name="Comma 5 2 5 5 3 3" xfId="19224" xr:uid="{147F3EBD-A583-4488-A451-473F30E74FB7}"/>
    <cellStyle name="Comma 5 2 5 5 3 4" xfId="32465" xr:uid="{B9352322-ECC9-45A3-A074-C7646FE7166E}"/>
    <cellStyle name="Comma 5 2 5 5 3 5" xfId="37233" xr:uid="{72C1DEDF-5F4A-40E1-93D5-6AE6721B2BBF}"/>
    <cellStyle name="Comma 5 2 5 5 4" xfId="20695" xr:uid="{8488BF37-4201-4EC9-8186-D5D04CC5993E}"/>
    <cellStyle name="Comma 5 2 5 5 5" xfId="13331" xr:uid="{4C423E71-947F-4C31-BE89-0A32517D41B3}"/>
    <cellStyle name="Comma 5 2 5 5 6" xfId="5668" xr:uid="{B9DA34E9-DF09-4766-8856-517819D538A1}"/>
    <cellStyle name="Comma 5 2 5 5 7" xfId="29240" xr:uid="{F4C4D9DC-0E5A-4B17-99C3-0AFA6172B9D8}"/>
    <cellStyle name="Comma 5 2 5 5 8" xfId="31158" xr:uid="{56880EF2-A78B-4382-8C7D-D53667286B06}"/>
    <cellStyle name="Comma 5 2 5 5 9" xfId="35926" xr:uid="{684E1525-B5BD-4652-BED0-D465C0621325}"/>
    <cellStyle name="Comma 5 2 5 6" xfId="6115" xr:uid="{2B412469-D496-46E6-B0B3-3F50E9B5DCC3}"/>
    <cellStyle name="Comma 5 2 5 6 2" xfId="8916" xr:uid="{37FB28B3-1A98-47CB-BE1E-0BA0E5A0183E}"/>
    <cellStyle name="Comma 5 2 5 6 2 2" xfId="23915" xr:uid="{C160607E-6E22-4CF8-8B87-E4F59A6C909E}"/>
    <cellStyle name="Comma 5 2 5 6 2 3" xfId="16557" xr:uid="{CCE9CEE1-762C-4AAF-9427-A8C79CF56F4C}"/>
    <cellStyle name="Comma 5 2 5 6 3" xfId="21142" xr:uid="{3F37CA70-725D-4EBD-A6A3-FE6ED524126F}"/>
    <cellStyle name="Comma 5 2 5 6 4" xfId="13778" xr:uid="{027A0A4D-E033-4E22-94B8-162F9A3CB395}"/>
    <cellStyle name="Comma 5 2 5 6 5" xfId="33215" xr:uid="{659135A7-13CF-4F89-B2D8-091F99C03A58}"/>
    <cellStyle name="Comma 5 2 5 6 6" xfId="37979" xr:uid="{451BA2C7-B5CE-44C6-A8CE-5365D36561BC}"/>
    <cellStyle name="Comma 5 2 5 7" xfId="6642" xr:uid="{E8B538DA-0416-4178-AA5B-5388946EDE14}"/>
    <cellStyle name="Comma 5 2 5 7 2" xfId="9496" xr:uid="{37C4648B-9379-4204-8C67-34BAF1BB1562}"/>
    <cellStyle name="Comma 5 2 5 7 2 2" xfId="24495" xr:uid="{09EB77ED-5EDD-4C96-AA98-CF46E4A34FEB}"/>
    <cellStyle name="Comma 5 2 5 7 2 3" xfId="17136" xr:uid="{E609086D-6CEE-459F-9F2C-40CF9F47A60D}"/>
    <cellStyle name="Comma 5 2 5 7 3" xfId="21666" xr:uid="{26CCBF88-2479-46DA-8DE5-30DAF908E70D}"/>
    <cellStyle name="Comma 5 2 5 7 4" xfId="14302" xr:uid="{9B7A0B89-760C-471E-B91D-C03D10F246F0}"/>
    <cellStyle name="Comma 5 2 5 7 5" xfId="31832" xr:uid="{5DD0E20C-5E7F-45E6-A570-C8DC913B2AD4}"/>
    <cellStyle name="Comma 5 2 5 7 6" xfId="36600" xr:uid="{34271EF5-A39A-48D9-8A89-7DBAA7645E42}"/>
    <cellStyle name="Comma 5 2 5 8" xfId="7240" xr:uid="{92A3BEB6-365B-4820-B766-5E07986C08FE}"/>
    <cellStyle name="Comma 5 2 5 8 2" xfId="10126" xr:uid="{28D2C79E-DA07-494E-833E-A99AA62862EC}"/>
    <cellStyle name="Comma 5 2 5 8 2 2" xfId="25125" xr:uid="{1A8F18D0-3863-4F17-B69A-A220CC73A9DC}"/>
    <cellStyle name="Comma 5 2 5 8 2 3" xfId="17766" xr:uid="{4C85994C-9E13-480E-9AC9-0858754BE1C4}"/>
    <cellStyle name="Comma 5 2 5 8 3" xfId="22264" xr:uid="{4E8FB4A8-292D-4989-99DE-0257E37E61AC}"/>
    <cellStyle name="Comma 5 2 5 8 4" xfId="14900" xr:uid="{381595A7-8726-4958-A63D-B3373D300125}"/>
    <cellStyle name="Comma 5 2 5 8 5" xfId="34528" xr:uid="{D76EE1AB-B67C-4058-98EF-20E8D69CD99A}"/>
    <cellStyle name="Comma 5 2 5 8 6" xfId="39290" xr:uid="{224B89C7-2D2D-4179-8C78-EEB4228B0705}"/>
    <cellStyle name="Comma 5 2 5 9" xfId="7884" xr:uid="{227ABE8C-6C64-48AC-A579-11D9DD69C113}"/>
    <cellStyle name="Comma 5 2 5 9 2" xfId="22884" xr:uid="{EEC126DA-D60C-4389-ABB9-47F64CE703EE}"/>
    <cellStyle name="Comma 5 2 5 9 3" xfId="15526" xr:uid="{E460FBB1-3D23-4A69-918A-C07A45354BEC}"/>
    <cellStyle name="Comma 5 2 6" xfId="128" xr:uid="{2954B576-A225-4DDD-97E8-16E0FDA66D92}"/>
    <cellStyle name="Comma 5 2 6 10" xfId="20109" xr:uid="{1479026A-D0CF-4369-91F2-D2EF7A9A05BE}"/>
    <cellStyle name="Comma 5 2 6 11" xfId="12710" xr:uid="{7E85B240-E382-4D38-B0A8-C0FEA0DA576F}"/>
    <cellStyle name="Comma 5 2 6 12" xfId="2213" xr:uid="{DEB44120-49E6-4B01-8C8B-F77D24B94690}"/>
    <cellStyle name="Comma 5 2 6 13" xfId="28629" xr:uid="{D0FE7A7D-518F-4EF8-BEF4-02BD948DB8C8}"/>
    <cellStyle name="Comma 5 2 6 14" xfId="522" xr:uid="{4C220E69-FA7D-45DF-93BF-A92CABCBB822}"/>
    <cellStyle name="Comma 5 2 6 15" xfId="30548" xr:uid="{29451F5E-7577-4239-B907-ED542D67A15E}"/>
    <cellStyle name="Comma 5 2 6 16" xfId="35316" xr:uid="{66D1EE8A-9503-4428-917A-42BE875A5A12}"/>
    <cellStyle name="Comma 5 2 6 2" xfId="731" xr:uid="{3D1A5BDF-2943-4E53-AA17-662CA8BFDF4B}"/>
    <cellStyle name="Comma 5 2 6 2 10" xfId="12918" xr:uid="{48F82580-B281-48D5-9279-5B47D1B6F5AD}"/>
    <cellStyle name="Comma 5 2 6 2 11" xfId="5261" xr:uid="{5199387E-271A-4A70-8BB9-0F6489182C43}"/>
    <cellStyle name="Comma 5 2 6 2 12" xfId="28836" xr:uid="{FCB993F6-9116-4EFA-A11C-34D74BDA7567}"/>
    <cellStyle name="Comma 5 2 6 2 13" xfId="30755" xr:uid="{4CC23E37-4034-4885-B964-9E10871E2D94}"/>
    <cellStyle name="Comma 5 2 6 2 14" xfId="35523" xr:uid="{E00FCBB6-4C9E-4ACC-85CA-A230598119D1}"/>
    <cellStyle name="Comma 5 2 6 2 2" xfId="1422" xr:uid="{BB570A9F-833D-4533-8BB8-EB80A8DC876D}"/>
    <cellStyle name="Comma 5 2 6 2 2 2" xfId="8626" xr:uid="{9D28E246-D504-468D-93A1-A4CAFFA39369}"/>
    <cellStyle name="Comma 5 2 6 2 2 2 2" xfId="23625" xr:uid="{D07C6B40-FE60-4F2B-8300-D39D5C35F302}"/>
    <cellStyle name="Comma 5 2 6 2 2 2 3" xfId="16267" xr:uid="{E2199F3F-B7D9-4E25-8FB0-4F07336A80F6}"/>
    <cellStyle name="Comma 5 2 6 2 2 2 4" xfId="34078" xr:uid="{D45C5DDA-78D1-4D4C-94FD-385C08E474F3}"/>
    <cellStyle name="Comma 5 2 6 2 2 2 5" xfId="38842" xr:uid="{F06E4B84-7CCC-455A-AA6C-106F9B9DF6D8}"/>
    <cellStyle name="Comma 5 2 6 2 2 3" xfId="11947" xr:uid="{44428121-2544-4F41-B2D2-E960A85A4E1B}"/>
    <cellStyle name="Comma 5 2 6 2 2 3 2" xfId="26805" xr:uid="{B0060D7C-1F36-414E-AE21-872FCFAE1A6C}"/>
    <cellStyle name="Comma 5 2 6 2 2 3 3" xfId="19454" xr:uid="{40235FB4-978C-4867-B242-9C8C90922B79}"/>
    <cellStyle name="Comma 5 2 6 2 2 3 4" xfId="32695" xr:uid="{8070990C-9663-4477-9106-1730031ADE01}"/>
    <cellStyle name="Comma 5 2 6 2 2 3 5" xfId="37463" xr:uid="{EF5D95F5-5CAF-44F6-8AE2-11525A09CA9F}"/>
    <cellStyle name="Comma 5 2 6 2 2 4" xfId="20890" xr:uid="{5C044C51-2EE2-41DF-B3D9-32A29DCFC175}"/>
    <cellStyle name="Comma 5 2 6 2 2 5" xfId="13526" xr:uid="{8953D2AF-9272-4117-8C51-882599289985}"/>
    <cellStyle name="Comma 5 2 6 2 2 6" xfId="5863" xr:uid="{C6572228-8A35-4698-8C29-AC8A75F922A7}"/>
    <cellStyle name="Comma 5 2 6 2 2 7" xfId="29470" xr:uid="{430E6799-733D-432B-8DD1-AE4BD6EE69C0}"/>
    <cellStyle name="Comma 5 2 6 2 2 8" xfId="31388" xr:uid="{0040EED6-888A-4851-A0BF-37EA6D0B7184}"/>
    <cellStyle name="Comma 5 2 6 2 2 9" xfId="36156" xr:uid="{B295BCBD-8F14-4453-A0A3-D8174E33B42D}"/>
    <cellStyle name="Comma 5 2 6 2 3" xfId="6340" xr:uid="{0F0E1FFD-D74E-4583-8BF0-0E17DE24CF86}"/>
    <cellStyle name="Comma 5 2 6 2 3 2" xfId="9146" xr:uid="{EB3E2AB1-5D3B-471E-9BA8-FEA021B2DF75}"/>
    <cellStyle name="Comma 5 2 6 2 3 2 2" xfId="24145" xr:uid="{6F5C7B95-4EA7-4FD8-93E7-FC7485F67D01}"/>
    <cellStyle name="Comma 5 2 6 2 3 2 3" xfId="16787" xr:uid="{AC5340E9-64E9-4563-B65A-1A01C4A8F7AA}"/>
    <cellStyle name="Comma 5 2 6 2 3 3" xfId="21367" xr:uid="{224FAF5F-1CFE-41A3-8F50-F65DBB72D1A3}"/>
    <cellStyle name="Comma 5 2 6 2 3 4" xfId="14003" xr:uid="{554F97A8-75DE-4F75-BEF1-61498669AEB2}"/>
    <cellStyle name="Comma 5 2 6 2 3 5" xfId="33445" xr:uid="{CB50ADB8-4588-460A-8A9C-90EC994EA6C7}"/>
    <cellStyle name="Comma 5 2 6 2 3 6" xfId="38209" xr:uid="{85FC6D2C-DD26-402D-A4BD-DF60DC46EB20}"/>
    <cellStyle name="Comma 5 2 6 2 4" xfId="6867" xr:uid="{97252C6D-3AD7-4FF6-AFF3-3599A3859702}"/>
    <cellStyle name="Comma 5 2 6 2 4 2" xfId="9726" xr:uid="{E1A9263F-B1B9-42BF-BB79-1A04581F69EB}"/>
    <cellStyle name="Comma 5 2 6 2 4 2 2" xfId="24725" xr:uid="{C794AF9A-03B3-4CCA-8B1D-5924A9EFBA1B}"/>
    <cellStyle name="Comma 5 2 6 2 4 2 3" xfId="17366" xr:uid="{6DB1FF20-6909-48EC-A68C-5F914C3FAE56}"/>
    <cellStyle name="Comma 5 2 6 2 4 3" xfId="21891" xr:uid="{17D97F3A-F1BF-4D72-B177-1F9B1AD2B65E}"/>
    <cellStyle name="Comma 5 2 6 2 4 4" xfId="14527" xr:uid="{91E3268B-5DBD-461E-99EA-60F3A95114BE}"/>
    <cellStyle name="Comma 5 2 6 2 4 5" xfId="32062" xr:uid="{3555F3D3-AE04-446A-AA31-64C6722D32C0}"/>
    <cellStyle name="Comma 5 2 6 2 4 6" xfId="36830" xr:uid="{793B98D9-03AF-473A-AF02-1E3FF13D500D}"/>
    <cellStyle name="Comma 5 2 6 2 5" xfId="7469" xr:uid="{0EFBC877-6406-4312-8542-66027E707F24}"/>
    <cellStyle name="Comma 5 2 6 2 5 2" xfId="10356" xr:uid="{078D558B-EF0A-448A-9677-8A74587FF132}"/>
    <cellStyle name="Comma 5 2 6 2 5 2 2" xfId="25355" xr:uid="{D0613CDC-AB37-4686-B561-0F9706506EF3}"/>
    <cellStyle name="Comma 5 2 6 2 5 2 3" xfId="17996" xr:uid="{78DCD25B-21DD-401C-8CA5-C90ADA4EA658}"/>
    <cellStyle name="Comma 5 2 6 2 5 3" xfId="22493" xr:uid="{FEFBF244-5FC3-413F-8B27-E531F540E486}"/>
    <cellStyle name="Comma 5 2 6 2 5 4" xfId="15129" xr:uid="{BE6F3A17-51A4-4F91-B66C-10C9A36BCC2F}"/>
    <cellStyle name="Comma 5 2 6 2 5 5" xfId="34758" xr:uid="{81921CAE-4AE1-423C-A54C-1A22DCEE82E3}"/>
    <cellStyle name="Comma 5 2 6 2 5 6" xfId="39520" xr:uid="{F2C21764-3F3E-4F0A-9371-FEE969E90509}"/>
    <cellStyle name="Comma 5 2 6 2 6" xfId="8114" xr:uid="{EAFEA39B-9645-42BE-AA30-03F1F5E1F15C}"/>
    <cellStyle name="Comma 5 2 6 2 6 2" xfId="23114" xr:uid="{545A72BD-B128-442B-8710-06493A4AD22E}"/>
    <cellStyle name="Comma 5 2 6 2 6 3" xfId="15756" xr:uid="{8B5BC054-D0CA-4D4B-A674-5843A6BA4D00}"/>
    <cellStyle name="Comma 5 2 6 2 7" xfId="11108" xr:uid="{96F816DD-F0FA-4D82-95FD-27BBAFED1EF6}"/>
    <cellStyle name="Comma 5 2 6 2 7 2" xfId="26076" xr:uid="{4AEEB79C-6381-4028-9FED-8CAB932B8A91}"/>
    <cellStyle name="Comma 5 2 6 2 7 3" xfId="18718" xr:uid="{27EAB359-32E6-4726-A911-2EF88C015940}"/>
    <cellStyle name="Comma 5 2 6 2 8" xfId="27442" xr:uid="{CE2C54FB-64A2-44A1-8D6F-68D5E48F5844}"/>
    <cellStyle name="Comma 5 2 6 2 9" xfId="20316" xr:uid="{BD0ACEB1-717E-4BC0-BBC5-2029B8A8A398}"/>
    <cellStyle name="Comma 5 2 6 3" xfId="1215" xr:uid="{DC7A67D1-D90B-4F3D-9D61-EE17A7331F92}"/>
    <cellStyle name="Comma 5 2 6 3 2" xfId="8419" xr:uid="{CDBEFEE6-5815-455C-8343-5A29A2D719FC}"/>
    <cellStyle name="Comma 5 2 6 3 2 2" xfId="23418" xr:uid="{D33A0B13-AF29-49AF-95D9-9CABF99DC019}"/>
    <cellStyle name="Comma 5 2 6 3 2 3" xfId="16060" xr:uid="{7DBE7B9F-95CC-4297-995A-F8D1A16C156E}"/>
    <cellStyle name="Comma 5 2 6 3 2 4" xfId="33871" xr:uid="{BD61856D-49AB-47EE-86BB-325EA30C0808}"/>
    <cellStyle name="Comma 5 2 6 3 2 5" xfId="38635" xr:uid="{E361E6AE-1798-472F-8282-CC4A43C21F4D}"/>
    <cellStyle name="Comma 5 2 6 3 3" xfId="11740" xr:uid="{0EE8C47E-966E-4F17-9531-7D7097D5E53C}"/>
    <cellStyle name="Comma 5 2 6 3 3 2" xfId="26598" xr:uid="{514B9493-D30C-41CF-B300-308C51E2DDCB}"/>
    <cellStyle name="Comma 5 2 6 3 3 3" xfId="19247" xr:uid="{613839CA-C1C0-4683-B574-08E5678C96F1}"/>
    <cellStyle name="Comma 5 2 6 3 3 4" xfId="32488" xr:uid="{0E93934B-7400-43C3-A2D8-71EC95181E61}"/>
    <cellStyle name="Comma 5 2 6 3 3 5" xfId="37256" xr:uid="{BBFC1E12-ECBD-4B8E-B44D-7D206F6EE081}"/>
    <cellStyle name="Comma 5 2 6 3 4" xfId="20711" xr:uid="{75DD092F-8D53-4343-BF05-BB4A8D9E54FA}"/>
    <cellStyle name="Comma 5 2 6 3 5" xfId="13347" xr:uid="{81D34EF4-6C61-4259-9A3F-5A93A51F2542}"/>
    <cellStyle name="Comma 5 2 6 3 6" xfId="5684" xr:uid="{7917E559-1916-4CAF-9385-687F7521A055}"/>
    <cellStyle name="Comma 5 2 6 3 7" xfId="29263" xr:uid="{71595C4F-2397-4073-A9FA-1A9CEB8FBC9D}"/>
    <cellStyle name="Comma 5 2 6 3 8" xfId="31181" xr:uid="{1DDE28F5-9BE4-40FC-9D39-B93AA2911C12}"/>
    <cellStyle name="Comma 5 2 6 3 9" xfId="35949" xr:uid="{A2A9CF55-E598-4AA0-B4D4-9A10091DF905}"/>
    <cellStyle name="Comma 5 2 6 4" xfId="6137" xr:uid="{AE2ABCCE-AC53-49FD-A6CF-204FB856C740}"/>
    <cellStyle name="Comma 5 2 6 4 2" xfId="8939" xr:uid="{C09CEFB0-1054-4C9E-B018-0182179AA67A}"/>
    <cellStyle name="Comma 5 2 6 4 2 2" xfId="23938" xr:uid="{40077EA1-93A7-4AAE-8533-B08CF4DE0359}"/>
    <cellStyle name="Comma 5 2 6 4 2 3" xfId="16580" xr:uid="{40EDC274-964D-4F13-9E5C-73BBEE0E0586}"/>
    <cellStyle name="Comma 5 2 6 4 3" xfId="21164" xr:uid="{F5583EF2-4C8B-4DF4-9BBF-30103345D766}"/>
    <cellStyle name="Comma 5 2 6 4 4" xfId="13800" xr:uid="{AAD09DD7-1091-4453-BB6C-C469888B9B93}"/>
    <cellStyle name="Comma 5 2 6 4 5" xfId="33238" xr:uid="{15250BEA-ACE5-4077-A3EC-B101801112BA}"/>
    <cellStyle name="Comma 5 2 6 4 6" xfId="38002" xr:uid="{45E019E0-A4CD-48EB-B61B-DF7CC3894DCF}"/>
    <cellStyle name="Comma 5 2 6 5" xfId="6663" xr:uid="{4731B98B-6A09-418A-9C28-6441A355E8DB}"/>
    <cellStyle name="Comma 5 2 6 5 2" xfId="9519" xr:uid="{928793BF-6B5F-437E-8897-761B7A24B41E}"/>
    <cellStyle name="Comma 5 2 6 5 2 2" xfId="24518" xr:uid="{04A18508-4D39-4A88-982F-66CAF5C7871D}"/>
    <cellStyle name="Comma 5 2 6 5 2 3" xfId="17159" xr:uid="{3FA2B2AE-551C-46F2-BE3D-5D704755B090}"/>
    <cellStyle name="Comma 5 2 6 5 3" xfId="21687" xr:uid="{F4DAB77B-C849-480F-8445-F55C4754FDCA}"/>
    <cellStyle name="Comma 5 2 6 5 4" xfId="14323" xr:uid="{1C8147F0-C52D-4F10-9F59-8FADFC7EC795}"/>
    <cellStyle name="Comma 5 2 6 5 5" xfId="31855" xr:uid="{325978F2-0777-417A-8086-8235B126BD1E}"/>
    <cellStyle name="Comma 5 2 6 5 6" xfId="36623" xr:uid="{66F4827D-E17F-464C-881F-95DCC309841B}"/>
    <cellStyle name="Comma 5 2 6 6" xfId="7263" xr:uid="{D03393F5-81B9-4D81-936F-F6FF7028BBF5}"/>
    <cellStyle name="Comma 5 2 6 6 2" xfId="10149" xr:uid="{A33E43D8-8ED2-406E-8776-08F33936EDCA}"/>
    <cellStyle name="Comma 5 2 6 6 2 2" xfId="25148" xr:uid="{BE021284-4595-42DF-8FC4-F28FB44DD5D3}"/>
    <cellStyle name="Comma 5 2 6 6 2 3" xfId="17789" xr:uid="{B627C42E-F2A5-4341-A421-F7524553E42B}"/>
    <cellStyle name="Comma 5 2 6 6 3" xfId="22287" xr:uid="{A94C7799-B9A7-41F2-9F93-97D1BF589242}"/>
    <cellStyle name="Comma 5 2 6 6 4" xfId="14923" xr:uid="{4C40D037-BC9A-482F-B76E-509CFF70F456}"/>
    <cellStyle name="Comma 5 2 6 6 5" xfId="34551" xr:uid="{86B8AC85-2A3C-4C6B-B447-15FD2C6BF999}"/>
    <cellStyle name="Comma 5 2 6 6 6" xfId="39313" xr:uid="{2696FCCB-D548-4F39-8707-D54B81161D9B}"/>
    <cellStyle name="Comma 5 2 6 7" xfId="7907" xr:uid="{E8E9D340-FE46-48FA-B34C-F6B1987AE3CF}"/>
    <cellStyle name="Comma 5 2 6 7 2" xfId="22907" xr:uid="{65F0A609-D36E-4A4D-A3B7-B9606E733E1E}"/>
    <cellStyle name="Comma 5 2 6 7 3" xfId="15549" xr:uid="{A95633A6-2247-4F24-95E0-61C9F8D557A7}"/>
    <cellStyle name="Comma 5 2 6 8" xfId="10901" xr:uid="{0881D6C1-A65F-49BB-8C1B-ED980F5D64AC}"/>
    <cellStyle name="Comma 5 2 6 8 2" xfId="25869" xr:uid="{A7621A8F-F6D2-42AE-826A-FEFBC312FF98}"/>
    <cellStyle name="Comma 5 2 6 8 3" xfId="18511" xr:uid="{1A3EC5FA-A0E2-45B3-A177-CF6F5ECE5F37}"/>
    <cellStyle name="Comma 5 2 6 9" xfId="5054" xr:uid="{E6923D6F-7B45-4DF0-B85E-C8A5DBACF684}"/>
    <cellStyle name="Comma 5 2 6 9 2" xfId="27235" xr:uid="{6DD9D07D-CC54-4F9E-A529-66AF214908BB}"/>
    <cellStyle name="Comma 5 2 7" xfId="637" xr:uid="{C1ABA07F-875E-423D-AB61-C60F2958846E}"/>
    <cellStyle name="Comma 5 2 7 10" xfId="12824" xr:uid="{3BA2CE6E-B06D-4F90-8AA1-7DA5746533A2}"/>
    <cellStyle name="Comma 5 2 7 11" xfId="5167" xr:uid="{AF712058-B978-4329-8C7E-A63E6D487E80}"/>
    <cellStyle name="Comma 5 2 7 12" xfId="28742" xr:uid="{310E73C1-4563-445D-8765-80F2E9AF7218}"/>
    <cellStyle name="Comma 5 2 7 13" xfId="30661" xr:uid="{B736D093-A4F6-492B-B2AC-797429536612}"/>
    <cellStyle name="Comma 5 2 7 14" xfId="35429" xr:uid="{BC2D21AF-E350-4BEA-9D33-E06929A3DD4E}"/>
    <cellStyle name="Comma 5 2 7 2" xfId="1328" xr:uid="{AD8FA69A-8844-4A2A-9212-2E41602F3954}"/>
    <cellStyle name="Comma 5 2 7 2 2" xfId="8532" xr:uid="{EBBD2B84-D5FC-4729-A196-AB453B825083}"/>
    <cellStyle name="Comma 5 2 7 2 2 2" xfId="23531" xr:uid="{0D4CF913-4D2D-4267-87FB-C3D838E77D96}"/>
    <cellStyle name="Comma 5 2 7 2 2 3" xfId="16173" xr:uid="{2B2CBC09-FA9F-4902-91D8-24B43AACEA8D}"/>
    <cellStyle name="Comma 5 2 7 2 2 4" xfId="33984" xr:uid="{A666B0C7-6EC7-4806-9B32-66B427F308B4}"/>
    <cellStyle name="Comma 5 2 7 2 2 5" xfId="38748" xr:uid="{E11A7F7F-5E37-46A2-8599-54F225913F20}"/>
    <cellStyle name="Comma 5 2 7 2 3" xfId="11853" xr:uid="{4BEFBDF0-B2B6-4746-984C-2ACF929FA47D}"/>
    <cellStyle name="Comma 5 2 7 2 3 2" xfId="26711" xr:uid="{9146C6B3-AE96-4572-98DA-AFD6AB602631}"/>
    <cellStyle name="Comma 5 2 7 2 3 3" xfId="19360" xr:uid="{945ABBA1-743A-4C7B-90CF-BB52F4EA6424}"/>
    <cellStyle name="Comma 5 2 7 2 3 4" xfId="32601" xr:uid="{43E99E72-F606-4646-81E6-DAA712ED6DC8}"/>
    <cellStyle name="Comma 5 2 7 2 3 5" xfId="37369" xr:uid="{1F4FDA53-7E53-4775-990D-6C8E97E77202}"/>
    <cellStyle name="Comma 5 2 7 2 4" xfId="20807" xr:uid="{AFEC6DAA-FF26-43CE-80B7-086FA8883BC7}"/>
    <cellStyle name="Comma 5 2 7 2 5" xfId="13443" xr:uid="{E9A278A1-A1FC-4DE0-8AA9-2B32ABAE389F}"/>
    <cellStyle name="Comma 5 2 7 2 6" xfId="5780" xr:uid="{CCBE909E-BC00-400E-929C-88B84CE995C5}"/>
    <cellStyle name="Comma 5 2 7 2 7" xfId="29376" xr:uid="{D1C53A00-1143-45C0-B09D-C62B00E98B8B}"/>
    <cellStyle name="Comma 5 2 7 2 8" xfId="31294" xr:uid="{AF271B44-861D-460B-AA47-F422E7280EE2}"/>
    <cellStyle name="Comma 5 2 7 2 9" xfId="36062" xr:uid="{0EC4EDCD-B40F-47D3-84C5-2428A9C37E33}"/>
    <cellStyle name="Comma 5 2 7 3" xfId="6247" xr:uid="{78248772-0BF8-44C1-B7D6-4E30A5ADB4BA}"/>
    <cellStyle name="Comma 5 2 7 3 2" xfId="9052" xr:uid="{AE0E9006-B840-4DFD-A8C0-E5C9BBA0810E}"/>
    <cellStyle name="Comma 5 2 7 3 2 2" xfId="24051" xr:uid="{9D811A38-797F-4EEA-9929-C2EB947113EA}"/>
    <cellStyle name="Comma 5 2 7 3 2 3" xfId="16693" xr:uid="{D26C5819-A773-4B42-8E9A-A3E2D2E755D3}"/>
    <cellStyle name="Comma 5 2 7 3 3" xfId="21274" xr:uid="{52905A40-1204-429A-BD68-9F9570CBE424}"/>
    <cellStyle name="Comma 5 2 7 3 4" xfId="13910" xr:uid="{3A203D22-EC8C-40ED-9953-C78EA9F0BE52}"/>
    <cellStyle name="Comma 5 2 7 3 5" xfId="33351" xr:uid="{659B1139-B40E-48A8-8CA1-1F7108C1F7E4}"/>
    <cellStyle name="Comma 5 2 7 3 6" xfId="38115" xr:uid="{3F531CDC-A4DC-49F1-970F-B2B67996EE23}"/>
    <cellStyle name="Comma 5 2 7 4" xfId="6774" xr:uid="{3ECA0341-07DE-43A9-B68E-CBA52A5990FC}"/>
    <cellStyle name="Comma 5 2 7 4 2" xfId="9632" xr:uid="{A134E1BE-1112-4A0E-8ED3-1FA68231FECA}"/>
    <cellStyle name="Comma 5 2 7 4 2 2" xfId="24631" xr:uid="{C8A2DF09-C55E-4CCD-B33B-3AF024151C0C}"/>
    <cellStyle name="Comma 5 2 7 4 2 3" xfId="17272" xr:uid="{75EDA585-19A9-4E7A-ADA0-E8A0DC49A1AC}"/>
    <cellStyle name="Comma 5 2 7 4 3" xfId="21798" xr:uid="{0574216B-AC32-400F-A0AC-DE9C95D036A5}"/>
    <cellStyle name="Comma 5 2 7 4 4" xfId="14434" xr:uid="{696E56ED-4ACB-46B6-943A-3DAAAEB296DF}"/>
    <cellStyle name="Comma 5 2 7 4 5" xfId="31968" xr:uid="{035C8487-29FF-4BF7-A2B4-B453A9439FA9}"/>
    <cellStyle name="Comma 5 2 7 4 6" xfId="36736" xr:uid="{EA797BF0-9E30-4ACA-9491-60D53374D673}"/>
    <cellStyle name="Comma 5 2 7 5" xfId="7376" xr:uid="{0941DA1F-05FC-482D-8CA0-568936764C7C}"/>
    <cellStyle name="Comma 5 2 7 5 2" xfId="10262" xr:uid="{2460AB02-F3CA-4AFB-9773-CB466BBCC188}"/>
    <cellStyle name="Comma 5 2 7 5 2 2" xfId="25261" xr:uid="{0EECB2A1-9D5E-4289-8894-42FF9AF3F74B}"/>
    <cellStyle name="Comma 5 2 7 5 2 3" xfId="17902" xr:uid="{008A4815-A639-4D41-B22C-08E5BE62E2CD}"/>
    <cellStyle name="Comma 5 2 7 5 3" xfId="22400" xr:uid="{A157C027-71B5-42AC-9738-2B269F0BF011}"/>
    <cellStyle name="Comma 5 2 7 5 4" xfId="15036" xr:uid="{0E563D40-2797-4039-AE44-8BFBA4B178FE}"/>
    <cellStyle name="Comma 5 2 7 5 5" xfId="34664" xr:uid="{841B9FF8-BA59-4BDF-8E06-C8D59B03F953}"/>
    <cellStyle name="Comma 5 2 7 5 6" xfId="39426" xr:uid="{AE1AD3A8-DE1D-4824-9620-01CB1CF4C92C}"/>
    <cellStyle name="Comma 5 2 7 6" xfId="8020" xr:uid="{9949EA17-89F2-432B-8AA5-D593CECFE653}"/>
    <cellStyle name="Comma 5 2 7 6 2" xfId="23020" xr:uid="{91F590D9-57BB-4B12-A807-327814E23616}"/>
    <cellStyle name="Comma 5 2 7 6 3" xfId="15662" xr:uid="{F181B857-6CA3-4AC3-895B-BA3ADD6585AB}"/>
    <cellStyle name="Comma 5 2 7 7" xfId="11014" xr:uid="{FC34908E-30E3-4A3F-95C1-734B94AD916C}"/>
    <cellStyle name="Comma 5 2 7 7 2" xfId="25982" xr:uid="{38F58C79-6EC8-44DE-9913-BFCCBBE857DE}"/>
    <cellStyle name="Comma 5 2 7 7 3" xfId="18624" xr:uid="{371B0785-62D1-4730-A937-A009CAB65C93}"/>
    <cellStyle name="Comma 5 2 7 8" xfId="27348" xr:uid="{FC000533-788C-482F-B714-E7ED8CD60623}"/>
    <cellStyle name="Comma 5 2 7 9" xfId="20222" xr:uid="{EBFB8F13-7BF3-4C9B-AD14-7A67AD96E6E3}"/>
    <cellStyle name="Comma 5 2 8" xfId="832" xr:uid="{7A7D5C70-7F95-43EA-87BD-92470AE62767}"/>
    <cellStyle name="Comma 5 2 8 10" xfId="13018" xr:uid="{548C10CA-C9A4-4669-9418-624AEBE9FAA1}"/>
    <cellStyle name="Comma 5 2 8 11" xfId="5363" xr:uid="{299D0F25-CAB6-4C1D-8A9C-9D6F64B12CA6}"/>
    <cellStyle name="Comma 5 2 8 12" xfId="28934" xr:uid="{EC320F55-677F-4ABD-ACD1-B7D36F8DDF9E}"/>
    <cellStyle name="Comma 5 2 8 13" xfId="30853" xr:uid="{3DF25793-D5D7-43AF-B8E1-95E61141ECF2}"/>
    <cellStyle name="Comma 5 2 8 14" xfId="35621" xr:uid="{A149C568-6A6D-4B66-A196-468F0AA046B0}"/>
    <cellStyle name="Comma 5 2 8 2" xfId="1520" xr:uid="{F8E7A59C-BE05-41A9-B9F3-93189E866342}"/>
    <cellStyle name="Comma 5 2 8 2 2" xfId="8724" xr:uid="{A0034EE1-C53B-4758-A2BE-C2BBD7D4F8FC}"/>
    <cellStyle name="Comma 5 2 8 2 2 2" xfId="23723" xr:uid="{E2132329-BA5C-4A2B-A5A7-EE134586D160}"/>
    <cellStyle name="Comma 5 2 8 2 2 3" xfId="16365" xr:uid="{C007FC72-4374-4A24-8B9E-8039EC8936C6}"/>
    <cellStyle name="Comma 5 2 8 2 2 4" xfId="34176" xr:uid="{95DFD04F-F409-4EC5-8880-AE6EC5DE4844}"/>
    <cellStyle name="Comma 5 2 8 2 2 5" xfId="38940" xr:uid="{52F1A797-66F6-4913-97E5-3E8D4DFCC84B}"/>
    <cellStyle name="Comma 5 2 8 2 3" xfId="12045" xr:uid="{F8D24AB1-A60E-430E-A02E-CBD8AA146C20}"/>
    <cellStyle name="Comma 5 2 8 2 3 2" xfId="26903" xr:uid="{5453DAF9-CF35-4B93-B19C-60241F181FB2}"/>
    <cellStyle name="Comma 5 2 8 2 3 3" xfId="19552" xr:uid="{C5E1E48C-BA2B-4C4E-B111-BEF43B6BE5C9}"/>
    <cellStyle name="Comma 5 2 8 2 3 4" xfId="32793" xr:uid="{F99F0E50-B84B-4617-8BAD-6A988278332A}"/>
    <cellStyle name="Comma 5 2 8 2 3 5" xfId="37561" xr:uid="{5222A613-4DEA-40D2-9EA2-8881B903E35A}"/>
    <cellStyle name="Comma 5 2 8 2 4" xfId="20982" xr:uid="{54C2D639-25E1-4E73-A280-408342882561}"/>
    <cellStyle name="Comma 5 2 8 2 5" xfId="13618" xr:uid="{CE908648-C515-48E3-85E1-09B9D91133A8}"/>
    <cellStyle name="Comma 5 2 8 2 6" xfId="5955" xr:uid="{19126C18-EF84-413A-9965-5202DF7380E8}"/>
    <cellStyle name="Comma 5 2 8 2 7" xfId="29568" xr:uid="{E997B4B8-6278-4B29-94FD-159BB76DE3D0}"/>
    <cellStyle name="Comma 5 2 8 2 8" xfId="31486" xr:uid="{B894C749-963A-48F5-93DB-15E83167A6E5}"/>
    <cellStyle name="Comma 5 2 8 2 9" xfId="36254" xr:uid="{D6EBD06D-5DDE-4448-84BB-0978E20C929E}"/>
    <cellStyle name="Comma 5 2 8 3" xfId="6437" xr:uid="{105962BF-213F-4851-8E1E-E9CB9777F7E3}"/>
    <cellStyle name="Comma 5 2 8 3 2" xfId="9244" xr:uid="{4CEA562D-FA25-410D-B5DF-192BDBC7A16C}"/>
    <cellStyle name="Comma 5 2 8 3 2 2" xfId="24243" xr:uid="{E2828ABB-ED8D-45DE-A184-6169E0F64AE1}"/>
    <cellStyle name="Comma 5 2 8 3 2 3" xfId="16885" xr:uid="{F25E5A5B-94B4-4089-BBAD-383CE2F26336}"/>
    <cellStyle name="Comma 5 2 8 3 3" xfId="21464" xr:uid="{F11FBA57-C99B-4FD6-83BD-9E2329D214D8}"/>
    <cellStyle name="Comma 5 2 8 3 4" xfId="14100" xr:uid="{E942F938-CAAD-4CFB-8C1A-2F0275B614F1}"/>
    <cellStyle name="Comma 5 2 8 3 5" xfId="33543" xr:uid="{1B6093D5-4DB1-46CF-A95D-D00D0B6D0DDF}"/>
    <cellStyle name="Comma 5 2 8 3 6" xfId="38307" xr:uid="{0E9BAD2D-74EF-4C82-8C05-6BBCA0A9D449}"/>
    <cellStyle name="Comma 5 2 8 4" xfId="6965" xr:uid="{E8DFFB04-3F4E-4B8F-ACD8-7B6B47E1A6F4}"/>
    <cellStyle name="Comma 5 2 8 4 2" xfId="9824" xr:uid="{12FAFD26-B0BA-4749-8D60-A317197F22E9}"/>
    <cellStyle name="Comma 5 2 8 4 2 2" xfId="24823" xr:uid="{66F17045-AB0B-47E1-B10E-655D564E0B26}"/>
    <cellStyle name="Comma 5 2 8 4 2 3" xfId="17464" xr:uid="{A28A605A-2568-4CE4-B3E6-34A12ABC4000}"/>
    <cellStyle name="Comma 5 2 8 4 3" xfId="21989" xr:uid="{D5ECDD50-D8FE-486E-A757-78F2D1E01DE4}"/>
    <cellStyle name="Comma 5 2 8 4 4" xfId="14625" xr:uid="{2FF0C34E-04C2-4DA5-8FF1-6B6B24332911}"/>
    <cellStyle name="Comma 5 2 8 4 5" xfId="32160" xr:uid="{81394C62-80BA-417C-97D6-2AB9A66B0CC2}"/>
    <cellStyle name="Comma 5 2 8 4 6" xfId="36928" xr:uid="{1C8E8446-65D3-45CC-8BBF-0A53FFB4B1FC}"/>
    <cellStyle name="Comma 5 2 8 5" xfId="7567" xr:uid="{52F9F0B4-DDCB-4E65-BE17-B421E37C64F2}"/>
    <cellStyle name="Comma 5 2 8 5 2" xfId="10454" xr:uid="{9F308CD8-E60C-41F8-BEF7-901B07FD994C}"/>
    <cellStyle name="Comma 5 2 8 5 2 2" xfId="25453" xr:uid="{FE5C2793-9108-432B-B7A1-2FABDEEE62B2}"/>
    <cellStyle name="Comma 5 2 8 5 2 3" xfId="18094" xr:uid="{E1CE6009-DFE7-432B-8145-58471C3AA49E}"/>
    <cellStyle name="Comma 5 2 8 5 3" xfId="22591" xr:uid="{E7BB4592-7039-45C4-B6FA-6C7772CD958E}"/>
    <cellStyle name="Comma 5 2 8 5 4" xfId="15227" xr:uid="{CC130457-3537-4A22-B72A-7442E641864F}"/>
    <cellStyle name="Comma 5 2 8 5 5" xfId="34856" xr:uid="{E18B088C-D78C-4241-BC1E-9E769F85891E}"/>
    <cellStyle name="Comma 5 2 8 5 6" xfId="39618" xr:uid="{C3B0C5D1-9F5F-4A6F-B4E6-AC5585A4F383}"/>
    <cellStyle name="Comma 5 2 8 6" xfId="8212" xr:uid="{753A0442-6A60-4456-9A49-EE7A3B438179}"/>
    <cellStyle name="Comma 5 2 8 6 2" xfId="23212" xr:uid="{9D09367B-5B54-4F17-8EF4-B62C1015282C}"/>
    <cellStyle name="Comma 5 2 8 6 3" xfId="15854" xr:uid="{8978B76F-8A12-43BE-BF90-302E48117EFC}"/>
    <cellStyle name="Comma 5 2 8 7" xfId="11208" xr:uid="{00768C44-3561-45D1-BFD0-883F03891AD1}"/>
    <cellStyle name="Comma 5 2 8 7 2" xfId="26174" xr:uid="{661E7F53-89C9-4006-B0F2-B6A9CFB9BE07}"/>
    <cellStyle name="Comma 5 2 8 7 3" xfId="18816" xr:uid="{816E8D34-6E34-46C3-9D4B-76F69513B93D}"/>
    <cellStyle name="Comma 5 2 8 8" xfId="27540" xr:uid="{4F588836-F7DB-43E8-8259-599A165C8ABC}"/>
    <cellStyle name="Comma 5 2 8 9" xfId="20414" xr:uid="{4730B483-3BA4-441A-8CC2-6F04E9B85092}"/>
    <cellStyle name="Comma 5 2 9" xfId="1121" xr:uid="{7EDDB253-7249-47C6-97FA-24507F929A7E}"/>
    <cellStyle name="Comma 5 2 9 2" xfId="8325" xr:uid="{E3644428-8187-43F7-A149-31A7D4F7F26A}"/>
    <cellStyle name="Comma 5 2 9 2 2" xfId="11646" xr:uid="{489B49F9-7F10-487C-9DA8-49B2FF4E1D58}"/>
    <cellStyle name="Comma 5 2 9 2 2 2" xfId="26504" xr:uid="{7F3B40F1-08FE-4F5C-AABA-4AB5721FA039}"/>
    <cellStyle name="Comma 5 2 9 2 2 3" xfId="19153" xr:uid="{1D058B24-9C19-4254-8EF2-39B0489962A5}"/>
    <cellStyle name="Comma 5 2 9 2 3" xfId="23324" xr:uid="{5B89651D-450B-491B-81D4-27EE2806B849}"/>
    <cellStyle name="Comma 5 2 9 2 4" xfId="15966" xr:uid="{91BC6D7F-76D4-40CE-8B2B-9A7AA0CBB459}"/>
    <cellStyle name="Comma 5 2 9 2 5" xfId="33777" xr:uid="{EA7761E5-9386-4ECB-B2FC-3A9F6F910738}"/>
    <cellStyle name="Comma 5 2 9 2 6" xfId="38541" xr:uid="{6C183D15-4EC3-4B52-8408-555DCC4B5AE7}"/>
    <cellStyle name="Comma 5 2 9 3" xfId="10797" xr:uid="{12DBB5CB-E905-4550-B8CE-35F8016800AE}"/>
    <cellStyle name="Comma 5 2 9 3 2" xfId="25775" xr:uid="{C91E8CB5-EC7E-48A5-AC04-5E7158DB8AA7}"/>
    <cellStyle name="Comma 5 2 9 3 3" xfId="18417" xr:uid="{C0DB5968-D401-4A55-B27B-0A6F29EC6238}"/>
    <cellStyle name="Comma 5 2 9 3 4" xfId="32394" xr:uid="{9C7ADF3E-509F-4B95-BE56-BD5BDEFEDFAD}"/>
    <cellStyle name="Comma 5 2 9 3 5" xfId="37162" xr:uid="{E03BAD48-F20E-4A55-9AFC-152EF80DE817}"/>
    <cellStyle name="Comma 5 2 9 4" xfId="20015" xr:uid="{10A77286-5F5D-4B6E-B46E-9D3688CA0F74}"/>
    <cellStyle name="Comma 5 2 9 5" xfId="12608" xr:uid="{9C520485-4DBF-4AEC-ACC2-7C302DCCA9D6}"/>
    <cellStyle name="Comma 5 2 9 6" xfId="4935" xr:uid="{97131DE7-82A1-4E95-BCD2-633E4166C71A}"/>
    <cellStyle name="Comma 5 2 9 7" xfId="29169" xr:uid="{03223B02-1E38-41CD-A0DA-E44B6263953F}"/>
    <cellStyle name="Comma 5 2 9 8" xfId="31087" xr:uid="{1843C1CA-5A27-44FC-8CD0-E0FC77B676AA}"/>
    <cellStyle name="Comma 5 2 9 9" xfId="35855" xr:uid="{CA47A310-F109-43FA-9870-BBBB905024B9}"/>
    <cellStyle name="Comma 5 20" xfId="28119" xr:uid="{767E2EE9-544B-4F96-A3EB-DF8C634D5313}"/>
    <cellStyle name="Comma 5 21" xfId="1877" xr:uid="{4DC63181-CACE-488A-AAEB-3EF4EBCB0BF5}"/>
    <cellStyle name="Comma 5 22" xfId="28388" xr:uid="{FBF3AE1B-30CE-470B-B0A1-146E82AB057C}"/>
    <cellStyle name="Comma 5 23" xfId="28444" xr:uid="{A5AADB94-11F7-40A9-B318-D724BD9E1250}"/>
    <cellStyle name="Comma 5 24" xfId="252" xr:uid="{1F99C4A5-D39A-4B1E-8CC6-F979737133B7}"/>
    <cellStyle name="Comma 5 25" xfId="146" xr:uid="{4336F7F5-9ADC-476F-9239-94732DC88D1C}"/>
    <cellStyle name="Comma 5 26" xfId="30416" xr:uid="{815E0463-4A4C-4DB4-BC90-088B5C2D6CA9}"/>
    <cellStyle name="Comma 5 27" xfId="35186" xr:uid="{C1E9895E-5A15-46D3-80C0-14E6EAB15203}"/>
    <cellStyle name="Comma 5 3" xfId="299" xr:uid="{386E4778-7958-48C2-A7D0-47F62D8885CC}"/>
    <cellStyle name="Comma 5 3 10" xfId="10710" xr:uid="{1BAD125D-8948-4F12-87A0-E06965FB4BFA}"/>
    <cellStyle name="Comma 5 3 10 2" xfId="25695" xr:uid="{8B33BE32-4E0E-4D2A-A1FB-22B5D5CA2364}"/>
    <cellStyle name="Comma 5 3 10 3" xfId="18337" xr:uid="{444525CD-1289-43C7-8629-6853C143EA46}"/>
    <cellStyle name="Comma 5 3 10 4" xfId="31778" xr:uid="{62189367-B260-4286-A364-64535672D67D}"/>
    <cellStyle name="Comma 5 3 10 5" xfId="36546" xr:uid="{B9F58206-F328-484F-B666-1AD1A5AB8581}"/>
    <cellStyle name="Comma 5 3 11" xfId="4629" xr:uid="{80566AD8-308B-48D5-B3A7-831CD3BA8A74}"/>
    <cellStyle name="Comma 5 3 11 2" xfId="27158" xr:uid="{6FE95D27-1635-48A7-BD18-ED8089DDB814}"/>
    <cellStyle name="Comma 5 3 11 3" xfId="34474" xr:uid="{BB56BD51-5F0C-443D-8882-1A97D1DB6178}"/>
    <cellStyle name="Comma 5 3 11 4" xfId="39236" xr:uid="{7D2E41A6-8F55-4480-946C-31A837F00D15}"/>
    <cellStyle name="Comma 5 3 12" xfId="27908" xr:uid="{D553ACD1-EF79-4337-8913-A9F34437927D}"/>
    <cellStyle name="Comma 5 3 12 2" xfId="40275" xr:uid="{50D35468-04CB-42D6-AAFE-1E4A240D9B89}"/>
    <cellStyle name="Comma 5 3 13" xfId="28205" xr:uid="{9145AFA3-42EE-4F20-AF82-F88240B8E27B}"/>
    <cellStyle name="Comma 5 3 14" xfId="1974" xr:uid="{543DD62D-0F4C-43E1-81DE-50A39622B668}"/>
    <cellStyle name="Comma 5 3 15" xfId="28407" xr:uid="{C7A8D152-2B65-452C-A59A-F11CBA79FF68}"/>
    <cellStyle name="Comma 5 3 16" xfId="30471" xr:uid="{2FA28ED3-8B1A-47CF-8D90-810226F55543}"/>
    <cellStyle name="Comma 5 3 17" xfId="35239" xr:uid="{A8100A37-E6FA-4E6E-9A0B-FA6FBB49A84E}"/>
    <cellStyle name="Comma 5 3 2" xfId="539" xr:uid="{5CA13E07-CC0C-40E3-B2A5-B535C5D66BC9}"/>
    <cellStyle name="Comma 5 3 2 10" xfId="20126" xr:uid="{3E6359E3-E88A-405B-BD7D-93426A0AD733}"/>
    <cellStyle name="Comma 5 3 2 11" xfId="12727" xr:uid="{87302C96-A4DC-4408-891C-75D7490B3D71}"/>
    <cellStyle name="Comma 5 3 2 12" xfId="28056" xr:uid="{F0EE5845-6AA7-47E5-BDCA-360FC753046D}"/>
    <cellStyle name="Comma 5 3 2 13" xfId="28336" xr:uid="{1867E7AB-E9BF-48BD-A037-9C7DFD11FD70}"/>
    <cellStyle name="Comma 5 3 2 14" xfId="1997" xr:uid="{0C80D2F4-53A1-46B3-9E5A-648A0E72DFC7}"/>
    <cellStyle name="Comma 5 3 2 15" xfId="28646" xr:uid="{FE6063E9-7AD3-4AC0-B409-8B9B7263647A}"/>
    <cellStyle name="Comma 5 3 2 16" xfId="30565" xr:uid="{9DAA306F-96C6-48EE-9FA0-E3F820EF7344}"/>
    <cellStyle name="Comma 5 3 2 17" xfId="35333" xr:uid="{CEA3905F-5138-417A-BC98-A600D6C48287}"/>
    <cellStyle name="Comma 5 3 2 2" xfId="748" xr:uid="{1324B13B-60BE-45E8-9F99-17E1DDDB1F6A}"/>
    <cellStyle name="Comma 5 3 2 2 10" xfId="12935" xr:uid="{F5738B71-D4E1-4A5B-803B-8D5AA6DF6329}"/>
    <cellStyle name="Comma 5 3 2 2 11" xfId="5278" xr:uid="{462C72EC-C632-4455-9122-CE6A310117EC}"/>
    <cellStyle name="Comma 5 3 2 2 12" xfId="28853" xr:uid="{B71FA267-2588-408F-BADA-95ABEB60537B}"/>
    <cellStyle name="Comma 5 3 2 2 13" xfId="30772" xr:uid="{1D27543B-A83E-4891-8156-0A011DF31ADA}"/>
    <cellStyle name="Comma 5 3 2 2 14" xfId="35540" xr:uid="{CDD35AF1-929B-487A-93C6-3BE3651FB003}"/>
    <cellStyle name="Comma 5 3 2 2 2" xfId="1439" xr:uid="{12CF3729-EE0E-43D6-8882-E1EFE816F557}"/>
    <cellStyle name="Comma 5 3 2 2 2 2" xfId="8643" xr:uid="{7226AFEE-FCCA-467C-A5AD-8B2710656F45}"/>
    <cellStyle name="Comma 5 3 2 2 2 2 2" xfId="23642" xr:uid="{4661DA79-C6B4-4A8B-8B51-496B7D02FC74}"/>
    <cellStyle name="Comma 5 3 2 2 2 2 3" xfId="16284" xr:uid="{614E322C-AB60-4268-B900-83DD37530C73}"/>
    <cellStyle name="Comma 5 3 2 2 2 2 4" xfId="34095" xr:uid="{DDCDA853-8ACF-418A-94A2-EBB5356DBC9E}"/>
    <cellStyle name="Comma 5 3 2 2 2 2 5" xfId="38859" xr:uid="{22FF30F4-2D68-4F54-856C-C85FF1B9EAB6}"/>
    <cellStyle name="Comma 5 3 2 2 2 3" xfId="11964" xr:uid="{A2BC7858-F21A-4FDD-96DE-52F2F67E640E}"/>
    <cellStyle name="Comma 5 3 2 2 2 3 2" xfId="26822" xr:uid="{3F567195-5618-49D7-BC36-47FEF59C3B05}"/>
    <cellStyle name="Comma 5 3 2 2 2 3 3" xfId="19471" xr:uid="{92E164BE-7EBB-4806-952F-4623E68571C0}"/>
    <cellStyle name="Comma 5 3 2 2 2 3 4" xfId="32712" xr:uid="{C2F700F3-B297-4E4E-A859-ACC0F2F3D2F2}"/>
    <cellStyle name="Comma 5 3 2 2 2 3 5" xfId="37480" xr:uid="{5E24C41D-CB58-4127-869E-E7782A5FE41C}"/>
    <cellStyle name="Comma 5 3 2 2 2 4" xfId="20906" xr:uid="{1734ECAF-7ED2-4292-BEF0-E51DEDBD52BA}"/>
    <cellStyle name="Comma 5 3 2 2 2 5" xfId="13542" xr:uid="{99D164EA-30FC-407E-95A4-2C7D74AF38C0}"/>
    <cellStyle name="Comma 5 3 2 2 2 6" xfId="5879" xr:uid="{9D8DD30E-E7EE-4575-A04E-8F494388B440}"/>
    <cellStyle name="Comma 5 3 2 2 2 7" xfId="29487" xr:uid="{427EB2A4-3779-406A-95DA-B413CE7904EE}"/>
    <cellStyle name="Comma 5 3 2 2 2 8" xfId="31405" xr:uid="{E4852868-1FB3-428F-8934-811858924AC0}"/>
    <cellStyle name="Comma 5 3 2 2 2 9" xfId="36173" xr:uid="{FE9B78A7-BD5A-4188-90FC-7EC4158F2281}"/>
    <cellStyle name="Comma 5 3 2 2 3" xfId="6356" xr:uid="{70286A78-91FA-43D1-83EC-1C76E146C0FB}"/>
    <cellStyle name="Comma 5 3 2 2 3 2" xfId="9163" xr:uid="{09AB07B2-090C-4FC0-940B-D65F6CF706E4}"/>
    <cellStyle name="Comma 5 3 2 2 3 2 2" xfId="24162" xr:uid="{232CF988-9781-4E9D-838A-440CAED48FE8}"/>
    <cellStyle name="Comma 5 3 2 2 3 2 3" xfId="16804" xr:uid="{D6E8C54A-E8EC-4323-B8B2-4080D00CD1E1}"/>
    <cellStyle name="Comma 5 3 2 2 3 3" xfId="21383" xr:uid="{C65951DF-B58D-40CE-BC6C-11E69D4F120A}"/>
    <cellStyle name="Comma 5 3 2 2 3 4" xfId="14019" xr:uid="{15BC38A6-CD07-4EB9-9A67-FC65A399EF8D}"/>
    <cellStyle name="Comma 5 3 2 2 3 5" xfId="33462" xr:uid="{3909E4DE-B609-4F13-A0C2-F5B3704BAABD}"/>
    <cellStyle name="Comma 5 3 2 2 3 6" xfId="38226" xr:uid="{22B5BB44-1AAA-4B13-A503-0F0248147AD0}"/>
    <cellStyle name="Comma 5 3 2 2 4" xfId="6884" xr:uid="{6222F525-60F9-4F93-A9DB-515DD50CDA86}"/>
    <cellStyle name="Comma 5 3 2 2 4 2" xfId="9743" xr:uid="{6C1CA6F7-58FB-4AB5-AD7D-63DCEC32489B}"/>
    <cellStyle name="Comma 5 3 2 2 4 2 2" xfId="24742" xr:uid="{BF81594D-E11A-45C8-87DA-109B72D1CDD5}"/>
    <cellStyle name="Comma 5 3 2 2 4 2 3" xfId="17383" xr:uid="{8372982B-1A71-40E7-BBF1-4CBC711BCA56}"/>
    <cellStyle name="Comma 5 3 2 2 4 3" xfId="21908" xr:uid="{EDB0495A-314C-4679-AC4A-90EE98ECE0F7}"/>
    <cellStyle name="Comma 5 3 2 2 4 4" xfId="14544" xr:uid="{16466671-03B8-4497-B922-6D466BA5BD07}"/>
    <cellStyle name="Comma 5 3 2 2 4 5" xfId="32079" xr:uid="{0FDD4CED-3EDD-4566-8BA8-25B72CA1EE01}"/>
    <cellStyle name="Comma 5 3 2 2 4 6" xfId="36847" xr:uid="{34B0AD68-896D-4F54-BAEF-F689C25E49AD}"/>
    <cellStyle name="Comma 5 3 2 2 5" xfId="7486" xr:uid="{A4D3D6CA-141D-43E2-861F-2EECC09DB0F0}"/>
    <cellStyle name="Comma 5 3 2 2 5 2" xfId="10373" xr:uid="{28EA5ABB-4A1E-48A6-9EC6-A70AC6308879}"/>
    <cellStyle name="Comma 5 3 2 2 5 2 2" xfId="25372" xr:uid="{43A79F75-CB0B-4C30-AF30-9CD32B66E5D3}"/>
    <cellStyle name="Comma 5 3 2 2 5 2 3" xfId="18013" xr:uid="{471DA7E8-7EF0-4BC7-AFD3-B2580413D99E}"/>
    <cellStyle name="Comma 5 3 2 2 5 3" xfId="22510" xr:uid="{A3218ED4-A999-44F7-A0D8-4897B4D4E85B}"/>
    <cellStyle name="Comma 5 3 2 2 5 4" xfId="15146" xr:uid="{6DAC3719-4D84-4F4F-A80F-00634A007786}"/>
    <cellStyle name="Comma 5 3 2 2 5 5" xfId="34775" xr:uid="{45E2BA4B-82A8-4423-97AA-FAD80CA10082}"/>
    <cellStyle name="Comma 5 3 2 2 5 6" xfId="39537" xr:uid="{E63A3810-C42A-4719-A60B-41EEAF418E5C}"/>
    <cellStyle name="Comma 5 3 2 2 6" xfId="8131" xr:uid="{00087F13-74A6-4C41-869F-8BE14BE739B2}"/>
    <cellStyle name="Comma 5 3 2 2 6 2" xfId="23131" xr:uid="{70812244-F995-4AEE-BF12-C120DD09200E}"/>
    <cellStyle name="Comma 5 3 2 2 6 3" xfId="15773" xr:uid="{9FB3FCAB-C5EB-49C5-951D-0C2EE8C23406}"/>
    <cellStyle name="Comma 5 3 2 2 7" xfId="11125" xr:uid="{F9F5C34B-5B4F-4F76-8641-4843E35E8AF2}"/>
    <cellStyle name="Comma 5 3 2 2 7 2" xfId="26093" xr:uid="{4EE2F80A-EB97-45D2-8ED2-A983D52327CC}"/>
    <cellStyle name="Comma 5 3 2 2 7 3" xfId="18735" xr:uid="{D1FC4796-B980-46EB-95F2-95FB008772C5}"/>
    <cellStyle name="Comma 5 3 2 2 8" xfId="27459" xr:uid="{E50847E5-A387-45AB-9C40-3FBA9B188048}"/>
    <cellStyle name="Comma 5 3 2 2 9" xfId="20333" xr:uid="{67D3CF97-E519-4AD1-8B1F-C217FF747632}"/>
    <cellStyle name="Comma 5 3 2 3" xfId="1232" xr:uid="{3A3C9EAA-B540-4DB4-9789-A6E3F71C2FFC}"/>
    <cellStyle name="Comma 5 3 2 3 2" xfId="8436" xr:uid="{36CD0FDA-E75E-4AE4-9983-433E0EC46CBD}"/>
    <cellStyle name="Comma 5 3 2 3 2 2" xfId="23435" xr:uid="{4180A410-8BFC-4E10-A012-F8430C740E29}"/>
    <cellStyle name="Comma 5 3 2 3 2 3" xfId="16077" xr:uid="{7E014434-FB7F-4ED0-BF4C-C65C37118DCB}"/>
    <cellStyle name="Comma 5 3 2 3 2 4" xfId="33888" xr:uid="{25B96257-2122-4241-B183-DB04888C8B54}"/>
    <cellStyle name="Comma 5 3 2 3 2 5" xfId="38652" xr:uid="{E017580D-C66C-4A91-894C-1F08DCFDD3AD}"/>
    <cellStyle name="Comma 5 3 2 3 3" xfId="11757" xr:uid="{D7CF2FEC-07B1-43D6-866F-FB39A91FDA71}"/>
    <cellStyle name="Comma 5 3 2 3 3 2" xfId="26615" xr:uid="{B1884583-4FA9-421F-A78A-69A8CB08D419}"/>
    <cellStyle name="Comma 5 3 2 3 3 3" xfId="19264" xr:uid="{F34B2F02-7B3B-4A27-BA61-B2C4DF746A25}"/>
    <cellStyle name="Comma 5 3 2 3 3 4" xfId="32505" xr:uid="{A41A5B35-436F-4823-ADC7-2AFDC608C95A}"/>
    <cellStyle name="Comma 5 3 2 3 3 5" xfId="37273" xr:uid="{A87832A7-76CB-43BE-AC39-6E44CD4262DF}"/>
    <cellStyle name="Comma 5 3 2 3 4" xfId="20724" xr:uid="{D4E578E0-C04E-4D54-9F1A-4331AA21B76E}"/>
    <cellStyle name="Comma 5 3 2 3 5" xfId="13360" xr:uid="{B7DA5ABA-4872-4B32-B707-8A23653B8710}"/>
    <cellStyle name="Comma 5 3 2 3 6" xfId="5697" xr:uid="{27592F84-84F9-4F4C-914F-7A9640F636A6}"/>
    <cellStyle name="Comma 5 3 2 3 7" xfId="29280" xr:uid="{E640054A-F732-4A57-AE8C-426EFE8F4B1D}"/>
    <cellStyle name="Comma 5 3 2 3 8" xfId="31198" xr:uid="{7CC89AD8-4A9E-43FD-A88B-10783AF01755}"/>
    <cellStyle name="Comma 5 3 2 3 9" xfId="35966" xr:uid="{3991C768-C98A-4A22-A8BD-5FF2D4258513}"/>
    <cellStyle name="Comma 5 3 2 4" xfId="6152" xr:uid="{50AC8645-5C50-45DB-B30A-13C11A27AFBD}"/>
    <cellStyle name="Comma 5 3 2 4 2" xfId="8956" xr:uid="{C3738CE2-6BC6-40EE-9546-337D34496FA5}"/>
    <cellStyle name="Comma 5 3 2 4 2 2" xfId="23955" xr:uid="{E311995B-B4E7-469C-A33E-EB5D779BACF8}"/>
    <cellStyle name="Comma 5 3 2 4 2 3" xfId="16597" xr:uid="{3694B481-B203-4B3C-A292-4C6FEED8D44A}"/>
    <cellStyle name="Comma 5 3 2 4 3" xfId="21179" xr:uid="{2C2C4AEB-6C6D-4C0D-B856-8453CA0E68D8}"/>
    <cellStyle name="Comma 5 3 2 4 4" xfId="13815" xr:uid="{DC3C5F60-AA4C-46E4-A185-A42C1757B2AF}"/>
    <cellStyle name="Comma 5 3 2 4 5" xfId="33255" xr:uid="{4D94ADE1-46F4-4DE8-9F43-E7A6B258B3B1}"/>
    <cellStyle name="Comma 5 3 2 4 6" xfId="38019" xr:uid="{6FC23AEA-9DBD-4083-92C2-07833C9AA0F8}"/>
    <cellStyle name="Comma 5 3 2 5" xfId="6679" xr:uid="{55612433-63D8-450E-B9DF-5F7023DBBD62}"/>
    <cellStyle name="Comma 5 3 2 5 2" xfId="9536" xr:uid="{6B1E56FC-50FD-402B-B224-5A6A4C4F2BA9}"/>
    <cellStyle name="Comma 5 3 2 5 2 2" xfId="24535" xr:uid="{31058A1C-E4B1-452A-83F5-86BC98FB69FF}"/>
    <cellStyle name="Comma 5 3 2 5 2 3" xfId="17176" xr:uid="{109B6D3F-3E1D-4411-8724-61083E2E006A}"/>
    <cellStyle name="Comma 5 3 2 5 3" xfId="21703" xr:uid="{AD802364-EBAF-47C5-A926-F28FF4CC4EA7}"/>
    <cellStyle name="Comma 5 3 2 5 4" xfId="14339" xr:uid="{B0D50290-7EA7-4375-B7FA-EAD325B272ED}"/>
    <cellStyle name="Comma 5 3 2 5 5" xfId="31872" xr:uid="{6E04FF49-FEEE-4767-8685-3D63E67AD817}"/>
    <cellStyle name="Comma 5 3 2 5 6" xfId="36640" xr:uid="{2E533ABC-4E88-4F21-B755-CBCC631B00FD}"/>
    <cellStyle name="Comma 5 3 2 6" xfId="7280" xr:uid="{03450633-966E-40B7-A588-CC0794F1368B}"/>
    <cellStyle name="Comma 5 3 2 6 2" xfId="10166" xr:uid="{D1ED1822-F1C6-467D-A673-EE4DFCD5DC24}"/>
    <cellStyle name="Comma 5 3 2 6 2 2" xfId="25165" xr:uid="{3C56B3AB-3E4C-44C0-AAC7-EDC99A4A1391}"/>
    <cellStyle name="Comma 5 3 2 6 2 3" xfId="17806" xr:uid="{7D92EF12-5A1C-4F7A-81BB-68A3B19D52FA}"/>
    <cellStyle name="Comma 5 3 2 6 3" xfId="22304" xr:uid="{F6A3B19B-8A82-4FAD-ABE1-F456AB473EA1}"/>
    <cellStyle name="Comma 5 3 2 6 4" xfId="14940" xr:uid="{A0337094-8F22-482D-A227-94FEC4F86EDE}"/>
    <cellStyle name="Comma 5 3 2 6 5" xfId="34568" xr:uid="{280F9BF5-2DB6-4A21-8EE0-CD251B6ABF4E}"/>
    <cellStyle name="Comma 5 3 2 6 6" xfId="39330" xr:uid="{20373EAA-C718-4D23-80A3-91DD4C1EB4E3}"/>
    <cellStyle name="Comma 5 3 2 7" xfId="7924" xr:uid="{CF839D6A-DD90-46FC-B669-D931D1DA9E5E}"/>
    <cellStyle name="Comma 5 3 2 7 2" xfId="22924" xr:uid="{5A1E43C2-0751-4DC8-9FA7-B765146F97B8}"/>
    <cellStyle name="Comma 5 3 2 7 3" xfId="15566" xr:uid="{801DEEEC-73FD-4F6F-8D34-326FF1FD91EA}"/>
    <cellStyle name="Comma 5 3 2 7 4" xfId="40315" xr:uid="{588A32C4-D19E-4BE2-8C62-54C7AA1BAE33}"/>
    <cellStyle name="Comma 5 3 2 8" xfId="10918" xr:uid="{90BC60D6-88AB-4F7C-BBAE-3A4F846FF34A}"/>
    <cellStyle name="Comma 5 3 2 8 2" xfId="25886" xr:uid="{09489053-46D4-4E8D-872D-362BFB8DBA55}"/>
    <cellStyle name="Comma 5 3 2 8 3" xfId="18528" xr:uid="{B7699D93-D156-485C-99EE-50AB7F387904}"/>
    <cellStyle name="Comma 5 3 2 9" xfId="5071" xr:uid="{7E8B2212-2318-4EFC-BCE8-E966C960C3AB}"/>
    <cellStyle name="Comma 5 3 2 9 2" xfId="27252" xr:uid="{C40A6FFA-B139-483E-B770-EEC1DC9D2674}"/>
    <cellStyle name="Comma 5 3 3" xfId="654" xr:uid="{367618E6-B893-48A7-8B44-E2B1F5B67629}"/>
    <cellStyle name="Comma 5 3 3 10" xfId="12841" xr:uid="{F831ED76-53DB-4E64-BDCD-44DF6A83EFAF}"/>
    <cellStyle name="Comma 5 3 3 11" xfId="2014" xr:uid="{AE30858F-8398-4718-A79F-B55BBCDB9F5B}"/>
    <cellStyle name="Comma 5 3 3 12" xfId="28759" xr:uid="{0957596A-966B-4F20-8D0A-0D77BF88EF43}"/>
    <cellStyle name="Comma 5 3 3 13" xfId="30678" xr:uid="{6240F330-4B43-4A85-8171-4A23722F8BCA}"/>
    <cellStyle name="Comma 5 3 3 14" xfId="35446" xr:uid="{DB8041B3-37B7-4496-8690-F057D0E30D59}"/>
    <cellStyle name="Comma 5 3 3 2" xfId="1345" xr:uid="{E536CEF2-0235-47D3-A010-0314C6B6D133}"/>
    <cellStyle name="Comma 5 3 3 2 2" xfId="8549" xr:uid="{DDF8A2EA-6F43-4CBE-BE4E-3EF9EF298A4B}"/>
    <cellStyle name="Comma 5 3 3 2 2 2" xfId="23548" xr:uid="{D1FE69B7-B100-43F4-91E1-5ABE4C4B6313}"/>
    <cellStyle name="Comma 5 3 3 2 2 3" xfId="16190" xr:uid="{D986A851-03D4-406F-A434-F0D16339391C}"/>
    <cellStyle name="Comma 5 3 3 2 2 4" xfId="34001" xr:uid="{B588439F-A972-4C10-A32A-BFBD2C4CA062}"/>
    <cellStyle name="Comma 5 3 3 2 2 5" xfId="38765" xr:uid="{EBD37545-C16C-4B71-B25C-E78E56F65093}"/>
    <cellStyle name="Comma 5 3 3 2 3" xfId="11870" xr:uid="{2351BDC7-5735-4814-AE7F-3EE802F3F226}"/>
    <cellStyle name="Comma 5 3 3 2 3 2" xfId="26728" xr:uid="{DEA07F75-404F-4938-8B12-B54A79740D20}"/>
    <cellStyle name="Comma 5 3 3 2 3 3" xfId="19377" xr:uid="{BDBD6961-5346-409D-9493-56D36CFA48BB}"/>
    <cellStyle name="Comma 5 3 3 2 3 4" xfId="32618" xr:uid="{CCEA73BF-B430-4C49-852F-04F35AE00A9F}"/>
    <cellStyle name="Comma 5 3 3 2 3 5" xfId="37386" xr:uid="{128110D9-EB7A-4508-B9B1-605961EF00EB}"/>
    <cellStyle name="Comma 5 3 3 2 4" xfId="5792" xr:uid="{88A50300-1ECE-4D65-AA38-BA780F0F8A8E}"/>
    <cellStyle name="Comma 5 3 3 2 4 2" xfId="20819" xr:uid="{A8AE5E56-4231-45EA-B4DF-59ABDDC0E74B}"/>
    <cellStyle name="Comma 5 3 3 2 5" xfId="13455" xr:uid="{11D54C34-7C17-4BA8-844F-72CC05095A3D}"/>
    <cellStyle name="Comma 5 3 3 2 6" xfId="2084" xr:uid="{3B9C61BA-C77E-40EB-86F3-76B7BED65947}"/>
    <cellStyle name="Comma 5 3 3 2 7" xfId="29393" xr:uid="{8C356BE3-842D-417B-97CE-7CF6B1A58C39}"/>
    <cellStyle name="Comma 5 3 3 2 8" xfId="31311" xr:uid="{BF632F69-5A8D-47DB-A04C-25A4A6782184}"/>
    <cellStyle name="Comma 5 3 3 2 9" xfId="36079" xr:uid="{162CB1F3-9998-4064-9F4B-1FD454DF22AD}"/>
    <cellStyle name="Comma 5 3 3 3" xfId="6263" xr:uid="{2F3E27F8-1CCF-401C-A82F-373D3CB2AD64}"/>
    <cellStyle name="Comma 5 3 3 3 2" xfId="9069" xr:uid="{59DBF549-8231-4098-9E1E-0BA940910AE1}"/>
    <cellStyle name="Comma 5 3 3 3 2 2" xfId="24068" xr:uid="{7A6BB346-FBAD-48CC-8C16-1F09DB866DF5}"/>
    <cellStyle name="Comma 5 3 3 3 2 3" xfId="16710" xr:uid="{3284139A-2663-44AF-B0BB-43B7015BE585}"/>
    <cellStyle name="Comma 5 3 3 3 3" xfId="21290" xr:uid="{248E06DF-C2D2-434C-9CAE-B683436D69AD}"/>
    <cellStyle name="Comma 5 3 3 3 4" xfId="13926" xr:uid="{E0EDDC51-28F1-4280-955E-DCBB76AD9376}"/>
    <cellStyle name="Comma 5 3 3 3 5" xfId="33368" xr:uid="{CA295518-AE00-406F-AB74-CAEC038FE94E}"/>
    <cellStyle name="Comma 5 3 3 3 6" xfId="38132" xr:uid="{678CE901-25D8-4E7A-BB36-B6CAAFCD1739}"/>
    <cellStyle name="Comma 5 3 3 4" xfId="6790" xr:uid="{8239C0E8-AD44-4BBA-A92F-0FADBBA9256E}"/>
    <cellStyle name="Comma 5 3 3 4 2" xfId="9649" xr:uid="{14CE8AA1-DE99-4F58-84CC-71741EA673CB}"/>
    <cellStyle name="Comma 5 3 3 4 2 2" xfId="24648" xr:uid="{354CAFD4-05C7-435C-80AB-9C3D35BF5096}"/>
    <cellStyle name="Comma 5 3 3 4 2 3" xfId="17289" xr:uid="{1D15907B-7194-407B-9F3D-BCD300D638BF}"/>
    <cellStyle name="Comma 5 3 3 4 3" xfId="21814" xr:uid="{6B81F942-D940-4C17-BD4B-D424E6968786}"/>
    <cellStyle name="Comma 5 3 3 4 4" xfId="14450" xr:uid="{5FB5F98D-FFA0-4497-B674-72D976465192}"/>
    <cellStyle name="Comma 5 3 3 4 5" xfId="31985" xr:uid="{21F79083-4C65-4BC5-99B7-1679BEE9E6F7}"/>
    <cellStyle name="Comma 5 3 3 4 6" xfId="36753" xr:uid="{9BB7F6BF-E6BE-4BBE-B197-A25151668288}"/>
    <cellStyle name="Comma 5 3 3 5" xfId="7393" xr:uid="{93C95A5B-A5AB-4BEA-BF73-B098AE1EB495}"/>
    <cellStyle name="Comma 5 3 3 5 2" xfId="10279" xr:uid="{D18EFE62-7E6C-4A82-8A29-AFE0C48829C1}"/>
    <cellStyle name="Comma 5 3 3 5 2 2" xfId="25278" xr:uid="{5102C1EC-7A3B-4F2C-A665-C644DEA2BABD}"/>
    <cellStyle name="Comma 5 3 3 5 2 3" xfId="17919" xr:uid="{0134CC49-78F8-4EFF-955D-3DAF856FEB2D}"/>
    <cellStyle name="Comma 5 3 3 5 3" xfId="22417" xr:uid="{931EBD07-8C9E-4609-9746-88398414E655}"/>
    <cellStyle name="Comma 5 3 3 5 4" xfId="15053" xr:uid="{21A84972-C8B0-4514-8449-A0D4ECB6BA17}"/>
    <cellStyle name="Comma 5 3 3 5 5" xfId="34681" xr:uid="{FF5E3C72-F40F-45DF-B813-57A2B51620A3}"/>
    <cellStyle name="Comma 5 3 3 5 6" xfId="39443" xr:uid="{CF6C3C91-3DA2-4C11-83BA-5405578DA866}"/>
    <cellStyle name="Comma 5 3 3 6" xfId="8037" xr:uid="{60F4E242-9A8E-4157-B3A9-6054C721B9A3}"/>
    <cellStyle name="Comma 5 3 3 6 2" xfId="23037" xr:uid="{49002FC8-06AB-4773-98CA-77C284658594}"/>
    <cellStyle name="Comma 5 3 3 6 3" xfId="15679" xr:uid="{1FB0B6D9-490C-4443-A556-5676AD6BFFD8}"/>
    <cellStyle name="Comma 5 3 3 7" xfId="11031" xr:uid="{9CCB308C-3C4A-41E5-B3E2-2F99591E0A69}"/>
    <cellStyle name="Comma 5 3 3 7 2" xfId="25999" xr:uid="{7CF65FEA-541A-41B2-8DCC-CAF4CC1DC770}"/>
    <cellStyle name="Comma 5 3 3 7 3" xfId="18641" xr:uid="{94C10114-94DA-483E-AF7D-69D736236EB1}"/>
    <cellStyle name="Comma 5 3 3 8" xfId="5184" xr:uid="{C4CDEB39-768F-4153-91D9-6D06B349BA43}"/>
    <cellStyle name="Comma 5 3 3 8 2" xfId="27365" xr:uid="{9813706C-4EBB-4AC0-A88C-DBA43F0A6F3E}"/>
    <cellStyle name="Comma 5 3 3 9" xfId="20239" xr:uid="{3506FAB5-A10D-4795-B6FD-6880CFF2013E}"/>
    <cellStyle name="Comma 5 3 4" xfId="849" xr:uid="{6102B52F-33B1-4308-BB9E-C838C9B92D6F}"/>
    <cellStyle name="Comma 5 3 4 10" xfId="13035" xr:uid="{B404D931-0D78-4936-9908-1514DD49B5E8}"/>
    <cellStyle name="Comma 5 3 4 11" xfId="2035" xr:uid="{E069A2C5-E756-44E4-B61C-900C87F01CD5}"/>
    <cellStyle name="Comma 5 3 4 12" xfId="28951" xr:uid="{D7C12DAF-4773-4024-B327-51FFBBA37A82}"/>
    <cellStyle name="Comma 5 3 4 13" xfId="30870" xr:uid="{C9DAA8FC-4FB2-46F0-8E3C-6B6E5AB7280E}"/>
    <cellStyle name="Comma 5 3 4 14" xfId="35638" xr:uid="{7D28E949-3D42-4D80-BD6C-61B1BEB842FD}"/>
    <cellStyle name="Comma 5 3 4 2" xfId="1537" xr:uid="{958F68AC-1D60-42D0-B883-B2A3D66EC272}"/>
    <cellStyle name="Comma 5 3 4 2 2" xfId="8741" xr:uid="{9018B097-9D12-4465-8A6B-85AC9F88A429}"/>
    <cellStyle name="Comma 5 3 4 2 2 2" xfId="23740" xr:uid="{F9074A63-5981-4A28-88F6-406C2C0E048B}"/>
    <cellStyle name="Comma 5 3 4 2 2 3" xfId="16382" xr:uid="{683292AA-29D7-4EBD-9B2C-30AEE8DA1785}"/>
    <cellStyle name="Comma 5 3 4 2 2 4" xfId="34193" xr:uid="{AE29EA6B-6DF3-4474-A2FE-ACB2580EA0C0}"/>
    <cellStyle name="Comma 5 3 4 2 2 5" xfId="38957" xr:uid="{DEC1A626-918E-4068-82F9-A4475AE2FD90}"/>
    <cellStyle name="Comma 5 3 4 2 3" xfId="12062" xr:uid="{CAD5D3C7-CD22-462B-AC38-EA6643B0C707}"/>
    <cellStyle name="Comma 5 3 4 2 3 2" xfId="26920" xr:uid="{4FF8BCA7-BF45-4504-9442-F5D2056296E5}"/>
    <cellStyle name="Comma 5 3 4 2 3 3" xfId="19569" xr:uid="{E2D3A1E4-814F-46B8-9BF7-0F214FE94EF9}"/>
    <cellStyle name="Comma 5 3 4 2 3 4" xfId="32810" xr:uid="{969B17A1-6E7E-4351-9DE3-3324210F35D4}"/>
    <cellStyle name="Comma 5 3 4 2 3 5" xfId="37578" xr:uid="{BC31902A-F706-4CBF-B61B-88C95FB23D21}"/>
    <cellStyle name="Comma 5 3 4 2 4" xfId="20996" xr:uid="{C3B31A04-B29F-4702-97CF-6B95D07A9775}"/>
    <cellStyle name="Comma 5 3 4 2 5" xfId="13632" xr:uid="{9DE7A050-1165-4F7D-9CAA-0A99FB0513E0}"/>
    <cellStyle name="Comma 5 3 4 2 6" xfId="5969" xr:uid="{E4A5CC52-E986-4168-928E-8675395A61AE}"/>
    <cellStyle name="Comma 5 3 4 2 7" xfId="29585" xr:uid="{555A50B3-4BE0-4FA1-8507-6A4507E185AF}"/>
    <cellStyle name="Comma 5 3 4 2 8" xfId="31503" xr:uid="{9F14D726-61D4-48B3-AC73-2F6625193034}"/>
    <cellStyle name="Comma 5 3 4 2 9" xfId="36271" xr:uid="{2AC5757E-0270-4E2D-BBF3-4579421D651D}"/>
    <cellStyle name="Comma 5 3 4 3" xfId="6453" xr:uid="{B88FE216-2E3B-44EC-AF99-58C09E170007}"/>
    <cellStyle name="Comma 5 3 4 3 2" xfId="9261" xr:uid="{9A50DA8B-5AE5-4970-BB96-6CA5991E70DE}"/>
    <cellStyle name="Comma 5 3 4 3 2 2" xfId="24260" xr:uid="{1C1E732C-D485-41A0-8D18-F4DF1E3FC5AE}"/>
    <cellStyle name="Comma 5 3 4 3 2 3" xfId="16902" xr:uid="{9628C471-F152-447F-A98B-00D276008C52}"/>
    <cellStyle name="Comma 5 3 4 3 3" xfId="21480" xr:uid="{E9FCA8D8-78BF-482F-83DD-7469B0001179}"/>
    <cellStyle name="Comma 5 3 4 3 4" xfId="14116" xr:uid="{492FD88F-BDD5-45B1-8C53-4C9A9FD90525}"/>
    <cellStyle name="Comma 5 3 4 3 5" xfId="33560" xr:uid="{D7189280-B542-46FB-A497-BC5DDE84A954}"/>
    <cellStyle name="Comma 5 3 4 3 6" xfId="38324" xr:uid="{CC9BD3D4-A3CD-42FE-982A-D5F476BAB1C7}"/>
    <cellStyle name="Comma 5 3 4 4" xfId="6981" xr:uid="{FA1E7387-E5AD-47EE-843C-AD70E7785E61}"/>
    <cellStyle name="Comma 5 3 4 4 2" xfId="9841" xr:uid="{EDC2353D-9C2B-40A3-8E05-53904E500757}"/>
    <cellStyle name="Comma 5 3 4 4 2 2" xfId="24840" xr:uid="{29F69EF2-8AA2-4A98-B1C7-EC85F85E5E0A}"/>
    <cellStyle name="Comma 5 3 4 4 2 3" xfId="17481" xr:uid="{D3B81898-B399-4D4C-A5D0-E0A61208267F}"/>
    <cellStyle name="Comma 5 3 4 4 3" xfId="22005" xr:uid="{01969F76-8D25-4427-810E-105FA5BCF695}"/>
    <cellStyle name="Comma 5 3 4 4 4" xfId="14641" xr:uid="{D52E7685-34CD-48BF-804E-ABB52E499CBB}"/>
    <cellStyle name="Comma 5 3 4 4 5" xfId="32177" xr:uid="{10A945BD-B072-4DAA-BDCD-7F8DFCF16B1E}"/>
    <cellStyle name="Comma 5 3 4 4 6" xfId="36945" xr:uid="{FB2AB34E-98C0-47E0-8F71-295BACCD8C94}"/>
    <cellStyle name="Comma 5 3 4 5" xfId="7584" xr:uid="{69664198-6572-4BCF-BD15-2E1B2AA6C435}"/>
    <cellStyle name="Comma 5 3 4 5 2" xfId="10471" xr:uid="{308D0555-32AF-4DF5-BBC2-3DC0A3435656}"/>
    <cellStyle name="Comma 5 3 4 5 2 2" xfId="25470" xr:uid="{7C7691BC-E4D1-45D1-8410-F9FAC5156878}"/>
    <cellStyle name="Comma 5 3 4 5 2 3" xfId="18111" xr:uid="{2B748868-CBBF-463E-9381-2126DC235426}"/>
    <cellStyle name="Comma 5 3 4 5 3" xfId="22608" xr:uid="{02A01E16-1F0D-4607-BF64-F8454F322187}"/>
    <cellStyle name="Comma 5 3 4 5 4" xfId="15244" xr:uid="{EDFF8B9E-905D-484A-B8A8-23DC4303872C}"/>
    <cellStyle name="Comma 5 3 4 5 5" xfId="34873" xr:uid="{1263642A-459D-4BA4-8625-51D108D88833}"/>
    <cellStyle name="Comma 5 3 4 5 6" xfId="39635" xr:uid="{0C72831B-ADE6-4EEA-9047-5E20E7AFB592}"/>
    <cellStyle name="Comma 5 3 4 6" xfId="8229" xr:uid="{73661754-147D-42C6-93E5-322175793AF1}"/>
    <cellStyle name="Comma 5 3 4 6 2" xfId="23229" xr:uid="{18F17C9F-4569-4439-A267-8B5B09E6DEFE}"/>
    <cellStyle name="Comma 5 3 4 6 3" xfId="15871" xr:uid="{4280CCA5-4D8C-4020-AE11-6CE633298C53}"/>
    <cellStyle name="Comma 5 3 4 7" xfId="11225" xr:uid="{63A292C9-BB52-4B2E-84A7-B2A3DD0F63D7}"/>
    <cellStyle name="Comma 5 3 4 7 2" xfId="26191" xr:uid="{D7DC65C3-7946-4285-8A28-C7560BDB1E93}"/>
    <cellStyle name="Comma 5 3 4 7 3" xfId="18833" xr:uid="{3CFDC30F-AA2C-4C0F-A732-51BA6261CC2C}"/>
    <cellStyle name="Comma 5 3 4 8" xfId="5380" xr:uid="{F6124DB4-DFC4-4569-A42C-31C2CC41D4BD}"/>
    <cellStyle name="Comma 5 3 4 8 2" xfId="27557" xr:uid="{E48E2621-1B0D-40C5-B034-6BED4DD3A66A}"/>
    <cellStyle name="Comma 5 3 4 9" xfId="20431" xr:uid="{C41E37BB-2EAD-4013-A8A9-FCED0D56795F}"/>
    <cellStyle name="Comma 5 3 5" xfId="976" xr:uid="{09242E73-9190-49E4-8738-E09F563E5DCF}"/>
    <cellStyle name="Comma 5 3 5 10" xfId="13153" xr:uid="{F89354CB-6E9F-432C-BDFE-BB3B7939BF62}"/>
    <cellStyle name="Comma 5 3 5 11" xfId="2148" xr:uid="{DF1711FD-128A-42D5-B14C-690AD9546953}"/>
    <cellStyle name="Comma 5 3 5 12" xfId="29049" xr:uid="{7B8D5EC4-F74A-4BED-883F-86BB002518D6}"/>
    <cellStyle name="Comma 5 3 5 13" xfId="30967" xr:uid="{89DB4441-AD1F-41C7-BCFD-24648ACED2A8}"/>
    <cellStyle name="Comma 5 3 5 14" xfId="35735" xr:uid="{04F484BE-83FC-4808-AF3B-F5057E4FB05C}"/>
    <cellStyle name="Comma 5 3 5 2" xfId="1634" xr:uid="{96EF3D36-23E2-462A-B2CC-9A25E5B14B73}"/>
    <cellStyle name="Comma 5 3 5 2 2" xfId="9359" xr:uid="{9FD51DF4-417E-4C0F-8C89-214DA481E7E8}"/>
    <cellStyle name="Comma 5 3 5 2 2 2" xfId="24358" xr:uid="{22295FED-76A0-48F9-BC4A-493955914118}"/>
    <cellStyle name="Comma 5 3 5 2 2 3" xfId="16999" xr:uid="{1D7462F6-3424-45A0-827F-A92782C7EDB0}"/>
    <cellStyle name="Comma 5 3 5 2 2 4" xfId="34290" xr:uid="{7FA30CE0-AEDF-4B5E-B133-83BE320E5A77}"/>
    <cellStyle name="Comma 5 3 5 2 2 5" xfId="39054" xr:uid="{3D407500-5AC8-4BDB-88E3-3E3A3617A8A3}"/>
    <cellStyle name="Comma 5 3 5 2 3" xfId="12159" xr:uid="{CC538E8F-E477-4728-8795-97F3EA756A0C}"/>
    <cellStyle name="Comma 5 3 5 2 3 2" xfId="27017" xr:uid="{3A0C718B-B50C-422F-A725-2E844058229A}"/>
    <cellStyle name="Comma 5 3 5 2 3 3" xfId="19666" xr:uid="{98494F5F-08A9-4DA4-8F21-0D4A856FB279}"/>
    <cellStyle name="Comma 5 3 5 2 3 4" xfId="32907" xr:uid="{DFAA51D3-44D8-4DF3-9680-2241F4F3090A}"/>
    <cellStyle name="Comma 5 3 5 2 3 5" xfId="37675" xr:uid="{E589B3DC-DC5C-45A8-B96A-F1BEFDB40C80}"/>
    <cellStyle name="Comma 5 3 5 2 4" xfId="21558" xr:uid="{DDD9671F-9196-4045-A2A5-DF3F7E92C154}"/>
    <cellStyle name="Comma 5 3 5 2 5" xfId="14194" xr:uid="{01D8CD9A-A0D0-4CDC-9B8B-E657FB167CF1}"/>
    <cellStyle name="Comma 5 3 5 2 6" xfId="6533" xr:uid="{6E5FB2BA-D38B-4D48-A6FA-8DA367F1D790}"/>
    <cellStyle name="Comma 5 3 5 2 7" xfId="29682" xr:uid="{9AC1CA52-B6BB-4792-865D-2A5CF2160BDB}"/>
    <cellStyle name="Comma 5 3 5 2 8" xfId="31600" xr:uid="{6FBB2263-19B3-4D12-8EB3-2EAF711F3ABB}"/>
    <cellStyle name="Comma 5 3 5 2 9" xfId="36368" xr:uid="{1A6CFB45-1AC2-48D4-8175-C60515937654}"/>
    <cellStyle name="Comma 5 3 5 3" xfId="7076" xr:uid="{FDDD99FA-2FD2-4B91-9AC7-F9CF85213EA4}"/>
    <cellStyle name="Comma 5 3 5 3 2" xfId="9938" xr:uid="{08B6BEE4-A94C-4221-B95B-AF914C3A3455}"/>
    <cellStyle name="Comma 5 3 5 3 2 2" xfId="24937" xr:uid="{A863D6CF-96B4-4536-A4AE-DE527F0FEE89}"/>
    <cellStyle name="Comma 5 3 5 3 2 3" xfId="17578" xr:uid="{EDDF554C-8E59-43A5-874A-595DBE851003}"/>
    <cellStyle name="Comma 5 3 5 3 3" xfId="22100" xr:uid="{2EB3DB9E-4A2D-4756-86DB-C61212913BD1}"/>
    <cellStyle name="Comma 5 3 5 3 4" xfId="14736" xr:uid="{85AF4748-BA04-4749-B5F6-6E9566EE7BD4}"/>
    <cellStyle name="Comma 5 3 5 3 5" xfId="33657" xr:uid="{1374CCD8-E6C7-4AB9-B830-A8CFCED7949C}"/>
    <cellStyle name="Comma 5 3 5 3 6" xfId="38421" xr:uid="{4D76F7FF-74AE-4033-83C1-DB0AA322F8E2}"/>
    <cellStyle name="Comma 5 3 5 4" xfId="7681" xr:uid="{3016D8EA-DBBB-4CAC-A1BB-D1B3564F0096}"/>
    <cellStyle name="Comma 5 3 5 4 2" xfId="10568" xr:uid="{89BD4DC5-3341-4335-9BDF-C02167CA71E5}"/>
    <cellStyle name="Comma 5 3 5 4 2 2" xfId="25567" xr:uid="{93A9A412-F7FF-4AFA-BF0A-5E6B7D93140A}"/>
    <cellStyle name="Comma 5 3 5 4 2 3" xfId="18208" xr:uid="{2469ADAD-D274-4D77-BD80-6D6F15F0A3AD}"/>
    <cellStyle name="Comma 5 3 5 4 3" xfId="22705" xr:uid="{E7998C99-A3DF-4688-88D8-544C6BD2A430}"/>
    <cellStyle name="Comma 5 3 5 4 4" xfId="15341" xr:uid="{B23CB99B-0DE4-4844-8D59-1DCFF392222B}"/>
    <cellStyle name="Comma 5 3 5 4 5" xfId="32274" xr:uid="{3EF8D818-F0CB-4F07-ABC3-6C4E1ABE5634}"/>
    <cellStyle name="Comma 5 3 5 4 6" xfId="37042" xr:uid="{64B3F764-59AE-489E-807D-453AD287A02D}"/>
    <cellStyle name="Comma 5 3 5 5" xfId="8342" xr:uid="{41F8BC32-F270-4A08-BBAD-64D0389D8892}"/>
    <cellStyle name="Comma 5 3 5 5 2" xfId="23341" xr:uid="{729C5E25-8AD7-4F46-A94C-1F9875C26115}"/>
    <cellStyle name="Comma 5 3 5 5 3" xfId="15983" xr:uid="{03D5D8C7-F65B-4821-B45B-B2ECBE9A5342}"/>
    <cellStyle name="Comma 5 3 5 5 4" xfId="34970" xr:uid="{D08460D9-B5AE-4FD7-B98F-A6A9E97AAD75}"/>
    <cellStyle name="Comma 5 3 5 5 5" xfId="39732" xr:uid="{718E56B1-E721-47C9-91BB-3165F66E93A7}"/>
    <cellStyle name="Comma 5 3 5 6" xfId="11322" xr:uid="{0744CBCC-3FBF-4E2A-A802-C845E8DBC121}"/>
    <cellStyle name="Comma 5 3 5 6 2" xfId="26288" xr:uid="{7C75B0B3-5525-4C1B-9C34-7DDD4A168437}"/>
    <cellStyle name="Comma 5 3 5 6 3" xfId="18930" xr:uid="{D9415DEE-4B61-4DBB-9210-48670521429B}"/>
    <cellStyle name="Comma 5 3 5 7" xfId="5639" xr:uid="{BD61EB70-FACF-441C-8404-A460CCA1A62A}"/>
    <cellStyle name="Comma 5 3 5 7 2" xfId="20666" xr:uid="{1ED56E8A-5D2C-4CD9-9382-0E683BE2B430}"/>
    <cellStyle name="Comma 5 3 5 7 3" xfId="13302" xr:uid="{7FF9F22C-3095-4DBE-9609-911482F152C9}"/>
    <cellStyle name="Comma 5 3 5 8" xfId="5490" xr:uid="{0895A807-8272-4C53-A551-958ED8AE6E44}"/>
    <cellStyle name="Comma 5 3 5 8 2" xfId="27652" xr:uid="{A093EBA6-93A4-44F3-AC48-707374F0537D}"/>
    <cellStyle name="Comma 5 3 5 9" xfId="20528" xr:uid="{8B64DB37-AC79-4720-A03A-D88D532533C6}"/>
    <cellStyle name="Comma 5 3 6" xfId="1059" xr:uid="{85783759-8664-48D8-96A7-E72EA1D14B76}"/>
    <cellStyle name="Comma 5 3 6 10" xfId="2231" xr:uid="{BAD76F3A-E8B6-48D6-A713-BE06C72D6992}"/>
    <cellStyle name="Comma 5 3 6 11" xfId="29107" xr:uid="{D8513A86-CE96-4CF6-BC0F-011D2D5FF24C}"/>
    <cellStyle name="Comma 5 3 6 12" xfId="31025" xr:uid="{93EBE5DC-9E66-4051-BB03-E207FF9149D2}"/>
    <cellStyle name="Comma 5 3 6 13" xfId="35793" xr:uid="{6CE4AC04-38B3-4104-9B1F-6E805F3D0ECC}"/>
    <cellStyle name="Comma 5 3 6 2" xfId="1692" xr:uid="{9EA64AD2-981A-42F6-BA11-9C40F89718B8}"/>
    <cellStyle name="Comma 5 3 6 2 2" xfId="9996" xr:uid="{48DCE1B2-4F87-4D4E-94BE-AAFF06A63421}"/>
    <cellStyle name="Comma 5 3 6 2 2 2" xfId="24995" xr:uid="{870912F8-E55C-49E5-A42D-EE2E05051272}"/>
    <cellStyle name="Comma 5 3 6 2 2 3" xfId="17636" xr:uid="{6B069D9F-AE20-4E2F-88F7-3A2DA527CC5E}"/>
    <cellStyle name="Comma 5 3 6 2 2 4" xfId="34348" xr:uid="{F71728AB-9237-4756-8482-3E674BC1D014}"/>
    <cellStyle name="Comma 5 3 6 2 2 5" xfId="39112" xr:uid="{DEE87FCB-6AFE-4031-8FB4-A90C1DF9444D}"/>
    <cellStyle name="Comma 5 3 6 2 3" xfId="12217" xr:uid="{57E6CE80-51E5-49D8-8727-DE9953D2EEBE}"/>
    <cellStyle name="Comma 5 3 6 2 3 2" xfId="27075" xr:uid="{02BE3838-DA3D-455B-A001-24547EB0EAAA}"/>
    <cellStyle name="Comma 5 3 6 2 3 3" xfId="19724" xr:uid="{EF3D212B-BDDD-4B38-9FC3-06A27804C7E1}"/>
    <cellStyle name="Comma 5 3 6 2 3 4" xfId="32965" xr:uid="{CFBC3CA7-2D4D-4A0D-A58A-1442B72217A4}"/>
    <cellStyle name="Comma 5 3 6 2 3 5" xfId="37733" xr:uid="{78565406-9625-4F34-A80A-56658F782CE4}"/>
    <cellStyle name="Comma 5 3 6 2 4" xfId="22143" xr:uid="{6C948E86-9246-4217-B41B-53C594B82FA1}"/>
    <cellStyle name="Comma 5 3 6 2 5" xfId="14779" xr:uid="{C8C29C1C-0D1D-4704-8485-20AD1BFB7C11}"/>
    <cellStyle name="Comma 5 3 6 2 6" xfId="7119" xr:uid="{66B5F0C4-C2A1-4F99-9D86-4CE1570505F9}"/>
    <cellStyle name="Comma 5 3 6 2 7" xfId="29740" xr:uid="{89671EA7-576F-4AF5-9574-D1BE45DA0A17}"/>
    <cellStyle name="Comma 5 3 6 2 8" xfId="31658" xr:uid="{14208FF8-68D7-4DCA-8740-ADC3EB81573F}"/>
    <cellStyle name="Comma 5 3 6 2 9" xfId="36426" xr:uid="{7A880BAB-BB18-4330-A581-CC46B7309D07}"/>
    <cellStyle name="Comma 5 3 6 3" xfId="7738" xr:uid="{65EFB251-FB15-4F04-B120-81029A082CD2}"/>
    <cellStyle name="Comma 5 3 6 3 2" xfId="10626" xr:uid="{E7E917B3-EC12-4581-81BF-EEB505444D09}"/>
    <cellStyle name="Comma 5 3 6 3 2 2" xfId="25625" xr:uid="{B6A4F962-58EA-4ADB-A0BF-FC0A3D97E337}"/>
    <cellStyle name="Comma 5 3 6 3 2 3" xfId="18266" xr:uid="{50803E63-C4D6-4E8C-B616-60AF5BB3A804}"/>
    <cellStyle name="Comma 5 3 6 3 3" xfId="22762" xr:uid="{A467EE13-8060-4C02-A80D-DDD7CA2A4091}"/>
    <cellStyle name="Comma 5 3 6 3 4" xfId="15398" xr:uid="{B104B54B-6325-4BBE-9456-36587DF10721}"/>
    <cellStyle name="Comma 5 3 6 3 5" xfId="33715" xr:uid="{ACF19029-DBF7-4494-A1A7-1534AAB94E70}"/>
    <cellStyle name="Comma 5 3 6 3 6" xfId="38479" xr:uid="{CB8FCB0E-F519-42D4-AEDA-DECE0F187C36}"/>
    <cellStyle name="Comma 5 3 6 4" xfId="8861" xr:uid="{50254B91-7CEF-4E52-9853-CE0DBD2AD3ED}"/>
    <cellStyle name="Comma 5 3 6 4 2" xfId="23860" xr:uid="{180D77A8-BE18-49C2-9F8B-069E5707920E}"/>
    <cellStyle name="Comma 5 3 6 4 3" xfId="16502" xr:uid="{604287D7-9667-4DEF-A5CE-5074F7E0C9CC}"/>
    <cellStyle name="Comma 5 3 6 4 4" xfId="32332" xr:uid="{0F003291-5DEA-4D2A-8DD3-6F235295C051}"/>
    <cellStyle name="Comma 5 3 6 4 5" xfId="37100" xr:uid="{6F751ECF-9C04-4377-98A3-5ECD0A3A0E15}"/>
    <cellStyle name="Comma 5 3 6 5" xfId="11381" xr:uid="{DC485CC3-C979-480D-9CD5-95BF082B7409}"/>
    <cellStyle name="Comma 5 3 6 5 2" xfId="26346" xr:uid="{625E68A5-BA24-4DDE-B70C-046206C303C2}"/>
    <cellStyle name="Comma 5 3 6 5 3" xfId="18988" xr:uid="{54D4A933-6951-417C-8F35-C1598D8021C6}"/>
    <cellStyle name="Comma 5 3 6 5 4" xfId="35028" xr:uid="{6DC872EC-A536-486A-920D-5CC1B3B8F1F6}"/>
    <cellStyle name="Comma 5 3 6 5 5" xfId="39790" xr:uid="{7D845828-792D-4911-927A-57D7F279F39F}"/>
    <cellStyle name="Comma 5 3 6 6" xfId="6064" xr:uid="{C71B9507-8B10-43BF-AFBF-9ED051FE9CC1}"/>
    <cellStyle name="Comma 5 3 6 6 2" xfId="21091" xr:uid="{8B21D0F2-0888-4E2B-A249-DF7E29C9E341}"/>
    <cellStyle name="Comma 5 3 6 6 3" xfId="13727" xr:uid="{2469FAD2-02A1-49B8-A5AA-6BE8630226E9}"/>
    <cellStyle name="Comma 5 3 6 7" xfId="5558" xr:uid="{A843B390-FB1A-4037-A557-D75D9124A3FA}"/>
    <cellStyle name="Comma 5 3 6 7 2" xfId="27709" xr:uid="{A1185206-51BF-46E5-A982-002C33B03F50}"/>
    <cellStyle name="Comma 5 3 6 8" xfId="20586" xr:uid="{37A5A45D-8DA0-4752-BD06-7C2E1161CDF0}"/>
    <cellStyle name="Comma 5 3 6 9" xfId="13222" xr:uid="{91A0ECA1-9C8C-4AE7-8DB5-DD97D3858799}"/>
    <cellStyle name="Comma 5 3 7" xfId="1138" xr:uid="{15A3D248-AB99-4F1F-9CB3-22A3B047CAC2}"/>
    <cellStyle name="Comma 5 3 7 2" xfId="9442" xr:uid="{3DC50E2B-133B-4377-8AE9-81E25BC8792E}"/>
    <cellStyle name="Comma 5 3 7 2 2" xfId="11663" xr:uid="{8A472620-38F2-4792-9004-AD9B19A9760F}"/>
    <cellStyle name="Comma 5 3 7 2 2 2" xfId="26521" xr:uid="{158B4273-533B-48C6-8368-F2C925146A4C}"/>
    <cellStyle name="Comma 5 3 7 2 2 3" xfId="19170" xr:uid="{EA119ED9-3D3D-487A-A184-1295E39899F7}"/>
    <cellStyle name="Comma 5 3 7 2 3" xfId="24441" xr:uid="{2B02D20B-AC6B-4738-B2FC-1BE9932A9260}"/>
    <cellStyle name="Comma 5 3 7 2 4" xfId="17082" xr:uid="{E7B8859E-1F8F-4353-BDC7-F8CC7F21887D}"/>
    <cellStyle name="Comma 5 3 7 2 5" xfId="33794" xr:uid="{B295A29A-AB37-41F0-AD9A-F634EB836733}"/>
    <cellStyle name="Comma 5 3 7 2 6" xfId="38558" xr:uid="{4C69B510-FB3F-4E21-9C01-01500BBCF2CA}"/>
    <cellStyle name="Comma 5 3 7 3" xfId="10816" xr:uid="{3A817462-33C5-4065-9424-E8F465227AB9}"/>
    <cellStyle name="Comma 5 3 7 3 2" xfId="25792" xr:uid="{9F18F6E0-6200-4166-9B8F-3CC145DB1E74}"/>
    <cellStyle name="Comma 5 3 7 3 3" xfId="18434" xr:uid="{B097AF67-8CE3-444E-94AB-77B3CACA58EA}"/>
    <cellStyle name="Comma 5 3 7 3 4" xfId="32411" xr:uid="{61B8341C-2364-49E8-89FD-0BB83F33ED08}"/>
    <cellStyle name="Comma 5 3 7 3 5" xfId="37179" xr:uid="{C897789A-2987-4362-8B61-C26B8EDF2A6A}"/>
    <cellStyle name="Comma 5 3 7 4" xfId="20032" xr:uid="{A4447727-D25F-4DAB-A311-31C52C7BF6A6}"/>
    <cellStyle name="Comma 5 3 7 5" xfId="12625" xr:uid="{EA6A101E-4A13-4CB3-ACB1-2E8DAC2193CE}"/>
    <cellStyle name="Comma 5 3 7 6" xfId="4953" xr:uid="{BA9EE373-D97C-491B-B87F-C075C090CF06}"/>
    <cellStyle name="Comma 5 3 7 7" xfId="29186" xr:uid="{B7269F57-3FD3-4AF6-8E6A-46AAA58BD1A8}"/>
    <cellStyle name="Comma 5 3 7 8" xfId="31104" xr:uid="{3E4D023D-7857-4148-AD70-2BD237C18254}"/>
    <cellStyle name="Comma 5 3 7 9" xfId="35872" xr:uid="{1019CAFD-6887-432A-AAF5-ECE652F41455}"/>
    <cellStyle name="Comma 5 3 8" xfId="1796" xr:uid="{91D87E53-B8F7-4CE2-8658-42F0BA0C9379}"/>
    <cellStyle name="Comma 5 3 8 2" xfId="10072" xr:uid="{56E7CF81-EAF3-4872-8E22-28DA8CB5B408}"/>
    <cellStyle name="Comma 5 3 8 2 2" xfId="25071" xr:uid="{11DCF61E-ED3E-43D9-B670-01C57F4105F2}"/>
    <cellStyle name="Comma 5 3 8 2 3" xfId="17712" xr:uid="{E9BD0178-AB97-40C7-BC8B-281ED428CECD}"/>
    <cellStyle name="Comma 5 3 8 2 4" xfId="34393" xr:uid="{D4FA77C7-FF4A-4ED9-A638-C0DD512548AE}"/>
    <cellStyle name="Comma 5 3 8 2 5" xfId="39157" xr:uid="{CB07E199-4404-42F4-8B39-DA1858430948}"/>
    <cellStyle name="Comma 5 3 8 3" xfId="11566" xr:uid="{F0BDB635-3AB8-4C3C-8976-8970694A4E55}"/>
    <cellStyle name="Comma 5 3 8 3 2" xfId="26424" xr:uid="{3E8D90AB-6DBA-4ACA-AAA0-DE0A02717053}"/>
    <cellStyle name="Comma 5 3 8 3 3" xfId="19073" xr:uid="{F55E0ABA-CA4C-457C-82FA-B4AD2214BC55}"/>
    <cellStyle name="Comma 5 3 8 3 4" xfId="33010" xr:uid="{B66FC2E2-C977-4AEB-96AD-3278ED6AAD21}"/>
    <cellStyle name="Comma 5 3 8 3 5" xfId="37778" xr:uid="{A22FD72C-9E14-4DEF-B922-F26D38AC54AB}"/>
    <cellStyle name="Comma 5 3 8 4" xfId="22211" xr:uid="{41EE5D8A-3701-40B7-B2DD-0EFCF6CF495A}"/>
    <cellStyle name="Comma 5 3 8 5" xfId="14847" xr:uid="{8F227B7C-2BD7-4C55-A980-D5FAFAAD3001}"/>
    <cellStyle name="Comma 5 3 8 6" xfId="7187" xr:uid="{7A97761C-2CA6-4BDE-8A68-7E76A5599906}"/>
    <cellStyle name="Comma 5 3 8 7" xfId="29785" xr:uid="{E01B1B6C-E477-4E6C-B489-AB21D2139ADE}"/>
    <cellStyle name="Comma 5 3 8 8" xfId="31703" xr:uid="{6E902710-9843-450D-859C-9D07154F0BA0}"/>
    <cellStyle name="Comma 5 3 8 9" xfId="36471" xr:uid="{74EB3DB2-D96E-4506-871A-C8FC6ABAE905}"/>
    <cellStyle name="Comma 5 3 9" xfId="406" xr:uid="{33F8FE65-1F8C-4E11-A5D2-0EFF2E8B5849}"/>
    <cellStyle name="Comma 5 3 9 2" xfId="22830" xr:uid="{B5B1C7A5-6FEB-48AE-9163-71AA9BCB894F}"/>
    <cellStyle name="Comma 5 3 9 3" xfId="15472" xr:uid="{AA43DF34-C499-4D4C-B1D4-E5770601A6E2}"/>
    <cellStyle name="Comma 5 3 9 4" xfId="7830" xr:uid="{54E13BA6-45F1-4C3B-912B-087B44D3636F}"/>
    <cellStyle name="Comma 5 3 9 5" xfId="28551" xr:uid="{FF2778C9-0886-4E9E-A9FF-79EB4F8779F4}"/>
    <cellStyle name="Comma 5 3 9 6" xfId="33161" xr:uid="{EB425E91-AB24-4523-A22C-8634B7FE55DB}"/>
    <cellStyle name="Comma 5 3 9 7" xfId="37925" xr:uid="{9174D723-6CE1-4B05-94D3-D5615471338A}"/>
    <cellStyle name="Comma 5 4" xfId="450" xr:uid="{DBA6EBB8-5BB5-4F97-BAFA-0FF90729E624}"/>
    <cellStyle name="Comma 5 4 10" xfId="10695" xr:uid="{A20223C3-DFE4-40EB-A1B4-B85577100731}"/>
    <cellStyle name="Comma 5 4 10 2" xfId="25681" xr:uid="{CB379F0E-E355-4C21-B274-1AFD94C54CF6}"/>
    <cellStyle name="Comma 5 4 10 3" xfId="18322" xr:uid="{A6910A7A-56F0-4828-A04F-043BC1BE4291}"/>
    <cellStyle name="Comma 5 4 10 4" xfId="34493" xr:uid="{1F9F086E-A99C-444E-8CCC-24371BC7281D}"/>
    <cellStyle name="Comma 5 4 10 5" xfId="39255" xr:uid="{723E220E-72D9-44AD-83AE-DE4642D8557C}"/>
    <cellStyle name="Comma 5 4 11" xfId="4602" xr:uid="{DE644692-6AA8-4BD3-A542-1761953AE127}"/>
    <cellStyle name="Comma 5 4 11 2" xfId="27177" xr:uid="{FA618141-BC67-493D-BB6C-1CAF85CCA548}"/>
    <cellStyle name="Comma 5 4 12" xfId="27918" xr:uid="{92BD1692-0A2C-4183-94ED-20739BA058A6}"/>
    <cellStyle name="Comma 5 4 13" xfId="28214" xr:uid="{35751506-FBD0-4C23-8CB4-B3EDE3ACE941}"/>
    <cellStyle name="Comma 5 4 14" xfId="1966" xr:uid="{3CD9DD1C-C77E-4CC2-9B2C-8C504739B599}"/>
    <cellStyle name="Comma 5 4 15" xfId="28570" xr:uid="{B4D8AE2E-FFAA-4331-AE8D-00BD98192896}"/>
    <cellStyle name="Comma 5 4 16" xfId="30490" xr:uid="{60FAA0F0-D584-4D8D-89A7-6DFABCE49C5E}"/>
    <cellStyle name="Comma 5 4 17" xfId="35258" xr:uid="{B48DB0EF-3203-4CCD-A87F-395462186A6F}"/>
    <cellStyle name="Comma 5 4 2" xfId="558" xr:uid="{C6531277-C143-474C-B6B0-A34A8A396553}"/>
    <cellStyle name="Comma 5 4 2 10" xfId="20145" xr:uid="{816CC156-B1B5-4AA6-ACFB-50D49B28EB93}"/>
    <cellStyle name="Comma 5 4 2 11" xfId="12746" xr:uid="{1D1D2A50-F5DE-4B93-8BC9-16F81DAF9C3B}"/>
    <cellStyle name="Comma 5 4 2 12" xfId="28065" xr:uid="{4136FC18-5D57-463C-9E4D-8CB3A72710F6}"/>
    <cellStyle name="Comma 5 4 2 13" xfId="28345" xr:uid="{8590A207-B4DA-4BC8-8260-1AD65D9D5B47}"/>
    <cellStyle name="Comma 5 4 2 14" xfId="2131" xr:uid="{8B381457-8CB2-4F43-9C98-82FE88E9434F}"/>
    <cellStyle name="Comma 5 4 2 15" xfId="28665" xr:uid="{7568FF2B-62AD-4556-A24A-5EB5007F215D}"/>
    <cellStyle name="Comma 5 4 2 16" xfId="30584" xr:uid="{83E1D130-A672-44FB-B1C0-D0157CEFA549}"/>
    <cellStyle name="Comma 5 4 2 17" xfId="35352" xr:uid="{DCC268F8-FC17-427C-9095-A1746A6586F1}"/>
    <cellStyle name="Comma 5 4 2 2" xfId="767" xr:uid="{6E381127-BD9A-4BB1-A571-DE74684A51E1}"/>
    <cellStyle name="Comma 5 4 2 2 10" xfId="12954" xr:uid="{576AFC75-48DC-4DE2-AF45-BA7C15A0F282}"/>
    <cellStyle name="Comma 5 4 2 2 11" xfId="5297" xr:uid="{A67B4014-7E06-452B-9B64-F47154803F3C}"/>
    <cellStyle name="Comma 5 4 2 2 12" xfId="28872" xr:uid="{3868031F-F6E1-40C6-A9A2-5385776D2003}"/>
    <cellStyle name="Comma 5 4 2 2 13" xfId="30791" xr:uid="{E370EF4C-EED4-498A-8D65-19EB5AAD76A9}"/>
    <cellStyle name="Comma 5 4 2 2 14" xfId="35559" xr:uid="{CA7BD6F3-B577-41E1-A6DA-E5A286A06554}"/>
    <cellStyle name="Comma 5 4 2 2 2" xfId="1458" xr:uid="{627EB336-EE59-4024-9B14-521C0725249B}"/>
    <cellStyle name="Comma 5 4 2 2 2 2" xfId="8662" xr:uid="{E191FE2E-B406-4E5C-AD22-5A3A0D8E3BBD}"/>
    <cellStyle name="Comma 5 4 2 2 2 2 2" xfId="23661" xr:uid="{FD27F321-A248-4904-A47E-836282167CF7}"/>
    <cellStyle name="Comma 5 4 2 2 2 2 3" xfId="16303" xr:uid="{42B1E444-EE96-41A0-B485-64AEB40024CD}"/>
    <cellStyle name="Comma 5 4 2 2 2 2 4" xfId="34114" xr:uid="{B16EB1B3-2136-40B4-AE1D-CF1A30FDF325}"/>
    <cellStyle name="Comma 5 4 2 2 2 2 5" xfId="38878" xr:uid="{FCBF4A7B-B7C8-467C-8D18-4077A0B04FFD}"/>
    <cellStyle name="Comma 5 4 2 2 2 3" xfId="11983" xr:uid="{92FD5575-76F8-4294-B6CD-3697B4DD610C}"/>
    <cellStyle name="Comma 5 4 2 2 2 3 2" xfId="26841" xr:uid="{08CFCF20-EA5A-4990-905C-648D23F25DC1}"/>
    <cellStyle name="Comma 5 4 2 2 2 3 3" xfId="19490" xr:uid="{CF05D805-C4CB-4E39-9632-6C250A2A826D}"/>
    <cellStyle name="Comma 5 4 2 2 2 3 4" xfId="32731" xr:uid="{A868C933-F100-4A16-A4D0-9E828F61F3AF}"/>
    <cellStyle name="Comma 5 4 2 2 2 3 5" xfId="37499" xr:uid="{F65193B3-D449-44DE-8E2A-03BC981C09DA}"/>
    <cellStyle name="Comma 5 4 2 2 2 4" xfId="20925" xr:uid="{3A12E4C6-AAB9-4582-BE3B-DED6371FAF5A}"/>
    <cellStyle name="Comma 5 4 2 2 2 5" xfId="13561" xr:uid="{860BA09B-2DF6-4013-88A9-D0F0DDCDDD0B}"/>
    <cellStyle name="Comma 5 4 2 2 2 6" xfId="5898" xr:uid="{E8AC9DC3-848D-42F0-86B8-67E173629550}"/>
    <cellStyle name="Comma 5 4 2 2 2 7" xfId="29506" xr:uid="{F8520BB4-3ACD-4228-8491-298183FC7FDD}"/>
    <cellStyle name="Comma 5 4 2 2 2 8" xfId="31424" xr:uid="{75DE2F87-3910-4D3D-9640-260DE513A74A}"/>
    <cellStyle name="Comma 5 4 2 2 2 9" xfId="36192" xr:uid="{641DC528-444A-4F57-A7B9-4DB24130276B}"/>
    <cellStyle name="Comma 5 4 2 2 3" xfId="6375" xr:uid="{FF8AD13D-5165-4D12-B2CB-FD87E8A2B950}"/>
    <cellStyle name="Comma 5 4 2 2 3 2" xfId="9182" xr:uid="{8317D378-B747-4709-93F9-82EDFF07101E}"/>
    <cellStyle name="Comma 5 4 2 2 3 2 2" xfId="24181" xr:uid="{5D879C84-4529-4BC6-8B10-2B91DD466D16}"/>
    <cellStyle name="Comma 5 4 2 2 3 2 3" xfId="16823" xr:uid="{4A7B353A-24DC-412A-BF72-6C7255BD0C86}"/>
    <cellStyle name="Comma 5 4 2 2 3 3" xfId="21402" xr:uid="{EF1462B2-DD72-4399-A0DB-6F5DEC49C9AB}"/>
    <cellStyle name="Comma 5 4 2 2 3 4" xfId="14038" xr:uid="{327710DA-086D-4FEC-BA48-8905C3831A2B}"/>
    <cellStyle name="Comma 5 4 2 2 3 5" xfId="33481" xr:uid="{619BAC6C-9482-4FE2-80A0-EEF509F24872}"/>
    <cellStyle name="Comma 5 4 2 2 3 6" xfId="38245" xr:uid="{530F3606-4F83-4A3A-B3AC-F7CFAAE3E1CD}"/>
    <cellStyle name="Comma 5 4 2 2 4" xfId="6903" xr:uid="{42162DEE-AEE1-4934-B40C-54D2943878A1}"/>
    <cellStyle name="Comma 5 4 2 2 4 2" xfId="9762" xr:uid="{6569A2C3-C335-4BBB-BA5B-DC9625B948AB}"/>
    <cellStyle name="Comma 5 4 2 2 4 2 2" xfId="24761" xr:uid="{1107E96B-07FE-408F-986A-CBD5232CAA39}"/>
    <cellStyle name="Comma 5 4 2 2 4 2 3" xfId="17402" xr:uid="{BFB281F1-F45E-45BC-B849-1A8047A2C364}"/>
    <cellStyle name="Comma 5 4 2 2 4 3" xfId="21927" xr:uid="{05C6F3A3-FCCC-4FB9-8560-763FF0BDECAE}"/>
    <cellStyle name="Comma 5 4 2 2 4 4" xfId="14563" xr:uid="{94D344A8-4A99-433C-BD98-1B1E8E929AAC}"/>
    <cellStyle name="Comma 5 4 2 2 4 5" xfId="32098" xr:uid="{44BC98D6-0770-4979-9069-614432DB38B7}"/>
    <cellStyle name="Comma 5 4 2 2 4 6" xfId="36866" xr:uid="{807B99B0-C08C-4FA9-81DD-7F428378B9C1}"/>
    <cellStyle name="Comma 5 4 2 2 5" xfId="7505" xr:uid="{CE97E6BE-6022-40CB-AAC9-E398A955AFE0}"/>
    <cellStyle name="Comma 5 4 2 2 5 2" xfId="10392" xr:uid="{10BE2A0B-6AA2-41CF-8D3A-38BAC4B48ACE}"/>
    <cellStyle name="Comma 5 4 2 2 5 2 2" xfId="25391" xr:uid="{87BADA11-7125-4794-AEFB-C90B5B50E8EF}"/>
    <cellStyle name="Comma 5 4 2 2 5 2 3" xfId="18032" xr:uid="{C7F61A6E-48DC-4211-8EA3-BB7B4FF6E803}"/>
    <cellStyle name="Comma 5 4 2 2 5 3" xfId="22529" xr:uid="{FDAA19E4-DD2C-4B43-B4B2-059E1FD28A42}"/>
    <cellStyle name="Comma 5 4 2 2 5 4" xfId="15165" xr:uid="{6DF6B897-0B24-435D-8AB7-BBEBFAD50EB0}"/>
    <cellStyle name="Comma 5 4 2 2 5 5" xfId="34794" xr:uid="{567B2207-787F-4494-9980-6957375AA989}"/>
    <cellStyle name="Comma 5 4 2 2 5 6" xfId="39556" xr:uid="{F2C525C2-32C8-4814-A4BC-9B1D3804D8FD}"/>
    <cellStyle name="Comma 5 4 2 2 6" xfId="8150" xr:uid="{2C5BCBC8-E3DE-44C6-9C74-DF3DA6DC12E9}"/>
    <cellStyle name="Comma 5 4 2 2 6 2" xfId="23150" xr:uid="{0E35FB6F-3A24-4631-B499-2A89FB96B43C}"/>
    <cellStyle name="Comma 5 4 2 2 6 3" xfId="15792" xr:uid="{70D37617-417D-4986-93F2-51EFAF0D5440}"/>
    <cellStyle name="Comma 5 4 2 2 7" xfId="11144" xr:uid="{5A0C2DAC-BD0C-46BE-BAE0-46A0010F0410}"/>
    <cellStyle name="Comma 5 4 2 2 7 2" xfId="26112" xr:uid="{0A0A01F3-F8F4-4F65-AA60-8DD874419E1A}"/>
    <cellStyle name="Comma 5 4 2 2 7 3" xfId="18754" xr:uid="{C58E48E1-E6D0-46D9-BE34-39B6EF9F1097}"/>
    <cellStyle name="Comma 5 4 2 2 8" xfId="27478" xr:uid="{2F174AA0-40F9-4AE4-BCF8-353DFCD390D4}"/>
    <cellStyle name="Comma 5 4 2 2 9" xfId="20352" xr:uid="{F3C77EE5-2331-4302-875D-74DBF15B72D1}"/>
    <cellStyle name="Comma 5 4 2 3" xfId="1251" xr:uid="{49AE4015-16D5-4924-8011-782DF4007BAC}"/>
    <cellStyle name="Comma 5 4 2 3 2" xfId="8455" xr:uid="{06CEE845-1EC6-4FFB-A24C-1EFE639F79FC}"/>
    <cellStyle name="Comma 5 4 2 3 2 2" xfId="23454" xr:uid="{8BEDA9AE-25C6-4C16-81B6-32A277703FED}"/>
    <cellStyle name="Comma 5 4 2 3 2 3" xfId="16096" xr:uid="{ED4CF432-500D-41E9-936A-45089AFDBB2E}"/>
    <cellStyle name="Comma 5 4 2 3 2 4" xfId="33907" xr:uid="{CC0C21F8-ACAD-4FC0-A783-522AE418C9BB}"/>
    <cellStyle name="Comma 5 4 2 3 2 5" xfId="38671" xr:uid="{63E8DFE6-6B8E-468F-8E8E-4AF01ADDB7A8}"/>
    <cellStyle name="Comma 5 4 2 3 3" xfId="11776" xr:uid="{79B97506-A01A-4A5A-883B-3BD1C2ED9878}"/>
    <cellStyle name="Comma 5 4 2 3 3 2" xfId="26634" xr:uid="{EFC74043-432F-4200-B8A5-760CD8E543C5}"/>
    <cellStyle name="Comma 5 4 2 3 3 3" xfId="19283" xr:uid="{C3C5ECE6-BA8F-482D-ABBE-9053AC09C792}"/>
    <cellStyle name="Comma 5 4 2 3 3 4" xfId="32524" xr:uid="{9C77ACF6-4640-4C48-A142-6C3AAEA540CF}"/>
    <cellStyle name="Comma 5 4 2 3 3 5" xfId="37292" xr:uid="{247024AA-98AF-446D-9530-737BE4F49E79}"/>
    <cellStyle name="Comma 5 4 2 3 4" xfId="20737" xr:uid="{C7BCD592-E3DB-4B5B-A881-60EB8E940636}"/>
    <cellStyle name="Comma 5 4 2 3 5" xfId="13373" xr:uid="{B2784275-9A57-435A-BDF9-5D08F21BE2DD}"/>
    <cellStyle name="Comma 5 4 2 3 6" xfId="5710" xr:uid="{F308CB73-D9BD-4F72-B8DC-67A5B6B0AAA6}"/>
    <cellStyle name="Comma 5 4 2 3 7" xfId="29299" xr:uid="{CAC80384-12E6-450D-ABEA-6CF6C26A33D9}"/>
    <cellStyle name="Comma 5 4 2 3 8" xfId="31217" xr:uid="{6D6CD1FE-978C-482A-9594-494FF6ECA890}"/>
    <cellStyle name="Comma 5 4 2 3 9" xfId="35985" xr:uid="{84D185E1-1D04-4679-B331-49F07A7A03F6}"/>
    <cellStyle name="Comma 5 4 2 4" xfId="6170" xr:uid="{0C0610DC-9985-4326-81BB-C4D1F5947E5F}"/>
    <cellStyle name="Comma 5 4 2 4 2" xfId="8975" xr:uid="{186D91BD-AACF-4C30-B549-6D10BE9E7C71}"/>
    <cellStyle name="Comma 5 4 2 4 2 2" xfId="23974" xr:uid="{078B6683-2864-400F-9879-5B3BFC918D2B}"/>
    <cellStyle name="Comma 5 4 2 4 2 3" xfId="16616" xr:uid="{7CB81539-E320-49F5-AD2A-00D07FFB89CB}"/>
    <cellStyle name="Comma 5 4 2 4 3" xfId="21197" xr:uid="{6DB8AF5A-6F84-4C76-9D7E-FD66E5F2B0C4}"/>
    <cellStyle name="Comma 5 4 2 4 4" xfId="13833" xr:uid="{88CF1220-D225-463A-837E-0FEDB9ED7EDD}"/>
    <cellStyle name="Comma 5 4 2 4 5" xfId="33274" xr:uid="{B5A47D93-BFBE-4522-BC27-F6FDA05DC42E}"/>
    <cellStyle name="Comma 5 4 2 4 6" xfId="38038" xr:uid="{2949A906-B451-4CCE-B0D8-F17E4BF2A2DB}"/>
    <cellStyle name="Comma 5 4 2 5" xfId="6697" xr:uid="{A4848C7C-D27B-4933-8905-F44EF43712F0}"/>
    <cellStyle name="Comma 5 4 2 5 2" xfId="9555" xr:uid="{6328AEEC-BE1A-4026-BEE8-4B71593F7780}"/>
    <cellStyle name="Comma 5 4 2 5 2 2" xfId="24554" xr:uid="{4C09C5D2-FD0C-42E9-B9F9-B189014A9A53}"/>
    <cellStyle name="Comma 5 4 2 5 2 3" xfId="17195" xr:uid="{44767000-E0B4-41E2-BD18-BEEA4C704F31}"/>
    <cellStyle name="Comma 5 4 2 5 3" xfId="21721" xr:uid="{10AA275B-EBF7-4410-8902-C3BB781F1D7A}"/>
    <cellStyle name="Comma 5 4 2 5 4" xfId="14357" xr:uid="{D5E0FA1F-6C71-4F64-817C-CA64220C1928}"/>
    <cellStyle name="Comma 5 4 2 5 5" xfId="31891" xr:uid="{EBC23CDC-D8CF-40DC-AC28-A58651DE7CA1}"/>
    <cellStyle name="Comma 5 4 2 5 6" xfId="36659" xr:uid="{6DD39220-AF1E-406C-9138-2BDDEEE77F69}"/>
    <cellStyle name="Comma 5 4 2 6" xfId="7299" xr:uid="{A48CB2A2-3BC8-437D-A285-E333B68329D6}"/>
    <cellStyle name="Comma 5 4 2 6 2" xfId="10185" xr:uid="{CE01BAD1-C7B5-4730-A3B2-5C44E9B4B51A}"/>
    <cellStyle name="Comma 5 4 2 6 2 2" xfId="25184" xr:uid="{1578B492-B0AE-4D11-8160-9317A09A211D}"/>
    <cellStyle name="Comma 5 4 2 6 2 3" xfId="17825" xr:uid="{2DB73ACC-86A4-4285-8BDA-54BFF4AEF837}"/>
    <cellStyle name="Comma 5 4 2 6 3" xfId="22323" xr:uid="{52AE984B-AD48-4114-A4C6-C74A2FE010E1}"/>
    <cellStyle name="Comma 5 4 2 6 4" xfId="14959" xr:uid="{2E8B88E1-E373-45DF-94B4-CB54A7D5C2BC}"/>
    <cellStyle name="Comma 5 4 2 6 5" xfId="34587" xr:uid="{EC271752-E760-49D6-B82A-0A9EC8F57982}"/>
    <cellStyle name="Comma 5 4 2 6 6" xfId="39349" xr:uid="{25A7E5BD-F8F9-499A-BE4C-D21C49B178E1}"/>
    <cellStyle name="Comma 5 4 2 7" xfId="7943" xr:uid="{5B5220B8-DE0C-46EB-B63E-8B80B4F357DD}"/>
    <cellStyle name="Comma 5 4 2 7 2" xfId="22943" xr:uid="{C051FD65-A4E5-4D8E-895A-BC767CCFC551}"/>
    <cellStyle name="Comma 5 4 2 7 3" xfId="15585" xr:uid="{8ACA36C4-7BD6-4963-9D56-A1D45C9274B3}"/>
    <cellStyle name="Comma 5 4 2 8" xfId="10937" xr:uid="{9978B5CF-F472-4325-ACD3-FA8B6FE41BCD}"/>
    <cellStyle name="Comma 5 4 2 8 2" xfId="25905" xr:uid="{6B11F2DB-6866-4FD7-9287-777E6500547F}"/>
    <cellStyle name="Comma 5 4 2 8 3" xfId="18547" xr:uid="{63F91109-0149-4503-A753-6A3738F080B7}"/>
    <cellStyle name="Comma 5 4 2 9" xfId="5090" xr:uid="{128BE43A-0673-4F6F-86F8-DAC43651C29D}"/>
    <cellStyle name="Comma 5 4 2 9 2" xfId="27271" xr:uid="{BD6BFC15-19A9-4569-A569-9EC1778BE009}"/>
    <cellStyle name="Comma 5 4 3" xfId="673" xr:uid="{EF99FED0-CB65-429D-9BBD-EA5F312950A4}"/>
    <cellStyle name="Comma 5 4 3 10" xfId="12860" xr:uid="{68212D47-7A9E-4109-BA19-5E7E3DA80DFB}"/>
    <cellStyle name="Comma 5 4 3 11" xfId="2259" xr:uid="{07F52004-E30F-43C0-AA58-F608B2A00EF5}"/>
    <cellStyle name="Comma 5 4 3 12" xfId="28778" xr:uid="{A5839164-769A-47B3-84B7-AFD0133EF8BA}"/>
    <cellStyle name="Comma 5 4 3 13" xfId="30697" xr:uid="{57A0A923-AF43-4528-BC6E-DC9229058AD0}"/>
    <cellStyle name="Comma 5 4 3 14" xfId="35465" xr:uid="{CB412B2C-4F64-4D1C-B582-47781D5F711D}"/>
    <cellStyle name="Comma 5 4 3 2" xfId="1364" xr:uid="{E91FFFC7-CFAC-400A-912C-352AE1AABA0A}"/>
    <cellStyle name="Comma 5 4 3 2 2" xfId="8568" xr:uid="{6B357530-DB02-4ACD-9A26-0F3C1C71108B}"/>
    <cellStyle name="Comma 5 4 3 2 2 2" xfId="23567" xr:uid="{E386703C-CD24-4983-A2B4-2D968CB31C1E}"/>
    <cellStyle name="Comma 5 4 3 2 2 3" xfId="16209" xr:uid="{2C49B9E2-EA02-42A1-AB4D-50DB7311C03C}"/>
    <cellStyle name="Comma 5 4 3 2 2 4" xfId="34020" xr:uid="{3FEF2866-037A-41AF-A526-26F6312C2E1C}"/>
    <cellStyle name="Comma 5 4 3 2 2 5" xfId="38784" xr:uid="{BB6ECB2B-E908-44AA-9F8B-2EE0D9E24480}"/>
    <cellStyle name="Comma 5 4 3 2 3" xfId="11889" xr:uid="{23493B77-7E68-4E24-AB12-C67FC5120346}"/>
    <cellStyle name="Comma 5 4 3 2 3 2" xfId="26747" xr:uid="{468B8319-0329-4709-8BA4-975D3BEEFB8B}"/>
    <cellStyle name="Comma 5 4 3 2 3 3" xfId="19396" xr:uid="{6126F74C-A89B-450D-BD35-97D0B648E6A4}"/>
    <cellStyle name="Comma 5 4 3 2 3 4" xfId="32637" xr:uid="{D5CBCA44-1EBC-4F00-816C-0DBB8B00B018}"/>
    <cellStyle name="Comma 5 4 3 2 3 5" xfId="37405" xr:uid="{5A570240-A394-4EDB-B4FB-838AF0253E17}"/>
    <cellStyle name="Comma 5 4 3 2 4" xfId="20832" xr:uid="{5D30A090-E617-4EFC-93B3-1EF6F11338E0}"/>
    <cellStyle name="Comma 5 4 3 2 5" xfId="13468" xr:uid="{2B3AAE85-5830-4746-B8BE-2D540737D939}"/>
    <cellStyle name="Comma 5 4 3 2 6" xfId="5805" xr:uid="{0C5F7639-303D-4E55-A4D9-B89CDC25DCB5}"/>
    <cellStyle name="Comma 5 4 3 2 7" xfId="29412" xr:uid="{2787D081-AF0B-4AD9-9AC9-BE0F32A6A5A4}"/>
    <cellStyle name="Comma 5 4 3 2 8" xfId="31330" xr:uid="{47790964-6D6D-46DE-8B4D-9A91B08C0E1A}"/>
    <cellStyle name="Comma 5 4 3 2 9" xfId="36098" xr:uid="{6FA06B2D-1B17-4F16-A8A8-2D6F315D3EAB}"/>
    <cellStyle name="Comma 5 4 3 3" xfId="6282" xr:uid="{49B62462-4443-4806-89B9-43752E44707D}"/>
    <cellStyle name="Comma 5 4 3 3 2" xfId="9088" xr:uid="{321C8D71-2234-45E4-AE4D-9E5F10203C3E}"/>
    <cellStyle name="Comma 5 4 3 3 2 2" xfId="24087" xr:uid="{E9754449-F5BC-45C8-B886-07D11F60717B}"/>
    <cellStyle name="Comma 5 4 3 3 2 3" xfId="16729" xr:uid="{DD6F89B2-D407-4E1A-814F-ED38E23C307B}"/>
    <cellStyle name="Comma 5 4 3 3 3" xfId="21309" xr:uid="{11AA2148-8EDC-4A4B-8340-30AC9C69CC4D}"/>
    <cellStyle name="Comma 5 4 3 3 4" xfId="13945" xr:uid="{2ECAA9BC-5AF1-403F-B1A2-D7E838FB8308}"/>
    <cellStyle name="Comma 5 4 3 3 5" xfId="33387" xr:uid="{8348531B-23FB-4A13-9E79-DA923C9A4084}"/>
    <cellStyle name="Comma 5 4 3 3 6" xfId="38151" xr:uid="{36D0A8C6-E4B7-40B1-906C-01CBE0B9497A}"/>
    <cellStyle name="Comma 5 4 3 4" xfId="6809" xr:uid="{1F443906-600A-48BD-83AB-00AD116AE04F}"/>
    <cellStyle name="Comma 5 4 3 4 2" xfId="9668" xr:uid="{83B83AF3-A7BB-48D3-AD1E-9D8EF1BA2B65}"/>
    <cellStyle name="Comma 5 4 3 4 2 2" xfId="24667" xr:uid="{E68A2999-CADA-402A-9C25-237052E9511E}"/>
    <cellStyle name="Comma 5 4 3 4 2 3" xfId="17308" xr:uid="{38B71CB2-0522-4F34-BD70-B6DD8155F2D5}"/>
    <cellStyle name="Comma 5 4 3 4 3" xfId="21833" xr:uid="{F5E4CF3F-6F87-4FCC-A179-42A75BAD27F6}"/>
    <cellStyle name="Comma 5 4 3 4 4" xfId="14469" xr:uid="{08EC41D5-2FF6-4A7F-A96E-3468E837867C}"/>
    <cellStyle name="Comma 5 4 3 4 5" xfId="32004" xr:uid="{C7131308-46E7-4C87-A311-C3DFC0CB9032}"/>
    <cellStyle name="Comma 5 4 3 4 6" xfId="36772" xr:uid="{9D290722-FAF8-491E-9988-97F1C9AAC147}"/>
    <cellStyle name="Comma 5 4 3 5" xfId="7412" xr:uid="{CB5C3856-737E-41E6-9F99-A12792403595}"/>
    <cellStyle name="Comma 5 4 3 5 2" xfId="10298" xr:uid="{A87F9244-465F-47F9-A20E-E02250C271B9}"/>
    <cellStyle name="Comma 5 4 3 5 2 2" xfId="25297" xr:uid="{152D4028-25C2-4D3F-8224-F4DB56063D8F}"/>
    <cellStyle name="Comma 5 4 3 5 2 3" xfId="17938" xr:uid="{00B0CADB-B12B-4343-915D-AEDD65010721}"/>
    <cellStyle name="Comma 5 4 3 5 3" xfId="22436" xr:uid="{E9526BFB-70F9-4D70-A6D8-981207C4E30B}"/>
    <cellStyle name="Comma 5 4 3 5 4" xfId="15072" xr:uid="{464009D8-8855-4CCE-981F-4063258F938E}"/>
    <cellStyle name="Comma 5 4 3 5 5" xfId="34700" xr:uid="{7CB60399-11C2-4BCF-A61F-24DB5BD5AF21}"/>
    <cellStyle name="Comma 5 4 3 5 6" xfId="39462" xr:uid="{2D44D2D0-9FE4-4E58-84F6-2FE69F9E24EC}"/>
    <cellStyle name="Comma 5 4 3 6" xfId="8056" xr:uid="{9E945637-4404-4047-9E72-BFB525540FD6}"/>
    <cellStyle name="Comma 5 4 3 6 2" xfId="23056" xr:uid="{A1B5D88D-C06A-45AC-BB79-DE150B251B9E}"/>
    <cellStyle name="Comma 5 4 3 6 3" xfId="15698" xr:uid="{B26144FA-B60A-45D2-9255-F694D041854A}"/>
    <cellStyle name="Comma 5 4 3 7" xfId="11050" xr:uid="{EB90B256-FB67-4D05-88AF-1B14B98BDC8C}"/>
    <cellStyle name="Comma 5 4 3 7 2" xfId="26018" xr:uid="{B654DD59-8811-44C0-B153-1346167D134B}"/>
    <cellStyle name="Comma 5 4 3 7 3" xfId="18660" xr:uid="{BCB489DE-C927-45FB-AE65-2EC1394A7DE1}"/>
    <cellStyle name="Comma 5 4 3 8" xfId="5203" xr:uid="{6B573DE8-B4A9-430C-860E-145EBB5984DB}"/>
    <cellStyle name="Comma 5 4 3 8 2" xfId="27384" xr:uid="{0B7DF8B1-7EA0-42FE-B93F-C4188CA880A6}"/>
    <cellStyle name="Comma 5 4 3 9" xfId="20258" xr:uid="{B89FA186-8FFC-4065-AA4D-448A2D33FAF9}"/>
    <cellStyle name="Comma 5 4 4" xfId="868" xr:uid="{F786893D-4C3D-412F-9379-13D0C169C32B}"/>
    <cellStyle name="Comma 5 4 4 10" xfId="13054" xr:uid="{F7ED37E2-7BB9-4DF0-81B6-84BE9961CED5}"/>
    <cellStyle name="Comma 5 4 4 11" xfId="5399" xr:uid="{0143A805-7338-461C-8DC4-34DE8B58AE45}"/>
    <cellStyle name="Comma 5 4 4 12" xfId="28970" xr:uid="{D0091613-E82C-4D7B-82AD-0402CBA84459}"/>
    <cellStyle name="Comma 5 4 4 13" xfId="30889" xr:uid="{C81B955B-EE16-41CA-A325-0E1BDE27FE75}"/>
    <cellStyle name="Comma 5 4 4 14" xfId="35657" xr:uid="{9FF88825-A112-4084-AAB3-E11D91BA3F7A}"/>
    <cellStyle name="Comma 5 4 4 2" xfId="1556" xr:uid="{ECA4F578-BB52-4D90-AFB6-8ADBE191B6B3}"/>
    <cellStyle name="Comma 5 4 4 2 2" xfId="8760" xr:uid="{AA2FB598-2F9D-4448-8D0D-65BF540748E5}"/>
    <cellStyle name="Comma 5 4 4 2 2 2" xfId="23759" xr:uid="{26E0C958-076F-49B7-A6F3-15651A72489B}"/>
    <cellStyle name="Comma 5 4 4 2 2 3" xfId="16401" xr:uid="{54C47E69-6AE9-43A1-8538-2F7476FDFA83}"/>
    <cellStyle name="Comma 5 4 4 2 2 4" xfId="34212" xr:uid="{919ED66C-7C24-4C1D-AF71-679678463138}"/>
    <cellStyle name="Comma 5 4 4 2 2 5" xfId="38976" xr:uid="{1D45E9FE-53B4-43FF-B3BE-F51D98D294AD}"/>
    <cellStyle name="Comma 5 4 4 2 3" xfId="12081" xr:uid="{FF689A11-1747-44F5-A2D1-932964AFE33A}"/>
    <cellStyle name="Comma 5 4 4 2 3 2" xfId="26939" xr:uid="{32051059-68E0-4EE8-B971-E54738BBC8E7}"/>
    <cellStyle name="Comma 5 4 4 2 3 3" xfId="19588" xr:uid="{93CFF84F-F562-4540-9CF7-75EFC3059B49}"/>
    <cellStyle name="Comma 5 4 4 2 3 4" xfId="32829" xr:uid="{1726C027-475D-4104-A9AE-91C94ED2856E}"/>
    <cellStyle name="Comma 5 4 4 2 3 5" xfId="37597" xr:uid="{40BE9C6D-45CA-43C0-85AC-B9BD562C5DD9}"/>
    <cellStyle name="Comma 5 4 4 2 4" xfId="21009" xr:uid="{98689E62-8CB5-47EC-AFFA-6777B6A6366A}"/>
    <cellStyle name="Comma 5 4 4 2 5" xfId="13645" xr:uid="{815BB388-5F40-47A9-9923-6888FB3F6A2E}"/>
    <cellStyle name="Comma 5 4 4 2 6" xfId="5982" xr:uid="{FB0E59A1-6176-4B4A-B5C4-F8D67CBB4348}"/>
    <cellStyle name="Comma 5 4 4 2 7" xfId="29604" xr:uid="{F1C2C3DD-8676-4F3B-BDD1-11E8D8EAB064}"/>
    <cellStyle name="Comma 5 4 4 2 8" xfId="31522" xr:uid="{09A87AFB-5673-4BC0-85BF-E9059BA564D8}"/>
    <cellStyle name="Comma 5 4 4 2 9" xfId="36290" xr:uid="{F21C5224-204E-451D-B811-00F72E7945FE}"/>
    <cellStyle name="Comma 5 4 4 3" xfId="6472" xr:uid="{7266D55B-39DF-4269-BA87-A7971AEDFC78}"/>
    <cellStyle name="Comma 5 4 4 3 2" xfId="9280" xr:uid="{2331CB0F-F07E-48D4-8BF1-0DC08AA5C1AE}"/>
    <cellStyle name="Comma 5 4 4 3 2 2" xfId="24279" xr:uid="{DE03B40C-A1E2-492E-8364-D02FAC27573A}"/>
    <cellStyle name="Comma 5 4 4 3 2 3" xfId="16921" xr:uid="{75ED6CB4-D164-439A-AB84-5254B0DC9D60}"/>
    <cellStyle name="Comma 5 4 4 3 3" xfId="21499" xr:uid="{7BEB0153-5A34-4470-9928-6E1FA151BF66}"/>
    <cellStyle name="Comma 5 4 4 3 4" xfId="14135" xr:uid="{FE6FA3E0-A926-458F-8BF7-2492B722CA19}"/>
    <cellStyle name="Comma 5 4 4 3 5" xfId="33579" xr:uid="{FAFD0EC5-EAD6-4849-B357-23949BA2144A}"/>
    <cellStyle name="Comma 5 4 4 3 6" xfId="38343" xr:uid="{C3B16DC5-7080-490A-9EA8-0A4D42EF6603}"/>
    <cellStyle name="Comma 5 4 4 4" xfId="7000" xr:uid="{76CA385B-5330-421E-A219-AB5EB529958D}"/>
    <cellStyle name="Comma 5 4 4 4 2" xfId="9860" xr:uid="{EADDF2FF-617B-491B-B3D9-EC130D3C136B}"/>
    <cellStyle name="Comma 5 4 4 4 2 2" xfId="24859" xr:uid="{B1B80488-7F30-42EA-BC08-C7E8DC357E8F}"/>
    <cellStyle name="Comma 5 4 4 4 2 3" xfId="17500" xr:uid="{FED218F0-B70E-456F-AAF6-9899AD41BD57}"/>
    <cellStyle name="Comma 5 4 4 4 3" xfId="22024" xr:uid="{5FB57E64-3C75-49F9-AEB1-D41CCFF3D554}"/>
    <cellStyle name="Comma 5 4 4 4 4" xfId="14660" xr:uid="{9F0F9D8B-D037-4657-8192-7AE8D9D8F54E}"/>
    <cellStyle name="Comma 5 4 4 4 5" xfId="32196" xr:uid="{3A48E6BD-5217-4A59-80C9-7FD738507CD3}"/>
    <cellStyle name="Comma 5 4 4 4 6" xfId="36964" xr:uid="{E5B1465F-604D-4291-9541-DA97663955B3}"/>
    <cellStyle name="Comma 5 4 4 5" xfId="7603" xr:uid="{31F0EA52-3244-4E16-9835-F5CC02A0D378}"/>
    <cellStyle name="Comma 5 4 4 5 2" xfId="10490" xr:uid="{45757393-C79A-4635-9FD8-552F91D2FA65}"/>
    <cellStyle name="Comma 5 4 4 5 2 2" xfId="25489" xr:uid="{A4A0F8AA-D8D5-4AA9-A531-1F45D5DD3A5C}"/>
    <cellStyle name="Comma 5 4 4 5 2 3" xfId="18130" xr:uid="{8D47C26E-BE6D-4635-87E3-3E8AAEFEF394}"/>
    <cellStyle name="Comma 5 4 4 5 3" xfId="22627" xr:uid="{5DFDE21F-F762-43CB-A753-1F785BEBA46B}"/>
    <cellStyle name="Comma 5 4 4 5 4" xfId="15263" xr:uid="{CABA7164-5853-4963-B09F-1DFB1F7E8679}"/>
    <cellStyle name="Comma 5 4 4 5 5" xfId="34892" xr:uid="{8DF38FD0-1C02-495E-A74D-EDBC1D5F19E5}"/>
    <cellStyle name="Comma 5 4 4 5 6" xfId="39654" xr:uid="{550733E9-C33B-41C9-960B-E0A42D38CEB2}"/>
    <cellStyle name="Comma 5 4 4 6" xfId="8248" xr:uid="{7479B22A-0DDC-495C-A9FA-4F1245A892D3}"/>
    <cellStyle name="Comma 5 4 4 6 2" xfId="23248" xr:uid="{59DFA0AD-411C-45A5-91EC-2E6F37DF069C}"/>
    <cellStyle name="Comma 5 4 4 6 3" xfId="15890" xr:uid="{731E09C6-3B84-46F4-8F15-AE2C0F689A37}"/>
    <cellStyle name="Comma 5 4 4 7" xfId="11244" xr:uid="{562A53E1-4F17-4D66-A4C0-F6F1AD0A2EB0}"/>
    <cellStyle name="Comma 5 4 4 7 2" xfId="26210" xr:uid="{E13534BD-54D5-4FB9-96BB-023B9C576CE0}"/>
    <cellStyle name="Comma 5 4 4 7 3" xfId="18852" xr:uid="{B3D77429-E4C7-48AB-9383-E3FEBE7C6D1B}"/>
    <cellStyle name="Comma 5 4 4 8" xfId="27576" xr:uid="{0A5A9D8D-457C-4717-BE57-0CF7C222D4FD}"/>
    <cellStyle name="Comma 5 4 4 9" xfId="20450" xr:uid="{D4F336A7-1624-49DE-9852-EBA6F4471A4B}"/>
    <cellStyle name="Comma 5 4 5" xfId="950" xr:uid="{6B6A4444-A2FD-41D1-A330-3FD3FAF46D84}"/>
    <cellStyle name="Comma 5 4 5 10" xfId="13127" xr:uid="{F0B536C4-D7B1-4704-8EB5-C973C06A0B3D}"/>
    <cellStyle name="Comma 5 4 5 11" xfId="5472" xr:uid="{F9AAA962-B485-4F86-BF0D-9375F9886C7D}"/>
    <cellStyle name="Comma 5 4 5 12" xfId="29035" xr:uid="{E9243313-F2FA-4F1C-9BEC-B798EB353C7B}"/>
    <cellStyle name="Comma 5 4 5 13" xfId="30953" xr:uid="{74838CF0-CD1F-4D96-BBF4-8CE5B2901193}"/>
    <cellStyle name="Comma 5 4 5 14" xfId="35721" xr:uid="{E4BBD27C-78A2-448D-9093-FB18983BECB6}"/>
    <cellStyle name="Comma 5 4 5 2" xfId="1620" xr:uid="{1D9A681A-419D-4B2B-BDA4-B714B260DDA4}"/>
    <cellStyle name="Comma 5 4 5 2 2" xfId="9345" xr:uid="{FA93A5F4-6B1B-448E-9793-B7B12E5778D7}"/>
    <cellStyle name="Comma 5 4 5 2 2 2" xfId="24344" xr:uid="{66BBA37C-2778-4A79-853B-D37CCF259DBE}"/>
    <cellStyle name="Comma 5 4 5 2 2 3" xfId="16985" xr:uid="{C9631B68-A0F9-45EF-BC5A-8E9226F213E6}"/>
    <cellStyle name="Comma 5 4 5 2 2 4" xfId="34276" xr:uid="{A0596D76-B53C-4BA4-AD0B-E6C3C2910307}"/>
    <cellStyle name="Comma 5 4 5 2 2 5" xfId="39040" xr:uid="{B4630D96-C2C6-4D37-B523-39F9C3FD8295}"/>
    <cellStyle name="Comma 5 4 5 2 3" xfId="12145" xr:uid="{3713A0B1-2F80-4FB1-96A6-A42BD6D8D0F6}"/>
    <cellStyle name="Comma 5 4 5 2 3 2" xfId="27003" xr:uid="{1CCD4B96-D9A4-40A3-8957-B2529B6CD056}"/>
    <cellStyle name="Comma 5 4 5 2 3 3" xfId="19652" xr:uid="{FD7C3354-0DF3-4738-AEDD-CEB9E6E326C8}"/>
    <cellStyle name="Comma 5 4 5 2 3 4" xfId="32893" xr:uid="{A9059A2B-3B8B-4BBE-BDF6-DB71001F2ABE}"/>
    <cellStyle name="Comma 5 4 5 2 3 5" xfId="37661" xr:uid="{5198FDA6-54EE-43B6-B973-407D17388ED0}"/>
    <cellStyle name="Comma 5 4 5 2 4" xfId="21549" xr:uid="{F31F4A2C-0573-49EA-B7AF-F294DD5104E4}"/>
    <cellStyle name="Comma 5 4 5 2 5" xfId="14185" xr:uid="{0BFF67DF-D458-41F2-BE73-82051AB347B4}"/>
    <cellStyle name="Comma 5 4 5 2 6" xfId="6524" xr:uid="{4AF2E44B-C75E-45E9-982A-E487ADDDFEAB}"/>
    <cellStyle name="Comma 5 4 5 2 7" xfId="29668" xr:uid="{E82AF319-F437-4575-A823-9E1E223B12ED}"/>
    <cellStyle name="Comma 5 4 5 2 8" xfId="31586" xr:uid="{C0F7BED9-D90B-4A5E-B171-184221429FDD}"/>
    <cellStyle name="Comma 5 4 5 2 9" xfId="36354" xr:uid="{E637F1F6-5AA8-4660-AACE-CC8F705DA036}"/>
    <cellStyle name="Comma 5 4 5 3" xfId="7063" xr:uid="{4AA917E3-8034-429D-BB20-E60B3AF767D2}"/>
    <cellStyle name="Comma 5 4 5 3 2" xfId="9924" xr:uid="{25E5C5D9-CB98-4CED-B2E4-A80B356AB8F9}"/>
    <cellStyle name="Comma 5 4 5 3 2 2" xfId="24923" xr:uid="{B943165B-CF42-4002-9AAC-95A802384F01}"/>
    <cellStyle name="Comma 5 4 5 3 2 3" xfId="17564" xr:uid="{0F33C365-A972-4B2C-AFF0-A5D93AE0F25E}"/>
    <cellStyle name="Comma 5 4 5 3 3" xfId="22087" xr:uid="{9DDA1DEA-433D-490C-969C-52DA2A20F2CD}"/>
    <cellStyle name="Comma 5 4 5 3 4" xfId="14723" xr:uid="{E9625A72-22E7-4288-901F-21ABC309595D}"/>
    <cellStyle name="Comma 5 4 5 3 5" xfId="33643" xr:uid="{BDADAB03-A2E1-4082-AA84-613A78FAC2C9}"/>
    <cellStyle name="Comma 5 4 5 3 6" xfId="38407" xr:uid="{CFC6F58A-5CD4-46B1-A913-01718646B9CE}"/>
    <cellStyle name="Comma 5 4 5 4" xfId="7667" xr:uid="{5D73316A-52D1-497C-A3B4-2659695B16E7}"/>
    <cellStyle name="Comma 5 4 5 4 2" xfId="10554" xr:uid="{78B5ABD0-8949-47B4-9ED0-3918AB19D37C}"/>
    <cellStyle name="Comma 5 4 5 4 2 2" xfId="25553" xr:uid="{2D056164-8854-4532-8D5B-1864C20EA6E5}"/>
    <cellStyle name="Comma 5 4 5 4 2 3" xfId="18194" xr:uid="{2E9A9543-122D-4EC8-AB43-E66CE593BD77}"/>
    <cellStyle name="Comma 5 4 5 4 3" xfId="22691" xr:uid="{4E945D01-5D80-437B-BA8C-D9AA91333E6B}"/>
    <cellStyle name="Comma 5 4 5 4 4" xfId="15327" xr:uid="{E768F1BF-E484-445B-B533-0E82B503DF66}"/>
    <cellStyle name="Comma 5 4 5 4 5" xfId="32260" xr:uid="{B1586FB7-72B6-4403-A1C7-2303CD420134}"/>
    <cellStyle name="Comma 5 4 5 4 6" xfId="37028" xr:uid="{1ED065DB-BA7B-457E-B422-16EB3837CDCE}"/>
    <cellStyle name="Comma 5 4 5 5" xfId="8361" xr:uid="{4BF149EE-7A83-4C42-8622-DC55EA6A57CD}"/>
    <cellStyle name="Comma 5 4 5 5 2" xfId="23360" xr:uid="{B982C25B-1DE2-4245-B291-71EABE261F1A}"/>
    <cellStyle name="Comma 5 4 5 5 3" xfId="16002" xr:uid="{5D52828B-A6FF-4CA9-9AB2-8DB0577C55E2}"/>
    <cellStyle name="Comma 5 4 5 5 4" xfId="34956" xr:uid="{45AA0FDC-6139-47D0-875E-1B935AB75254}"/>
    <cellStyle name="Comma 5 4 5 5 5" xfId="39718" xr:uid="{6BF4CFAF-9B4D-4161-81C1-9F7D7E377D13}"/>
    <cellStyle name="Comma 5 4 5 6" xfId="11308" xr:uid="{525FCEE3-07A5-41EF-A10F-C753B860B929}"/>
    <cellStyle name="Comma 5 4 5 6 2" xfId="26274" xr:uid="{C2338F4D-5D84-4CB1-A27F-44CC3BBAF3D8}"/>
    <cellStyle name="Comma 5 4 5 6 3" xfId="18916" xr:uid="{9948CEAB-A436-47F0-8DA4-AA985A2743A6}"/>
    <cellStyle name="Comma 5 4 5 7" xfId="5648" xr:uid="{40AA2312-096D-4736-A72E-C37B1C7D6505}"/>
    <cellStyle name="Comma 5 4 5 7 2" xfId="20675" xr:uid="{C40591BF-3892-4E3F-AD8B-9966B07EE74C}"/>
    <cellStyle name="Comma 5 4 5 7 3" xfId="13311" xr:uid="{B6F48667-A8DC-481F-A8E2-DA402462DD61}"/>
    <cellStyle name="Comma 5 4 5 8" xfId="27638" xr:uid="{5EDA0BD6-FC9B-4C74-AAB1-7D6C43B01E4B}"/>
    <cellStyle name="Comma 5 4 5 9" xfId="20514" xr:uid="{1AB41ED0-7D6F-4224-A80B-663F649AD78D}"/>
    <cellStyle name="Comma 5 4 6" xfId="1047" xr:uid="{8090984C-5B1F-4FD1-B402-60CED5E01DD9}"/>
    <cellStyle name="Comma 5 4 6 10" xfId="5546" xr:uid="{161A9406-9E5B-4D92-A079-F334EE8A9615}"/>
    <cellStyle name="Comma 5 4 6 11" xfId="29095" xr:uid="{38BBB3B1-BEAD-4C2A-AADA-724224B6EB12}"/>
    <cellStyle name="Comma 5 4 6 12" xfId="31013" xr:uid="{206A0C7C-5AC4-49D7-81EC-D32D61F28770}"/>
    <cellStyle name="Comma 5 4 6 13" xfId="35781" xr:uid="{247BCDCA-B778-4A1A-A29A-D925B3BF9827}"/>
    <cellStyle name="Comma 5 4 6 2" xfId="1680" xr:uid="{99AEA438-D6C6-46DC-ACA7-5F7E2C15EF1B}"/>
    <cellStyle name="Comma 5 4 6 2 2" xfId="9984" xr:uid="{5F6CC6A7-B4A6-4A60-A4B1-D354FC88BE12}"/>
    <cellStyle name="Comma 5 4 6 2 2 2" xfId="24983" xr:uid="{848EE2BD-CDDD-4ABB-809A-6479F34700FD}"/>
    <cellStyle name="Comma 5 4 6 2 2 3" xfId="17624" xr:uid="{CC9E96B7-7B18-476C-ACA9-716CEF0320AB}"/>
    <cellStyle name="Comma 5 4 6 2 2 4" xfId="34336" xr:uid="{BB6F2EFD-9DCF-4BCD-8E96-04DCEF4B3AE8}"/>
    <cellStyle name="Comma 5 4 6 2 2 5" xfId="39100" xr:uid="{6EB123B0-2CC5-409B-A661-C1E46DF6EA44}"/>
    <cellStyle name="Comma 5 4 6 2 3" xfId="12205" xr:uid="{B7E89C1C-D5D0-4BEC-851D-52B866E6BEBB}"/>
    <cellStyle name="Comma 5 4 6 2 3 2" xfId="27063" xr:uid="{DD553C62-2895-4FDB-83AB-BE806DB25F01}"/>
    <cellStyle name="Comma 5 4 6 2 3 3" xfId="19712" xr:uid="{956F4BEC-DB90-4A11-8D68-A63158817889}"/>
    <cellStyle name="Comma 5 4 6 2 3 4" xfId="32953" xr:uid="{351D0CEF-4331-4707-BC87-FEDBEFB9AE60}"/>
    <cellStyle name="Comma 5 4 6 2 3 5" xfId="37721" xr:uid="{92F21BA9-7B06-41D5-9F27-04FC2A4B85C1}"/>
    <cellStyle name="Comma 5 4 6 2 4" xfId="22134" xr:uid="{FD96E04D-9587-4C6C-8A9F-67672CCB5ED0}"/>
    <cellStyle name="Comma 5 4 6 2 5" xfId="14770" xr:uid="{9C7301A4-1837-4BC5-B06F-D50D3A254A63}"/>
    <cellStyle name="Comma 5 4 6 2 6" xfId="7110" xr:uid="{D21FC3CF-220D-4D76-B5FB-746C1028ED0B}"/>
    <cellStyle name="Comma 5 4 6 2 7" xfId="29728" xr:uid="{47363B30-A46E-40FF-9EC8-B6EE0A67F24B}"/>
    <cellStyle name="Comma 5 4 6 2 8" xfId="31646" xr:uid="{BA7298DE-E858-4BB4-90C3-102000153F69}"/>
    <cellStyle name="Comma 5 4 6 2 9" xfId="36414" xr:uid="{41121CF9-5597-4231-BCFC-271FBEB5C018}"/>
    <cellStyle name="Comma 5 4 6 3" xfId="7726" xr:uid="{B759637F-C606-4923-BAF5-C262398CE334}"/>
    <cellStyle name="Comma 5 4 6 3 2" xfId="10614" xr:uid="{98D048AF-8F82-444E-AECD-92BAC4B2E6B9}"/>
    <cellStyle name="Comma 5 4 6 3 2 2" xfId="25613" xr:uid="{C422CAED-6655-464A-870B-97CDAB1D4805}"/>
    <cellStyle name="Comma 5 4 6 3 2 3" xfId="18254" xr:uid="{084A3B8C-6341-4B90-8AA2-2CD4095C7F0F}"/>
    <cellStyle name="Comma 5 4 6 3 3" xfId="22750" xr:uid="{1DB9AAB8-01BC-47B9-ADB9-20CA487C0DB2}"/>
    <cellStyle name="Comma 5 4 6 3 4" xfId="15386" xr:uid="{B4161288-5040-4B77-AD61-7E98AEA9C92D}"/>
    <cellStyle name="Comma 5 4 6 3 5" xfId="33703" xr:uid="{FEA2F998-3D22-4BA2-A748-6C0F66EE1C09}"/>
    <cellStyle name="Comma 5 4 6 3 6" xfId="38467" xr:uid="{79D8F756-3084-4BE8-9D82-65CB2A6ED7F7}"/>
    <cellStyle name="Comma 5 4 6 4" xfId="8881" xr:uid="{02D6CE3C-DD41-4B8B-9F2C-6F2C5C4DDF11}"/>
    <cellStyle name="Comma 5 4 6 4 2" xfId="23880" xr:uid="{2FAABDBE-C87F-4C66-8A50-4AD31E9468BD}"/>
    <cellStyle name="Comma 5 4 6 4 3" xfId="16522" xr:uid="{F8029035-AFA7-4317-A130-66431AE9E76B}"/>
    <cellStyle name="Comma 5 4 6 4 4" xfId="32320" xr:uid="{7B73A68A-4CBF-4CBD-87A1-871E926033C7}"/>
    <cellStyle name="Comma 5 4 6 4 5" xfId="37088" xr:uid="{FD7168D0-4B44-417F-A130-9DCC4732B8B4}"/>
    <cellStyle name="Comma 5 4 6 5" xfId="11369" xr:uid="{24D4A520-2ACC-42B7-ABE7-D17BE54961A3}"/>
    <cellStyle name="Comma 5 4 6 5 2" xfId="26334" xr:uid="{AE6C2EBC-D5D0-49A4-9AA6-2D4D63DF36A4}"/>
    <cellStyle name="Comma 5 4 6 5 3" xfId="18976" xr:uid="{20066E1C-D6C4-4693-8981-B2B10AC5B030}"/>
    <cellStyle name="Comma 5 4 6 5 4" xfId="35016" xr:uid="{31E4BA14-8B47-4E70-9DAD-20883CF3370A}"/>
    <cellStyle name="Comma 5 4 6 5 5" xfId="39778" xr:uid="{6E0AE4A1-5D3A-47C4-8FEA-FE38A2042B8E}"/>
    <cellStyle name="Comma 5 4 6 6" xfId="6081" xr:uid="{4DA1AD4E-F8DC-4416-A281-FB59F421D3A3}"/>
    <cellStyle name="Comma 5 4 6 6 2" xfId="21108" xr:uid="{70773A0B-0711-473B-A446-51F1E9BEF006}"/>
    <cellStyle name="Comma 5 4 6 6 3" xfId="13744" xr:uid="{CE6393EE-133C-43D1-8206-62EE86CAB479}"/>
    <cellStyle name="Comma 5 4 6 7" xfId="27697" xr:uid="{CC039246-05D8-490F-B001-4695A0A29D89}"/>
    <cellStyle name="Comma 5 4 6 8" xfId="20574" xr:uid="{92704B3E-A88C-4474-88F2-0B09ADF62511}"/>
    <cellStyle name="Comma 5 4 6 9" xfId="13210" xr:uid="{F3AE484E-A73E-46BC-B651-91D6FC8EBF0D}"/>
    <cellStyle name="Comma 5 4 7" xfId="1157" xr:uid="{16DDFC19-0849-41CF-A3D8-FF9E4957366F}"/>
    <cellStyle name="Comma 5 4 7 2" xfId="9461" xr:uid="{BEA8354A-260D-4A7D-8733-6E3F6B28A17C}"/>
    <cellStyle name="Comma 5 4 7 2 2" xfId="11682" xr:uid="{9737A389-2AEC-41B5-A804-51DE6C8CAD7D}"/>
    <cellStyle name="Comma 5 4 7 2 2 2" xfId="26540" xr:uid="{F5D99A8E-54D2-41AB-A7B3-94ACE00D2082}"/>
    <cellStyle name="Comma 5 4 7 2 2 3" xfId="19189" xr:uid="{D17FFC4A-22C3-45B5-A3C7-B7817ACD0434}"/>
    <cellStyle name="Comma 5 4 7 2 3" xfId="24460" xr:uid="{CBBA6FD6-7178-40F8-9905-0055C18259FE}"/>
    <cellStyle name="Comma 5 4 7 2 4" xfId="17101" xr:uid="{82C9BAD3-3EF9-4CE8-8DF6-841918A2903A}"/>
    <cellStyle name="Comma 5 4 7 2 5" xfId="33813" xr:uid="{0E0E8588-7414-4898-B8E2-A3CB8130CAFE}"/>
    <cellStyle name="Comma 5 4 7 2 6" xfId="38577" xr:uid="{DD308E6E-E521-424C-801E-F74A44F399C8}"/>
    <cellStyle name="Comma 5 4 7 3" xfId="10841" xr:uid="{341F8596-C8C2-458F-ABDE-B99B97FD022E}"/>
    <cellStyle name="Comma 5 4 7 3 2" xfId="25811" xr:uid="{2DD9D40C-4C5A-4A33-A2C9-100E939AB4D4}"/>
    <cellStyle name="Comma 5 4 7 3 3" xfId="18453" xr:uid="{FBF33B27-329E-4523-A741-3D75D9800CD1}"/>
    <cellStyle name="Comma 5 4 7 3 4" xfId="32430" xr:uid="{D6B9C3D7-68FA-4BB5-BBEC-9C68E72B0EE0}"/>
    <cellStyle name="Comma 5 4 7 3 5" xfId="37198" xr:uid="{39C7D7D5-242D-47B1-844D-66A32A5B5FF7}"/>
    <cellStyle name="Comma 5 4 7 4" xfId="20051" xr:uid="{7581C5CA-9646-4E58-AF3B-A5979E08D126}"/>
    <cellStyle name="Comma 5 4 7 5" xfId="12646" xr:uid="{347A7AE7-2798-4098-98D1-769E4C48E52C}"/>
    <cellStyle name="Comma 5 4 7 6" xfId="4989" xr:uid="{E366AF00-E01B-4BA8-BD97-8D4013B92AF5}"/>
    <cellStyle name="Comma 5 4 7 7" xfId="29205" xr:uid="{5A292390-76F3-4317-9FCA-784D90652B4A}"/>
    <cellStyle name="Comma 5 4 7 8" xfId="31123" xr:uid="{41577015-468F-46EC-A723-B32CEB01BB35}"/>
    <cellStyle name="Comma 5 4 7 9" xfId="35891" xr:uid="{0D3E4CCA-FFEC-40CE-B30C-E8137AD3067B}"/>
    <cellStyle name="Comma 5 4 8" xfId="7205" xr:uid="{6AAA5903-09A1-423A-9F44-70B522450955}"/>
    <cellStyle name="Comma 5 4 8 2" xfId="10091" xr:uid="{7684E4CB-3EB6-4C2F-A17D-0BDDDBB45DF9}"/>
    <cellStyle name="Comma 5 4 8 2 2" xfId="25090" xr:uid="{C6C80B50-7346-43F4-BE96-01373E045C91}"/>
    <cellStyle name="Comma 5 4 8 2 3" xfId="17731" xr:uid="{0378473E-7226-4478-8FCB-39BBE3003C6A}"/>
    <cellStyle name="Comma 5 4 8 3" xfId="11552" xr:uid="{B85B7DF1-656E-419F-B3C8-3B0CE8EDEBAA}"/>
    <cellStyle name="Comma 5 4 8 3 2" xfId="26410" xr:uid="{D27063F0-CAF7-47A8-8E9E-C7FE7267049B}"/>
    <cellStyle name="Comma 5 4 8 3 3" xfId="19059" xr:uid="{2830DC9A-7DCD-4832-9638-1E5670A2A268}"/>
    <cellStyle name="Comma 5 4 8 4" xfId="22229" xr:uid="{F6C08F6B-323B-4650-8672-4848A2CCD185}"/>
    <cellStyle name="Comma 5 4 8 5" xfId="14865" xr:uid="{CAAC0BC9-544E-4670-8775-8FCA775BF263}"/>
    <cellStyle name="Comma 5 4 8 6" xfId="33180" xr:uid="{FA11769E-744E-4B4F-837E-73B731AB2B63}"/>
    <cellStyle name="Comma 5 4 8 7" xfId="37944" xr:uid="{C970F1C4-3C11-41FD-BA2B-FCF9AD35D704}"/>
    <cellStyle name="Comma 5 4 9" xfId="7849" xr:uid="{8297A028-9E98-40DD-BEB6-431D5ED3F839}"/>
    <cellStyle name="Comma 5 4 9 2" xfId="22849" xr:uid="{DBF1D335-5E9A-491E-9719-10F324B9144A}"/>
    <cellStyle name="Comma 5 4 9 3" xfId="15491" xr:uid="{D81429E9-D1BB-4C69-88CF-2333FFADAA23}"/>
    <cellStyle name="Comma 5 4 9 4" xfId="31797" xr:uid="{EF1B6505-D6DE-4C9C-A43D-D78578F410F3}"/>
    <cellStyle name="Comma 5 4 9 5" xfId="36565" xr:uid="{1E9DAC60-FED8-4881-8CF1-B938B963C1EF}"/>
    <cellStyle name="Comma 5 5" xfId="471" xr:uid="{DF32ABB7-AB16-4A79-8902-26F34D08B3DA}"/>
    <cellStyle name="Comma 5 5 10" xfId="10717" xr:uid="{9E07F75E-45E8-4899-9808-DB921884DB12}"/>
    <cellStyle name="Comma 5 5 10 2" xfId="25702" xr:uid="{EF015F7C-1394-43AC-A5A2-7CAB72B8C8AB}"/>
    <cellStyle name="Comma 5 5 10 3" xfId="18344" xr:uid="{4B34D59C-4FFA-40BB-B535-3DD0BE9A138C}"/>
    <cellStyle name="Comma 5 5 10 4" xfId="34507" xr:uid="{1E2062FE-CD43-4816-BD48-69FC55E71114}"/>
    <cellStyle name="Comma 5 5 10 5" xfId="39269" xr:uid="{FA0251B9-330A-46AD-BF26-190753100578}"/>
    <cellStyle name="Comma 5 5 11" xfId="5007" xr:uid="{665F1BCB-EC9C-4DD0-9C3D-C46D91504102}"/>
    <cellStyle name="Comma 5 5 11 2" xfId="27191" xr:uid="{891B0C66-D8C5-4F5A-A25E-F6859917754F}"/>
    <cellStyle name="Comma 5 5 11 3" xfId="39938" xr:uid="{9BFF5851-B86F-4F86-858E-631A8253439B}"/>
    <cellStyle name="Comma 5 5 12" xfId="20065" xr:uid="{EB891C47-1D42-414F-8258-B4FAB2D04217}"/>
    <cellStyle name="Comma 5 5 13" xfId="12664" xr:uid="{CB6117D0-DC20-4CB2-ABFE-0040072139F8}"/>
    <cellStyle name="Comma 5 5 14" xfId="27971" xr:uid="{71919EFB-54D6-4D09-8E61-721A539DB7CD}"/>
    <cellStyle name="Comma 5 5 15" xfId="28251" xr:uid="{815F36EB-6EA8-4F57-AC90-F0150BAAEB99}"/>
    <cellStyle name="Comma 5 5 16" xfId="2155" xr:uid="{243ED11A-E59B-4E3C-A570-BB045FD69687}"/>
    <cellStyle name="Comma 5 5 17" xfId="28585" xr:uid="{D545276C-B0B1-40D5-AEDA-3DE5C70478F0}"/>
    <cellStyle name="Comma 5 5 18" xfId="30504" xr:uid="{E96EFA5B-F6B3-41A6-8ACD-01E717C111C8}"/>
    <cellStyle name="Comma 5 5 19" xfId="35272" xr:uid="{3350F808-95CB-4990-82AC-8E74FA29CC99}"/>
    <cellStyle name="Comma 5 5 2" xfId="572" xr:uid="{3CFEE6F3-143C-47FC-9518-A058E63027FD}"/>
    <cellStyle name="Comma 5 5 2 10" xfId="20159" xr:uid="{D256DE12-F4FC-4587-B73B-C4C3C3DA4B22}"/>
    <cellStyle name="Comma 5 5 2 11" xfId="12760" xr:uid="{188F2FEF-7820-44D1-BE9F-3F61733EEEC6}"/>
    <cellStyle name="Comma 5 5 2 12" xfId="2280" xr:uid="{F733CFC7-6B3A-4683-A8EE-60930D104C73}"/>
    <cellStyle name="Comma 5 5 2 13" xfId="28679" xr:uid="{E694B686-095A-437B-A477-B498C81C2134}"/>
    <cellStyle name="Comma 5 5 2 14" xfId="30598" xr:uid="{578B272A-8466-4A9C-B862-ED45687958E3}"/>
    <cellStyle name="Comma 5 5 2 15" xfId="35366" xr:uid="{973BB0CE-6F0F-4124-BC90-B08381CFF025}"/>
    <cellStyle name="Comma 5 5 2 2" xfId="781" xr:uid="{9C208553-D131-434F-9914-ED6D0490E51A}"/>
    <cellStyle name="Comma 5 5 2 2 10" xfId="12968" xr:uid="{1A574455-105A-41B6-8DEC-673638A56B55}"/>
    <cellStyle name="Comma 5 5 2 2 11" xfId="5311" xr:uid="{07FF32BE-86B1-4126-B27A-C082E12606B2}"/>
    <cellStyle name="Comma 5 5 2 2 12" xfId="28886" xr:uid="{98C13D3D-C16A-493C-9583-D66458E37A1F}"/>
    <cellStyle name="Comma 5 5 2 2 13" xfId="30805" xr:uid="{BB98647E-58DF-4D59-A491-FE3928F16DF7}"/>
    <cellStyle name="Comma 5 5 2 2 14" xfId="35573" xr:uid="{F3660DAF-1107-457B-9536-B33877BBDB8B}"/>
    <cellStyle name="Comma 5 5 2 2 2" xfId="1472" xr:uid="{93455F49-14EF-41C5-A82A-A8E9E98C0872}"/>
    <cellStyle name="Comma 5 5 2 2 2 2" xfId="8676" xr:uid="{19B5BC04-8709-40EC-96A9-12758ACEC5C6}"/>
    <cellStyle name="Comma 5 5 2 2 2 2 2" xfId="23675" xr:uid="{57A60433-C7D8-47A6-B5ED-9B352E620E8C}"/>
    <cellStyle name="Comma 5 5 2 2 2 2 3" xfId="16317" xr:uid="{8172E310-DFC8-4CF8-BBFF-A3E9DD5AEE25}"/>
    <cellStyle name="Comma 5 5 2 2 2 2 4" xfId="34128" xr:uid="{A4260326-3848-4E4F-908C-9E23D44D38F8}"/>
    <cellStyle name="Comma 5 5 2 2 2 2 5" xfId="38892" xr:uid="{DF2A2E8C-1378-4740-8CB9-F4D5F26BE7DB}"/>
    <cellStyle name="Comma 5 5 2 2 2 3" xfId="11997" xr:uid="{DA139FE5-5F0A-4AD3-A417-DA68CD4F279A}"/>
    <cellStyle name="Comma 5 5 2 2 2 3 2" xfId="26855" xr:uid="{B25FCC67-EEF6-448E-9B42-8D5CF3F3B824}"/>
    <cellStyle name="Comma 5 5 2 2 2 3 3" xfId="19504" xr:uid="{8CD8CCAD-7E0C-477E-80C0-51BC2C96B3E3}"/>
    <cellStyle name="Comma 5 5 2 2 2 3 4" xfId="32745" xr:uid="{ED571504-F2F1-42B9-949D-B8FE0A5FA20E}"/>
    <cellStyle name="Comma 5 5 2 2 2 3 5" xfId="37513" xr:uid="{3B08EE43-9610-4DBF-ADC5-9CA749AA3C7A}"/>
    <cellStyle name="Comma 5 5 2 2 2 4" xfId="20939" xr:uid="{FA195D4C-FC3B-4719-B449-BD58FF9B6D34}"/>
    <cellStyle name="Comma 5 5 2 2 2 5" xfId="13575" xr:uid="{C0B99565-2D04-4941-8E55-93F3BEBF9CDC}"/>
    <cellStyle name="Comma 5 5 2 2 2 6" xfId="5912" xr:uid="{6FCB257D-C8DF-4DDD-9424-1AC58F1FBAE9}"/>
    <cellStyle name="Comma 5 5 2 2 2 7" xfId="29520" xr:uid="{7FB0D2D4-1D91-413A-AC82-C0F1AD16D0A7}"/>
    <cellStyle name="Comma 5 5 2 2 2 8" xfId="31438" xr:uid="{07BE01BC-2432-4318-95CD-C2360F412581}"/>
    <cellStyle name="Comma 5 5 2 2 2 9" xfId="36206" xr:uid="{FAD0DA30-5ACB-4507-8EF8-6003F91CC514}"/>
    <cellStyle name="Comma 5 5 2 2 3" xfId="6389" xr:uid="{D73A3733-E29C-4E1A-88AE-79A6B9B2B4A7}"/>
    <cellStyle name="Comma 5 5 2 2 3 2" xfId="9196" xr:uid="{75284B2E-FE50-4D09-BB87-0EE1D4B9CCDB}"/>
    <cellStyle name="Comma 5 5 2 2 3 2 2" xfId="24195" xr:uid="{9102E855-92C5-46A1-A5C8-AF0623E7ADFC}"/>
    <cellStyle name="Comma 5 5 2 2 3 2 3" xfId="16837" xr:uid="{EA7CC14F-AA80-4F1B-8717-63A4CA43D552}"/>
    <cellStyle name="Comma 5 5 2 2 3 3" xfId="21416" xr:uid="{9B6FB3A2-7BB4-4F6A-8525-ACEE783E12FB}"/>
    <cellStyle name="Comma 5 5 2 2 3 4" xfId="14052" xr:uid="{85482E37-A0BA-4FEA-B5F4-CECFB9F07B9A}"/>
    <cellStyle name="Comma 5 5 2 2 3 5" xfId="33495" xr:uid="{E8C4039E-849A-4152-80D4-53EAA4F354A0}"/>
    <cellStyle name="Comma 5 5 2 2 3 6" xfId="38259" xr:uid="{4D77DD07-1D62-469A-A45D-C40FFF727271}"/>
    <cellStyle name="Comma 5 5 2 2 4" xfId="6917" xr:uid="{5607A96E-83FD-4ACB-B767-3107984E5B11}"/>
    <cellStyle name="Comma 5 5 2 2 4 2" xfId="9776" xr:uid="{3CBE7182-BAAD-4DCE-B7C6-6B8BE4708F5C}"/>
    <cellStyle name="Comma 5 5 2 2 4 2 2" xfId="24775" xr:uid="{6224AF6F-A210-4C78-BE88-1AB64FA1B622}"/>
    <cellStyle name="Comma 5 5 2 2 4 2 3" xfId="17416" xr:uid="{5A878ED4-980A-49C1-9F39-F55A0269551A}"/>
    <cellStyle name="Comma 5 5 2 2 4 3" xfId="21941" xr:uid="{215F13D6-05AE-46B9-8379-07CBB0E84215}"/>
    <cellStyle name="Comma 5 5 2 2 4 4" xfId="14577" xr:uid="{5A5E3F06-903C-4715-BA19-8BB9C80961EB}"/>
    <cellStyle name="Comma 5 5 2 2 4 5" xfId="32112" xr:uid="{7748C4D9-298C-48FF-B832-AFBEE854C187}"/>
    <cellStyle name="Comma 5 5 2 2 4 6" xfId="36880" xr:uid="{0FA5D1C9-36EE-41AB-9B4D-6F77ECBC4306}"/>
    <cellStyle name="Comma 5 5 2 2 5" xfId="7519" xr:uid="{EAFA4EFE-EE1B-4A27-902A-6B416FF1FB73}"/>
    <cellStyle name="Comma 5 5 2 2 5 2" xfId="10406" xr:uid="{35410B61-047B-452E-A224-337ECA537AD4}"/>
    <cellStyle name="Comma 5 5 2 2 5 2 2" xfId="25405" xr:uid="{502679F7-26E0-4EE6-B7D0-B78A9364165D}"/>
    <cellStyle name="Comma 5 5 2 2 5 2 3" xfId="18046" xr:uid="{99F46452-4893-4271-940E-A23A6DBDFF11}"/>
    <cellStyle name="Comma 5 5 2 2 5 3" xfId="22543" xr:uid="{75032900-34BE-4F9D-83D4-A589BAA89095}"/>
    <cellStyle name="Comma 5 5 2 2 5 4" xfId="15179" xr:uid="{A5F56512-6664-44A8-8371-1D8C1264E93A}"/>
    <cellStyle name="Comma 5 5 2 2 5 5" xfId="34808" xr:uid="{A266EA47-D90B-4663-B889-C8E4C9584757}"/>
    <cellStyle name="Comma 5 5 2 2 5 6" xfId="39570" xr:uid="{F429CA4A-8919-41A3-ACB1-76F533CD42C9}"/>
    <cellStyle name="Comma 5 5 2 2 6" xfId="8164" xr:uid="{094A76AC-38AA-4676-8ED9-82E3D1E422BA}"/>
    <cellStyle name="Comma 5 5 2 2 6 2" xfId="23164" xr:uid="{000FD4BF-5C36-43B5-B8EB-CF5391482616}"/>
    <cellStyle name="Comma 5 5 2 2 6 3" xfId="15806" xr:uid="{0916F893-7F57-46F3-8B6F-5673B9BCEC9C}"/>
    <cellStyle name="Comma 5 5 2 2 7" xfId="11158" xr:uid="{35F2C178-C801-47A5-B86F-CFA9FEFAE6E1}"/>
    <cellStyle name="Comma 5 5 2 2 7 2" xfId="26126" xr:uid="{995B1391-284E-497C-BF03-2D4A6E536D97}"/>
    <cellStyle name="Comma 5 5 2 2 7 3" xfId="18768" xr:uid="{BCA0C8F0-92BA-419E-B64B-86F4D55576BD}"/>
    <cellStyle name="Comma 5 5 2 2 8" xfId="27492" xr:uid="{AE66CA7D-F0EE-4892-8C5D-B91E71665B3E}"/>
    <cellStyle name="Comma 5 5 2 2 9" xfId="20366" xr:uid="{8FF08D06-B176-47F8-87BB-A2216FD9C6BE}"/>
    <cellStyle name="Comma 5 5 2 3" xfId="1265" xr:uid="{12EB15C5-3C14-4B1E-A600-5E5AB9C3DB4A}"/>
    <cellStyle name="Comma 5 5 2 3 2" xfId="8469" xr:uid="{4136BE4E-3B88-4EEE-B5FB-C9ADA34BD6B5}"/>
    <cellStyle name="Comma 5 5 2 3 2 2" xfId="23468" xr:uid="{7D541808-6A4F-4F43-AEE3-8F02DA3D6F4C}"/>
    <cellStyle name="Comma 5 5 2 3 2 3" xfId="16110" xr:uid="{17E99700-E1AC-4DF1-9AAA-CBDE7754843C}"/>
    <cellStyle name="Comma 5 5 2 3 2 4" xfId="33921" xr:uid="{A249FAA2-A29B-4458-9429-0EE6FCC28BD1}"/>
    <cellStyle name="Comma 5 5 2 3 2 5" xfId="38685" xr:uid="{4499D8D5-9F35-4BAC-A30E-D5F061614563}"/>
    <cellStyle name="Comma 5 5 2 3 3" xfId="11790" xr:uid="{E16B2940-5569-486E-97ED-FC280FAB13B0}"/>
    <cellStyle name="Comma 5 5 2 3 3 2" xfId="26648" xr:uid="{92375832-FD90-4EF2-9874-FBF1A35ABA08}"/>
    <cellStyle name="Comma 5 5 2 3 3 3" xfId="19297" xr:uid="{1445A1D0-0981-4A73-96A9-C7E6C40389BE}"/>
    <cellStyle name="Comma 5 5 2 3 3 4" xfId="32538" xr:uid="{CB759309-33F3-4DA0-A56F-1A1709921887}"/>
    <cellStyle name="Comma 5 5 2 3 3 5" xfId="37306" xr:uid="{1239118D-DFB5-41A2-B757-106451828A51}"/>
    <cellStyle name="Comma 5 5 2 3 4" xfId="20751" xr:uid="{DF9789B8-92B8-4B6F-99DC-4B30CDAF2011}"/>
    <cellStyle name="Comma 5 5 2 3 5" xfId="13387" xr:uid="{36F7C69E-4FE5-42E7-917D-CF369A262159}"/>
    <cellStyle name="Comma 5 5 2 3 6" xfId="5724" xr:uid="{9B05C0FB-7BD4-4C87-884A-279D90EFDC49}"/>
    <cellStyle name="Comma 5 5 2 3 7" xfId="29313" xr:uid="{58532C00-8120-4AD4-82A9-98FB160A099B}"/>
    <cellStyle name="Comma 5 5 2 3 8" xfId="31231" xr:uid="{0A88D3BC-22ED-4972-B389-C9BF39A145FB}"/>
    <cellStyle name="Comma 5 5 2 3 9" xfId="35999" xr:uid="{8D04021A-D795-4E81-B239-5F93F4E34199}"/>
    <cellStyle name="Comma 5 5 2 4" xfId="6184" xr:uid="{F9F92DEB-CD8C-4EA4-951B-F1F411CC2ADF}"/>
    <cellStyle name="Comma 5 5 2 4 2" xfId="8989" xr:uid="{F61CCE31-C0BC-4A37-8EC4-55CAB1117BB4}"/>
    <cellStyle name="Comma 5 5 2 4 2 2" xfId="23988" xr:uid="{C3BD9F20-3C49-48AA-9EEA-7E1101FDBC41}"/>
    <cellStyle name="Comma 5 5 2 4 2 3" xfId="16630" xr:uid="{C2713E3F-AE77-4FA3-B869-C793275B9ACD}"/>
    <cellStyle name="Comma 5 5 2 4 3" xfId="21211" xr:uid="{9CEE3F3F-294C-4ABF-80B7-21D98B41B559}"/>
    <cellStyle name="Comma 5 5 2 4 4" xfId="13847" xr:uid="{94C982B8-EC9D-4E53-B354-8C4ED4A3A019}"/>
    <cellStyle name="Comma 5 5 2 4 5" xfId="33288" xr:uid="{DC555AB9-1E27-417D-AD7F-92D04BF653BA}"/>
    <cellStyle name="Comma 5 5 2 4 6" xfId="38052" xr:uid="{2F2D7A9C-49A7-43E3-857F-808075BC3FE2}"/>
    <cellStyle name="Comma 5 5 2 5" xfId="6711" xr:uid="{E39A6696-B4E4-479C-A89E-8991056A316B}"/>
    <cellStyle name="Comma 5 5 2 5 2" xfId="9569" xr:uid="{A1BBC78A-66F5-47E8-BC20-81E79960B083}"/>
    <cellStyle name="Comma 5 5 2 5 2 2" xfId="24568" xr:uid="{95815DA1-50E7-4BC6-A309-3B10C2063545}"/>
    <cellStyle name="Comma 5 5 2 5 2 3" xfId="17209" xr:uid="{15B7E112-7559-4D76-80C9-66CDDBA78D7C}"/>
    <cellStyle name="Comma 5 5 2 5 3" xfId="21735" xr:uid="{4768F680-8E1F-4B56-BE4F-036C90EAF900}"/>
    <cellStyle name="Comma 5 5 2 5 4" xfId="14371" xr:uid="{977A8DFF-CDD7-40A1-B1FE-6FE0BA922266}"/>
    <cellStyle name="Comma 5 5 2 5 5" xfId="31905" xr:uid="{9EB4200F-44E1-429E-B6ED-F027E0965A68}"/>
    <cellStyle name="Comma 5 5 2 5 6" xfId="36673" xr:uid="{7B54F952-ED94-4DB4-9E23-B3F01FB6EB57}"/>
    <cellStyle name="Comma 5 5 2 6" xfId="7313" xr:uid="{25996B41-EDA7-4288-ACEF-73DB86552C58}"/>
    <cellStyle name="Comma 5 5 2 6 2" xfId="10199" xr:uid="{DC06545D-A13D-4015-8C50-6AAE4DC360F0}"/>
    <cellStyle name="Comma 5 5 2 6 2 2" xfId="25198" xr:uid="{862A995A-E4CC-4C77-A425-1743A67890A7}"/>
    <cellStyle name="Comma 5 5 2 6 2 3" xfId="17839" xr:uid="{8B2DE6E5-A85A-4779-B92F-EC1BD7F05811}"/>
    <cellStyle name="Comma 5 5 2 6 3" xfId="22337" xr:uid="{12A8532C-4895-4E39-97EE-5DF3E8B96D10}"/>
    <cellStyle name="Comma 5 5 2 6 4" xfId="14973" xr:uid="{E77DA748-D8D7-4ADC-A79E-589DA713F886}"/>
    <cellStyle name="Comma 5 5 2 6 5" xfId="34601" xr:uid="{958CDB64-F2FD-48C1-B384-6572A3C56916}"/>
    <cellStyle name="Comma 5 5 2 6 6" xfId="39363" xr:uid="{DA6632D6-7B38-45DA-A027-DCC78EFBC160}"/>
    <cellStyle name="Comma 5 5 2 7" xfId="7957" xr:uid="{CA36E801-A7AA-4B21-ABF5-B6216B5A2875}"/>
    <cellStyle name="Comma 5 5 2 7 2" xfId="22957" xr:uid="{AA72C0DF-548A-43DF-84B0-195504CA9FCC}"/>
    <cellStyle name="Comma 5 5 2 7 3" xfId="15599" xr:uid="{77372CA4-1936-4E18-863B-8816E2411F07}"/>
    <cellStyle name="Comma 5 5 2 8" xfId="10951" xr:uid="{413801C6-ED43-4672-B3CD-CC623741EAC3}"/>
    <cellStyle name="Comma 5 5 2 8 2" xfId="25919" xr:uid="{9A0D87DF-F4D4-4309-BE1B-87161E930708}"/>
    <cellStyle name="Comma 5 5 2 8 3" xfId="18561" xr:uid="{67374913-C837-4548-BBB2-7E6098FBA93C}"/>
    <cellStyle name="Comma 5 5 2 9" xfId="5104" xr:uid="{88063CE9-1895-4F5C-BB5D-A3F42CC9094A}"/>
    <cellStyle name="Comma 5 5 2 9 2" xfId="27285" xr:uid="{697047F7-396C-4BC5-AEBB-4542EC30A423}"/>
    <cellStyle name="Comma 5 5 3" xfId="687" xr:uid="{4827D744-43E9-488D-B890-49FD47471BEE}"/>
    <cellStyle name="Comma 5 5 3 10" xfId="12874" xr:uid="{3E5C0F33-9984-40EC-BEC8-0F3401843623}"/>
    <cellStyle name="Comma 5 5 3 11" xfId="5217" xr:uid="{BD21EC1D-4A45-4CEB-9A36-2A2E575ED389}"/>
    <cellStyle name="Comma 5 5 3 12" xfId="28792" xr:uid="{AB7910FA-5F27-4C6B-BC94-DC1D35259B32}"/>
    <cellStyle name="Comma 5 5 3 13" xfId="30711" xr:uid="{EFC8E14E-7B37-40C7-B74F-8284DC97B0B3}"/>
    <cellStyle name="Comma 5 5 3 14" xfId="35479" xr:uid="{EF9AB5A7-0C8B-43C6-832E-9E19D88F2FD7}"/>
    <cellStyle name="Comma 5 5 3 2" xfId="1378" xr:uid="{029F85DF-3E49-4FE3-BC46-E673C422E406}"/>
    <cellStyle name="Comma 5 5 3 2 2" xfId="8582" xr:uid="{427FDD72-CF9B-407D-B9D6-7A189D38BF89}"/>
    <cellStyle name="Comma 5 5 3 2 2 2" xfId="23581" xr:uid="{94C01BA1-6743-4271-8DEB-CB7A2640E8F9}"/>
    <cellStyle name="Comma 5 5 3 2 2 3" xfId="16223" xr:uid="{A67255F1-976D-4D98-A043-D66CE3C7377D}"/>
    <cellStyle name="Comma 5 5 3 2 2 4" xfId="34034" xr:uid="{E4D681F1-9AD9-4682-9347-F7EE3129032D}"/>
    <cellStyle name="Comma 5 5 3 2 2 5" xfId="38798" xr:uid="{94FA9B47-A66D-4713-B9A8-AF9C8C53817F}"/>
    <cellStyle name="Comma 5 5 3 2 3" xfId="11903" xr:uid="{BE8B85E2-4ABA-4F0C-B07F-C8881EF1265F}"/>
    <cellStyle name="Comma 5 5 3 2 3 2" xfId="26761" xr:uid="{DAAC6C7E-647D-47B1-A4C5-DE478BD5FAED}"/>
    <cellStyle name="Comma 5 5 3 2 3 3" xfId="19410" xr:uid="{B38E04FA-A969-4FF3-8CF3-572E92C2A9E9}"/>
    <cellStyle name="Comma 5 5 3 2 3 4" xfId="32651" xr:uid="{F76036DD-6438-48B5-BDEA-200A643B0EC2}"/>
    <cellStyle name="Comma 5 5 3 2 3 5" xfId="37419" xr:uid="{02BD8196-E700-4408-8791-A3B234A1B195}"/>
    <cellStyle name="Comma 5 5 3 2 4" xfId="20846" xr:uid="{7E323BDA-A78C-4027-9F78-5CDE594A9C86}"/>
    <cellStyle name="Comma 5 5 3 2 5" xfId="13482" xr:uid="{06C00F29-331D-47E1-858B-D6604B8448EE}"/>
    <cellStyle name="Comma 5 5 3 2 6" xfId="5819" xr:uid="{1CF6D32F-9043-472D-B439-0C4C91E344F0}"/>
    <cellStyle name="Comma 5 5 3 2 7" xfId="29426" xr:uid="{87C9E023-6D29-44AB-9317-7833416BBCCE}"/>
    <cellStyle name="Comma 5 5 3 2 8" xfId="31344" xr:uid="{C4E6A357-DB96-4EBC-A96B-9838DF88781D}"/>
    <cellStyle name="Comma 5 5 3 2 9" xfId="36112" xr:uid="{45F499F2-D315-4B38-B392-BB311FF5130E}"/>
    <cellStyle name="Comma 5 5 3 3" xfId="6296" xr:uid="{4AC7981D-A3BB-4177-B316-51B63DA10DB6}"/>
    <cellStyle name="Comma 5 5 3 3 2" xfId="9102" xr:uid="{DBF01D66-D8AE-48BC-A8A1-55E21268CAF9}"/>
    <cellStyle name="Comma 5 5 3 3 2 2" xfId="24101" xr:uid="{AB1B6CD1-6BD0-4209-AA71-E8681256B790}"/>
    <cellStyle name="Comma 5 5 3 3 2 3" xfId="16743" xr:uid="{58E1CD8F-9077-4912-9426-4A8EBC3BAF0C}"/>
    <cellStyle name="Comma 5 5 3 3 3" xfId="21323" xr:uid="{03F206DF-852E-4FD1-BADB-F263CE1CE361}"/>
    <cellStyle name="Comma 5 5 3 3 4" xfId="13959" xr:uid="{B1140BBE-EB63-4FC6-8BE9-E6D3F5F99048}"/>
    <cellStyle name="Comma 5 5 3 3 5" xfId="33401" xr:uid="{7C683A75-817D-42B8-85E2-05D7A21658D2}"/>
    <cellStyle name="Comma 5 5 3 3 6" xfId="38165" xr:uid="{0A95520A-F201-499A-AD0C-2B4EFC164C3C}"/>
    <cellStyle name="Comma 5 5 3 4" xfId="6823" xr:uid="{62766371-89C1-4D66-B7ED-859D3C7CF14C}"/>
    <cellStyle name="Comma 5 5 3 4 2" xfId="9682" xr:uid="{754A3CE1-C256-4A76-BE87-D6DA0BACB70F}"/>
    <cellStyle name="Comma 5 5 3 4 2 2" xfId="24681" xr:uid="{707F8937-C651-440E-A528-8295214FFF36}"/>
    <cellStyle name="Comma 5 5 3 4 2 3" xfId="17322" xr:uid="{7D30EA7E-1D51-4F76-A740-693BE321953F}"/>
    <cellStyle name="Comma 5 5 3 4 3" xfId="21847" xr:uid="{8F52B90D-D55F-48F6-8951-6CA3257577FF}"/>
    <cellStyle name="Comma 5 5 3 4 4" xfId="14483" xr:uid="{40B78346-B8DD-4F7C-9469-372440B3E809}"/>
    <cellStyle name="Comma 5 5 3 4 5" xfId="32018" xr:uid="{D4549D90-AA0B-4318-8E38-1F7F61A1BCD8}"/>
    <cellStyle name="Comma 5 5 3 4 6" xfId="36786" xr:uid="{74884642-F924-48FD-B401-BA2E768E81A2}"/>
    <cellStyle name="Comma 5 5 3 5" xfId="7426" xr:uid="{AFD2C41E-A898-45A0-B556-46212B78366F}"/>
    <cellStyle name="Comma 5 5 3 5 2" xfId="10312" xr:uid="{946F9C05-8AC9-4E8E-9639-F31155662E13}"/>
    <cellStyle name="Comma 5 5 3 5 2 2" xfId="25311" xr:uid="{612C192D-4693-445C-817F-B24B23E0A64A}"/>
    <cellStyle name="Comma 5 5 3 5 2 3" xfId="17952" xr:uid="{96EE76DE-E835-429D-AEA8-100278C4C427}"/>
    <cellStyle name="Comma 5 5 3 5 3" xfId="22450" xr:uid="{969EE56D-F579-4012-8E7A-688736E0D8F2}"/>
    <cellStyle name="Comma 5 5 3 5 4" xfId="15086" xr:uid="{8F52112F-36B6-472E-B0B3-94F4CF5F0425}"/>
    <cellStyle name="Comma 5 5 3 5 5" xfId="34714" xr:uid="{F7883E3E-DC81-415A-88E8-FCDE0EDE1BCA}"/>
    <cellStyle name="Comma 5 5 3 5 6" xfId="39476" xr:uid="{B1F34BC6-DE6F-4629-A121-3C598FBB0074}"/>
    <cellStyle name="Comma 5 5 3 6" xfId="8070" xr:uid="{55650414-BF83-4646-B5FC-DFFC67FAEDC6}"/>
    <cellStyle name="Comma 5 5 3 6 2" xfId="23070" xr:uid="{98A24121-268E-4DE5-8E5D-23F8883C22CA}"/>
    <cellStyle name="Comma 5 5 3 6 3" xfId="15712" xr:uid="{972D179C-18BF-4EEA-89A2-AFC423262CB6}"/>
    <cellStyle name="Comma 5 5 3 7" xfId="11064" xr:uid="{D3DBA3D9-8F83-42FF-B1E0-72ECB8C4112A}"/>
    <cellStyle name="Comma 5 5 3 7 2" xfId="26032" xr:uid="{57215D84-5406-40D5-B31F-043D04B60A9D}"/>
    <cellStyle name="Comma 5 5 3 7 3" xfId="18674" xr:uid="{ECDB8414-5410-4C1D-B90F-05AD5F890C10}"/>
    <cellStyle name="Comma 5 5 3 8" xfId="27398" xr:uid="{BA0FAF82-203F-4DBC-824E-39A9B6F57D8D}"/>
    <cellStyle name="Comma 5 5 3 9" xfId="20272" xr:uid="{677F4485-4B36-4B33-8879-CAA8DC6E0849}"/>
    <cellStyle name="Comma 5 5 4" xfId="883" xr:uid="{B4DD5F4A-89DA-4DEF-AD3B-83ED63EC67AD}"/>
    <cellStyle name="Comma 5 5 4 10" xfId="13068" xr:uid="{D63F7C2C-CD7B-4FA3-9D50-E61358051528}"/>
    <cellStyle name="Comma 5 5 4 11" xfId="5413" xr:uid="{6164E2AD-22C4-47AB-8E9D-B0747243B554}"/>
    <cellStyle name="Comma 5 5 4 12" xfId="28985" xr:uid="{15456DBE-88D6-45DB-B787-06481C190D48}"/>
    <cellStyle name="Comma 5 5 4 13" xfId="30903" xr:uid="{AACFE71A-A726-4A30-8766-117EC2999644}"/>
    <cellStyle name="Comma 5 5 4 14" xfId="35671" xr:uid="{6A96B288-B04C-4814-991A-6D91D99F889D}"/>
    <cellStyle name="Comma 5 5 4 2" xfId="1570" xr:uid="{ACAB9169-09A0-4741-BC0C-754B9E0BDC1B}"/>
    <cellStyle name="Comma 5 5 4 2 2" xfId="8774" xr:uid="{9FE4DEDF-9528-46B9-9006-358707B39957}"/>
    <cellStyle name="Comma 5 5 4 2 2 2" xfId="23773" xr:uid="{1CA9A578-7F52-47FD-9552-D4602E5479C2}"/>
    <cellStyle name="Comma 5 5 4 2 2 3" xfId="16415" xr:uid="{D66F599B-EA09-4BBA-95F0-26B0BB29D633}"/>
    <cellStyle name="Comma 5 5 4 2 2 4" xfId="34226" xr:uid="{CB4D9966-5DD3-4C61-8FCD-AAD834390A09}"/>
    <cellStyle name="Comma 5 5 4 2 2 5" xfId="38990" xr:uid="{013B1592-7EFA-4797-A74F-0C807FA45BF9}"/>
    <cellStyle name="Comma 5 5 4 2 3" xfId="12095" xr:uid="{16BDC763-164C-422E-9B92-8A63B40CFE81}"/>
    <cellStyle name="Comma 5 5 4 2 3 2" xfId="26953" xr:uid="{007C3C76-C8EA-4A92-90F5-93F2762C089E}"/>
    <cellStyle name="Comma 5 5 4 2 3 3" xfId="19602" xr:uid="{9C23982C-CAA4-4FD1-88C5-ED40157987DE}"/>
    <cellStyle name="Comma 5 5 4 2 3 4" xfId="32843" xr:uid="{88E9CAF5-0742-49C0-B74A-C83B988BF19F}"/>
    <cellStyle name="Comma 5 5 4 2 3 5" xfId="37611" xr:uid="{11FE3640-86FD-4D8E-BCA8-261AE6785104}"/>
    <cellStyle name="Comma 5 5 4 2 4" xfId="21023" xr:uid="{C97C1DEE-33E2-4ED8-8E55-FCD02BB85932}"/>
    <cellStyle name="Comma 5 5 4 2 5" xfId="13659" xr:uid="{C3BC4512-7C2C-4CAB-B4B8-0451D95EE5B1}"/>
    <cellStyle name="Comma 5 5 4 2 6" xfId="5996" xr:uid="{E84B3D84-011D-467B-8A55-940BCEDCD273}"/>
    <cellStyle name="Comma 5 5 4 2 7" xfId="29618" xr:uid="{0F1B16DB-32FE-4CAC-BB32-17D4F893703C}"/>
    <cellStyle name="Comma 5 5 4 2 8" xfId="31536" xr:uid="{ED3CD7CF-B957-4E99-B06D-51DC2A01EE60}"/>
    <cellStyle name="Comma 5 5 4 2 9" xfId="36304" xr:uid="{E1F99E0D-42BC-4E64-B434-79950C8CFA95}"/>
    <cellStyle name="Comma 5 5 4 3" xfId="6486" xr:uid="{AB3D9165-0B14-46BB-8686-EA4881AEDF8E}"/>
    <cellStyle name="Comma 5 5 4 3 2" xfId="9294" xr:uid="{54EA1ACD-1B79-4D5E-83BF-8B89AC716F54}"/>
    <cellStyle name="Comma 5 5 4 3 2 2" xfId="24293" xr:uid="{1575E5DC-DDE0-439A-96F5-DA74002F2A98}"/>
    <cellStyle name="Comma 5 5 4 3 2 3" xfId="16935" xr:uid="{062E3EE0-9EAF-4D2A-9317-13BE9F243C06}"/>
    <cellStyle name="Comma 5 5 4 3 3" xfId="21513" xr:uid="{0C734F5A-A79E-4A28-B0A9-D7F3DA16FCFE}"/>
    <cellStyle name="Comma 5 5 4 3 4" xfId="14149" xr:uid="{628218B3-96C8-4D33-823C-EED09C9FB6F9}"/>
    <cellStyle name="Comma 5 5 4 3 5" xfId="33593" xr:uid="{C9B51604-1F57-486F-8334-40E0A1561C7C}"/>
    <cellStyle name="Comma 5 5 4 3 6" xfId="38357" xr:uid="{91DF6452-9B70-4CF7-84C5-D718D2E7B30F}"/>
    <cellStyle name="Comma 5 5 4 4" xfId="7014" xr:uid="{13262183-891C-499D-BC25-04BF1162641A}"/>
    <cellStyle name="Comma 5 5 4 4 2" xfId="9874" xr:uid="{DBD49D53-8411-4CF6-8471-D3CE41A9CBDD}"/>
    <cellStyle name="Comma 5 5 4 4 2 2" xfId="24873" xr:uid="{9D043696-4215-479F-82DC-2661CB41616B}"/>
    <cellStyle name="Comma 5 5 4 4 2 3" xfId="17514" xr:uid="{0190E492-C8E8-40B6-8A2D-1ABAD4ED9D84}"/>
    <cellStyle name="Comma 5 5 4 4 3" xfId="22038" xr:uid="{64C9C362-2A86-450C-8B62-EC6200D5F1EA}"/>
    <cellStyle name="Comma 5 5 4 4 4" xfId="14674" xr:uid="{73A9CAE5-5C09-4002-AED7-4E8CDAE48025}"/>
    <cellStyle name="Comma 5 5 4 4 5" xfId="32210" xr:uid="{E1EB1E1E-82AD-4369-8EAC-A442292D9E1D}"/>
    <cellStyle name="Comma 5 5 4 4 6" xfId="36978" xr:uid="{45754721-1D39-4D21-922B-F3A59AB63DD3}"/>
    <cellStyle name="Comma 5 5 4 5" xfId="7617" xr:uid="{755B635F-0CDE-463C-94FB-89B903503FCF}"/>
    <cellStyle name="Comma 5 5 4 5 2" xfId="10504" xr:uid="{704E1E0A-AB00-449F-9374-2C1CAD2ABDD6}"/>
    <cellStyle name="Comma 5 5 4 5 2 2" xfId="25503" xr:uid="{D44EC8B9-1784-4A96-A01C-9405A1F938F0}"/>
    <cellStyle name="Comma 5 5 4 5 2 3" xfId="18144" xr:uid="{3C71E7D7-0D53-4F75-AE32-930835571EAF}"/>
    <cellStyle name="Comma 5 5 4 5 3" xfId="22641" xr:uid="{BD8B4115-E667-4FCA-9495-7B96130092D4}"/>
    <cellStyle name="Comma 5 5 4 5 4" xfId="15277" xr:uid="{665FAEF8-081D-4FB9-B510-4534A5AD3815}"/>
    <cellStyle name="Comma 5 5 4 5 5" xfId="34906" xr:uid="{0DCE6E84-2D34-4720-84D8-553A44B7CEE8}"/>
    <cellStyle name="Comma 5 5 4 5 6" xfId="39668" xr:uid="{E77F69CF-3214-4D85-B89A-204A2DF5870C}"/>
    <cellStyle name="Comma 5 5 4 6" xfId="8263" xr:uid="{E6A4C376-F9C0-4BDC-AF5B-67A7FCE4BB0D}"/>
    <cellStyle name="Comma 5 5 4 6 2" xfId="23262" xr:uid="{7F3E576C-103E-41BE-AB33-8B95B47D774A}"/>
    <cellStyle name="Comma 5 5 4 6 3" xfId="15904" xr:uid="{595485C9-7905-444A-8D33-8252645D8041}"/>
    <cellStyle name="Comma 5 5 4 7" xfId="11258" xr:uid="{051EF534-2846-47FB-A572-A80B0B3DAFA8}"/>
    <cellStyle name="Comma 5 5 4 7 2" xfId="26224" xr:uid="{DAFF776F-9E72-45EA-81AC-44C59E7661EF}"/>
    <cellStyle name="Comma 5 5 4 7 3" xfId="18866" xr:uid="{67025A34-2967-451A-8609-1B4CAC151765}"/>
    <cellStyle name="Comma 5 5 4 8" xfId="27590" xr:uid="{EDBA4C82-F441-449F-95CD-ED95DF358605}"/>
    <cellStyle name="Comma 5 5 4 9" xfId="20464" xr:uid="{3FC98CE3-E2BD-4169-AF40-BB9F7CCE294D}"/>
    <cellStyle name="Comma 5 5 5" xfId="991" xr:uid="{C0297EB1-05B4-42DE-B5EF-1215D8D4433C}"/>
    <cellStyle name="Comma 5 5 5 10" xfId="13165" xr:uid="{8A141F28-C367-471B-B233-8D8123EFE2E4}"/>
    <cellStyle name="Comma 5 5 5 11" xfId="5499" xr:uid="{AE6D0F33-6748-42C0-B526-618BB590822A}"/>
    <cellStyle name="Comma 5 5 5 12" xfId="29056" xr:uid="{A28DF085-9823-4512-BAEB-F8B8E90B720C}"/>
    <cellStyle name="Comma 5 5 5 13" xfId="30974" xr:uid="{BDE11CF8-BF71-47A5-A587-398F7B0EEED6}"/>
    <cellStyle name="Comma 5 5 5 14" xfId="35742" xr:uid="{BD7F8DD6-85F1-4366-A25E-661F19E90F39}"/>
    <cellStyle name="Comma 5 5 5 2" xfId="1641" xr:uid="{F6F58C37-CC91-4C64-AD5A-57BDFC57EEDF}"/>
    <cellStyle name="Comma 5 5 5 2 2" xfId="9366" xr:uid="{17A3BDB0-1782-4A8C-BC1A-A1730B19583A}"/>
    <cellStyle name="Comma 5 5 5 2 2 2" xfId="24365" xr:uid="{03420EEC-76FB-4B13-ADB3-14F0F6D2CC98}"/>
    <cellStyle name="Comma 5 5 5 2 2 3" xfId="17006" xr:uid="{8D906362-27B1-4FD5-927D-C7AA376F6BE3}"/>
    <cellStyle name="Comma 5 5 5 2 2 4" xfId="34297" xr:uid="{5A12D4AB-FFBC-4A4E-909D-E7D3144FF7BC}"/>
    <cellStyle name="Comma 5 5 5 2 2 5" xfId="39061" xr:uid="{B5794779-513F-4434-A63F-9E0AA67A830A}"/>
    <cellStyle name="Comma 5 5 5 2 3" xfId="12166" xr:uid="{B6C1F386-027E-40CA-A7BD-A63B509E7702}"/>
    <cellStyle name="Comma 5 5 5 2 3 2" xfId="27024" xr:uid="{2D9C30C8-5CF5-4E62-BAE9-01E1C1D0123D}"/>
    <cellStyle name="Comma 5 5 5 2 3 3" xfId="19673" xr:uid="{4C3713CE-76D3-4097-A297-3DE2A60FA445}"/>
    <cellStyle name="Comma 5 5 5 2 3 4" xfId="32914" xr:uid="{74D51A51-C3F4-451C-B03D-671DC630E23D}"/>
    <cellStyle name="Comma 5 5 5 2 3 5" xfId="37682" xr:uid="{48B4044A-01FA-4660-B8E4-2E437D8CA6B9}"/>
    <cellStyle name="Comma 5 5 5 2 4" xfId="21561" xr:uid="{16B67E49-5FC5-425A-B767-85ABDCDD8E19}"/>
    <cellStyle name="Comma 5 5 5 2 5" xfId="14197" xr:uid="{66B86FF5-2D5C-4825-82C0-AE88CCD6D27E}"/>
    <cellStyle name="Comma 5 5 5 2 6" xfId="6536" xr:uid="{6CE094F6-3E5D-4AF3-A3DD-13529040F023}"/>
    <cellStyle name="Comma 5 5 5 2 7" xfId="29689" xr:uid="{47151EB2-A6BB-4AF3-B731-6F4FE55A791B}"/>
    <cellStyle name="Comma 5 5 5 2 8" xfId="31607" xr:uid="{421660D9-581E-4AD8-AE6B-E035279B7AC0}"/>
    <cellStyle name="Comma 5 5 5 2 9" xfId="36375" xr:uid="{648ACC2A-9152-4E33-B405-FABC678DA213}"/>
    <cellStyle name="Comma 5 5 5 3" xfId="7082" xr:uid="{6EC63125-522C-4168-9FBB-EC9DCE63CC1F}"/>
    <cellStyle name="Comma 5 5 5 3 2" xfId="9945" xr:uid="{8732F794-CBCF-4B78-AE36-7CD7C5FCD66C}"/>
    <cellStyle name="Comma 5 5 5 3 2 2" xfId="24944" xr:uid="{47F928FF-1278-4E81-9F18-CE6F915B4654}"/>
    <cellStyle name="Comma 5 5 5 3 2 3" xfId="17585" xr:uid="{9F9E4642-79D8-4BD4-90BC-6B0A7E0C3ACD}"/>
    <cellStyle name="Comma 5 5 5 3 3" xfId="22106" xr:uid="{85F2ACD4-185B-4AC0-BF43-AD7029B70D5B}"/>
    <cellStyle name="Comma 5 5 5 3 4" xfId="14742" xr:uid="{1F94A17F-675F-4E53-9EFF-060270EBB9EC}"/>
    <cellStyle name="Comma 5 5 5 3 5" xfId="33664" xr:uid="{7650F788-E6C0-49E7-84C9-3D2BA6FEE363}"/>
    <cellStyle name="Comma 5 5 5 3 6" xfId="38428" xr:uid="{C51709CB-D8C0-42E4-8AC8-C22ED83BC103}"/>
    <cellStyle name="Comma 5 5 5 4" xfId="7688" xr:uid="{085C412D-D8C8-47B7-B90B-52D09FA266AE}"/>
    <cellStyle name="Comma 5 5 5 4 2" xfId="10575" xr:uid="{CCC70DD5-7619-490C-9542-0C6568AC75BF}"/>
    <cellStyle name="Comma 5 5 5 4 2 2" xfId="25574" xr:uid="{22BB36D7-6CBF-45E0-986C-D2EA0ADAB617}"/>
    <cellStyle name="Comma 5 5 5 4 2 3" xfId="18215" xr:uid="{5B48C119-89D0-4182-8451-A96385AB3E2C}"/>
    <cellStyle name="Comma 5 5 5 4 3" xfId="22712" xr:uid="{E3ABAEEA-8F20-427D-96D9-BABEA0E12EA4}"/>
    <cellStyle name="Comma 5 5 5 4 4" xfId="15348" xr:uid="{7144EC67-5F0C-43CE-8223-76226A422B50}"/>
    <cellStyle name="Comma 5 5 5 4 5" xfId="32281" xr:uid="{3CE375BA-A110-4FF7-BFE0-20622B35373B}"/>
    <cellStyle name="Comma 5 5 5 4 6" xfId="37049" xr:uid="{B449B2BD-8578-453D-B497-4CD557940FC0}"/>
    <cellStyle name="Comma 5 5 5 5" xfId="8375" xr:uid="{E79E6329-7B52-4CA5-BFE9-814A683628FE}"/>
    <cellStyle name="Comma 5 5 5 5 2" xfId="23374" xr:uid="{1C70804F-6E72-42AF-924E-12B8856C6097}"/>
    <cellStyle name="Comma 5 5 5 5 3" xfId="16016" xr:uid="{D184EFD3-2330-4A37-8E5A-2E8EC74C8041}"/>
    <cellStyle name="Comma 5 5 5 5 4" xfId="34977" xr:uid="{7E353379-057A-49B8-BA7D-A688C5F48DD3}"/>
    <cellStyle name="Comma 5 5 5 5 5" xfId="39739" xr:uid="{B0B25A37-D1B5-4DCC-8442-5D2707D31F49}"/>
    <cellStyle name="Comma 5 5 5 6" xfId="11330" xr:uid="{E3079442-87D6-4B0A-9C80-D6541A0A9D79}"/>
    <cellStyle name="Comma 5 5 5 6 2" xfId="26295" xr:uid="{ED9C2906-8EC4-490C-93A2-164F9E904D4F}"/>
    <cellStyle name="Comma 5 5 5 6 3" xfId="18937" xr:uid="{2460E850-319F-4FF2-A7C7-0DEDB7081277}"/>
    <cellStyle name="Comma 5 5 5 7" xfId="5653" xr:uid="{48F4E666-D745-49B8-989B-815CB5877CED}"/>
    <cellStyle name="Comma 5 5 5 7 2" xfId="20680" xr:uid="{0B393488-07DD-4EEB-88F0-B55B0EC71674}"/>
    <cellStyle name="Comma 5 5 5 7 3" xfId="13316" xr:uid="{D64DF10F-0E5C-4896-9AD9-E30A88DBCE2E}"/>
    <cellStyle name="Comma 5 5 5 8" xfId="27659" xr:uid="{24CE7163-6BB6-40AC-BE56-9514BAB32163}"/>
    <cellStyle name="Comma 5 5 5 9" xfId="20535" xr:uid="{9B6BE679-CD85-40AA-A66A-323D078AD53D}"/>
    <cellStyle name="Comma 5 5 6" xfId="1066" xr:uid="{18E16B16-CA13-4FCB-831F-62435C494491}"/>
    <cellStyle name="Comma 5 5 6 10" xfId="5565" xr:uid="{4E42B02A-BF5C-4669-A41C-C3D77036D30E}"/>
    <cellStyle name="Comma 5 5 6 11" xfId="29114" xr:uid="{57347A49-3DAA-4329-AB60-BA9697CC95C0}"/>
    <cellStyle name="Comma 5 5 6 12" xfId="31032" xr:uid="{7E9E1F46-6F40-4547-93D4-AFB5B6898C57}"/>
    <cellStyle name="Comma 5 5 6 13" xfId="35800" xr:uid="{6609DD40-DC0E-46D5-8744-F4A7DF0CDB34}"/>
    <cellStyle name="Comma 5 5 6 2" xfId="1699" xr:uid="{55723AEE-87E5-4B52-9664-3FD08A68306E}"/>
    <cellStyle name="Comma 5 5 6 2 2" xfId="10003" xr:uid="{F7E07B21-C94F-4868-B63C-F69A890B732D}"/>
    <cellStyle name="Comma 5 5 6 2 2 2" xfId="25002" xr:uid="{40B57D33-3171-4625-BB85-23FD44886B48}"/>
    <cellStyle name="Comma 5 5 6 2 2 3" xfId="17643" xr:uid="{6F8BB04D-40EF-44C8-9A15-7F276ED0A610}"/>
    <cellStyle name="Comma 5 5 6 2 2 4" xfId="34355" xr:uid="{A03BEFFB-CCE0-4CBC-80FD-302FA62EE60F}"/>
    <cellStyle name="Comma 5 5 6 2 2 5" xfId="39119" xr:uid="{52EF6DA5-610F-41E7-8F38-6EF916463CC0}"/>
    <cellStyle name="Comma 5 5 6 2 3" xfId="12224" xr:uid="{18BEE510-0D82-4576-88FE-94129DA28473}"/>
    <cellStyle name="Comma 5 5 6 2 3 2" xfId="27082" xr:uid="{A6385820-E76C-4043-8700-CC1695871B9C}"/>
    <cellStyle name="Comma 5 5 6 2 3 3" xfId="19731" xr:uid="{5B4A5254-197E-4C3E-AB24-BE8F6F70EC5C}"/>
    <cellStyle name="Comma 5 5 6 2 3 4" xfId="32972" xr:uid="{CDCE9FAF-997F-40D4-B20E-AA6D925B49DA}"/>
    <cellStyle name="Comma 5 5 6 2 3 5" xfId="37740" xr:uid="{2958AC49-74F5-43EC-B509-EF3734278FA3}"/>
    <cellStyle name="Comma 5 5 6 2 4" xfId="22146" xr:uid="{5F5D11BC-3314-4FF7-A3A9-244D63FCED7F}"/>
    <cellStyle name="Comma 5 5 6 2 5" xfId="14782" xr:uid="{4CB09561-9E7A-4E0C-AD98-1F764270A182}"/>
    <cellStyle name="Comma 5 5 6 2 6" xfId="7122" xr:uid="{362371BA-768B-4CF9-B963-5F157F28A882}"/>
    <cellStyle name="Comma 5 5 6 2 7" xfId="29747" xr:uid="{1CFD18A4-0C81-4744-B42B-1C34A0720A4B}"/>
    <cellStyle name="Comma 5 5 6 2 8" xfId="31665" xr:uid="{28A533FE-3767-4227-B974-05219848D1CA}"/>
    <cellStyle name="Comma 5 5 6 2 9" xfId="36433" xr:uid="{BDF19EDF-6FAD-4E37-97F0-3AEA9F1DA860}"/>
    <cellStyle name="Comma 5 5 6 3" xfId="7745" xr:uid="{29091AAA-6F37-4DCA-90D8-7F546F2B5016}"/>
    <cellStyle name="Comma 5 5 6 3 2" xfId="10633" xr:uid="{60268644-D803-468B-90ED-35D2B3E86321}"/>
    <cellStyle name="Comma 5 5 6 3 2 2" xfId="25632" xr:uid="{B75247C7-B6D9-41CC-A915-5934C912A5ED}"/>
    <cellStyle name="Comma 5 5 6 3 2 3" xfId="18273" xr:uid="{9B016E44-E45C-48BF-8E26-7DCDE55C0622}"/>
    <cellStyle name="Comma 5 5 6 3 3" xfId="22769" xr:uid="{A9B02FC1-0F2F-4C3A-BCF4-B28AB5F4F658}"/>
    <cellStyle name="Comma 5 5 6 3 4" xfId="15405" xr:uid="{D4D78CD8-C11A-4FB3-90FD-D6F4B2382F53}"/>
    <cellStyle name="Comma 5 5 6 3 5" xfId="33722" xr:uid="{7192E993-17DE-4A91-BC8A-CEE654C3F452}"/>
    <cellStyle name="Comma 5 5 6 3 6" xfId="38486" xr:uid="{63F0EE66-38E3-4786-8594-C13FA89D11F0}"/>
    <cellStyle name="Comma 5 5 6 4" xfId="8895" xr:uid="{CB2C8480-AD90-476E-AA64-A94D8CE33E02}"/>
    <cellStyle name="Comma 5 5 6 4 2" xfId="23894" xr:uid="{414942E2-2632-4CC6-8C4E-81AF30392023}"/>
    <cellStyle name="Comma 5 5 6 4 3" xfId="16536" xr:uid="{25DEB182-49FB-41D8-B2B5-3A88EF315DFF}"/>
    <cellStyle name="Comma 5 5 6 4 4" xfId="32339" xr:uid="{C24D41DA-55E2-4255-80DB-7DEF80AF3289}"/>
    <cellStyle name="Comma 5 5 6 4 5" xfId="37107" xr:uid="{78F315D9-2B66-4FC9-A86B-4427A61AFC44}"/>
    <cellStyle name="Comma 5 5 6 5" xfId="11388" xr:uid="{F8AD2406-2D88-4E30-8D07-4A03650A7A76}"/>
    <cellStyle name="Comma 5 5 6 5 2" xfId="26353" xr:uid="{AC0B1698-0F48-47A4-97CD-2E400A9585CC}"/>
    <cellStyle name="Comma 5 5 6 5 3" xfId="18995" xr:uid="{11457490-4868-40C3-9D2C-5359514F137F}"/>
    <cellStyle name="Comma 5 5 6 5 4" xfId="35035" xr:uid="{FA21FBB0-2E03-4BBE-AE6E-B44C2DBED6F2}"/>
    <cellStyle name="Comma 5 5 6 5 5" xfId="39797" xr:uid="{7644B388-D3EA-4A71-AC54-EE73B33AEDC5}"/>
    <cellStyle name="Comma 5 5 6 6" xfId="6094" xr:uid="{C1D98265-69BC-4E8A-A437-5E9AD0AC6C21}"/>
    <cellStyle name="Comma 5 5 6 6 2" xfId="21121" xr:uid="{B96E1838-E720-42F8-ADE8-92C08BB15911}"/>
    <cellStyle name="Comma 5 5 6 6 3" xfId="13757" xr:uid="{EC65EAEA-ACF9-43C4-BCE0-35DB7EC9767D}"/>
    <cellStyle name="Comma 5 5 6 7" xfId="27716" xr:uid="{F01A8F00-AA3E-4215-B66E-7A0C8BAF797E}"/>
    <cellStyle name="Comma 5 5 6 8" xfId="20593" xr:uid="{0125380C-CC08-40D8-A3ED-6F6A4343261B}"/>
    <cellStyle name="Comma 5 5 6 9" xfId="13229" xr:uid="{16A81E32-7F24-4C89-BD41-A000999BA71B}"/>
    <cellStyle name="Comma 5 5 7" xfId="1171" xr:uid="{1DC2414B-2B49-415C-A07C-A74FDBE90C51}"/>
    <cellStyle name="Comma 5 5 7 2" xfId="9475" xr:uid="{6171C046-98F6-407C-AB13-3CA532AFB823}"/>
    <cellStyle name="Comma 5 5 7 2 2" xfId="11696" xr:uid="{D3E07142-0A07-47F7-9790-3C3225C2EB9A}"/>
    <cellStyle name="Comma 5 5 7 2 2 2" xfId="26554" xr:uid="{08F1E7F2-826E-4223-BB2F-7E43D4008701}"/>
    <cellStyle name="Comma 5 5 7 2 2 3" xfId="19203" xr:uid="{135E15AB-09BF-4E52-A2CB-23E4AB258C51}"/>
    <cellStyle name="Comma 5 5 7 2 3" xfId="24474" xr:uid="{C07D861C-C4FE-446C-B2B0-0CA4640AB361}"/>
    <cellStyle name="Comma 5 5 7 2 4" xfId="17115" xr:uid="{7E114501-39E5-4D71-879A-C534ACA2CD3B}"/>
    <cellStyle name="Comma 5 5 7 2 5" xfId="33827" xr:uid="{9DDE3EDF-5912-49F0-B4E1-5B56329073F8}"/>
    <cellStyle name="Comma 5 5 7 2 6" xfId="38591" xr:uid="{CC187579-BEF9-4351-9456-8AC65ECE777B}"/>
    <cellStyle name="Comma 5 5 7 3" xfId="10856" xr:uid="{E8426155-18F0-463D-852F-B9F13E84AB00}"/>
    <cellStyle name="Comma 5 5 7 3 2" xfId="25825" xr:uid="{8B9D8E5C-8287-4212-B16C-20B86A7FFC76}"/>
    <cellStyle name="Comma 5 5 7 3 3" xfId="18467" xr:uid="{54688B72-2F53-4976-B3E2-9721FE499117}"/>
    <cellStyle name="Comma 5 5 7 3 4" xfId="32444" xr:uid="{2D26FD49-0FEF-412B-9822-C7F10520CC29}"/>
    <cellStyle name="Comma 5 5 7 3 5" xfId="37212" xr:uid="{1CCE06E1-F19C-429A-BD23-0625886DC71B}"/>
    <cellStyle name="Comma 5 5 7 4" xfId="21645" xr:uid="{A39CB039-7463-470B-98DF-A7FEBB30E2F3}"/>
    <cellStyle name="Comma 5 5 7 5" xfId="14281" xr:uid="{848221A1-07D7-4A46-BF18-043EA578C9CB}"/>
    <cellStyle name="Comma 5 5 7 6" xfId="6621" xr:uid="{33055395-18ED-4A21-9E40-EB542CD27555}"/>
    <cellStyle name="Comma 5 5 7 7" xfId="29219" xr:uid="{90A98AB9-292F-4460-B48D-B0595DFD763C}"/>
    <cellStyle name="Comma 5 5 7 8" xfId="31137" xr:uid="{C758C27F-5C2C-4273-A081-B83D35BDE8EC}"/>
    <cellStyle name="Comma 5 5 7 9" xfId="35905" xr:uid="{CAF80C9E-DE6C-480E-8AE7-6718E930CE92}"/>
    <cellStyle name="Comma 5 5 8" xfId="7219" xr:uid="{57BFB0A4-16B3-4B3D-A01A-383AACB59DAA}"/>
    <cellStyle name="Comma 5 5 8 2" xfId="10105" xr:uid="{661F3CBE-C102-438A-A268-8D88308F81B0}"/>
    <cellStyle name="Comma 5 5 8 2 2" xfId="25104" xr:uid="{792AA554-B2A1-464F-ABB8-7CB3653EC5B4}"/>
    <cellStyle name="Comma 5 5 8 2 3" xfId="17745" xr:uid="{972682FA-5B46-40BC-9491-6BB908A21575}"/>
    <cellStyle name="Comma 5 5 8 3" xfId="11573" xr:uid="{C0957647-5D5F-4265-A4A1-6223B024E4B6}"/>
    <cellStyle name="Comma 5 5 8 3 2" xfId="26431" xr:uid="{5F1326A8-6006-48DC-AC55-B2FCC7B432F1}"/>
    <cellStyle name="Comma 5 5 8 3 3" xfId="19080" xr:uid="{7296CAF7-64D8-4D2C-9BB5-F710DE52A56F}"/>
    <cellStyle name="Comma 5 5 8 4" xfId="22243" xr:uid="{F9F8B078-50A3-495E-B894-96D7115E9015}"/>
    <cellStyle name="Comma 5 5 8 5" xfId="14879" xr:uid="{94E7280D-3106-402B-B5DF-2770EA6BBE32}"/>
    <cellStyle name="Comma 5 5 8 6" xfId="33194" xr:uid="{5707D24D-E43D-42B4-A619-49A9C55B8E1B}"/>
    <cellStyle name="Comma 5 5 8 7" xfId="37958" xr:uid="{C446CBA1-22AC-4597-95C4-7B1936999477}"/>
    <cellStyle name="Comma 5 5 9" xfId="7863" xr:uid="{19CE4520-B29F-4001-8882-9AC1624A3D6F}"/>
    <cellStyle name="Comma 5 5 9 2" xfId="22863" xr:uid="{0A995217-F610-4EAC-A673-5AAC28E7DD9F}"/>
    <cellStyle name="Comma 5 5 9 3" xfId="15505" xr:uid="{F11CE1DD-2D46-4E8B-84B7-103AAD270795}"/>
    <cellStyle name="Comma 5 5 9 4" xfId="31811" xr:uid="{A79853A6-EC42-404B-902D-DE45552835CB}"/>
    <cellStyle name="Comma 5 5 9 5" xfId="36579" xr:uid="{101024C1-C371-4E00-8810-82489F211028}"/>
    <cellStyle name="Comma 5 6" xfId="491" xr:uid="{7D345956-CFD8-454D-BDDF-18CCB6578C67}"/>
    <cellStyle name="Comma 5 6 10" xfId="10727" xr:uid="{584FF9CE-8557-4DBC-AF46-93F97F99BEB6}"/>
    <cellStyle name="Comma 5 6 10 2" xfId="25712" xr:uid="{9EB3A433-5B7A-4EED-911F-3F8418F54AE9}"/>
    <cellStyle name="Comma 5 6 10 3" xfId="18354" xr:uid="{4D7F7A95-7788-40D5-9C61-4D5E03D24B25}"/>
    <cellStyle name="Comma 5 6 10 4" xfId="40307" xr:uid="{16BAB725-988D-4056-8E5F-6DFD3B15BC76}"/>
    <cellStyle name="Comma 5 6 11" xfId="5023" xr:uid="{EA83286B-2F1A-450F-A5CB-F1CD01672C55}"/>
    <cellStyle name="Comma 5 6 11 2" xfId="27207" xr:uid="{26071B18-53EB-41C8-BC08-3392D799FD75}"/>
    <cellStyle name="Comma 5 6 12" xfId="20081" xr:uid="{DF32A93D-4E1B-496F-9554-578DD2B9F3CB}"/>
    <cellStyle name="Comma 5 6 13" xfId="12680" xr:uid="{84A716AA-1976-413A-9AEB-27E45BEEC726}"/>
    <cellStyle name="Comma 5 6 14" xfId="2167" xr:uid="{C08EB76C-3C6A-409A-AF49-9093A0395016}"/>
    <cellStyle name="Comma 5 6 15" xfId="28601" xr:uid="{E8B2626C-EA99-44A8-8E0A-16659AABE6FE}"/>
    <cellStyle name="Comma 5 6 16" xfId="30520" xr:uid="{707030F8-9C8E-4203-9D76-D509CABFD303}"/>
    <cellStyle name="Comma 5 6 17" xfId="35288" xr:uid="{2A4674A9-C542-4315-97FE-AE94193AD9EF}"/>
    <cellStyle name="Comma 5 6 2" xfId="588" xr:uid="{425B87C6-BD14-452C-B7F7-EDD76482F0FD}"/>
    <cellStyle name="Comma 5 6 2 10" xfId="20175" xr:uid="{4C359CD2-0A07-4F8F-AC90-6FD5EBD9FEDB}"/>
    <cellStyle name="Comma 5 6 2 11" xfId="12776" xr:uid="{3C7BC2F8-2B0F-4D56-855C-EC52896F3710}"/>
    <cellStyle name="Comma 5 6 2 12" xfId="2299" xr:uid="{D0D0569D-D02A-4D9E-9873-712F5BA2B50D}"/>
    <cellStyle name="Comma 5 6 2 13" xfId="28695" xr:uid="{9A9D3350-BE3A-4729-9BE5-298789D78BB3}"/>
    <cellStyle name="Comma 5 6 2 14" xfId="30614" xr:uid="{C4A5EF43-D268-4498-82D2-891AB7B96288}"/>
    <cellStyle name="Comma 5 6 2 15" xfId="35382" xr:uid="{E57ED1DB-0E7E-47AD-ABB2-E44362B120A8}"/>
    <cellStyle name="Comma 5 6 2 2" xfId="797" xr:uid="{C1B5A4FF-613C-47E9-810D-82992F2E4AB1}"/>
    <cellStyle name="Comma 5 6 2 2 10" xfId="12984" xr:uid="{FD6DD49C-B440-43DD-A5B2-C82CBA704102}"/>
    <cellStyle name="Comma 5 6 2 2 11" xfId="5327" xr:uid="{268A00F5-5D40-4BEF-96C7-F56A02AF69EB}"/>
    <cellStyle name="Comma 5 6 2 2 12" xfId="28902" xr:uid="{AE9A6452-7939-4DD6-A3E4-E1D11E8E2F89}"/>
    <cellStyle name="Comma 5 6 2 2 13" xfId="30821" xr:uid="{7E9D12E3-78B6-4555-850D-2C95F8E16B72}"/>
    <cellStyle name="Comma 5 6 2 2 14" xfId="35589" xr:uid="{DAE2B3E3-000F-469B-AAE6-A8EF4D99541B}"/>
    <cellStyle name="Comma 5 6 2 2 2" xfId="1488" xr:uid="{31C0C8C6-DA83-4A31-83E2-7A1DBE6BBB68}"/>
    <cellStyle name="Comma 5 6 2 2 2 2" xfId="8692" xr:uid="{2A53748A-B02F-4D19-9F37-81EF8C42E105}"/>
    <cellStyle name="Comma 5 6 2 2 2 2 2" xfId="23691" xr:uid="{9EC7158C-B5BE-41F5-88F1-879960F0744F}"/>
    <cellStyle name="Comma 5 6 2 2 2 2 3" xfId="16333" xr:uid="{F57F4DAD-7B0D-43D8-9371-8D73963888A2}"/>
    <cellStyle name="Comma 5 6 2 2 2 2 4" xfId="34144" xr:uid="{44A4D963-9AE3-493D-84C4-F27F696B12E4}"/>
    <cellStyle name="Comma 5 6 2 2 2 2 5" xfId="38908" xr:uid="{847A0335-D54A-498F-979D-6851E8BF53FF}"/>
    <cellStyle name="Comma 5 6 2 2 2 3" xfId="12013" xr:uid="{9F19AABA-895C-49F4-9FD0-8A25BE1550B8}"/>
    <cellStyle name="Comma 5 6 2 2 2 3 2" xfId="26871" xr:uid="{E30AA122-2F16-49B3-9865-0BE25BB609B0}"/>
    <cellStyle name="Comma 5 6 2 2 2 3 3" xfId="19520" xr:uid="{03D69C6A-E898-4EAC-9DD6-213BA7C8821E}"/>
    <cellStyle name="Comma 5 6 2 2 2 3 4" xfId="32761" xr:uid="{895D0AF9-8125-4C5D-9EF2-2B7C28DCD2D8}"/>
    <cellStyle name="Comma 5 6 2 2 2 3 5" xfId="37529" xr:uid="{1FC81551-D289-4C6D-A136-86954329398E}"/>
    <cellStyle name="Comma 5 6 2 2 2 4" xfId="20955" xr:uid="{01965686-AA76-45E5-A044-55CEB2AADE5E}"/>
    <cellStyle name="Comma 5 6 2 2 2 5" xfId="13591" xr:uid="{23CEBAF7-02BB-420F-92FE-2AFD4775A4AA}"/>
    <cellStyle name="Comma 5 6 2 2 2 6" xfId="5928" xr:uid="{5FC852B7-3A56-4509-998D-58ED377490ED}"/>
    <cellStyle name="Comma 5 6 2 2 2 7" xfId="29536" xr:uid="{532A2EFB-0A91-4501-AE0D-3F227C02B16C}"/>
    <cellStyle name="Comma 5 6 2 2 2 8" xfId="31454" xr:uid="{6AB68E14-E00D-4F18-BB36-F0DEAE97B627}"/>
    <cellStyle name="Comma 5 6 2 2 2 9" xfId="36222" xr:uid="{AEF71FFA-4909-4D62-8347-0CE8849B4A09}"/>
    <cellStyle name="Comma 5 6 2 2 3" xfId="6405" xr:uid="{943C6A68-CAA5-4A73-AC18-0D26974FF8D1}"/>
    <cellStyle name="Comma 5 6 2 2 3 2" xfId="9212" xr:uid="{7A2C397D-F940-4E8F-963D-AE2FDDF89002}"/>
    <cellStyle name="Comma 5 6 2 2 3 2 2" xfId="24211" xr:uid="{3367A3EC-5604-48FD-A835-523EEB9DB39C}"/>
    <cellStyle name="Comma 5 6 2 2 3 2 3" xfId="16853" xr:uid="{2CB32E6D-3F7F-4D45-8A53-F7A4BCF416AF}"/>
    <cellStyle name="Comma 5 6 2 2 3 3" xfId="21432" xr:uid="{78C907E4-4E39-4BA2-8283-35433BD5FCA8}"/>
    <cellStyle name="Comma 5 6 2 2 3 4" xfId="14068" xr:uid="{97499B6F-58FE-44F8-B5B2-FC5BE8A50797}"/>
    <cellStyle name="Comma 5 6 2 2 3 5" xfId="33511" xr:uid="{658EB922-EECE-4733-9524-AB2D9CE32A2D}"/>
    <cellStyle name="Comma 5 6 2 2 3 6" xfId="38275" xr:uid="{85397DF6-35D3-4CBC-AAD4-A3962A76FA2D}"/>
    <cellStyle name="Comma 5 6 2 2 4" xfId="6933" xr:uid="{5B2F2D4B-A24F-4CAA-AFF4-97C96E263684}"/>
    <cellStyle name="Comma 5 6 2 2 4 2" xfId="9792" xr:uid="{41FD1CD0-0F2B-45E6-94B4-096C9911D4C5}"/>
    <cellStyle name="Comma 5 6 2 2 4 2 2" xfId="24791" xr:uid="{4B8A9C48-A10E-443D-BB43-A9A86F4C29E5}"/>
    <cellStyle name="Comma 5 6 2 2 4 2 3" xfId="17432" xr:uid="{5D68DE74-31CA-41F1-9EF0-6C3DDA4501CC}"/>
    <cellStyle name="Comma 5 6 2 2 4 3" xfId="21957" xr:uid="{D8CE7305-1F01-412D-B401-7715B23D8952}"/>
    <cellStyle name="Comma 5 6 2 2 4 4" xfId="14593" xr:uid="{3FAEBB08-43DC-4F9B-BC39-1F756C58A8A3}"/>
    <cellStyle name="Comma 5 6 2 2 4 5" xfId="32128" xr:uid="{1EC36846-F7F6-4B53-981C-E6C0EB747BA5}"/>
    <cellStyle name="Comma 5 6 2 2 4 6" xfId="36896" xr:uid="{3C8AA52D-FA0C-47A2-8754-6E8A29D5E208}"/>
    <cellStyle name="Comma 5 6 2 2 5" xfId="7535" xr:uid="{8BEFDCA9-4D40-46D3-9878-B0E48BDDD9DD}"/>
    <cellStyle name="Comma 5 6 2 2 5 2" xfId="10422" xr:uid="{CA2BBA5F-B756-4004-B019-5EC5CFC826F7}"/>
    <cellStyle name="Comma 5 6 2 2 5 2 2" xfId="25421" xr:uid="{EC54495D-EE9B-4E07-9A91-48BB0E1340DC}"/>
    <cellStyle name="Comma 5 6 2 2 5 2 3" xfId="18062" xr:uid="{47062561-C3BC-4E83-9107-557D04A38124}"/>
    <cellStyle name="Comma 5 6 2 2 5 3" xfId="22559" xr:uid="{78388854-B19C-4090-B366-44ED9DCCAFED}"/>
    <cellStyle name="Comma 5 6 2 2 5 4" xfId="15195" xr:uid="{EBBCEB36-52D3-422B-A3F0-92D878E75003}"/>
    <cellStyle name="Comma 5 6 2 2 5 5" xfId="34824" xr:uid="{518EDC7A-755A-438D-BF25-6E0F125B2E57}"/>
    <cellStyle name="Comma 5 6 2 2 5 6" xfId="39586" xr:uid="{8E528644-F129-4A80-A574-7D31C27607C7}"/>
    <cellStyle name="Comma 5 6 2 2 6" xfId="8180" xr:uid="{21CE9BC4-CF0E-4FC2-84A1-85552E8989C6}"/>
    <cellStyle name="Comma 5 6 2 2 6 2" xfId="23180" xr:uid="{385D20F1-6FDA-4CFC-AF7C-5BC193D50CAD}"/>
    <cellStyle name="Comma 5 6 2 2 6 3" xfId="15822" xr:uid="{D7B07C85-C8E2-495C-B052-3FC52D153A5A}"/>
    <cellStyle name="Comma 5 6 2 2 7" xfId="11174" xr:uid="{1EB819D5-F30E-4538-A105-23D7C2541CC8}"/>
    <cellStyle name="Comma 5 6 2 2 7 2" xfId="26142" xr:uid="{E11A7C4E-092B-4275-AD6C-6341BB9D88BC}"/>
    <cellStyle name="Comma 5 6 2 2 7 3" xfId="18784" xr:uid="{5EF1119C-1C17-4435-82CE-4521D095BFB9}"/>
    <cellStyle name="Comma 5 6 2 2 8" xfId="27508" xr:uid="{6D766687-194E-4185-82A2-3AC81A9ACA02}"/>
    <cellStyle name="Comma 5 6 2 2 9" xfId="20382" xr:uid="{DF2BD0B9-1675-4226-B447-344CB661F6EF}"/>
    <cellStyle name="Comma 5 6 2 3" xfId="1281" xr:uid="{E9ADE2E7-AFF3-47D1-819C-29F403AEABC3}"/>
    <cellStyle name="Comma 5 6 2 3 2" xfId="8485" xr:uid="{12FE6D4D-D4B9-410E-97B7-2E048ED0AAAD}"/>
    <cellStyle name="Comma 5 6 2 3 2 2" xfId="23484" xr:uid="{8E2A530D-284C-41B0-978A-0EFE5B8FF11D}"/>
    <cellStyle name="Comma 5 6 2 3 2 3" xfId="16126" xr:uid="{89DAFEB6-D484-4FA9-BB32-73BB84B1DB90}"/>
    <cellStyle name="Comma 5 6 2 3 2 4" xfId="33937" xr:uid="{CF91883A-97B2-4C31-9C59-DDDCBD1630FF}"/>
    <cellStyle name="Comma 5 6 2 3 2 5" xfId="38701" xr:uid="{41253839-474E-44B3-9C61-223D7C0E49E1}"/>
    <cellStyle name="Comma 5 6 2 3 3" xfId="11806" xr:uid="{16308C5B-2591-4272-BAB8-C4EEB0BF67ED}"/>
    <cellStyle name="Comma 5 6 2 3 3 2" xfId="26664" xr:uid="{906BC31C-AB10-4E86-B503-A9135E1A0E9F}"/>
    <cellStyle name="Comma 5 6 2 3 3 3" xfId="19313" xr:uid="{65EA6385-61B2-4B76-879F-5F40ED5D5EEA}"/>
    <cellStyle name="Comma 5 6 2 3 3 4" xfId="32554" xr:uid="{B713A4A0-7260-4A58-9D8C-8CAA11D782C0}"/>
    <cellStyle name="Comma 5 6 2 3 3 5" xfId="37322" xr:uid="{22B9AA9F-33AA-4E0C-8E61-23BB9B1685AC}"/>
    <cellStyle name="Comma 5 6 2 3 4" xfId="20767" xr:uid="{34894490-1F29-4926-94A5-91E3107B0AE2}"/>
    <cellStyle name="Comma 5 6 2 3 5" xfId="13403" xr:uid="{C3CC0D1D-C1E8-4590-8AA3-CDCE85B339C3}"/>
    <cellStyle name="Comma 5 6 2 3 6" xfId="5740" xr:uid="{E07716BF-49D7-4A84-8154-362090DA22BA}"/>
    <cellStyle name="Comma 5 6 2 3 7" xfId="29329" xr:uid="{A62E4C58-3D41-4B76-8276-5B7E29EAD829}"/>
    <cellStyle name="Comma 5 6 2 3 8" xfId="31247" xr:uid="{D872C29D-754F-4A5D-A8BE-DF1EA764A30A}"/>
    <cellStyle name="Comma 5 6 2 3 9" xfId="36015" xr:uid="{3C5D07ED-EB42-4F04-987A-812DB1DF9F3E}"/>
    <cellStyle name="Comma 5 6 2 4" xfId="6200" xr:uid="{A295F665-B5ED-4927-B189-DA4856E649F9}"/>
    <cellStyle name="Comma 5 6 2 4 2" xfId="9005" xr:uid="{77EE9371-D529-4641-BC12-450B73C9A99A}"/>
    <cellStyle name="Comma 5 6 2 4 2 2" xfId="24004" xr:uid="{F864A961-FF8E-44B3-8571-5AAA87DC56F3}"/>
    <cellStyle name="Comma 5 6 2 4 2 3" xfId="16646" xr:uid="{B573D132-66AA-41A0-B14C-B1B9FE93A9AC}"/>
    <cellStyle name="Comma 5 6 2 4 3" xfId="21227" xr:uid="{E9833A41-6FCF-4B44-B474-B894A53DCFDD}"/>
    <cellStyle name="Comma 5 6 2 4 4" xfId="13863" xr:uid="{E48A433C-364C-4337-8218-CC26575AFAE8}"/>
    <cellStyle name="Comma 5 6 2 4 5" xfId="33304" xr:uid="{B43C1F5C-47A7-4759-957A-5AB6CB2B4ED4}"/>
    <cellStyle name="Comma 5 6 2 4 6" xfId="38068" xr:uid="{75B51FDA-0C16-4E56-B25E-42C52327C715}"/>
    <cellStyle name="Comma 5 6 2 5" xfId="6727" xr:uid="{B419FF90-A13E-4EDE-A6CD-1392567915CE}"/>
    <cellStyle name="Comma 5 6 2 5 2" xfId="9585" xr:uid="{1274FE84-F669-48BC-AFF3-B4EC08805012}"/>
    <cellStyle name="Comma 5 6 2 5 2 2" xfId="24584" xr:uid="{A1B15352-3ED3-43A8-A286-28D9343F7517}"/>
    <cellStyle name="Comma 5 6 2 5 2 3" xfId="17225" xr:uid="{4131D291-5F4B-47D6-A73F-99496377F2F3}"/>
    <cellStyle name="Comma 5 6 2 5 3" xfId="21751" xr:uid="{80295CE8-C545-4C8D-8FF6-9F6F39675C18}"/>
    <cellStyle name="Comma 5 6 2 5 4" xfId="14387" xr:uid="{A5935CD7-5B67-4778-835F-74943CC0F68E}"/>
    <cellStyle name="Comma 5 6 2 5 5" xfId="31921" xr:uid="{75D1ADF5-44C3-4049-9126-9E65D634A797}"/>
    <cellStyle name="Comma 5 6 2 5 6" xfId="36689" xr:uid="{CB10BC22-7B76-4D32-B5BB-6F96ECBB68FC}"/>
    <cellStyle name="Comma 5 6 2 6" xfId="7329" xr:uid="{E6E28217-3932-4CCF-8014-7F1DEFFA66AD}"/>
    <cellStyle name="Comma 5 6 2 6 2" xfId="10215" xr:uid="{785AF88A-8A0A-4ADA-B91A-26EF03D151CA}"/>
    <cellStyle name="Comma 5 6 2 6 2 2" xfId="25214" xr:uid="{FD13B39D-389D-40B5-AA32-18488602A4D4}"/>
    <cellStyle name="Comma 5 6 2 6 2 3" xfId="17855" xr:uid="{9DDF246D-5269-4EC3-AF8E-C758068E843E}"/>
    <cellStyle name="Comma 5 6 2 6 3" xfId="22353" xr:uid="{CE2B69AE-A8A7-493B-8405-6999D0393CC2}"/>
    <cellStyle name="Comma 5 6 2 6 4" xfId="14989" xr:uid="{E0C3F8F6-2679-4786-847D-378B07A91AAB}"/>
    <cellStyle name="Comma 5 6 2 6 5" xfId="34617" xr:uid="{434B1C32-8F8C-4883-AF4E-E752DD445E57}"/>
    <cellStyle name="Comma 5 6 2 6 6" xfId="39379" xr:uid="{40CCECFC-B321-46AA-85B4-7868DB2E5F40}"/>
    <cellStyle name="Comma 5 6 2 7" xfId="7973" xr:uid="{6EAB713F-828D-45AE-ACC0-9B43F33EB518}"/>
    <cellStyle name="Comma 5 6 2 7 2" xfId="22973" xr:uid="{7ECB2134-9429-43E4-BD6B-B7E32E17A193}"/>
    <cellStyle name="Comma 5 6 2 7 3" xfId="15615" xr:uid="{BAD21A25-4DA6-4D5F-BEB9-C2A5EC5FF286}"/>
    <cellStyle name="Comma 5 6 2 8" xfId="10967" xr:uid="{962369EC-F327-4046-8413-6373D0C488C9}"/>
    <cellStyle name="Comma 5 6 2 8 2" xfId="25935" xr:uid="{2F34F11B-E24B-4A9A-8714-C6F91F0517E9}"/>
    <cellStyle name="Comma 5 6 2 8 3" xfId="18577" xr:uid="{E5E843A3-936A-4DF1-9AD9-EE0F0B392C6C}"/>
    <cellStyle name="Comma 5 6 2 9" xfId="5120" xr:uid="{1886CED2-59EE-41CE-A872-1569C5D2FCAD}"/>
    <cellStyle name="Comma 5 6 2 9 2" xfId="27301" xr:uid="{60966A99-2892-4B23-A88C-1BB6B27E9B31}"/>
    <cellStyle name="Comma 5 6 3" xfId="703" xr:uid="{7F478BF5-399B-46AB-9602-3E16867A2198}"/>
    <cellStyle name="Comma 5 6 3 10" xfId="12890" xr:uid="{273CA4E3-893E-4541-91EB-1DC18299EC14}"/>
    <cellStyle name="Comma 5 6 3 11" xfId="5233" xr:uid="{F8B27363-D514-4923-8897-A2C7E81F5A2F}"/>
    <cellStyle name="Comma 5 6 3 12" xfId="28808" xr:uid="{63F8C28E-DCD0-4012-89DC-817ACB94869D}"/>
    <cellStyle name="Comma 5 6 3 13" xfId="30727" xr:uid="{80151C0D-7897-49B7-82B2-C98E6257F8F7}"/>
    <cellStyle name="Comma 5 6 3 14" xfId="35495" xr:uid="{C967C903-86DB-4E57-9309-4A2621162795}"/>
    <cellStyle name="Comma 5 6 3 2" xfId="1394" xr:uid="{5CB34F80-2216-49EF-B554-7A4950E3EFBF}"/>
    <cellStyle name="Comma 5 6 3 2 2" xfId="8598" xr:uid="{0EF33BE3-2FF5-4374-B1DD-30D82DF7E71A}"/>
    <cellStyle name="Comma 5 6 3 2 2 2" xfId="23597" xr:uid="{4E55EEB6-56AA-4820-AE3A-6D0295AA81F0}"/>
    <cellStyle name="Comma 5 6 3 2 2 3" xfId="16239" xr:uid="{E9373BCD-DA22-4B5D-94DE-526952A24C38}"/>
    <cellStyle name="Comma 5 6 3 2 2 4" xfId="34050" xr:uid="{430CA692-A1E2-4C02-85C8-A8381991CE76}"/>
    <cellStyle name="Comma 5 6 3 2 2 5" xfId="38814" xr:uid="{48DC8C6B-DCE2-476C-A407-10593C6E86AD}"/>
    <cellStyle name="Comma 5 6 3 2 3" xfId="11919" xr:uid="{C3B944AD-08AE-4423-965C-3A2DE815885D}"/>
    <cellStyle name="Comma 5 6 3 2 3 2" xfId="26777" xr:uid="{34D6DE48-2B66-4A71-8A6E-7E2D1A1D27B7}"/>
    <cellStyle name="Comma 5 6 3 2 3 3" xfId="19426" xr:uid="{B8B656E8-BA31-402E-9B3D-3878D48A0379}"/>
    <cellStyle name="Comma 5 6 3 2 3 4" xfId="32667" xr:uid="{AD0646F5-5D6C-40C9-B11B-4D8C3996DDCC}"/>
    <cellStyle name="Comma 5 6 3 2 3 5" xfId="37435" xr:uid="{C356DAD1-BA1C-4900-AB03-314444A9AA9F}"/>
    <cellStyle name="Comma 5 6 3 2 4" xfId="20862" xr:uid="{8C04262B-C4F1-401F-85EA-969939DBE9DC}"/>
    <cellStyle name="Comma 5 6 3 2 5" xfId="13498" xr:uid="{BCE7D13F-EB01-4138-8FCC-A0531CDB3F06}"/>
    <cellStyle name="Comma 5 6 3 2 6" xfId="5835" xr:uid="{33DEFB2C-EE94-407E-8E51-17FC009512B3}"/>
    <cellStyle name="Comma 5 6 3 2 7" xfId="29442" xr:uid="{A7AB7918-6D34-4828-98F7-83D5E6559D4D}"/>
    <cellStyle name="Comma 5 6 3 2 8" xfId="31360" xr:uid="{5E518399-71CB-4F13-AB46-BE3965BD26DE}"/>
    <cellStyle name="Comma 5 6 3 2 9" xfId="36128" xr:uid="{E0A9462B-548E-44AA-8255-41678D486491}"/>
    <cellStyle name="Comma 5 6 3 3" xfId="6312" xr:uid="{4C1DA098-EA2B-4D4C-BE20-CA0C85EA4336}"/>
    <cellStyle name="Comma 5 6 3 3 2" xfId="9118" xr:uid="{3D2A00F1-1D57-4711-B53B-17EA7CA3F6DA}"/>
    <cellStyle name="Comma 5 6 3 3 2 2" xfId="24117" xr:uid="{CD0B7BA4-D5ED-45F8-9174-F40D7D2F51B6}"/>
    <cellStyle name="Comma 5 6 3 3 2 3" xfId="16759" xr:uid="{8CE2EC00-5087-43E0-A722-E39AADE23B95}"/>
    <cellStyle name="Comma 5 6 3 3 3" xfId="21339" xr:uid="{E9D6B47E-437C-4036-A61F-6C8F4AD29C44}"/>
    <cellStyle name="Comma 5 6 3 3 4" xfId="13975" xr:uid="{18D73BD1-FFE9-4A5A-A7B9-A0A8424171DF}"/>
    <cellStyle name="Comma 5 6 3 3 5" xfId="33417" xr:uid="{18283BCB-D84D-419E-9049-A8B7C80F0828}"/>
    <cellStyle name="Comma 5 6 3 3 6" xfId="38181" xr:uid="{24056681-6FCD-4D54-8372-374D4AD831F6}"/>
    <cellStyle name="Comma 5 6 3 4" xfId="6839" xr:uid="{D71E5515-A0C0-4213-90A6-29582BDAD297}"/>
    <cellStyle name="Comma 5 6 3 4 2" xfId="9698" xr:uid="{0009647D-3A7E-4622-BB7C-4DF57BF43E07}"/>
    <cellStyle name="Comma 5 6 3 4 2 2" xfId="24697" xr:uid="{C0F1AB4F-BAE1-45FD-9623-2E78867AB48E}"/>
    <cellStyle name="Comma 5 6 3 4 2 3" xfId="17338" xr:uid="{8AA369FB-A1CC-4BBA-AF86-89445CF2AC35}"/>
    <cellStyle name="Comma 5 6 3 4 3" xfId="21863" xr:uid="{ECA29DDF-9663-43B9-B30D-2C8852CA3B20}"/>
    <cellStyle name="Comma 5 6 3 4 4" xfId="14499" xr:uid="{5CB57709-02D9-469B-86AB-23A6768179F4}"/>
    <cellStyle name="Comma 5 6 3 4 5" xfId="32034" xr:uid="{1ED59EF4-DB7E-4E7D-8909-3720E02FAAF5}"/>
    <cellStyle name="Comma 5 6 3 4 6" xfId="36802" xr:uid="{EA61D622-C7C6-45C9-8514-95CF58BB4D4F}"/>
    <cellStyle name="Comma 5 6 3 5" xfId="7442" xr:uid="{F3DF85FC-4961-42B3-BAC1-7F455BBF6B5F}"/>
    <cellStyle name="Comma 5 6 3 5 2" xfId="10328" xr:uid="{221EA038-E03B-4C62-838F-726600E76A0B}"/>
    <cellStyle name="Comma 5 6 3 5 2 2" xfId="25327" xr:uid="{A205D918-8C76-4788-B722-6D2C95AA9E60}"/>
    <cellStyle name="Comma 5 6 3 5 2 3" xfId="17968" xr:uid="{610E9C86-44EB-4C1B-B259-F22635FE3138}"/>
    <cellStyle name="Comma 5 6 3 5 3" xfId="22466" xr:uid="{DD8EEB76-28EE-4D2E-83B1-4CA5C7EFFA71}"/>
    <cellStyle name="Comma 5 6 3 5 4" xfId="15102" xr:uid="{F84A216C-EB9A-42AA-8A60-9BE1BC86C463}"/>
    <cellStyle name="Comma 5 6 3 5 5" xfId="34730" xr:uid="{0324861B-FB7F-459E-B0C3-6BD08AC01CEC}"/>
    <cellStyle name="Comma 5 6 3 5 6" xfId="39492" xr:uid="{24F04B63-F6D3-472E-A81A-274B508DCBA4}"/>
    <cellStyle name="Comma 5 6 3 6" xfId="8086" xr:uid="{6C209760-794E-4390-BCF3-9B067F223472}"/>
    <cellStyle name="Comma 5 6 3 6 2" xfId="23086" xr:uid="{CD3A4F5D-F5B3-4FB2-9EFF-A6EEE1AE8AE2}"/>
    <cellStyle name="Comma 5 6 3 6 3" xfId="15728" xr:uid="{34EECAE9-D54C-453E-9BBE-CFF5D023D791}"/>
    <cellStyle name="Comma 5 6 3 7" xfId="11080" xr:uid="{28ABCD91-212E-4B58-A7B3-7E11A2E02C5F}"/>
    <cellStyle name="Comma 5 6 3 7 2" xfId="26048" xr:uid="{85F45E6F-C061-4CE0-947E-D194E03D31C6}"/>
    <cellStyle name="Comma 5 6 3 7 3" xfId="18690" xr:uid="{1A0752C7-B458-4BEC-9462-AA9FB57EE87B}"/>
    <cellStyle name="Comma 5 6 3 8" xfId="27414" xr:uid="{E43539B3-3DF9-4DEC-84FA-43469253C187}"/>
    <cellStyle name="Comma 5 6 3 9" xfId="20288" xr:uid="{A740555C-94AE-42DB-A5E5-3274B04D7537}"/>
    <cellStyle name="Comma 5 6 4" xfId="899" xr:uid="{FBDB5ECB-0927-447F-BC5A-091B91B0D376}"/>
    <cellStyle name="Comma 5 6 4 10" xfId="13084" xr:uid="{4AC5C0DE-26CF-42A7-A2AA-61E7DB7DA667}"/>
    <cellStyle name="Comma 5 6 4 11" xfId="5429" xr:uid="{EF0D88D6-6850-43FE-AE8F-18219E186EAE}"/>
    <cellStyle name="Comma 5 6 4 12" xfId="29001" xr:uid="{664A0AC2-7212-43CB-9A38-73DB5AD4C564}"/>
    <cellStyle name="Comma 5 6 4 13" xfId="30919" xr:uid="{EE915EE4-2205-4CAB-A9DA-F0B7F8B7A239}"/>
    <cellStyle name="Comma 5 6 4 14" xfId="35687" xr:uid="{8EEF04FD-27FA-48EF-8E2E-72170594B7DC}"/>
    <cellStyle name="Comma 5 6 4 2" xfId="1586" xr:uid="{CB83EF4E-1EB4-4D69-895A-2667A9E7F08E}"/>
    <cellStyle name="Comma 5 6 4 2 2" xfId="8790" xr:uid="{95666024-0504-4524-A915-863E74AF5217}"/>
    <cellStyle name="Comma 5 6 4 2 2 2" xfId="23789" xr:uid="{AF1FBF44-526E-450F-95C5-97CAADC16CFD}"/>
    <cellStyle name="Comma 5 6 4 2 2 3" xfId="16431" xr:uid="{1C845604-1FD3-4B55-82E1-02F6205323BC}"/>
    <cellStyle name="Comma 5 6 4 2 2 4" xfId="34242" xr:uid="{07C0348B-279D-409E-B5F5-1B6B18A12B69}"/>
    <cellStyle name="Comma 5 6 4 2 2 5" xfId="39006" xr:uid="{144BD777-587A-4F85-BAEF-3080A3458469}"/>
    <cellStyle name="Comma 5 6 4 2 3" xfId="12111" xr:uid="{0215500C-AB29-4C9F-8D1D-961B91774122}"/>
    <cellStyle name="Comma 5 6 4 2 3 2" xfId="26969" xr:uid="{806EBB3C-6575-4FEC-A146-45787490BA1A}"/>
    <cellStyle name="Comma 5 6 4 2 3 3" xfId="19618" xr:uid="{C613BF19-1EFB-4EF5-991F-B92AD1225A67}"/>
    <cellStyle name="Comma 5 6 4 2 3 4" xfId="32859" xr:uid="{56B8B158-53AD-444D-8B8F-9E3174E6C5C5}"/>
    <cellStyle name="Comma 5 6 4 2 3 5" xfId="37627" xr:uid="{F37073B8-6A9C-4899-8C09-A2CBAD17D6F5}"/>
    <cellStyle name="Comma 5 6 4 2 4" xfId="21039" xr:uid="{373D479A-DB76-4F07-8E22-0A83D15332C9}"/>
    <cellStyle name="Comma 5 6 4 2 5" xfId="13675" xr:uid="{83286370-C547-46D0-B82F-5F312CBF9F34}"/>
    <cellStyle name="Comma 5 6 4 2 6" xfId="6012" xr:uid="{B5969303-5539-4986-B6D9-DEB43B35B36F}"/>
    <cellStyle name="Comma 5 6 4 2 7" xfId="29634" xr:uid="{26DF1CFB-A2DB-4E19-AFC6-C5D8FA2EA823}"/>
    <cellStyle name="Comma 5 6 4 2 8" xfId="31552" xr:uid="{28417B89-6709-4186-A414-76B94F3383BB}"/>
    <cellStyle name="Comma 5 6 4 2 9" xfId="36320" xr:uid="{BF59FBC0-8C98-4F74-9624-D5EDE5C5A354}"/>
    <cellStyle name="Comma 5 6 4 3" xfId="6502" xr:uid="{500B0EEF-F738-4F92-81BB-249E536B2437}"/>
    <cellStyle name="Comma 5 6 4 3 2" xfId="9310" xr:uid="{692611EF-EB6C-4079-8394-4CAF5FACAF45}"/>
    <cellStyle name="Comma 5 6 4 3 2 2" xfId="24309" xr:uid="{5A6690B1-3D63-45D1-BAD0-A378F8ED89BB}"/>
    <cellStyle name="Comma 5 6 4 3 2 3" xfId="16951" xr:uid="{2F6F1F46-3D30-4840-A671-298FE3206D20}"/>
    <cellStyle name="Comma 5 6 4 3 3" xfId="21529" xr:uid="{47EEBCB5-F357-4106-85F0-7D06C5E5F962}"/>
    <cellStyle name="Comma 5 6 4 3 4" xfId="14165" xr:uid="{288D145E-F391-4C67-97F5-D1FB553AB791}"/>
    <cellStyle name="Comma 5 6 4 3 5" xfId="33609" xr:uid="{EB88ACC6-A61E-4EE6-9D95-15B1F774A2E7}"/>
    <cellStyle name="Comma 5 6 4 3 6" xfId="38373" xr:uid="{203369E6-F4B3-4AD4-846E-F6A3AB61FEC5}"/>
    <cellStyle name="Comma 5 6 4 4" xfId="7030" xr:uid="{9192DF8A-BC31-4FDA-B4D3-B02428087F76}"/>
    <cellStyle name="Comma 5 6 4 4 2" xfId="9890" xr:uid="{677DA37A-B384-4C07-8E06-80B56CEDE17D}"/>
    <cellStyle name="Comma 5 6 4 4 2 2" xfId="24889" xr:uid="{C652C835-C3EA-436A-9CE5-9AB1D4D954A1}"/>
    <cellStyle name="Comma 5 6 4 4 2 3" xfId="17530" xr:uid="{59DBF485-42A9-46C5-B914-DE3026FC3018}"/>
    <cellStyle name="Comma 5 6 4 4 3" xfId="22054" xr:uid="{5AD425B4-5A5B-428A-A472-80E6F19E81AC}"/>
    <cellStyle name="Comma 5 6 4 4 4" xfId="14690" xr:uid="{E9DC6BF2-4C75-4509-924B-BBCFEB30196C}"/>
    <cellStyle name="Comma 5 6 4 4 5" xfId="32226" xr:uid="{12FCF04C-795B-4FF5-955F-E8277B1CD0D1}"/>
    <cellStyle name="Comma 5 6 4 4 6" xfId="36994" xr:uid="{51370B42-9208-4180-AD18-586BD8AD3EB0}"/>
    <cellStyle name="Comma 5 6 4 5" xfId="7633" xr:uid="{474CBF37-0AAF-4744-996B-F19A9E48D21E}"/>
    <cellStyle name="Comma 5 6 4 5 2" xfId="10520" xr:uid="{9CFDF33A-843A-4EAD-8A9A-097994A197D7}"/>
    <cellStyle name="Comma 5 6 4 5 2 2" xfId="25519" xr:uid="{DC44BBCB-57FF-4CC7-A18B-F31711F894FD}"/>
    <cellStyle name="Comma 5 6 4 5 2 3" xfId="18160" xr:uid="{F66A25A7-95BD-4E08-AE76-ABD3ECB651EE}"/>
    <cellStyle name="Comma 5 6 4 5 3" xfId="22657" xr:uid="{2044A7B4-FFFD-47DA-BD79-93E1ADC1B575}"/>
    <cellStyle name="Comma 5 6 4 5 4" xfId="15293" xr:uid="{BEFCB4B9-CA1D-4B95-B986-FF083B686252}"/>
    <cellStyle name="Comma 5 6 4 5 5" xfId="34922" xr:uid="{13BFBC09-6D49-4475-8DF6-ED8F723FAD67}"/>
    <cellStyle name="Comma 5 6 4 5 6" xfId="39684" xr:uid="{A138EEE9-9B3E-4235-936E-6B5A66FD8B54}"/>
    <cellStyle name="Comma 5 6 4 6" xfId="8279" xr:uid="{7A912645-43CF-41FE-B230-412B89EC494D}"/>
    <cellStyle name="Comma 5 6 4 6 2" xfId="23278" xr:uid="{C7A97097-17F9-46BA-B4DF-69FECCFB4186}"/>
    <cellStyle name="Comma 5 6 4 6 3" xfId="15920" xr:uid="{ECC631C2-66CE-4451-90D8-E401CA3BDDD1}"/>
    <cellStyle name="Comma 5 6 4 7" xfId="11274" xr:uid="{DFAE400A-09C4-45B0-8C3C-81E40DDF1BE3}"/>
    <cellStyle name="Comma 5 6 4 7 2" xfId="26240" xr:uid="{DC4F4FB3-592A-424E-9AD3-660073051AC7}"/>
    <cellStyle name="Comma 5 6 4 7 3" xfId="18882" xr:uid="{2D6671F8-9A48-4C35-B1CA-D846AB850255}"/>
    <cellStyle name="Comma 5 6 4 8" xfId="27606" xr:uid="{5A6E7126-1A0A-406D-AB6B-7BE3DCA06CA0}"/>
    <cellStyle name="Comma 5 6 4 9" xfId="20480" xr:uid="{DC6A8926-5C05-4D76-A228-2CF76FD69EB2}"/>
    <cellStyle name="Comma 5 6 5" xfId="1015" xr:uid="{A16CDEEB-BC80-473E-AE3F-BCF57E1CE1E3}"/>
    <cellStyle name="Comma 5 6 5 10" xfId="13181" xr:uid="{8CFE21DE-43A3-44BA-BB98-AC09DBC6B20C}"/>
    <cellStyle name="Comma 5 6 5 11" xfId="5517" xr:uid="{209B7FB5-593B-4BC2-BCEA-8A45EE80B46A}"/>
    <cellStyle name="Comma 5 6 5 12" xfId="29066" xr:uid="{D3D0D1AC-0AA2-4302-9EBF-DA5D7A445DB3}"/>
    <cellStyle name="Comma 5 6 5 13" xfId="30984" xr:uid="{15C4B1AC-8545-4002-8CFF-A04A7DE16C9F}"/>
    <cellStyle name="Comma 5 6 5 14" xfId="35752" xr:uid="{0B831759-E017-44C7-884D-0FDAEEA8BCE7}"/>
    <cellStyle name="Comma 5 6 5 2" xfId="1651" xr:uid="{FCF39323-FBE7-42CF-90E0-4EABE64772F0}"/>
    <cellStyle name="Comma 5 6 5 2 2" xfId="9376" xr:uid="{3257EA2C-5E6C-4A0A-9424-7ACEA4BCC4FF}"/>
    <cellStyle name="Comma 5 6 5 2 2 2" xfId="24375" xr:uid="{AB26F8CA-D141-4CFC-A744-79163D32986B}"/>
    <cellStyle name="Comma 5 6 5 2 2 3" xfId="17016" xr:uid="{0EB826D5-F567-41D0-B8DD-187A6D6DACE0}"/>
    <cellStyle name="Comma 5 6 5 2 2 4" xfId="34307" xr:uid="{D070A873-E701-4B6A-9150-C2E28FEADED1}"/>
    <cellStyle name="Comma 5 6 5 2 2 5" xfId="39071" xr:uid="{159754CF-9CA0-4CCF-8275-1479E0EF0510}"/>
    <cellStyle name="Comma 5 6 5 2 3" xfId="12176" xr:uid="{A42C42F6-36E3-4DDE-B381-F9704F3F00AA}"/>
    <cellStyle name="Comma 5 6 5 2 3 2" xfId="27034" xr:uid="{50559674-0329-4CE4-B073-EDCD716379E5}"/>
    <cellStyle name="Comma 5 6 5 2 3 3" xfId="19683" xr:uid="{F1E2DECD-C86B-43A1-8FCB-90FCBB8E3E1D}"/>
    <cellStyle name="Comma 5 6 5 2 3 4" xfId="32924" xr:uid="{D7075089-1654-4287-8072-288DD04B3640}"/>
    <cellStyle name="Comma 5 6 5 2 3 5" xfId="37692" xr:uid="{F975232C-3074-4028-AC64-FA6C11519603}"/>
    <cellStyle name="Comma 5 6 5 2 4" xfId="21566" xr:uid="{063F3415-0178-444B-9D08-CE5C2588F271}"/>
    <cellStyle name="Comma 5 6 5 2 5" xfId="14202" xr:uid="{91A72BC9-ECB8-4851-A6F6-54E9B8775886}"/>
    <cellStyle name="Comma 5 6 5 2 6" xfId="6542" xr:uid="{39624CC6-EE5A-46FE-985D-498D6C229E77}"/>
    <cellStyle name="Comma 5 6 5 2 7" xfId="29699" xr:uid="{EF898E7F-3FC8-4CA6-9972-6E027F736CA6}"/>
    <cellStyle name="Comma 5 6 5 2 8" xfId="31617" xr:uid="{A0B6A7BA-A30A-442A-977E-3898883BC82F}"/>
    <cellStyle name="Comma 5 6 5 2 9" xfId="36385" xr:uid="{CE35F4CA-6E64-4605-9A61-08FADFFB5480}"/>
    <cellStyle name="Comma 5 6 5 3" xfId="7091" xr:uid="{0FB643CB-036A-4AED-AF31-F7053D2A00AE}"/>
    <cellStyle name="Comma 5 6 5 3 2" xfId="9955" xr:uid="{F6353080-0A50-42F7-A811-755CD6F585E9}"/>
    <cellStyle name="Comma 5 6 5 3 2 2" xfId="24954" xr:uid="{03C3B2E5-DC10-4EFB-A84F-8088A5009846}"/>
    <cellStyle name="Comma 5 6 5 3 2 3" xfId="17595" xr:uid="{3001BD65-FBAF-4325-AEE3-65E3E511DEDE}"/>
    <cellStyle name="Comma 5 6 5 3 3" xfId="22115" xr:uid="{A355422D-8FD2-4091-A5B2-4C4CDEC6303A}"/>
    <cellStyle name="Comma 5 6 5 3 4" xfId="14751" xr:uid="{DF9E2181-563D-4B6E-9E0F-07840BB4C15E}"/>
    <cellStyle name="Comma 5 6 5 3 5" xfId="33674" xr:uid="{6B3538E1-F70D-4399-813D-7489FEC9AE25}"/>
    <cellStyle name="Comma 5 6 5 3 6" xfId="38438" xr:uid="{07DBA056-BC0C-4958-B647-703652BFB1DE}"/>
    <cellStyle name="Comma 5 6 5 4" xfId="7698" xr:uid="{234FDD02-DDF1-4565-9AD6-B8E218297DED}"/>
    <cellStyle name="Comma 5 6 5 4 2" xfId="10585" xr:uid="{68870EC7-7F85-465A-A239-9211B28F0A73}"/>
    <cellStyle name="Comma 5 6 5 4 2 2" xfId="25584" xr:uid="{65643ED4-C886-495C-A01B-1F14C6BFE754}"/>
    <cellStyle name="Comma 5 6 5 4 2 3" xfId="18225" xr:uid="{9D334889-5616-4B32-BCD6-F58A7B433690}"/>
    <cellStyle name="Comma 5 6 5 4 3" xfId="22722" xr:uid="{D10F0616-ECF5-43EC-BC50-E81A09F4A1A3}"/>
    <cellStyle name="Comma 5 6 5 4 4" xfId="15358" xr:uid="{06A6DC34-6185-492C-81F8-E9F7952A57FF}"/>
    <cellStyle name="Comma 5 6 5 4 5" xfId="32291" xr:uid="{EF21C573-0C57-45A2-9A65-0575FDF42362}"/>
    <cellStyle name="Comma 5 6 5 4 6" xfId="37059" xr:uid="{D5C9A445-761C-4879-912F-C0880B30A232}"/>
    <cellStyle name="Comma 5 6 5 5" xfId="8391" xr:uid="{D890E0FB-98DC-466E-B8D6-AF11A289320C}"/>
    <cellStyle name="Comma 5 6 5 5 2" xfId="23390" xr:uid="{FF0DE6FD-6034-4C31-853A-2F98F8E1EFBA}"/>
    <cellStyle name="Comma 5 6 5 5 3" xfId="16032" xr:uid="{FB9BAF85-E61F-4F69-A951-86FCC3E33F92}"/>
    <cellStyle name="Comma 5 6 5 5 4" xfId="34987" xr:uid="{B74D30B4-4F6E-4356-83D5-3AC5DA0022AD}"/>
    <cellStyle name="Comma 5 6 5 5 5" xfId="39749" xr:uid="{AF3B7C39-31C0-4635-A33E-3F50A2B1B550}"/>
    <cellStyle name="Comma 5 6 5 6" xfId="11340" xr:uid="{E36F76F3-AF43-4BB0-AFF0-B7323C25FB47}"/>
    <cellStyle name="Comma 5 6 5 6 2" xfId="26305" xr:uid="{9BA5C99F-30EC-4262-ABD6-DFF7DF600D6F}"/>
    <cellStyle name="Comma 5 6 5 6 3" xfId="18947" xr:uid="{BC8C31E1-EE55-4EAF-AB3D-DAD9100C040A}"/>
    <cellStyle name="Comma 5 6 5 7" xfId="5664" xr:uid="{372BCE35-4FDF-4DB2-A6C1-7F461F82F569}"/>
    <cellStyle name="Comma 5 6 5 7 2" xfId="20691" xr:uid="{B23C3455-ACF0-4188-9C23-EE3535084B61}"/>
    <cellStyle name="Comma 5 6 5 7 3" xfId="13327" xr:uid="{20BCB640-C621-467F-8EA7-2D20AED6068E}"/>
    <cellStyle name="Comma 5 6 5 8" xfId="27669" xr:uid="{AFDB62C1-3BD5-4E1E-8EFB-E0AAD8AAD5D5}"/>
    <cellStyle name="Comma 5 6 5 9" xfId="20545" xr:uid="{BBB6D492-1267-4AAD-9886-C7B10F7FB068}"/>
    <cellStyle name="Comma 5 6 6" xfId="1187" xr:uid="{C0CAD84D-AB3C-4379-B181-54BD4B93F346}"/>
    <cellStyle name="Comma 5 6 6 2" xfId="8911" xr:uid="{707ED5AD-1CC3-4179-B273-7F6732831A85}"/>
    <cellStyle name="Comma 5 6 6 2 2" xfId="11712" xr:uid="{B0861165-917D-43C0-9D7C-BE207EAE5220}"/>
    <cellStyle name="Comma 5 6 6 2 2 2" xfId="26570" xr:uid="{ED9EBAF9-469B-4337-AFED-ADA63B0C73AB}"/>
    <cellStyle name="Comma 5 6 6 2 2 3" xfId="19219" xr:uid="{801AF66F-7A56-424F-ABD7-798B3B10AF1B}"/>
    <cellStyle name="Comma 5 6 6 2 3" xfId="23910" xr:uid="{6539BCD9-0ADC-4301-8E26-D9BE3DF40D34}"/>
    <cellStyle name="Comma 5 6 6 2 4" xfId="16552" xr:uid="{B24C8E7D-C870-4C84-A658-916A48289FE2}"/>
    <cellStyle name="Comma 5 6 6 2 5" xfId="33843" xr:uid="{409A47F4-F4C3-4DF4-A06C-810514E9D2C0}"/>
    <cellStyle name="Comma 5 6 6 2 6" xfId="38607" xr:uid="{4F41116A-C53B-4433-B1ED-5519D39A79E8}"/>
    <cellStyle name="Comma 5 6 6 3" xfId="10872" xr:uid="{0C6D17B6-9E4E-46B7-B6F5-1EC7507AC014}"/>
    <cellStyle name="Comma 5 6 6 3 2" xfId="25841" xr:uid="{4AACEAD5-A70C-4608-B689-B8FDCA277AE4}"/>
    <cellStyle name="Comma 5 6 6 3 3" xfId="18483" xr:uid="{0445B31A-74D6-438E-B523-59649E476242}"/>
    <cellStyle name="Comma 5 6 6 3 4" xfId="32460" xr:uid="{70F7789B-1A48-41FF-9F51-1E3031D95175}"/>
    <cellStyle name="Comma 5 6 6 3 5" xfId="37228" xr:uid="{F1466C74-6043-4268-8907-82C9B9D5C741}"/>
    <cellStyle name="Comma 5 6 6 4" xfId="21137" xr:uid="{B093B539-60A1-4B98-9E60-E40E3BA0A406}"/>
    <cellStyle name="Comma 5 6 6 5" xfId="13773" xr:uid="{9E3586DB-5301-4C2C-BF0A-9BE1C0281BB3}"/>
    <cellStyle name="Comma 5 6 6 6" xfId="6110" xr:uid="{F7422700-9BBB-407D-B1E3-789BBEFA3977}"/>
    <cellStyle name="Comma 5 6 6 7" xfId="29235" xr:uid="{BFFED086-24B7-4662-9EB1-473BC683DD75}"/>
    <cellStyle name="Comma 5 6 6 8" xfId="31153" xr:uid="{76733357-3EAA-4A23-A39D-A45227B0950F}"/>
    <cellStyle name="Comma 5 6 6 9" xfId="35921" xr:uid="{73B6921D-8CD4-4A79-84CC-368E627BC2D1}"/>
    <cellStyle name="Comma 5 6 7" xfId="6637" xr:uid="{E5695707-C2D9-416D-8022-5CA6474BA71E}"/>
    <cellStyle name="Comma 5 6 7 2" xfId="9491" xr:uid="{D571AD78-0D3F-490E-AD56-869796481F73}"/>
    <cellStyle name="Comma 5 6 7 2 2" xfId="24490" xr:uid="{D2FED359-7910-461E-980E-54DB851472E1}"/>
    <cellStyle name="Comma 5 6 7 2 3" xfId="17131" xr:uid="{6DF29EBA-80F0-410E-AAB0-4EE2BD6A4741}"/>
    <cellStyle name="Comma 5 6 7 3" xfId="11583" xr:uid="{117088DB-97D2-412C-A48B-89938ECA417C}"/>
    <cellStyle name="Comma 5 6 7 3 2" xfId="26441" xr:uid="{6D1C0648-3F80-480B-8CAC-F9BD9F9D889B}"/>
    <cellStyle name="Comma 5 6 7 3 3" xfId="19090" xr:uid="{7A911743-8978-4535-B03F-1DAC2A2C0E9F}"/>
    <cellStyle name="Comma 5 6 7 4" xfId="21661" xr:uid="{4BCC3A02-89E5-40E2-B2B1-4449059C6217}"/>
    <cellStyle name="Comma 5 6 7 5" xfId="14297" xr:uid="{6BDD41B7-B7E5-4A9D-848A-7311564DDFAB}"/>
    <cellStyle name="Comma 5 6 7 6" xfId="33210" xr:uid="{232C3CB8-BC4F-42C7-9166-BF39F862FF27}"/>
    <cellStyle name="Comma 5 6 7 7" xfId="37974" xr:uid="{85B2718F-4751-43B1-B0BA-23583884BF52}"/>
    <cellStyle name="Comma 5 6 8" xfId="7235" xr:uid="{D334FAAE-9E52-48F0-8177-F2D54DAE91F0}"/>
    <cellStyle name="Comma 5 6 8 2" xfId="10121" xr:uid="{45E7AF96-6247-4AB1-9F52-13A9A81236B3}"/>
    <cellStyle name="Comma 5 6 8 2 2" xfId="25120" xr:uid="{A8A6A6FF-51C7-4D1F-9B60-FE4E73C9B511}"/>
    <cellStyle name="Comma 5 6 8 2 3" xfId="17761" xr:uid="{162EC77A-09D1-4BE5-9DC3-10416C72D0EF}"/>
    <cellStyle name="Comma 5 6 8 3" xfId="22259" xr:uid="{7AA0CAE9-29C2-42D3-90EB-48BA5BBBF64C}"/>
    <cellStyle name="Comma 5 6 8 4" xfId="14895" xr:uid="{C0F5404A-D2DF-4C65-B08D-D23DD8F14D92}"/>
    <cellStyle name="Comma 5 6 8 5" xfId="31827" xr:uid="{71F8A2CA-7CDB-4102-9E75-1ED5933BBDC2}"/>
    <cellStyle name="Comma 5 6 8 6" xfId="36595" xr:uid="{1CB15F56-7CED-4761-A025-4F4C2D531925}"/>
    <cellStyle name="Comma 5 6 9" xfId="7879" xr:uid="{E6F0EEB9-3EC5-4027-9F5B-A80DAF635216}"/>
    <cellStyle name="Comma 5 6 9 2" xfId="22879" xr:uid="{DE97F426-4A8A-4E16-A651-59AFC1E3A4C0}"/>
    <cellStyle name="Comma 5 6 9 3" xfId="15521" xr:uid="{DEB17723-B16D-4193-9B75-ED3CE981C957}"/>
    <cellStyle name="Comma 5 6 9 4" xfId="34523" xr:uid="{57CCF5E8-A071-49D8-BF47-0C8A2F727EF7}"/>
    <cellStyle name="Comma 5 6 9 5" xfId="39285" xr:uid="{C8F65B59-EB5B-4E1A-8DE3-D87B28582EAE}"/>
    <cellStyle name="Comma 5 7" xfId="517" xr:uid="{0F22EF37-54DF-48E6-853F-BCBE7601E2F6}"/>
    <cellStyle name="Comma 5 7 10" xfId="20103" xr:uid="{84156B11-D575-4D65-9589-3244A7567181}"/>
    <cellStyle name="Comma 5 7 11" xfId="12704" xr:uid="{9301CB70-6C9F-4CC9-BA97-1D7881BF484D}"/>
    <cellStyle name="Comma 5 7 12" xfId="2104" xr:uid="{007676AF-A9A9-457F-8519-CBD266E1112C}"/>
    <cellStyle name="Comma 5 7 13" xfId="28623" xr:uid="{1C0B0FB7-F498-40AC-B180-EAA41C84BFA9}"/>
    <cellStyle name="Comma 5 7 14" xfId="30542" xr:uid="{7294D82E-FB7E-42EA-8F14-45F69C43BF6F}"/>
    <cellStyle name="Comma 5 7 15" xfId="35310" xr:uid="{92EF1AD4-C632-4524-877A-2FA7CDAD3AB9}"/>
    <cellStyle name="Comma 5 7 2" xfId="725" xr:uid="{FD4C4374-0D1D-464E-A855-D9E74CFE93C4}"/>
    <cellStyle name="Comma 5 7 2 10" xfId="12912" xr:uid="{988F265E-5BB8-494D-9D88-0746562C6935}"/>
    <cellStyle name="Comma 5 7 2 11" xfId="5255" xr:uid="{69CFD0AA-D606-4EDB-9BF6-849F237A18D5}"/>
    <cellStyle name="Comma 5 7 2 12" xfId="28830" xr:uid="{45089488-8885-442F-9F8E-BECC7CA98C36}"/>
    <cellStyle name="Comma 5 7 2 13" xfId="30749" xr:uid="{75202E48-8F82-4062-98FB-3174D3F924A9}"/>
    <cellStyle name="Comma 5 7 2 14" xfId="35517" xr:uid="{26137311-CEC0-4FA3-8A7A-13A1BD1752B6}"/>
    <cellStyle name="Comma 5 7 2 2" xfId="1416" xr:uid="{24EF05D8-3524-4484-9F32-E2ED5ACFB9A8}"/>
    <cellStyle name="Comma 5 7 2 2 2" xfId="8620" xr:uid="{5177D2B4-98B3-401F-9E66-98A58F513EE6}"/>
    <cellStyle name="Comma 5 7 2 2 2 2" xfId="23619" xr:uid="{1FCE3CE1-664E-4FCF-ADDC-FA7431D26398}"/>
    <cellStyle name="Comma 5 7 2 2 2 3" xfId="16261" xr:uid="{AB21FE3D-E9D4-4AB4-B994-1756EA71D906}"/>
    <cellStyle name="Comma 5 7 2 2 2 4" xfId="34072" xr:uid="{52C7BC4E-74B1-4241-9CE9-BB788A30DD69}"/>
    <cellStyle name="Comma 5 7 2 2 2 5" xfId="38836" xr:uid="{90DDF9D2-C9E7-4389-B163-601AFB7E00A9}"/>
    <cellStyle name="Comma 5 7 2 2 3" xfId="11941" xr:uid="{8CE4BD3F-66E8-441E-B0B3-952553EF9DF8}"/>
    <cellStyle name="Comma 5 7 2 2 3 2" xfId="26799" xr:uid="{573ECB3A-3034-45D6-930F-E3221AD97D4B}"/>
    <cellStyle name="Comma 5 7 2 2 3 3" xfId="19448" xr:uid="{72D89AB9-8D79-4785-8D42-511633CCC0F5}"/>
    <cellStyle name="Comma 5 7 2 2 3 4" xfId="32689" xr:uid="{A4939430-A8B4-451F-909D-2384CACCC50E}"/>
    <cellStyle name="Comma 5 7 2 2 3 5" xfId="37457" xr:uid="{E3223214-2BA6-48C0-A845-747A70E22AB9}"/>
    <cellStyle name="Comma 5 7 2 2 4" xfId="20884" xr:uid="{3090C206-0495-4506-A104-D4F64E4839CA}"/>
    <cellStyle name="Comma 5 7 2 2 5" xfId="13520" xr:uid="{A31FF749-EF4C-4D61-A3CF-08DF0539CF3A}"/>
    <cellStyle name="Comma 5 7 2 2 6" xfId="5857" xr:uid="{9E8B312B-02E8-4BEC-927F-E120D601C316}"/>
    <cellStyle name="Comma 5 7 2 2 7" xfId="29464" xr:uid="{49D3E73D-6019-4C0B-AE43-5E3B2F93266F}"/>
    <cellStyle name="Comma 5 7 2 2 8" xfId="31382" xr:uid="{83252DFD-83A7-4BBC-BA1C-60C7D459B4C8}"/>
    <cellStyle name="Comma 5 7 2 2 9" xfId="36150" xr:uid="{9428A50E-BA28-4728-8FB2-291A28855269}"/>
    <cellStyle name="Comma 5 7 2 3" xfId="6334" xr:uid="{654FC69F-B8F9-4106-8077-B1894162EA29}"/>
    <cellStyle name="Comma 5 7 2 3 2" xfId="9140" xr:uid="{E8266B52-97B3-4E57-92FC-FC5C5C8284ED}"/>
    <cellStyle name="Comma 5 7 2 3 2 2" xfId="24139" xr:uid="{0BE45C4F-BCF7-4C99-8949-EF2BA28B2887}"/>
    <cellStyle name="Comma 5 7 2 3 2 3" xfId="16781" xr:uid="{BAFCB708-33C0-45E6-82F1-8F6E6B8DDD8A}"/>
    <cellStyle name="Comma 5 7 2 3 3" xfId="21361" xr:uid="{AD81FBDA-FBA9-4667-83BE-0A27DF76B2E3}"/>
    <cellStyle name="Comma 5 7 2 3 4" xfId="13997" xr:uid="{ED8AF1C3-33EC-4AB5-AAEE-DA4D56592FB2}"/>
    <cellStyle name="Comma 5 7 2 3 5" xfId="33439" xr:uid="{551F2D93-0518-4649-A5CC-B8520B2BFBA2}"/>
    <cellStyle name="Comma 5 7 2 3 6" xfId="38203" xr:uid="{DA8AC6E8-E31B-4453-BB86-008ACF1A547D}"/>
    <cellStyle name="Comma 5 7 2 4" xfId="6861" xr:uid="{F35D1D23-0DF7-4EF0-895E-A26128A7F355}"/>
    <cellStyle name="Comma 5 7 2 4 2" xfId="9720" xr:uid="{529A8EEE-D683-41B9-B877-19EA67D8E233}"/>
    <cellStyle name="Comma 5 7 2 4 2 2" xfId="24719" xr:uid="{B65BA75F-0C1E-4405-82A7-70370BDCC75F}"/>
    <cellStyle name="Comma 5 7 2 4 2 3" xfId="17360" xr:uid="{D32E8C1F-6A94-42C9-97CD-BBD92C4FC554}"/>
    <cellStyle name="Comma 5 7 2 4 3" xfId="21885" xr:uid="{F8885549-2202-4367-B57E-8013F36EBF27}"/>
    <cellStyle name="Comma 5 7 2 4 4" xfId="14521" xr:uid="{EB7AB832-A7DE-4E43-BA7F-EA95F0960F3E}"/>
    <cellStyle name="Comma 5 7 2 4 5" xfId="32056" xr:uid="{FDAF503C-E584-4689-9E64-B7C6D9BB6BA9}"/>
    <cellStyle name="Comma 5 7 2 4 6" xfId="36824" xr:uid="{5C04BA95-9C2B-4516-9213-885110F8A4DC}"/>
    <cellStyle name="Comma 5 7 2 5" xfId="7463" xr:uid="{8AC823A5-E6A8-4E3A-AF65-41EE32B43016}"/>
    <cellStyle name="Comma 5 7 2 5 2" xfId="10350" xr:uid="{A29B5EAB-533F-4C48-BA50-B8472DA74277}"/>
    <cellStyle name="Comma 5 7 2 5 2 2" xfId="25349" xr:uid="{4D18C076-EF02-4FCA-948A-1B78C612F5D7}"/>
    <cellStyle name="Comma 5 7 2 5 2 3" xfId="17990" xr:uid="{0BA5D797-5E5A-4F7E-AED4-611C272A15C4}"/>
    <cellStyle name="Comma 5 7 2 5 3" xfId="22487" xr:uid="{29B85166-DB83-4850-BE10-D04AF6316871}"/>
    <cellStyle name="Comma 5 7 2 5 4" xfId="15123" xr:uid="{D82E8B31-8ADD-4635-A65B-60E88BA03765}"/>
    <cellStyle name="Comma 5 7 2 5 5" xfId="34752" xr:uid="{35969C10-8263-48FD-986F-6E1C1A81B183}"/>
    <cellStyle name="Comma 5 7 2 5 6" xfId="39514" xr:uid="{6E8E41CB-195C-4074-ABA6-31C57BEA480E}"/>
    <cellStyle name="Comma 5 7 2 6" xfId="8108" xr:uid="{9B57A559-BCF8-479B-879C-EC95C40E452A}"/>
    <cellStyle name="Comma 5 7 2 6 2" xfId="23108" xr:uid="{D12DEE82-BC6D-4BAC-805C-937936E36E06}"/>
    <cellStyle name="Comma 5 7 2 6 3" xfId="15750" xr:uid="{92851763-8D2A-4338-A958-6C5D9AF655C2}"/>
    <cellStyle name="Comma 5 7 2 7" xfId="11102" xr:uid="{B5237338-3397-445C-8599-0E47EC7E7EBD}"/>
    <cellStyle name="Comma 5 7 2 7 2" xfId="26070" xr:uid="{B7283A05-DF9E-4D90-8962-DA290DC59860}"/>
    <cellStyle name="Comma 5 7 2 7 3" xfId="18712" xr:uid="{8A2741B2-DC46-4DD9-A796-B808F47F0903}"/>
    <cellStyle name="Comma 5 7 2 8" xfId="27436" xr:uid="{BE70BECB-1CD5-4137-A8FD-81D66400546C}"/>
    <cellStyle name="Comma 5 7 2 9" xfId="20310" xr:uid="{0EC65966-F885-44AF-899D-7B19CA3163B0}"/>
    <cellStyle name="Comma 5 7 3" xfId="1209" xr:uid="{CF342931-B782-4A17-9539-6C0BFB7E7C6F}"/>
    <cellStyle name="Comma 5 7 3 2" xfId="8413" xr:uid="{19B76CD8-E0A7-4DCE-A76C-57339654B628}"/>
    <cellStyle name="Comma 5 7 3 2 2" xfId="11734" xr:uid="{A7A4379D-6973-449B-90D6-624AFB92386B}"/>
    <cellStyle name="Comma 5 7 3 2 2 2" xfId="26592" xr:uid="{C94D65E5-73BB-4EC2-ADB4-5CF82D2763FD}"/>
    <cellStyle name="Comma 5 7 3 2 2 3" xfId="19241" xr:uid="{83582C68-ED04-4C3B-9D6C-809A2DD0ECA2}"/>
    <cellStyle name="Comma 5 7 3 2 3" xfId="23412" xr:uid="{2A4ABF25-98D4-4A63-B1CF-AC0009215353}"/>
    <cellStyle name="Comma 5 7 3 2 4" xfId="16054" xr:uid="{7F412F13-6392-406B-9BD6-32C9E7FE9EBB}"/>
    <cellStyle name="Comma 5 7 3 2 5" xfId="33865" xr:uid="{D2DD985B-0960-4EC5-ACBB-D85CCCF74E2A}"/>
    <cellStyle name="Comma 5 7 3 2 6" xfId="38629" xr:uid="{306B8075-32DC-4247-B171-B1F403E077FE}"/>
    <cellStyle name="Comma 5 7 3 3" xfId="10895" xr:uid="{EE225F20-3761-4818-8627-20FDF9FD40D4}"/>
    <cellStyle name="Comma 5 7 3 3 2" xfId="25863" xr:uid="{717F6CEE-EF71-456B-8B49-43A958AC676B}"/>
    <cellStyle name="Comma 5 7 3 3 3" xfId="18505" xr:uid="{F1C932BF-C091-4A9A-8497-2883C2AEE2BF}"/>
    <cellStyle name="Comma 5 7 3 3 4" xfId="32482" xr:uid="{2C1E6473-A9EC-4D88-85EE-26A4DFAB9B5F}"/>
    <cellStyle name="Comma 5 7 3 3 5" xfId="37250" xr:uid="{95EB1109-5B3D-4D19-B1EB-F26F864AE958}"/>
    <cellStyle name="Comma 5 7 3 4" xfId="20708" xr:uid="{7203456E-C3F8-4DD3-9CC4-BC276BE5A0C6}"/>
    <cellStyle name="Comma 5 7 3 5" xfId="13344" xr:uid="{0FF0B453-C828-4BAC-9DD7-829CA587AFE0}"/>
    <cellStyle name="Comma 5 7 3 6" xfId="5681" xr:uid="{3E9DAAD3-4200-49FF-B160-94BDD4E6C970}"/>
    <cellStyle name="Comma 5 7 3 7" xfId="29257" xr:uid="{01A65B16-2C17-42D2-997F-9EF1FF284941}"/>
    <cellStyle name="Comma 5 7 3 8" xfId="31175" xr:uid="{B9E878C6-23F1-43E2-8047-79C10A479E76}"/>
    <cellStyle name="Comma 5 7 3 9" xfId="35943" xr:uid="{4E2064FF-CB76-4526-BE10-5D7FB437F943}"/>
    <cellStyle name="Comma 5 7 4" xfId="6132" xr:uid="{0CFCE83E-0F8B-45BA-B258-7FD6AFAA3AEA}"/>
    <cellStyle name="Comma 5 7 4 2" xfId="8933" xr:uid="{C92935D4-224D-4B57-A11B-EA75CB4ECC0A}"/>
    <cellStyle name="Comma 5 7 4 2 2" xfId="23932" xr:uid="{2B28F9CF-279C-4B8E-874F-5452B1CBA2A9}"/>
    <cellStyle name="Comma 5 7 4 2 3" xfId="16574" xr:uid="{BAE9CB10-A669-495B-B60F-69122F000E1D}"/>
    <cellStyle name="Comma 5 7 4 3" xfId="11533" xr:uid="{53AC922D-6EF4-41DD-AADB-CB7A1D563888}"/>
    <cellStyle name="Comma 5 7 4 3 2" xfId="26391" xr:uid="{6A2793CF-FC2A-429C-ABFA-760B56F9F477}"/>
    <cellStyle name="Comma 5 7 4 3 3" xfId="19040" xr:uid="{DDECD9CA-3FC0-4711-AD24-62EC9AA56F9B}"/>
    <cellStyle name="Comma 5 7 4 4" xfId="21159" xr:uid="{813BF8C9-15BF-423C-BC30-5112107372CA}"/>
    <cellStyle name="Comma 5 7 4 5" xfId="13795" xr:uid="{CB3B1857-4B68-4FE7-B392-C68B565A8FDF}"/>
    <cellStyle name="Comma 5 7 4 6" xfId="33232" xr:uid="{C6FD6925-F45E-4E0F-A954-1D16C17616AF}"/>
    <cellStyle name="Comma 5 7 4 7" xfId="37996" xr:uid="{FFF42DEF-31A5-4536-B237-0EAFF8DB6D57}"/>
    <cellStyle name="Comma 5 7 5" xfId="6658" xr:uid="{3F0FDE27-A150-4752-AD31-A8177D9D5E25}"/>
    <cellStyle name="Comma 5 7 5 2" xfId="9513" xr:uid="{894D10EC-1D63-4D61-B8F7-B287F4ED5ABC}"/>
    <cellStyle name="Comma 5 7 5 2 2" xfId="24512" xr:uid="{43458975-6291-4F37-8188-6D20731B5B85}"/>
    <cellStyle name="Comma 5 7 5 2 3" xfId="17153" xr:uid="{C7052562-DC34-4AD8-A97E-2ADF598C0391}"/>
    <cellStyle name="Comma 5 7 5 3" xfId="21682" xr:uid="{627275D4-ED9F-4D28-8FAB-AA122F87D223}"/>
    <cellStyle name="Comma 5 7 5 4" xfId="14318" xr:uid="{E05463C6-F461-4499-8C7D-DB896F06DC44}"/>
    <cellStyle name="Comma 5 7 5 5" xfId="31849" xr:uid="{7A6B2D49-9498-4645-9295-FA085019854A}"/>
    <cellStyle name="Comma 5 7 5 6" xfId="36617" xr:uid="{ADF6C7C6-5928-414F-921D-477CEC5A20A3}"/>
    <cellStyle name="Comma 5 7 6" xfId="7257" xr:uid="{799114D6-0F6A-4FFD-8A45-588AFBAA4458}"/>
    <cellStyle name="Comma 5 7 6 2" xfId="10143" xr:uid="{0BA82856-B734-4858-B6E1-EDCF1CD2E6F4}"/>
    <cellStyle name="Comma 5 7 6 2 2" xfId="25142" xr:uid="{64145348-6789-4F6B-8B9D-458BDC10250F}"/>
    <cellStyle name="Comma 5 7 6 2 3" xfId="17783" xr:uid="{5EEC07BB-D746-4D66-B9F4-4E0DB4D4B857}"/>
    <cellStyle name="Comma 5 7 6 3" xfId="22281" xr:uid="{02A89791-7942-4712-A9F9-BC6F6CB493FD}"/>
    <cellStyle name="Comma 5 7 6 4" xfId="14917" xr:uid="{3BC00842-D63A-4417-B018-BFDEF71DFC5F}"/>
    <cellStyle name="Comma 5 7 6 5" xfId="34545" xr:uid="{037B647F-70CB-4FBB-9228-9A72236FE4E0}"/>
    <cellStyle name="Comma 5 7 6 6" xfId="39307" xr:uid="{70747F76-9772-4CE2-817A-48EC939BBA56}"/>
    <cellStyle name="Comma 5 7 7" xfId="7901" xr:uid="{A797A3CD-CFD1-4258-8962-544483F486B3}"/>
    <cellStyle name="Comma 5 7 7 2" xfId="22901" xr:uid="{EDBF0335-2452-45D9-B429-95641F48627F}"/>
    <cellStyle name="Comma 5 7 7 3" xfId="15543" xr:uid="{2CDCAA6E-217F-4684-B050-6BE32B154F81}"/>
    <cellStyle name="Comma 5 7 8" xfId="10675" xr:uid="{A119E3D4-F9B0-4E79-AFBD-76CB2D878D99}"/>
    <cellStyle name="Comma 5 7 8 2" xfId="25663" xr:uid="{A7C3E9C1-5F27-4573-A669-74F11D2D9D5A}"/>
    <cellStyle name="Comma 5 7 8 3" xfId="18304" xr:uid="{7159F473-8BB0-430A-B445-E72F98BCEAF5}"/>
    <cellStyle name="Comma 5 7 9" xfId="5048" xr:uid="{9D91B9F4-032F-4538-BB34-757237A6FC7F}"/>
    <cellStyle name="Comma 5 7 9 2" xfId="27229" xr:uid="{63AF5225-17EA-495E-805D-9182D4F899DE}"/>
    <cellStyle name="Comma 5 8" xfId="632" xr:uid="{A4AEC94A-E8A9-41CD-A339-A5180BA1514A}"/>
    <cellStyle name="Comma 5 8 10" xfId="12818" xr:uid="{C2901B29-DC1C-4E56-8AEC-A81D83FFE1C1}"/>
    <cellStyle name="Comma 5 8 11" xfId="2207" xr:uid="{F8884723-DE8B-4458-BB3C-5CA79818FFB6}"/>
    <cellStyle name="Comma 5 8 12" xfId="28736" xr:uid="{0915EE7E-6ED8-4869-AA76-5AA1B326154A}"/>
    <cellStyle name="Comma 5 8 13" xfId="30655" xr:uid="{F3412437-6C18-4607-8AEE-537BD761F314}"/>
    <cellStyle name="Comma 5 8 14" xfId="35423" xr:uid="{835866A1-132C-4FF3-8067-79A46A1B107B}"/>
    <cellStyle name="Comma 5 8 2" xfId="1322" xr:uid="{3EE3A68F-EC81-4209-846E-03C36158FA70}"/>
    <cellStyle name="Comma 5 8 2 2" xfId="8526" xr:uid="{B59A113F-A580-4A02-8B83-31491E17BC8E}"/>
    <cellStyle name="Comma 5 8 2 2 2" xfId="23525" xr:uid="{528DD4DC-275B-4468-B073-BF39A66ADBF3}"/>
    <cellStyle name="Comma 5 8 2 2 3" xfId="16167" xr:uid="{F4BC8884-0B4C-4C20-837E-D09E463A100B}"/>
    <cellStyle name="Comma 5 8 2 2 4" xfId="33978" xr:uid="{94DB01F3-4ED2-44E6-8898-829B7525F455}"/>
    <cellStyle name="Comma 5 8 2 2 5" xfId="38742" xr:uid="{8337A792-A087-4B96-81AF-AE852D8E85CD}"/>
    <cellStyle name="Comma 5 8 2 3" xfId="11847" xr:uid="{AC140FCF-64DF-4542-B54E-0C824D6FAA3C}"/>
    <cellStyle name="Comma 5 8 2 3 2" xfId="26705" xr:uid="{D677E2A5-BF56-44DD-9AF9-8C23AFBF8B80}"/>
    <cellStyle name="Comma 5 8 2 3 3" xfId="19354" xr:uid="{F2D20ED8-921E-4AB1-8A78-000CD9A48EC8}"/>
    <cellStyle name="Comma 5 8 2 3 4" xfId="32595" xr:uid="{229521B7-17D2-4315-99D8-EEA5ACECF3F6}"/>
    <cellStyle name="Comma 5 8 2 3 5" xfId="37363" xr:uid="{ED9C0F72-6FE1-4A55-94FF-1E87ABCDC4A1}"/>
    <cellStyle name="Comma 5 8 2 4" xfId="20804" xr:uid="{1A12EC5C-CE87-469D-A31B-E409963FD7B7}"/>
    <cellStyle name="Comma 5 8 2 5" xfId="13440" xr:uid="{6623D831-A066-4870-89D5-E20D922889C0}"/>
    <cellStyle name="Comma 5 8 2 6" xfId="5777" xr:uid="{CAFD3D55-FFED-4D0B-83EC-374AF48EA1E4}"/>
    <cellStyle name="Comma 5 8 2 7" xfId="29370" xr:uid="{096E0334-31E4-40A4-867F-64246B60F4E1}"/>
    <cellStyle name="Comma 5 8 2 8" xfId="31288" xr:uid="{CF5BB8F1-691D-4F20-807E-C3602D786DCD}"/>
    <cellStyle name="Comma 5 8 2 9" xfId="36056" xr:uid="{58A2AC9E-B73B-4A30-BC5A-5ABF7C0DADD2}"/>
    <cellStyle name="Comma 5 8 3" xfId="6241" xr:uid="{87EE2D41-9E49-4386-9D4C-9F843C6610EF}"/>
    <cellStyle name="Comma 5 8 3 2" xfId="9046" xr:uid="{13189547-C433-4776-A323-A37B0B71F3F1}"/>
    <cellStyle name="Comma 5 8 3 2 2" xfId="24045" xr:uid="{45BF93F1-BF6F-4EF2-A08C-D55F4E80D50A}"/>
    <cellStyle name="Comma 5 8 3 2 3" xfId="16687" xr:uid="{EC5008DA-DAD8-4C01-B6E2-D442C9D3F18C}"/>
    <cellStyle name="Comma 5 8 3 3" xfId="21268" xr:uid="{BC77B77A-47A7-439B-A181-9A6065037321}"/>
    <cellStyle name="Comma 5 8 3 4" xfId="13904" xr:uid="{9E845316-15C9-424D-9FD6-D4CE7C44366D}"/>
    <cellStyle name="Comma 5 8 3 5" xfId="33345" xr:uid="{9B013BA6-6CA3-4CB9-AB13-DD54FEBA9A76}"/>
    <cellStyle name="Comma 5 8 3 6" xfId="38109" xr:uid="{A88AEAE1-79E8-44F3-BA26-CEF43F6F02BC}"/>
    <cellStyle name="Comma 5 8 4" xfId="6768" xr:uid="{7CAD13F6-2DBE-4DA5-B16B-1C6DD4F55BC5}"/>
    <cellStyle name="Comma 5 8 4 2" xfId="9626" xr:uid="{AA235DA2-F27F-4B2B-816A-7CB63F167931}"/>
    <cellStyle name="Comma 5 8 4 2 2" xfId="24625" xr:uid="{EEEAAB9E-1E38-4DCD-9BED-D878416DB69B}"/>
    <cellStyle name="Comma 5 8 4 2 3" xfId="17266" xr:uid="{EB5D7E81-1C57-4864-B1AF-1B7236D6F11C}"/>
    <cellStyle name="Comma 5 8 4 3" xfId="21792" xr:uid="{0483FA78-93E4-4199-B0E1-55B3BCE97FCF}"/>
    <cellStyle name="Comma 5 8 4 4" xfId="14428" xr:uid="{36A7CBC3-9D91-498B-8771-C2EB9B9D0B99}"/>
    <cellStyle name="Comma 5 8 4 5" xfId="31962" xr:uid="{2F8A7E1A-0921-4BD8-9C75-010CA2443D60}"/>
    <cellStyle name="Comma 5 8 4 6" xfId="36730" xr:uid="{8E9D0BE6-1392-445C-9D4B-A0DDFF487F6D}"/>
    <cellStyle name="Comma 5 8 5" xfId="7370" xr:uid="{408F8AC0-A953-46E9-87E0-F7DAE4BFA961}"/>
    <cellStyle name="Comma 5 8 5 2" xfId="10256" xr:uid="{C6FF250C-B120-4D51-AEF5-39F85BF54626}"/>
    <cellStyle name="Comma 5 8 5 2 2" xfId="25255" xr:uid="{21E463D0-DDC1-42EA-B03B-F3D53E62AFF5}"/>
    <cellStyle name="Comma 5 8 5 2 3" xfId="17896" xr:uid="{F3ABD2E2-9B89-47FB-9BD6-120F61B25763}"/>
    <cellStyle name="Comma 5 8 5 3" xfId="22394" xr:uid="{86EEDA0E-D331-4863-9CBB-96955EC61810}"/>
    <cellStyle name="Comma 5 8 5 4" xfId="15030" xr:uid="{2835A4CA-07F8-4904-B3B7-5DFD5085FA11}"/>
    <cellStyle name="Comma 5 8 5 5" xfId="34658" xr:uid="{AF9E3E5C-BD88-4AF4-B1BF-16A1BDB68D71}"/>
    <cellStyle name="Comma 5 8 5 6" xfId="39420" xr:uid="{5A1B9B49-2424-492C-8B31-E46BBFB63145}"/>
    <cellStyle name="Comma 5 8 6" xfId="8014" xr:uid="{1CFA1AF6-874D-4463-B60E-69B62F676B75}"/>
    <cellStyle name="Comma 5 8 6 2" xfId="23014" xr:uid="{4D4DDF72-2770-4850-9C82-A044851989B1}"/>
    <cellStyle name="Comma 5 8 6 3" xfId="15656" xr:uid="{AB65987A-1E43-4318-83CC-E295C94A9DBA}"/>
    <cellStyle name="Comma 5 8 7" xfId="11008" xr:uid="{A6204635-DEC6-47C6-BE3E-3C1DC4D18328}"/>
    <cellStyle name="Comma 5 8 7 2" xfId="25976" xr:uid="{593FAC22-8440-41A0-8452-6C97577169CD}"/>
    <cellStyle name="Comma 5 8 7 3" xfId="18618" xr:uid="{AC26BE77-1D5E-47E9-987E-D50B88424557}"/>
    <cellStyle name="Comma 5 8 8" xfId="5161" xr:uid="{B286C303-DFC1-452E-B96B-6F5A86B8E454}"/>
    <cellStyle name="Comma 5 8 8 2" xfId="27342" xr:uid="{ED8522C7-FDD8-435F-BD10-63772348D00A}"/>
    <cellStyle name="Comma 5 8 9" xfId="20216" xr:uid="{EE1F01E5-894E-4201-B595-F6E3FC71FB73}"/>
    <cellStyle name="Comma 5 9" xfId="827" xr:uid="{E084FA12-DF44-45AD-96C3-BEF75ECB817D}"/>
    <cellStyle name="Comma 5 9 10" xfId="13012" xr:uid="{809B78B0-1157-4A23-B021-DEE08479A5D4}"/>
    <cellStyle name="Comma 5 9 11" xfId="5357" xr:uid="{C86A8651-31DA-477C-92EC-2953E0E49739}"/>
    <cellStyle name="Comma 5 9 12" xfId="28928" xr:uid="{90A07EDD-8957-4E24-B00C-52F206DE6311}"/>
    <cellStyle name="Comma 5 9 13" xfId="30847" xr:uid="{F745DBF4-7FB6-4DE5-B6AC-B70A36CDAB54}"/>
    <cellStyle name="Comma 5 9 14" xfId="35615" xr:uid="{81ADEA90-D46B-40F1-8308-4438D12324F2}"/>
    <cellStyle name="Comma 5 9 2" xfId="1514" xr:uid="{CABBA8C7-343F-4A03-9C14-053F728012C7}"/>
    <cellStyle name="Comma 5 9 2 2" xfId="8718" xr:uid="{555ADD99-C553-41CF-AB2A-8EF02AA5D08C}"/>
    <cellStyle name="Comma 5 9 2 2 2" xfId="23717" xr:uid="{E411A8BB-CEAA-42F0-B18D-88ECD3FC7E0D}"/>
    <cellStyle name="Comma 5 9 2 2 3" xfId="16359" xr:uid="{79D59EF4-6719-4D77-9CEA-FAAD8AAFA947}"/>
    <cellStyle name="Comma 5 9 2 2 4" xfId="34170" xr:uid="{F2AAEE4B-1FF1-4212-AE79-30A9B2030282}"/>
    <cellStyle name="Comma 5 9 2 2 5" xfId="38934" xr:uid="{360EB9BC-E906-4FA0-AFBB-5539E7991769}"/>
    <cellStyle name="Comma 5 9 2 3" xfId="12039" xr:uid="{EBE847C4-475B-49D3-85EC-569D94923F70}"/>
    <cellStyle name="Comma 5 9 2 3 2" xfId="26897" xr:uid="{B3D43FC0-8F2F-48F4-9AFE-CE4A6A73AC73}"/>
    <cellStyle name="Comma 5 9 2 3 3" xfId="19546" xr:uid="{70E37FB4-45B5-4A99-8885-32EC68AF10BF}"/>
    <cellStyle name="Comma 5 9 2 3 4" xfId="32787" xr:uid="{09D1A55A-D80D-443B-B227-B0FC9D5C33F4}"/>
    <cellStyle name="Comma 5 9 2 3 5" xfId="37555" xr:uid="{301A3948-8887-4AF1-A824-B9CE54CF89FB}"/>
    <cellStyle name="Comma 5 9 2 4" xfId="20978" xr:uid="{25005759-A360-4D70-8C67-B14727587025}"/>
    <cellStyle name="Comma 5 9 2 5" xfId="13614" xr:uid="{EB4A534B-8327-456F-A3E0-3A4DC2197F0B}"/>
    <cellStyle name="Comma 5 9 2 6" xfId="5951" xr:uid="{F186DFCA-BDAB-4A15-BA7F-5EE3F2ABD370}"/>
    <cellStyle name="Comma 5 9 2 7" xfId="29562" xr:uid="{B5247729-9339-4E54-BB53-E1D0A2EDFD36}"/>
    <cellStyle name="Comma 5 9 2 8" xfId="31480" xr:uid="{18E68153-4BF5-4F56-93EF-C96E8864B8D5}"/>
    <cellStyle name="Comma 5 9 2 9" xfId="36248" xr:uid="{AE630B92-DBF1-48D8-AB6E-B18C594176CB}"/>
    <cellStyle name="Comma 5 9 3" xfId="6431" xr:uid="{42ECDC34-5690-4652-8CEE-D04A0652730B}"/>
    <cellStyle name="Comma 5 9 3 2" xfId="9238" xr:uid="{B3F90F80-63C8-4928-A90B-4A03617DC49F}"/>
    <cellStyle name="Comma 5 9 3 2 2" xfId="24237" xr:uid="{B7708974-1A40-4C9F-BD46-AA70EBE3C5F1}"/>
    <cellStyle name="Comma 5 9 3 2 3" xfId="16879" xr:uid="{67BD80B2-08E5-44D9-BB6E-DE993A86C31E}"/>
    <cellStyle name="Comma 5 9 3 3" xfId="21458" xr:uid="{ABE3AD56-13B1-43EA-98A2-230A2F1AC4EB}"/>
    <cellStyle name="Comma 5 9 3 4" xfId="14094" xr:uid="{0C142665-B061-4E1C-B8C5-54F1A6B125DA}"/>
    <cellStyle name="Comma 5 9 3 5" xfId="33537" xr:uid="{51E9D61D-18EE-4617-BA85-B0D4D57681F7}"/>
    <cellStyle name="Comma 5 9 3 6" xfId="38301" xr:uid="{B38ED4D6-8C43-4632-984C-EB21637A99BF}"/>
    <cellStyle name="Comma 5 9 4" xfId="6959" xr:uid="{0A538DD9-0D65-4961-B9E8-0C31D1CF61E4}"/>
    <cellStyle name="Comma 5 9 4 2" xfId="9818" xr:uid="{28810C6B-AE6A-40DB-97AD-F52F64E1C984}"/>
    <cellStyle name="Comma 5 9 4 2 2" xfId="24817" xr:uid="{B8488A3D-7F34-4B63-8F39-D7029053431F}"/>
    <cellStyle name="Comma 5 9 4 2 3" xfId="17458" xr:uid="{1A47C890-51C3-4D3A-A8F0-72FFCA365EEA}"/>
    <cellStyle name="Comma 5 9 4 3" xfId="21983" xr:uid="{141126D1-F558-405B-85DB-233BBA8C7F0B}"/>
    <cellStyle name="Comma 5 9 4 4" xfId="14619" xr:uid="{AFE53690-076A-4CA4-812F-8872B2697654}"/>
    <cellStyle name="Comma 5 9 4 5" xfId="32154" xr:uid="{16D994C9-9077-4DA3-99B9-1540EFBFA25B}"/>
    <cellStyle name="Comma 5 9 4 6" xfId="36922" xr:uid="{818DECCC-1170-43F6-B74F-45C37E07A39F}"/>
    <cellStyle name="Comma 5 9 5" xfId="7561" xr:uid="{80E60EB8-C30F-44BE-87CB-04A97FF18DAD}"/>
    <cellStyle name="Comma 5 9 5 2" xfId="10448" xr:uid="{3E69FCBB-CE55-4672-B652-020F7FAB5559}"/>
    <cellStyle name="Comma 5 9 5 2 2" xfId="25447" xr:uid="{02B73721-43D6-453A-853B-944E8D03E415}"/>
    <cellStyle name="Comma 5 9 5 2 3" xfId="18088" xr:uid="{147C300C-F6F7-49A9-9497-CECD05DCAF58}"/>
    <cellStyle name="Comma 5 9 5 3" xfId="22585" xr:uid="{AAACA562-D6BC-4C19-BCE4-4E93A08D432F}"/>
    <cellStyle name="Comma 5 9 5 4" xfId="15221" xr:uid="{96A1C2FD-B5F1-412D-BBD7-FEEC3E98F8E7}"/>
    <cellStyle name="Comma 5 9 5 5" xfId="34850" xr:uid="{570C6A6A-1593-4E52-A2C3-CD6F03A2F80F}"/>
    <cellStyle name="Comma 5 9 5 6" xfId="39612" xr:uid="{26749E7B-E25D-4746-941F-A69E09CCD2A5}"/>
    <cellStyle name="Comma 5 9 6" xfId="8206" xr:uid="{6BEB80A7-C698-4B7C-960F-900D54A2D562}"/>
    <cellStyle name="Comma 5 9 6 2" xfId="23206" xr:uid="{8FC4C819-E5AC-4ABA-87AB-613BA90F4F19}"/>
    <cellStyle name="Comma 5 9 6 3" xfId="15848" xr:uid="{D5CFEB38-A6F9-4F21-8EC1-8B646ED30DDE}"/>
    <cellStyle name="Comma 5 9 7" xfId="11202" xr:uid="{8E6ECF4F-655D-426C-83DD-5036DE05F7D7}"/>
    <cellStyle name="Comma 5 9 7 2" xfId="26168" xr:uid="{9C11D89D-78FC-4501-B6F2-F700C7F85086}"/>
    <cellStyle name="Comma 5 9 7 3" xfId="18810" xr:uid="{A1DE5C68-CC95-43AA-B411-F87BCCC84205}"/>
    <cellStyle name="Comma 5 9 8" xfId="27534" xr:uid="{3DDE7B10-5F47-4DA6-9113-252BE27CBB29}"/>
    <cellStyle name="Comma 5 9 9" xfId="20408" xr:uid="{E311D2BB-CFC6-4933-A492-BBFCA4596396}"/>
    <cellStyle name="Comma 50" xfId="27883" xr:uid="{E73D9D0C-AC71-4EA2-8F97-85394C9E7D00}"/>
    <cellStyle name="Comma 50 2" xfId="28033" xr:uid="{15FA55EC-C458-4F72-A610-87AE66A0C668}"/>
    <cellStyle name="Comma 50 2 2" xfId="28313" xr:uid="{0C6D5B0E-365C-4CBA-9D7C-8BDD3E1698B7}"/>
    <cellStyle name="Comma 50 3" xfId="28182" xr:uid="{1FA9EFD6-F1D5-44F8-8481-EA18B5C19455}"/>
    <cellStyle name="Comma 50 4" xfId="35128" xr:uid="{C6A75982-6485-4B24-8C5F-808C2087C7BD}"/>
    <cellStyle name="Comma 50 5" xfId="39864" xr:uid="{23334CC1-5E15-4F14-B6DE-6E91524FDCCE}"/>
    <cellStyle name="Comma 51" xfId="28369" xr:uid="{957BD69B-1C6E-4075-8515-4476346A7E25}"/>
    <cellStyle name="Comma 51 2" xfId="35148" xr:uid="{6D6DB993-553D-46C8-A785-F515160B167F}"/>
    <cellStyle name="Comma 51 3" xfId="39881" xr:uid="{ECCA0A8C-9F28-4603-9E32-8E5F421900EB}"/>
    <cellStyle name="Comma 52" xfId="27881" xr:uid="{A5C09BBA-2F87-467F-B7A1-B166F4C75AB3}"/>
    <cellStyle name="Comma 52 2" xfId="28031" xr:uid="{546E8579-C917-4E06-9DF4-6BEE5505C477}"/>
    <cellStyle name="Comma 52 2 2" xfId="28311" xr:uid="{392EE03F-15A8-42D8-A0E3-A58C969634A9}"/>
    <cellStyle name="Comma 52 3" xfId="28180" xr:uid="{3108078B-8A52-4A31-8E0A-72542E7F044E}"/>
    <cellStyle name="Comma 52 4" xfId="30395" xr:uid="{D2D3689B-BA72-42D1-8BD7-64D2FC7643C2}"/>
    <cellStyle name="Comma 52 5" xfId="35165" xr:uid="{8D500A90-1407-44D1-8B0E-3078C08B9D63}"/>
    <cellStyle name="Comma 53" xfId="28372" xr:uid="{2FA35066-7EA1-41CA-BA50-7E4C348005CF}"/>
    <cellStyle name="Comma 53 2" xfId="35149" xr:uid="{61D85ABB-AB72-45B9-8660-45AF8C685335}"/>
    <cellStyle name="Comma 53 3" xfId="39882" xr:uid="{070CC9F8-AEC0-4D21-8228-99D4567E4773}"/>
    <cellStyle name="Comma 54" xfId="1885" xr:uid="{75369BB1-24BC-49A0-BEB6-1CFC1CFB188F}"/>
    <cellStyle name="Comma 54 2" xfId="39886" xr:uid="{8FDD9B06-28D9-4C81-B9DD-EEFB5E57B1A9}"/>
    <cellStyle name="Comma 55" xfId="987" xr:uid="{94A0171F-0B7C-4383-A2B1-6AB5F279D13F}"/>
    <cellStyle name="Comma 55 10" xfId="2153" xr:uid="{05DD8C37-4050-4843-816D-AD9552065D9C}"/>
    <cellStyle name="Comma 55 11" xfId="29054" xr:uid="{F5E53FFE-C4A1-4B28-9AFC-9D5BACFBE267}"/>
    <cellStyle name="Comma 55 12" xfId="30972" xr:uid="{76F973BB-7A95-4644-B3BE-28C05C6C979C}"/>
    <cellStyle name="Comma 55 13" xfId="35740" xr:uid="{52A56184-3554-4F86-85C0-9C1921065370}"/>
    <cellStyle name="Comma 55 2" xfId="1064" xr:uid="{DEF3E5E2-135E-49AB-8584-5A7974801EEB}"/>
    <cellStyle name="Comma 55 2 10" xfId="31030" xr:uid="{DB45A882-87A6-492E-AD0B-28181BB4EB5D}"/>
    <cellStyle name="Comma 55 2 11" xfId="35798" xr:uid="{F63E4A8C-B243-4D76-820F-2F851FC485A3}"/>
    <cellStyle name="Comma 55 2 2" xfId="1697" xr:uid="{0957AB2B-7C17-4BEC-8BE6-A5E0321DEC51}"/>
    <cellStyle name="Comma 55 2 2 2" xfId="10631" xr:uid="{6FCB3EEC-C24B-465E-A85D-849E44D23712}"/>
    <cellStyle name="Comma 55 2 2 2 2" xfId="25630" xr:uid="{18F04DA0-C325-43A3-806F-10BF796500E5}"/>
    <cellStyle name="Comma 55 2 2 2 3" xfId="18271" xr:uid="{49884163-493D-4F6D-9F35-813AC97CC74F}"/>
    <cellStyle name="Comma 55 2 2 2 4" xfId="34353" xr:uid="{2D2B4386-CA29-4E33-AC36-DA155ED4FE67}"/>
    <cellStyle name="Comma 55 2 2 2 5" xfId="39117" xr:uid="{9AE81289-62A7-462A-9DC0-BB19A3634970}"/>
    <cellStyle name="Comma 55 2 2 3" xfId="12222" xr:uid="{3AE4CA7E-FC08-4AD0-8D35-C83F40A0BB1B}"/>
    <cellStyle name="Comma 55 2 2 3 2" xfId="27080" xr:uid="{D817AA86-8778-4142-8749-33435BCD98C9}"/>
    <cellStyle name="Comma 55 2 2 3 3" xfId="19729" xr:uid="{DB2D4094-6489-48A1-852C-26B649E89EDB}"/>
    <cellStyle name="Comma 55 2 2 3 4" xfId="32970" xr:uid="{25E536AB-7534-462D-9C19-63AE71149BE2}"/>
    <cellStyle name="Comma 55 2 2 3 5" xfId="37738" xr:uid="{2D203A66-3C08-4D16-9F1C-69DB4FC3B0A1}"/>
    <cellStyle name="Comma 55 2 2 4" xfId="22767" xr:uid="{526E3663-78DC-4FC0-94CB-5CE8D2310B2B}"/>
    <cellStyle name="Comma 55 2 2 5" xfId="15403" xr:uid="{721BE77C-35E3-4AB9-8D24-428193768C66}"/>
    <cellStyle name="Comma 55 2 2 6" xfId="7743" xr:uid="{92C54A72-B0C4-4CCB-B0DD-7472E9877923}"/>
    <cellStyle name="Comma 55 2 2 7" xfId="29745" xr:uid="{FA85C91B-B46B-48AB-BB13-3F264207AA3F}"/>
    <cellStyle name="Comma 55 2 2 8" xfId="31663" xr:uid="{467BFF0E-F041-4569-B877-595C9B9CCDAB}"/>
    <cellStyle name="Comma 55 2 2 9" xfId="36431" xr:uid="{470AFA24-47E8-4DCD-BD5B-5F63AA4449EB}"/>
    <cellStyle name="Comma 55 2 3" xfId="10001" xr:uid="{EC3FD55F-5351-4B65-B4C2-2E412BE8E703}"/>
    <cellStyle name="Comma 55 2 3 2" xfId="25000" xr:uid="{DEB6CBAA-63EA-494D-8576-493B24D506DF}"/>
    <cellStyle name="Comma 55 2 3 3" xfId="17641" xr:uid="{AF789929-197C-4966-9631-0881175F21A4}"/>
    <cellStyle name="Comma 55 2 3 4" xfId="33720" xr:uid="{DA4C0B96-B6B0-41DF-B73B-5B685FA48657}"/>
    <cellStyle name="Comma 55 2 3 5" xfId="38484" xr:uid="{E72C93AA-3C1B-432A-8610-BA511A921D91}"/>
    <cellStyle name="Comma 55 2 4" xfId="11386" xr:uid="{6989E1CC-8D35-441D-888B-B2AC286FB54E}"/>
    <cellStyle name="Comma 55 2 4 2" xfId="26351" xr:uid="{BDF7BD67-0878-4A4F-94E5-AA19811147AD}"/>
    <cellStyle name="Comma 55 2 4 3" xfId="18993" xr:uid="{AAF95558-57C6-4E35-A333-79AB20C19F9B}"/>
    <cellStyle name="Comma 55 2 4 4" xfId="32337" xr:uid="{4E2022A5-C2E6-45BF-BD3A-0F41674A7304}"/>
    <cellStyle name="Comma 55 2 4 5" xfId="37105" xr:uid="{B6A061D3-FA93-47FC-A42B-E20AA675CD0B}"/>
    <cellStyle name="Comma 55 2 5" xfId="27714" xr:uid="{C4A2C03E-2EA1-4ECA-A1AD-BC7EDD557506}"/>
    <cellStyle name="Comma 55 2 5 2" xfId="35033" xr:uid="{1898254A-A69B-4567-AC79-E25131F7C075}"/>
    <cellStyle name="Comma 55 2 5 3" xfId="39795" xr:uid="{00B315B3-8FE3-42EF-A258-358267D5A6E6}"/>
    <cellStyle name="Comma 55 2 6" xfId="20591" xr:uid="{168153CC-94C3-4DDA-8827-7EEC1132E8A9}"/>
    <cellStyle name="Comma 55 2 7" xfId="13227" xr:uid="{739ABF7B-2B8B-4A13-B0D7-6B56F2BDBEB0}"/>
    <cellStyle name="Comma 55 2 8" xfId="5563" xr:uid="{3EB46DEB-C604-4B9F-A75C-8F772142113D}"/>
    <cellStyle name="Comma 55 2 9" xfId="29112" xr:uid="{5BDB0C89-6AF0-4DB0-BE6D-F20D4985503E}"/>
    <cellStyle name="Comma 55 3" xfId="1639" xr:uid="{D01A82EA-B8C9-4AB9-A61A-B70B24FB0C12}"/>
    <cellStyle name="Comma 55 3 2" xfId="9943" xr:uid="{F449107A-1279-46C7-B0F3-E101D2F3CB26}"/>
    <cellStyle name="Comma 55 3 2 2" xfId="12164" xr:uid="{F0BD9B84-7D2F-4707-90EE-3EC936EDCF87}"/>
    <cellStyle name="Comma 55 3 2 2 2" xfId="27022" xr:uid="{5BD239E5-F1D5-493C-9CB7-09D6AAFC9139}"/>
    <cellStyle name="Comma 55 3 2 2 3" xfId="19671" xr:uid="{38E27EEE-BD52-4A53-AFB0-CEA64716BC07}"/>
    <cellStyle name="Comma 55 3 2 3" xfId="24942" xr:uid="{2670D28F-60B4-4702-873C-A65D33D098DC}"/>
    <cellStyle name="Comma 55 3 2 4" xfId="17583" xr:uid="{FC4D6BDB-3D40-4807-A206-82AA0D375666}"/>
    <cellStyle name="Comma 55 3 2 5" xfId="34295" xr:uid="{A9159B32-D970-4DB8-B498-6E70BD13F732}"/>
    <cellStyle name="Comma 55 3 2 6" xfId="39059" xr:uid="{B617DB3F-A432-40BE-A909-96F629DEE033}"/>
    <cellStyle name="Comma 55 3 3" xfId="11328" xr:uid="{791FC087-A2C9-4291-96E4-35E1CAC79244}"/>
    <cellStyle name="Comma 55 3 3 2" xfId="26293" xr:uid="{106C8E63-2E32-4094-8711-CFFAAAF26CC4}"/>
    <cellStyle name="Comma 55 3 3 3" xfId="18935" xr:uid="{074DF06C-6F4E-4F9F-9918-38A9F5546B26}"/>
    <cellStyle name="Comma 55 3 3 4" xfId="32912" xr:uid="{9D52E127-CF10-4735-B65C-9F9ACD77F9A3}"/>
    <cellStyle name="Comma 55 3 3 5" xfId="37680" xr:uid="{37741F1C-DA56-48FE-ADD4-ACF6DFC8A95B}"/>
    <cellStyle name="Comma 55 3 4" xfId="22104" xr:uid="{DE5A703C-8650-454E-A352-4F553486D158}"/>
    <cellStyle name="Comma 55 3 5" xfId="14740" xr:uid="{7E8ED7D6-E415-4E21-A494-FA37D5B40784}"/>
    <cellStyle name="Comma 55 3 6" xfId="7080" xr:uid="{8A7B1E59-AA80-492F-9423-5B5A3B17A67D}"/>
    <cellStyle name="Comma 55 3 7" xfId="29687" xr:uid="{618F33A2-0841-4520-9839-A1C4F495E168}"/>
    <cellStyle name="Comma 55 3 8" xfId="31605" xr:uid="{48E93963-11AE-4951-B8C8-5BD269B9704C}"/>
    <cellStyle name="Comma 55 3 9" xfId="36373" xr:uid="{2B826E0C-3A44-43C6-B849-DD13228FF3E5}"/>
    <cellStyle name="Comma 55 4" xfId="7686" xr:uid="{686BE5D1-9C4D-4F9C-92EA-4CA26528584B}"/>
    <cellStyle name="Comma 55 4 2" xfId="10573" xr:uid="{DE8A4097-D419-4272-8A00-7F8A68E3FF12}"/>
    <cellStyle name="Comma 55 4 2 2" xfId="12242" xr:uid="{3177B5C6-6A80-4608-BFF1-EB6CC3D87B16}"/>
    <cellStyle name="Comma 55 4 2 2 2" xfId="27100" xr:uid="{7D5AC1AD-A118-4E3B-95C9-311FC7DFD77D}"/>
    <cellStyle name="Comma 55 4 2 2 3" xfId="19749" xr:uid="{523582FC-CE46-44F7-A2FC-CD09BB43AC5F}"/>
    <cellStyle name="Comma 55 4 2 3" xfId="25572" xr:uid="{1FE99B3D-A34D-44F5-90BD-263024DA0F52}"/>
    <cellStyle name="Comma 55 4 2 4" xfId="18213" xr:uid="{1213D62C-15A0-40E5-8909-8650BADE40E3}"/>
    <cellStyle name="Comma 55 4 3" xfId="11506" xr:uid="{DA924BBF-8152-4C87-B990-A594F6087987}"/>
    <cellStyle name="Comma 55 4 3 2" xfId="26371" xr:uid="{17EC0387-E3EC-4EC5-8841-3DCB002A381E}"/>
    <cellStyle name="Comma 55 4 3 3" xfId="19015" xr:uid="{DBCE14AB-98A3-4813-9227-837036FB9EAF}"/>
    <cellStyle name="Comma 55 4 4" xfId="22710" xr:uid="{12E14965-C7E2-47D6-AF6A-CFFF4FD7B10C}"/>
    <cellStyle name="Comma 55 4 5" xfId="15346" xr:uid="{A0CBE9A3-E8F1-4C2C-8C84-2255ADE358CE}"/>
    <cellStyle name="Comma 55 4 6" xfId="33662" xr:uid="{A68D2EFE-2595-4035-9B08-6E43FF29C565}"/>
    <cellStyle name="Comma 55 4 7" xfId="38426" xr:uid="{39F4F50E-6397-4F34-A0D2-B1B1B0764FDC}"/>
    <cellStyle name="Comma 55 5" xfId="9364" xr:uid="{E25AE87B-68B5-4C93-89D3-767083174A0B}"/>
    <cellStyle name="Comma 55 5 2" xfId="11571" xr:uid="{09184AFF-EF8C-4D15-8D06-E7FC070FE253}"/>
    <cellStyle name="Comma 55 5 2 2" xfId="26429" xr:uid="{EB235B60-E085-4378-8809-2EE2F8DBE111}"/>
    <cellStyle name="Comma 55 5 2 3" xfId="19078" xr:uid="{003943E2-90E8-4C97-B0A7-714E4B1B3D71}"/>
    <cellStyle name="Comma 55 5 3" xfId="24363" xr:uid="{601D5855-C807-49E7-9C0E-75FF7737E15F}"/>
    <cellStyle name="Comma 55 5 4" xfId="17004" xr:uid="{B7DC2668-B2C0-4BE8-A5AF-CBF28076F357}"/>
    <cellStyle name="Comma 55 5 5" xfId="32279" xr:uid="{4E736E70-606C-48B0-8D50-88AE07BDF6BE}"/>
    <cellStyle name="Comma 55 5 6" xfId="37047" xr:uid="{26E848BB-2AEC-46CC-B972-D34F6BFB09AB}"/>
    <cellStyle name="Comma 55 6" xfId="10715" xr:uid="{A0020308-ED1D-4931-9DFC-4C8A179DCD81}"/>
    <cellStyle name="Comma 55 6 2" xfId="25700" xr:uid="{21FDD619-A8E9-4B94-97C7-F78D588E04DD}"/>
    <cellStyle name="Comma 55 6 3" xfId="18342" xr:uid="{68A00108-5A69-4BCF-B20E-0C49F63EEE99}"/>
    <cellStyle name="Comma 55 6 4" xfId="34975" xr:uid="{64AFB035-EB25-4760-BCE4-FE55CD1B47F2}"/>
    <cellStyle name="Comma 55 6 5" xfId="39737" xr:uid="{0815AACA-CB21-4651-9C3A-2633B8EBD20A}"/>
    <cellStyle name="Comma 55 7" xfId="5495" xr:uid="{D842DDC8-A274-4110-9BFA-436C3C2F5548}"/>
    <cellStyle name="Comma 55 7 2" xfId="27657" xr:uid="{347F60E1-7368-45E9-A8C4-71BF141DDA02}"/>
    <cellStyle name="Comma 55 8" xfId="20533" xr:uid="{E8C93496-AB79-4F06-81A8-585BFA05444A}"/>
    <cellStyle name="Comma 55 9" xfId="13162" xr:uid="{A03AA96F-B352-4342-82DD-729D1A6092D0}"/>
    <cellStyle name="Comma 56" xfId="1866" xr:uid="{7C2DDB44-D00D-4385-829C-5C683F06F180}"/>
    <cellStyle name="Comma 56 2" xfId="39895" xr:uid="{6596E7D8-4C87-49CF-A4A2-A4EC8DEB7846}"/>
    <cellStyle name="Comma 57" xfId="28423" xr:uid="{2490253E-C8D7-4FC9-8653-302BBDF6CC58}"/>
    <cellStyle name="Comma 57 2" xfId="39897" xr:uid="{41D30FA0-4D6E-4238-A3BA-699748985BB6}"/>
    <cellStyle name="Comma 58" xfId="11510" xr:uid="{4A4D4998-57BB-4429-829B-2995F1E8FAE4}"/>
    <cellStyle name="Comma 58 2" xfId="12243" xr:uid="{33756687-1AF7-4BFC-A75E-D0B43F12A0CD}"/>
    <cellStyle name="Comma 58 2 2" xfId="27101" xr:uid="{AF406B32-BB56-486D-941F-E2B257534E93}"/>
    <cellStyle name="Comma 58 2 3" xfId="19750" xr:uid="{088AC614-23D4-491C-9511-445213929B08}"/>
    <cellStyle name="Comma 58 3" xfId="26372" xr:uid="{9508A0DE-8F13-4089-96EF-601CA246262F}"/>
    <cellStyle name="Comma 58 4" xfId="19019" xr:uid="{6F973480-EE78-45DB-BEDD-760CA37E2AED}"/>
    <cellStyle name="Comma 58 5" xfId="40377" xr:uid="{AC3BB3D6-4A04-4323-A0D3-84BF07EF56C8}"/>
    <cellStyle name="Comma 59" xfId="970" xr:uid="{9B5E4E6D-292F-411C-A0E4-E3A7A4F291B0}"/>
    <cellStyle name="Comma 59 10" xfId="2145" xr:uid="{ED608DD1-3C09-48D6-9A85-755732B4E6C7}"/>
    <cellStyle name="Comma 59 11" xfId="29046" xr:uid="{A9A4C2AC-C888-4BF5-B800-9DA7930B52BC}"/>
    <cellStyle name="Comma 59 12" xfId="30964" xr:uid="{10DE99D5-47B4-4ECD-8E8A-722D1A418184}"/>
    <cellStyle name="Comma 59 13" xfId="35732" xr:uid="{F113C0E2-C8F8-49E7-83DF-87C3071296C4}"/>
    <cellStyle name="Comma 59 2" xfId="1056" xr:uid="{8A0B6EBF-9C92-40C6-A436-BDA8E44BC6B6}"/>
    <cellStyle name="Comma 59 2 10" xfId="31022" xr:uid="{E370C5E7-1E8F-4C52-B868-67DB2991AB03}"/>
    <cellStyle name="Comma 59 2 11" xfId="35790" xr:uid="{4B4D4016-F7BA-4978-8543-06B2BB8423A1}"/>
    <cellStyle name="Comma 59 2 2" xfId="1689" xr:uid="{EAC5F143-134E-4D01-9177-420B902993BF}"/>
    <cellStyle name="Comma 59 2 2 2" xfId="10623" xr:uid="{CB818517-2FA8-4C74-9789-3A24F198B1C3}"/>
    <cellStyle name="Comma 59 2 2 2 2" xfId="25622" xr:uid="{1ECC0A52-25C6-4B9E-BAC2-E4DC20C9AB31}"/>
    <cellStyle name="Comma 59 2 2 2 3" xfId="18263" xr:uid="{879624EC-9FAA-4515-B482-696CFA085B47}"/>
    <cellStyle name="Comma 59 2 2 2 4" xfId="34345" xr:uid="{48C00D7F-E9D0-48EB-B137-E3F0A7179C27}"/>
    <cellStyle name="Comma 59 2 2 2 5" xfId="39109" xr:uid="{66180EAA-97AB-4A02-A2B1-8EFA1415EA5C}"/>
    <cellStyle name="Comma 59 2 2 3" xfId="12214" xr:uid="{D7D9D691-48E8-4184-98EF-AD48DC141CC8}"/>
    <cellStyle name="Comma 59 2 2 3 2" xfId="27072" xr:uid="{72A96FC4-DADC-461D-AA90-1DF9EED298B2}"/>
    <cellStyle name="Comma 59 2 2 3 3" xfId="19721" xr:uid="{C9965A28-8C9F-4994-A08D-2517E7693AAB}"/>
    <cellStyle name="Comma 59 2 2 3 4" xfId="32962" xr:uid="{F9876DF5-A3DC-4609-8D3D-67C241D8B9F2}"/>
    <cellStyle name="Comma 59 2 2 3 5" xfId="37730" xr:uid="{5C9880F2-72A1-40FC-90F8-A92262237579}"/>
    <cellStyle name="Comma 59 2 2 4" xfId="22759" xr:uid="{47B68B5F-92BB-44CC-BD1B-282EFECD302E}"/>
    <cellStyle name="Comma 59 2 2 5" xfId="15395" xr:uid="{0DB6B2ED-7B3D-4103-B001-4124469E611C}"/>
    <cellStyle name="Comma 59 2 2 6" xfId="7735" xr:uid="{E7D07365-4BDC-4348-8558-A8A7B778E855}"/>
    <cellStyle name="Comma 59 2 2 7" xfId="29737" xr:uid="{9186B2F7-D22D-4089-9C82-A758AF498F01}"/>
    <cellStyle name="Comma 59 2 2 8" xfId="31655" xr:uid="{FBF9335A-FB80-4474-B6F4-67EA14CE61D0}"/>
    <cellStyle name="Comma 59 2 2 9" xfId="36423" xr:uid="{67B7720A-FD0E-4A5A-9582-DA5BE78DE612}"/>
    <cellStyle name="Comma 59 2 3" xfId="9993" xr:uid="{2A0BE226-3578-499D-9C62-076153134597}"/>
    <cellStyle name="Comma 59 2 3 2" xfId="24992" xr:uid="{A1CB3F93-A4E0-4BCC-8BE1-0DED7A5C2F92}"/>
    <cellStyle name="Comma 59 2 3 3" xfId="17633" xr:uid="{3D67C46D-EA7A-486E-B7C6-A5CB07CE6D9F}"/>
    <cellStyle name="Comma 59 2 3 4" xfId="33712" xr:uid="{B7963EC0-AB72-4FDE-B2C8-30A11A219DA2}"/>
    <cellStyle name="Comma 59 2 3 5" xfId="38476" xr:uid="{5A7F0CA7-D6C9-49FB-8CAB-54E51091E148}"/>
    <cellStyle name="Comma 59 2 4" xfId="11378" xr:uid="{93A5FC59-CB00-48DC-9D9A-CE41527CD294}"/>
    <cellStyle name="Comma 59 2 4 2" xfId="26343" xr:uid="{F50918EB-63C7-4C51-99DE-0C57CDB94C98}"/>
    <cellStyle name="Comma 59 2 4 3" xfId="18985" xr:uid="{756C9054-BEBE-412A-AA52-293DE822719B}"/>
    <cellStyle name="Comma 59 2 4 4" xfId="32329" xr:uid="{C79AE8C4-2ED0-46E0-8874-0BBB6F15EE72}"/>
    <cellStyle name="Comma 59 2 4 5" xfId="37097" xr:uid="{FC6B3A3B-A9D4-4673-981B-DDBE62CD9E7A}"/>
    <cellStyle name="Comma 59 2 5" xfId="27706" xr:uid="{A0E81420-6C28-4BFC-B4EF-383FD04AEC82}"/>
    <cellStyle name="Comma 59 2 5 2" xfId="35025" xr:uid="{3BEB08AB-B103-4021-A6EB-C526E442C853}"/>
    <cellStyle name="Comma 59 2 5 3" xfId="39787" xr:uid="{6B2C2944-EF24-4FAC-87D6-7A705EBCC7C9}"/>
    <cellStyle name="Comma 59 2 6" xfId="20583" xr:uid="{4052D7DA-E415-4C0A-9770-73E87359584F}"/>
    <cellStyle name="Comma 59 2 7" xfId="13219" xr:uid="{6AA93848-6DDF-41EF-889A-4481E7C5FE4D}"/>
    <cellStyle name="Comma 59 2 8" xfId="5555" xr:uid="{176EE4D8-EE78-4F73-A401-16B96DDFCAC8}"/>
    <cellStyle name="Comma 59 2 9" xfId="29104" xr:uid="{470FBD3B-2DCF-4F59-AA6B-9B24B988112A}"/>
    <cellStyle name="Comma 59 3" xfId="1631" xr:uid="{C4AF6FB5-ED31-4B6D-8575-A1F5385F4557}"/>
    <cellStyle name="Comma 59 3 2" xfId="9935" xr:uid="{4089CEA1-D697-4B30-950D-D11B95D86F71}"/>
    <cellStyle name="Comma 59 3 2 2" xfId="12156" xr:uid="{6B710631-AD6E-48C9-8F8D-DE4F75345E4E}"/>
    <cellStyle name="Comma 59 3 2 2 2" xfId="27014" xr:uid="{EC637FB6-E10D-4E0E-BA70-0BF295A1B7B9}"/>
    <cellStyle name="Comma 59 3 2 2 3" xfId="19663" xr:uid="{F0BBE518-B2F5-4568-8E30-3A49EBEF09AC}"/>
    <cellStyle name="Comma 59 3 2 3" xfId="24934" xr:uid="{313C8784-9DB2-4B41-BEE5-2C822A871767}"/>
    <cellStyle name="Comma 59 3 2 4" xfId="17575" xr:uid="{DD3CE3C0-E6C5-4EF2-8E7B-F6D9DD8FE545}"/>
    <cellStyle name="Comma 59 3 2 5" xfId="34287" xr:uid="{D2395E69-9E46-4B6C-8923-3BF8D54B348A}"/>
    <cellStyle name="Comma 59 3 2 6" xfId="39051" xr:uid="{6E256E80-7E85-4ED3-8983-67E7A15D148B}"/>
    <cellStyle name="Comma 59 3 3" xfId="11319" xr:uid="{E0E38BF6-2458-4917-BDE0-82280918D1F4}"/>
    <cellStyle name="Comma 59 3 3 2" xfId="26285" xr:uid="{655A5DB6-673E-4BDA-9DD8-496ACF71E823}"/>
    <cellStyle name="Comma 59 3 3 3" xfId="18927" xr:uid="{339327B4-BA5A-4F8E-B604-8D9E11FC2BCD}"/>
    <cellStyle name="Comma 59 3 3 4" xfId="32904" xr:uid="{E170F134-AF6E-4450-9BFC-C896D94F3CC8}"/>
    <cellStyle name="Comma 59 3 3 5" xfId="37672" xr:uid="{AE5FBD54-792E-4A93-9A9D-15C190C2562C}"/>
    <cellStyle name="Comma 59 3 4" xfId="22097" xr:uid="{4000C576-C486-4F4A-9397-11F99E6AB616}"/>
    <cellStyle name="Comma 59 3 5" xfId="14733" xr:uid="{1BDF7213-76E0-4E1A-9BCC-FF1CD46A1A96}"/>
    <cellStyle name="Comma 59 3 6" xfId="7073" xr:uid="{BDEDBA81-747C-474A-84A5-AE10DC9E7F84}"/>
    <cellStyle name="Comma 59 3 7" xfId="29679" xr:uid="{97B0D0B2-AC2B-4264-8BFA-B3216288D6C1}"/>
    <cellStyle name="Comma 59 3 8" xfId="31597" xr:uid="{4E26EF0C-248B-486B-8DE5-FE7302D6B30A}"/>
    <cellStyle name="Comma 59 3 9" xfId="36365" xr:uid="{6B0E3AE4-6E05-4282-8222-E95CCD771F7B}"/>
    <cellStyle name="Comma 59 4" xfId="7678" xr:uid="{2096B162-9088-4E9C-9857-BE1533A80251}"/>
    <cellStyle name="Comma 59 4 2" xfId="10565" xr:uid="{73BA6055-2AD2-4F4C-A709-0616B4F81D62}"/>
    <cellStyle name="Comma 59 4 2 2" xfId="25564" xr:uid="{692BC025-E128-4A17-875D-915BCAB1DD63}"/>
    <cellStyle name="Comma 59 4 2 3" xfId="18205" xr:uid="{C7B04EC1-B0DC-4528-BFED-84EEA5D6B037}"/>
    <cellStyle name="Comma 59 4 3" xfId="11563" xr:uid="{4E043826-233F-4F2F-9071-82F1D9E2D06B}"/>
    <cellStyle name="Comma 59 4 3 2" xfId="26421" xr:uid="{FA379FA8-0CE4-43E6-9086-F54DBD53A0ED}"/>
    <cellStyle name="Comma 59 4 3 3" xfId="19070" xr:uid="{F54F718A-98AF-4876-94DC-048F10C61F16}"/>
    <cellStyle name="Comma 59 4 4" xfId="22702" xr:uid="{1016011D-94DA-4854-9702-111B1CAEED08}"/>
    <cellStyle name="Comma 59 4 5" xfId="15338" xr:uid="{EBD2F6E3-0766-4EE9-A6F5-B2808A433303}"/>
    <cellStyle name="Comma 59 4 6" xfId="33654" xr:uid="{88B51C0C-90D6-46F2-90B3-8C9A27DB8756}"/>
    <cellStyle name="Comma 59 4 7" xfId="38418" xr:uid="{96E1EBC5-4DB3-44EB-B2DB-1FCDAB69B615}"/>
    <cellStyle name="Comma 59 5" xfId="9356" xr:uid="{32DC664F-0D95-463E-BCBC-8EBD0740AD87}"/>
    <cellStyle name="Comma 59 5 2" xfId="24355" xr:uid="{8961F025-14E3-4F89-9912-C1EB2092DDAE}"/>
    <cellStyle name="Comma 59 5 3" xfId="16996" xr:uid="{8D720CA5-BB63-412F-B464-CB2A96CF7351}"/>
    <cellStyle name="Comma 59 5 4" xfId="32271" xr:uid="{A63B2BD0-197B-44D4-9B74-B4DDE6E427AE}"/>
    <cellStyle name="Comma 59 5 5" xfId="37039" xr:uid="{F7ABE94A-F4E2-4A48-A0EA-D506F123E196}"/>
    <cellStyle name="Comma 59 6" xfId="10707" xr:uid="{2AF97506-8849-4487-A099-4CB9AA3CBCE5}"/>
    <cellStyle name="Comma 59 6 2" xfId="25692" xr:uid="{072A2BE2-6035-4F4C-8F11-84524A1570FD}"/>
    <cellStyle name="Comma 59 6 3" xfId="18334" xr:uid="{D82E019F-46D0-4F92-85A7-505801327A64}"/>
    <cellStyle name="Comma 59 6 4" xfId="34967" xr:uid="{17ADEA05-750A-4051-93E9-AB6ED5C86DCA}"/>
    <cellStyle name="Comma 59 6 5" xfId="39729" xr:uid="{5E91983B-7B8E-48F6-90E5-17634A917859}"/>
    <cellStyle name="Comma 59 7" xfId="5486" xr:uid="{E7A372EF-2D62-4F5D-B72C-050B1672F417}"/>
    <cellStyle name="Comma 59 7 2" xfId="27649" xr:uid="{EE6421EB-DE53-434A-9894-21894A109FD5}"/>
    <cellStyle name="Comma 59 8" xfId="20525" xr:uid="{246422B1-6FF1-49F2-8843-CB0E096CB86C}"/>
    <cellStyle name="Comma 59 9" xfId="13146" xr:uid="{F7C38E7C-2F34-4193-9E83-3AB88FA1EAB1}"/>
    <cellStyle name="Comma 6" xfId="163" xr:uid="{C13B39C7-AB99-4646-B8C1-5277AA3F5D68}"/>
    <cellStyle name="Comma 6 10" xfId="1033" xr:uid="{228B20F5-2947-4DBB-8476-52C9D216A602}"/>
    <cellStyle name="Comma 6 10 10" xfId="29081" xr:uid="{E9EAE280-B263-4799-B146-C3B9DB6F8305}"/>
    <cellStyle name="Comma 6 10 11" xfId="30999" xr:uid="{E91A486E-A0EF-4281-AD90-CCF9DABD66E2}"/>
    <cellStyle name="Comma 6 10 12" xfId="35767" xr:uid="{0899EA31-DEF5-4701-906D-4482002CD5BE}"/>
    <cellStyle name="Comma 6 10 2" xfId="1666" xr:uid="{BA41CEBF-10AE-4F55-8299-53EEC7363F11}"/>
    <cellStyle name="Comma 6 10 2 2" xfId="9970" xr:uid="{E5CF95FE-EC51-4797-AE97-A4E655143CFF}"/>
    <cellStyle name="Comma 6 10 2 2 2" xfId="24969" xr:uid="{AA557AD0-21D1-4FE0-8F67-B90B0AA50334}"/>
    <cellStyle name="Comma 6 10 2 2 3" xfId="17610" xr:uid="{65CA7C47-25A6-47A1-9FE9-7CFE49F22ED7}"/>
    <cellStyle name="Comma 6 10 2 2 4" xfId="34322" xr:uid="{63AAAB97-E91B-4403-A7DE-5275FDFF1A48}"/>
    <cellStyle name="Comma 6 10 2 2 5" xfId="39086" xr:uid="{06709C6B-2530-4B19-AF06-E28915E2901A}"/>
    <cellStyle name="Comma 6 10 2 3" xfId="12191" xr:uid="{EC729AF2-77CB-40B0-8F78-35CB92B2BE96}"/>
    <cellStyle name="Comma 6 10 2 3 2" xfId="27049" xr:uid="{851FAB44-F58C-401A-8EFF-CEBB0370A817}"/>
    <cellStyle name="Comma 6 10 2 3 3" xfId="19698" xr:uid="{AD7CF962-CB5F-4D87-8832-12D85CCAD3C9}"/>
    <cellStyle name="Comma 6 10 2 3 4" xfId="32939" xr:uid="{F0198116-C134-4ED2-99AD-6B115F58D144}"/>
    <cellStyle name="Comma 6 10 2 3 5" xfId="37707" xr:uid="{3ECC4FBD-B15D-4E0A-9EEE-B9192CC76420}"/>
    <cellStyle name="Comma 6 10 2 4" xfId="22127" xr:uid="{FA094FAF-BE27-4E2E-A4F0-0D99230382F5}"/>
    <cellStyle name="Comma 6 10 2 5" xfId="14763" xr:uid="{94AE01D9-E940-4B94-AD0C-83EB73A26B3B}"/>
    <cellStyle name="Comma 6 10 2 6" xfId="7103" xr:uid="{FB6B5F91-EC97-4372-813F-10E5F0B2CC6F}"/>
    <cellStyle name="Comma 6 10 2 7" xfId="29714" xr:uid="{5AEECBC8-34FA-44B5-B9B6-49E650EE8C50}"/>
    <cellStyle name="Comma 6 10 2 8" xfId="31632" xr:uid="{C7F26ECB-2FF7-4FE8-A506-CF23E055668D}"/>
    <cellStyle name="Comma 6 10 2 9" xfId="36400" xr:uid="{60854481-D404-41AD-AD8C-04DCF90D3E00}"/>
    <cellStyle name="Comma 6 10 3" xfId="7712" xr:uid="{D44D2811-3E14-4514-A94F-D30344D45302}"/>
    <cellStyle name="Comma 6 10 3 2" xfId="10600" xr:uid="{0294C61A-F74E-4DF4-85B3-B040F3B8125F}"/>
    <cellStyle name="Comma 6 10 3 2 2" xfId="25599" xr:uid="{2699D763-9477-4FFB-81FE-F57B60D8FCE0}"/>
    <cellStyle name="Comma 6 10 3 2 3" xfId="18240" xr:uid="{85BCC824-03A9-4C74-B7AF-1BF6B77608D5}"/>
    <cellStyle name="Comma 6 10 3 3" xfId="22736" xr:uid="{D1B886A8-BC76-4DB2-9DEA-145FF987CDE2}"/>
    <cellStyle name="Comma 6 10 3 4" xfId="15372" xr:uid="{A98FB41A-2346-4CA5-A6B6-A8FEB4F420E6}"/>
    <cellStyle name="Comma 6 10 3 5" xfId="33689" xr:uid="{DD8E460D-750F-41B9-98B0-9B378835D610}"/>
    <cellStyle name="Comma 6 10 3 6" xfId="38453" xr:uid="{12DD382C-1F21-437F-ACBF-52EB1549CDC2}"/>
    <cellStyle name="Comma 6 10 4" xfId="8837" xr:uid="{5EAFA463-12F3-4766-A5F6-0455ADB92D21}"/>
    <cellStyle name="Comma 6 10 4 2" xfId="23836" xr:uid="{1A9A2F52-6486-4688-A9FA-61F7643AC722}"/>
    <cellStyle name="Comma 6 10 4 3" xfId="16478" xr:uid="{EF9CD666-DD31-4163-A861-811004CEA8A7}"/>
    <cellStyle name="Comma 6 10 4 4" xfId="32306" xr:uid="{746BECFC-2FD1-4BC3-8CFE-6D96E3DE3B8C}"/>
    <cellStyle name="Comma 6 10 4 5" xfId="37074" xr:uid="{223E44C9-4FCE-4B3D-8A3E-F67A605D4A8F}"/>
    <cellStyle name="Comma 6 10 5" xfId="11355" xr:uid="{B71AA19F-D7E3-4573-9CE2-73037D04CC7F}"/>
    <cellStyle name="Comma 6 10 5 2" xfId="26320" xr:uid="{0EC158CE-37D8-4500-B3D3-0A7E2D7DE436}"/>
    <cellStyle name="Comma 6 10 5 3" xfId="18962" xr:uid="{E8998B59-3EC8-41A6-A70C-51E171051F72}"/>
    <cellStyle name="Comma 6 10 5 4" xfId="35002" xr:uid="{20647416-35E0-4F11-A1E7-9A41FC1E8AF0}"/>
    <cellStyle name="Comma 6 10 5 5" xfId="39764" xr:uid="{133C66C2-1893-4142-9F03-01EBB03EBA01}"/>
    <cellStyle name="Comma 6 10 6" xfId="5532" xr:uid="{C60764FC-54B9-4D3D-BC00-24D2BF9D32F8}"/>
    <cellStyle name="Comma 6 10 6 2" xfId="27683" xr:uid="{47714869-ACB6-4F7C-B98B-814BE8FA9543}"/>
    <cellStyle name="Comma 6 10 7" xfId="20560" xr:uid="{F46B4053-2ED6-492E-B843-3E787132D195}"/>
    <cellStyle name="Comma 6 10 8" xfId="13196" xr:uid="{AB3B17B0-6C7C-4FEF-AF00-E7DAEB71CCB5}"/>
    <cellStyle name="Comma 6 10 9" xfId="2206" xr:uid="{BF683F23-F395-4870-A445-3A31D40C0E6A}"/>
    <cellStyle name="Comma 6 11" xfId="1114" xr:uid="{B6938A28-C6FB-4016-B854-D9F4503F26EF}"/>
    <cellStyle name="Comma 6 11 2" xfId="9418" xr:uid="{F9444D48-96B9-4F84-AEC6-984DFC2E7F68}"/>
    <cellStyle name="Comma 6 11 2 2" xfId="11639" xr:uid="{384AD0C5-DD73-485C-BABA-12ACAE04278E}"/>
    <cellStyle name="Comma 6 11 2 2 2" xfId="26497" xr:uid="{09076DED-2E8E-4408-BD9E-5AE93A69F0B5}"/>
    <cellStyle name="Comma 6 11 2 2 3" xfId="19146" xr:uid="{7740B463-972C-4911-AA8F-97F3D552E5DD}"/>
    <cellStyle name="Comma 6 11 2 3" xfId="24417" xr:uid="{61630A81-7BEE-4ED9-8467-894C61C2896F}"/>
    <cellStyle name="Comma 6 11 2 4" xfId="17058" xr:uid="{1F0D8308-AC3B-44CE-8881-1F1D6E649A0D}"/>
    <cellStyle name="Comma 6 11 2 5" xfId="33770" xr:uid="{74793414-8EAB-4F23-9BA2-FF209795E541}"/>
    <cellStyle name="Comma 6 11 2 6" xfId="38534" xr:uid="{74E3EC2C-A88C-4804-A9F5-4F9FB54AB6C8}"/>
    <cellStyle name="Comma 6 11 3" xfId="10788" xr:uid="{644B40EC-9168-46AF-9B8F-857B6770EADE}"/>
    <cellStyle name="Comma 6 11 3 2" xfId="25768" xr:uid="{820FD564-BBB5-4858-83F6-B56440D5D616}"/>
    <cellStyle name="Comma 6 11 3 3" xfId="18410" xr:uid="{15EBAD63-8798-427C-A690-63EA1CAAA915}"/>
    <cellStyle name="Comma 6 11 3 4" xfId="32387" xr:uid="{8BA7E19C-B875-419F-8364-516E2D16F200}"/>
    <cellStyle name="Comma 6 11 3 5" xfId="37155" xr:uid="{92686705-9491-414A-84EA-41F26208A062}"/>
    <cellStyle name="Comma 6 11 4" xfId="20008" xr:uid="{29B3797C-F943-4056-B813-F04912C5527B}"/>
    <cellStyle name="Comma 6 11 5" xfId="12601" xr:uid="{79141C19-21A2-4465-908F-7A6C16D2A208}"/>
    <cellStyle name="Comma 6 11 6" xfId="4928" xr:uid="{E5B492AE-3FC7-4B48-B8BC-ED18C8CDE16C}"/>
    <cellStyle name="Comma 6 11 7" xfId="29162" xr:uid="{DBFA1A50-1D93-47DA-BC4C-380D8F4BD67E}"/>
    <cellStyle name="Comma 6 11 8" xfId="31080" xr:uid="{BEFDBB3A-F861-47B5-8920-FAE756EE19DE}"/>
    <cellStyle name="Comma 6 11 9" xfId="35848" xr:uid="{960A93F8-1E8B-4F91-B8CB-F1C6A0F5E121}"/>
    <cellStyle name="Comma 6 12" xfId="1787" xr:uid="{1B48DD66-0FCA-4B6F-B10D-44BF73808137}"/>
    <cellStyle name="Comma 6 12 2" xfId="10048" xr:uid="{D02F7507-02A7-4A3B-AE90-06D63A5EDA09}"/>
    <cellStyle name="Comma 6 12 2 2" xfId="25047" xr:uid="{0B081078-5413-4D6C-AE48-C9365588F2EA}"/>
    <cellStyle name="Comma 6 12 2 3" xfId="17688" xr:uid="{A69A7763-CAC7-40F5-B5C4-9D5D0B487EB6}"/>
    <cellStyle name="Comma 6 12 2 4" xfId="34385" xr:uid="{958F514D-434F-4A8D-85C8-84FB47B32B10}"/>
    <cellStyle name="Comma 6 12 2 5" xfId="39149" xr:uid="{1D0B84EB-E015-4B44-B929-118EE0817DBA}"/>
    <cellStyle name="Comma 6 12 3" xfId="11524" xr:uid="{6CC6C620-975E-4D5E-9722-CBD10B754486}"/>
    <cellStyle name="Comma 6 12 3 2" xfId="26382" xr:uid="{D079FB13-841D-4FD3-BF65-6FA632F17E58}"/>
    <cellStyle name="Comma 6 12 3 3" xfId="19031" xr:uid="{6C5B01F2-6380-4744-832C-3E05A7D419BC}"/>
    <cellStyle name="Comma 6 12 3 4" xfId="33002" xr:uid="{6E694C78-5055-4E26-83DA-E02B4ED1086B}"/>
    <cellStyle name="Comma 6 12 3 5" xfId="37770" xr:uid="{6B09924F-2416-4C2C-87C2-BAB20A9027B5}"/>
    <cellStyle name="Comma 6 12 4" xfId="22189" xr:uid="{E397E625-F500-4CCF-AE39-7DF13DEF3280}"/>
    <cellStyle name="Comma 6 12 5" xfId="14825" xr:uid="{DFCB0018-7067-47BE-A60A-93467D7B9B4F}"/>
    <cellStyle name="Comma 6 12 6" xfId="7165" xr:uid="{7606A1B6-05D7-4582-8C70-D863E7547F21}"/>
    <cellStyle name="Comma 6 12 7" xfId="29777" xr:uid="{2489653B-2AA2-4202-9B42-D1E82272770C}"/>
    <cellStyle name="Comma 6 12 8" xfId="31695" xr:uid="{F7BF23BF-95A7-4D59-A1FB-840E4757E9D2}"/>
    <cellStyle name="Comma 6 12 9" xfId="36463" xr:uid="{52CE8A92-DE85-49A4-BC3A-C787E5821E13}"/>
    <cellStyle name="Comma 6 13" xfId="1718" xr:uid="{56C6EEF8-D0B8-45F7-968E-F67D5440D5BD}"/>
    <cellStyle name="Comma 6 13 2" xfId="22807" xr:uid="{14240A11-A77E-4445-AA51-18F729369BCA}"/>
    <cellStyle name="Comma 6 13 2 2" xfId="34369" xr:uid="{DF3E745C-CB3C-4E6D-A088-3AD4F7FE2CD4}"/>
    <cellStyle name="Comma 6 13 2 3" xfId="39133" xr:uid="{C1CD4AC5-9166-4E20-AA0F-FB99CE8E8E9D}"/>
    <cellStyle name="Comma 6 13 3" xfId="15449" xr:uid="{15D6C37E-59C6-4D02-8D1F-04872D1AAFFD}"/>
    <cellStyle name="Comma 6 13 3 2" xfId="32986" xr:uid="{F91B3D1C-DF70-44E1-B9EA-38BDB7B6B07F}"/>
    <cellStyle name="Comma 6 13 3 3" xfId="37754" xr:uid="{E580B715-75C8-4A0A-880E-51627DCAF072}"/>
    <cellStyle name="Comma 6 13 4" xfId="7807" xr:uid="{03B83DC6-354A-403B-A329-8DB52AE900BB}"/>
    <cellStyle name="Comma 6 13 5" xfId="28415" xr:uid="{95645127-6CA8-4162-AD65-16600FF2F86E}"/>
    <cellStyle name="Comma 6 13 6" xfId="29761" xr:uid="{9E975EB3-1461-4417-8589-BCAAD51E972A}"/>
    <cellStyle name="Comma 6 13 7" xfId="31679" xr:uid="{D884347A-DF67-4DB4-8036-276B826D8E1A}"/>
    <cellStyle name="Comma 6 13 8" xfId="36447" xr:uid="{A92E37BD-E5CB-4F77-A78C-F07A7C45C578}"/>
    <cellStyle name="Comma 6 14" xfId="378" xr:uid="{208421E1-C87F-4F25-B820-A6BCB5CFD6FE}"/>
    <cellStyle name="Comma 6 14 2" xfId="25654" xr:uid="{77111B02-9E1B-4085-AC91-5F6D9685B105}"/>
    <cellStyle name="Comma 6 14 3" xfId="18295" xr:uid="{50069D7D-0289-4E81-95F8-249B8E4F9E80}"/>
    <cellStyle name="Comma 6 14 4" xfId="10665" xr:uid="{3817A7CF-F8F6-463E-9A5A-BC92EF5BCA69}"/>
    <cellStyle name="Comma 6 14 5" xfId="28527" xr:uid="{8903C8BA-23B3-4EE1-A0DA-F99534FE7EBE}"/>
    <cellStyle name="Comma 6 14 6" xfId="33137" xr:uid="{168F1F59-5E50-429C-A20F-6BC06CA6DE1D}"/>
    <cellStyle name="Comma 6 14 7" xfId="37901" xr:uid="{25591DD7-610F-465E-8ECC-7ABDDDDF67DF}"/>
    <cellStyle name="Comma 6 15" xfId="2373" xr:uid="{620451A8-5216-459A-9CCD-18EA3E5AF9EB}"/>
    <cellStyle name="Comma 6 15 2" xfId="27134" xr:uid="{59ABDAC1-98C1-47C3-B915-F81D3CF4DEC4}"/>
    <cellStyle name="Comma 6 15 3" xfId="31754" xr:uid="{85E12B67-665A-4A92-8501-CF3FF536580C}"/>
    <cellStyle name="Comma 6 15 4" xfId="36522" xr:uid="{AE58DD1E-C6AA-4338-A773-0D5F1430A9B1}"/>
    <cellStyle name="Comma 6 16" xfId="1926" xr:uid="{E5C2DECB-A887-4B44-9CCE-D274407B130F}"/>
    <cellStyle name="Comma 6 16 2" xfId="19762" xr:uid="{7B8C3860-6EBE-48D3-A00E-E3D1FFA4CD78}"/>
    <cellStyle name="Comma 6 16 3" xfId="34450" xr:uid="{4B0D4DDC-1050-49B9-B082-CC6ABBF65F69}"/>
    <cellStyle name="Comma 6 16 4" xfId="39212" xr:uid="{A9695B5F-9A4D-4AFB-8018-94B92155B92E}"/>
    <cellStyle name="Comma 6 17" xfId="12259" xr:uid="{E5AA4F16-8D0E-4089-88B8-1CA68E76C9CE}"/>
    <cellStyle name="Comma 6 17 2" xfId="35072" xr:uid="{3E9257F2-706A-481B-BF79-F23D07E6A773}"/>
    <cellStyle name="Comma 6 17 3" xfId="39821" xr:uid="{24F4A528-6BC4-4972-B83E-1C1F2DC0B109}"/>
    <cellStyle name="Comma 6 18" xfId="12286" xr:uid="{5967B4AA-6610-4868-8B8B-8CE450ADCCD1}"/>
    <cellStyle name="Comma 6 18 2" xfId="35125" xr:uid="{B02D82CC-8C00-442B-9149-4F32A4F16931}"/>
    <cellStyle name="Comma 6 18 3" xfId="39861" xr:uid="{F6C7695D-783B-4A5F-AD50-AADE4EEE8F10}"/>
    <cellStyle name="Comma 6 19" xfId="1902" xr:uid="{CCB94A84-2B79-4A6B-BE1C-45E106985246}"/>
    <cellStyle name="Comma 6 19 2" xfId="39905" xr:uid="{74A3D323-EF5D-40B4-B69E-F82099E668DB}"/>
    <cellStyle name="Comma 6 2" xfId="152" xr:uid="{68A76EBC-1052-4C21-9B28-53804EC076C7}"/>
    <cellStyle name="Comma 6 2 10" xfId="7812" xr:uid="{B41F559D-671B-4A25-9B46-1138D2D979F4}"/>
    <cellStyle name="Comma 6 2 10 2" xfId="22812" xr:uid="{0B65C7C2-E74B-4766-89C0-6A4A3BD77202}"/>
    <cellStyle name="Comma 6 2 10 2 2" xfId="986" xr:uid="{D00D05CC-EBDD-4249-A7F4-FE003321AE0A}"/>
    <cellStyle name="Comma 6 2 10 2 2 10" xfId="2152" xr:uid="{07A43F97-ED7C-4F76-9546-55AF9F14057F}"/>
    <cellStyle name="Comma 6 2 10 2 2 11" xfId="29053" xr:uid="{2CD30B2C-2371-48B8-9766-A2A3A55B9ADA}"/>
    <cellStyle name="Comma 6 2 10 2 2 12" xfId="30971" xr:uid="{24A11BD7-FE7E-4426-B200-8C01FBF09090}"/>
    <cellStyle name="Comma 6 2 10 2 2 13" xfId="35739" xr:uid="{B9E64B76-35A3-47CC-9220-D51A9774089C}"/>
    <cellStyle name="Comma 6 2 10 2 2 2" xfId="1063" xr:uid="{7FBC282C-10BE-4412-B5F0-BDF49A34E66F}"/>
    <cellStyle name="Comma 6 2 10 2 2 2 10" xfId="31029" xr:uid="{4CAE1542-5695-440F-9DD2-83D8148A3419}"/>
    <cellStyle name="Comma 6 2 10 2 2 2 11" xfId="35797" xr:uid="{3D9EA617-E7C0-4BBE-9FE1-52045416F961}"/>
    <cellStyle name="Comma 6 2 10 2 2 2 2" xfId="1696" xr:uid="{1B9025F8-C296-4217-9590-7E3F2D974F25}"/>
    <cellStyle name="Comma 6 2 10 2 2 2 2 2" xfId="10630" xr:uid="{FD82E9A2-077B-433C-A576-28B19587A8C6}"/>
    <cellStyle name="Comma 6 2 10 2 2 2 2 2 2" xfId="25629" xr:uid="{F1AE475F-03AC-4F6A-BCF1-2D1112D2FEEB}"/>
    <cellStyle name="Comma 6 2 10 2 2 2 2 2 3" xfId="18270" xr:uid="{CB398EF2-4CD7-450E-AC8B-59CA3AF77BD1}"/>
    <cellStyle name="Comma 6 2 10 2 2 2 2 2 4" xfId="34352" xr:uid="{E1A85F99-01B8-461B-AAF8-DB75EA234DD8}"/>
    <cellStyle name="Comma 6 2 10 2 2 2 2 2 5" xfId="39116" xr:uid="{B1149779-F29D-487A-914B-3F7DD57561A9}"/>
    <cellStyle name="Comma 6 2 10 2 2 2 2 3" xfId="12221" xr:uid="{4DA8D241-5CD5-4928-8232-F3C775BADFFB}"/>
    <cellStyle name="Comma 6 2 10 2 2 2 2 3 2" xfId="27079" xr:uid="{54DA21A9-5B49-4E06-9EF8-AD9B00DE9678}"/>
    <cellStyle name="Comma 6 2 10 2 2 2 2 3 3" xfId="19728" xr:uid="{8DFE49AC-8D9C-4C51-9C37-68669459384C}"/>
    <cellStyle name="Comma 6 2 10 2 2 2 2 3 4" xfId="32969" xr:uid="{6701D61F-0E68-4AA8-B6F0-B5B4781B47A6}"/>
    <cellStyle name="Comma 6 2 10 2 2 2 2 3 5" xfId="37737" xr:uid="{745D928C-34BE-4817-9268-043D8E9C9351}"/>
    <cellStyle name="Comma 6 2 10 2 2 2 2 4" xfId="22766" xr:uid="{0AAFC411-4FC3-4E2C-B9D3-E517547EC740}"/>
    <cellStyle name="Comma 6 2 10 2 2 2 2 5" xfId="15402" xr:uid="{2764B4CF-381F-4E76-8C6D-A32AAEB3DBEF}"/>
    <cellStyle name="Comma 6 2 10 2 2 2 2 6" xfId="7742" xr:uid="{8F5F21BD-2842-4538-8E96-7AEFF67D4D32}"/>
    <cellStyle name="Comma 6 2 10 2 2 2 2 7" xfId="29744" xr:uid="{BBE33641-4213-4C15-B54D-D5ABC19C5426}"/>
    <cellStyle name="Comma 6 2 10 2 2 2 2 8" xfId="31662" xr:uid="{C03244C2-5A08-41E9-AE8C-0CE7F936131B}"/>
    <cellStyle name="Comma 6 2 10 2 2 2 2 9" xfId="36430" xr:uid="{6908ADC5-47F9-4A5B-B695-25AC62BA69F0}"/>
    <cellStyle name="Comma 6 2 10 2 2 2 3" xfId="10000" xr:uid="{3E976FCD-89D1-4CE8-9FB9-3A818E25CC5F}"/>
    <cellStyle name="Comma 6 2 10 2 2 2 3 2" xfId="24999" xr:uid="{BC8DE95D-F634-4C5C-B3F5-CFE03738F077}"/>
    <cellStyle name="Comma 6 2 10 2 2 2 3 3" xfId="17640" xr:uid="{AC97D978-F2D6-4C90-A538-94A474D2A685}"/>
    <cellStyle name="Comma 6 2 10 2 2 2 3 4" xfId="33719" xr:uid="{C5B82162-9848-4C4C-B829-2B5F175BA162}"/>
    <cellStyle name="Comma 6 2 10 2 2 2 3 5" xfId="38483" xr:uid="{1F6FDCFB-A6F6-4DBE-B85C-98BD0A34D8A9}"/>
    <cellStyle name="Comma 6 2 10 2 2 2 4" xfId="11385" xr:uid="{FE781107-47D0-4A58-ADF7-A3F2EC0C27D1}"/>
    <cellStyle name="Comma 6 2 10 2 2 2 4 2" xfId="26350" xr:uid="{5B563783-E4B1-4CE7-8BA0-9CD568C59E94}"/>
    <cellStyle name="Comma 6 2 10 2 2 2 4 3" xfId="18992" xr:uid="{0F0B7242-C514-4E3A-A014-04FFF6F4D330}"/>
    <cellStyle name="Comma 6 2 10 2 2 2 4 4" xfId="32336" xr:uid="{8F7479A5-8D5F-4463-B80C-A68A3F624802}"/>
    <cellStyle name="Comma 6 2 10 2 2 2 4 5" xfId="37104" xr:uid="{AEA61E4F-20B0-44F5-BD20-488F8F1864F5}"/>
    <cellStyle name="Comma 6 2 10 2 2 2 5" xfId="27713" xr:uid="{28B15C03-E886-4DDB-BB02-6C199C6F1081}"/>
    <cellStyle name="Comma 6 2 10 2 2 2 5 2" xfId="35032" xr:uid="{0027F560-E445-4909-8CBD-043D2A39BA54}"/>
    <cellStyle name="Comma 6 2 10 2 2 2 5 3" xfId="39794" xr:uid="{6C03C5B8-7B2B-4F4A-8B11-038566FAD947}"/>
    <cellStyle name="Comma 6 2 10 2 2 2 6" xfId="20590" xr:uid="{F1714557-01C9-43E5-AFC5-10CE675CE7AD}"/>
    <cellStyle name="Comma 6 2 10 2 2 2 7" xfId="13226" xr:uid="{D32CD2E3-8662-466B-BF10-DA6BA1D6F66C}"/>
    <cellStyle name="Comma 6 2 10 2 2 2 8" xfId="5562" xr:uid="{7D0C8CB7-236B-46E0-A483-03672FBB08BA}"/>
    <cellStyle name="Comma 6 2 10 2 2 2 9" xfId="29111" xr:uid="{BECC36B7-0385-4D84-BCE5-8FF46AA0D0BC}"/>
    <cellStyle name="Comma 6 2 10 2 2 3" xfId="1638" xr:uid="{59251555-2429-4D9C-B5CA-82D9D3E51E08}"/>
    <cellStyle name="Comma 6 2 10 2 2 3 2" xfId="9942" xr:uid="{C98FF280-F6E0-47EC-B88F-01B07A75832C}"/>
    <cellStyle name="Comma 6 2 10 2 2 3 2 2" xfId="12163" xr:uid="{1E608CB4-E72E-4A60-B022-DDCFA45918C4}"/>
    <cellStyle name="Comma 6 2 10 2 2 3 2 2 2" xfId="27021" xr:uid="{A2F65769-CAF8-4F31-803E-D998FDD13430}"/>
    <cellStyle name="Comma 6 2 10 2 2 3 2 2 3" xfId="19670" xr:uid="{EFF4683B-3C0C-47B5-8D65-FB54F46672F6}"/>
    <cellStyle name="Comma 6 2 10 2 2 3 2 3" xfId="24941" xr:uid="{0659A2E2-8BB1-481F-B0CC-C83DA7E5E130}"/>
    <cellStyle name="Comma 6 2 10 2 2 3 2 4" xfId="17582" xr:uid="{FC58478B-94E1-4543-8DEA-A0DFF6A57019}"/>
    <cellStyle name="Comma 6 2 10 2 2 3 2 5" xfId="34294" xr:uid="{31D04509-B244-4A92-A1F2-5A2C11628BE9}"/>
    <cellStyle name="Comma 6 2 10 2 2 3 2 6" xfId="39058" xr:uid="{84B99475-C92C-4EB0-921D-562BC484AE01}"/>
    <cellStyle name="Comma 6 2 10 2 2 3 3" xfId="11327" xr:uid="{F43B907E-D82C-4A0D-BF41-F45FFD3D8B98}"/>
    <cellStyle name="Comma 6 2 10 2 2 3 3 2" xfId="26292" xr:uid="{03728165-4991-44D6-8FA9-7AE4E890AC11}"/>
    <cellStyle name="Comma 6 2 10 2 2 3 3 3" xfId="18934" xr:uid="{7FCC49F0-75EC-4917-AB78-A7889C7FE684}"/>
    <cellStyle name="Comma 6 2 10 2 2 3 3 4" xfId="32911" xr:uid="{F04B3CDD-C5C2-43B0-9947-AD7EADB4CED0}"/>
    <cellStyle name="Comma 6 2 10 2 2 3 3 5" xfId="37679" xr:uid="{87913DB3-AE8F-4AE8-A534-CF8930A71282}"/>
    <cellStyle name="Comma 6 2 10 2 2 3 4" xfId="22103" xr:uid="{C118222B-B67B-4F8C-A510-5D71B91C5FFD}"/>
    <cellStyle name="Comma 6 2 10 2 2 3 5" xfId="14739" xr:uid="{9D228608-0D87-4157-B797-708595821E91}"/>
    <cellStyle name="Comma 6 2 10 2 2 3 6" xfId="7079" xr:uid="{1FE971DB-B6E8-4481-959C-7278EC61867D}"/>
    <cellStyle name="Comma 6 2 10 2 2 3 7" xfId="29686" xr:uid="{83065403-ED22-47A4-B7CC-C04CCE4F389D}"/>
    <cellStyle name="Comma 6 2 10 2 2 3 8" xfId="31604" xr:uid="{6AF03509-3FF7-41AA-84E1-39276B079912}"/>
    <cellStyle name="Comma 6 2 10 2 2 3 9" xfId="36372" xr:uid="{4311E87B-819E-48C0-B688-CE78617F268D}"/>
    <cellStyle name="Comma 6 2 10 2 2 4" xfId="7685" xr:uid="{C337C963-C57E-41B9-959C-516767772045}"/>
    <cellStyle name="Comma 6 2 10 2 2 4 2" xfId="10572" xr:uid="{341C77BB-BB21-47EF-94F1-159B3B45E125}"/>
    <cellStyle name="Comma 6 2 10 2 2 4 2 2" xfId="25571" xr:uid="{5313526A-C09B-430B-8C0A-C2A639221628}"/>
    <cellStyle name="Comma 6 2 10 2 2 4 2 3" xfId="18212" xr:uid="{657EFDFB-399F-4257-80E9-3F80568112F5}"/>
    <cellStyle name="Comma 6 2 10 2 2 4 3" xfId="11570" xr:uid="{A304699C-6985-4802-ACEB-DA24595D3822}"/>
    <cellStyle name="Comma 6 2 10 2 2 4 3 2" xfId="26428" xr:uid="{AFFE8D63-7C3B-4C55-8039-37C81225BEC1}"/>
    <cellStyle name="Comma 6 2 10 2 2 4 3 3" xfId="19077" xr:uid="{D0179EF6-B5A8-4816-8343-F73C57EF1C01}"/>
    <cellStyle name="Comma 6 2 10 2 2 4 4" xfId="22709" xr:uid="{A112BF1D-D0D8-427D-95FB-B087CED1DC84}"/>
    <cellStyle name="Comma 6 2 10 2 2 4 5" xfId="15345" xr:uid="{089A9BD3-3564-4A2D-90B7-8E476B53896A}"/>
    <cellStyle name="Comma 6 2 10 2 2 4 6" xfId="33661" xr:uid="{8FA62A3D-2AE8-496A-AF2C-90CF35EA0C21}"/>
    <cellStyle name="Comma 6 2 10 2 2 4 7" xfId="38425" xr:uid="{8C799A75-25F1-42B6-84BE-66AA6EFF02C2}"/>
    <cellStyle name="Comma 6 2 10 2 2 5" xfId="9363" xr:uid="{CDB24588-920C-426B-A5F5-79B0D1AF0889}"/>
    <cellStyle name="Comma 6 2 10 2 2 5 2" xfId="24362" xr:uid="{34ABBD27-A99B-4389-AF9E-034BE1DFFFF4}"/>
    <cellStyle name="Comma 6 2 10 2 2 5 3" xfId="17003" xr:uid="{8D342A0B-5C0B-4039-B8CD-F4C795952645}"/>
    <cellStyle name="Comma 6 2 10 2 2 5 4" xfId="32278" xr:uid="{FFC525DA-0D4A-45E1-8986-A41C0A098FC9}"/>
    <cellStyle name="Comma 6 2 10 2 2 5 5" xfId="37046" xr:uid="{B7AB7EB6-F347-4074-8066-55EBF66F18D0}"/>
    <cellStyle name="Comma 6 2 10 2 2 6" xfId="10714" xr:uid="{E515DA87-6E3F-4BEB-B3AD-BB80E590A63B}"/>
    <cellStyle name="Comma 6 2 10 2 2 6 2" xfId="25699" xr:uid="{32955329-2D0A-4D0E-B1D5-7B83CB015E8A}"/>
    <cellStyle name="Comma 6 2 10 2 2 6 3" xfId="18341" xr:uid="{F09F03DB-3979-448A-92D3-4C3E1360660E}"/>
    <cellStyle name="Comma 6 2 10 2 2 6 4" xfId="34974" xr:uid="{67B9861B-00CA-4E76-BC79-A1E9DD96B428}"/>
    <cellStyle name="Comma 6 2 10 2 2 6 5" xfId="39736" xr:uid="{0B8BD5AE-0998-43CB-83CF-97A262180C22}"/>
    <cellStyle name="Comma 6 2 10 2 2 7" xfId="5494" xr:uid="{F6313F34-490E-4B9E-8FCC-AF2EC08B99E0}"/>
    <cellStyle name="Comma 6 2 10 2 2 7 2" xfId="27656" xr:uid="{5C37D081-ADF2-4C70-84C9-81DD0FB2BD77}"/>
    <cellStyle name="Comma 6 2 10 2 2 8" xfId="20532" xr:uid="{813299A4-72A4-4F37-8D9D-585290E2BEF5}"/>
    <cellStyle name="Comma 6 2 10 2 2 9" xfId="13161" xr:uid="{5FBD8776-9658-4475-A247-4AE675102920}"/>
    <cellStyle name="Comma 6 2 10 3" xfId="15454" xr:uid="{CF7CACD7-7327-4F1E-B8F2-B7A267A33188}"/>
    <cellStyle name="Comma 6 2 10 4" xfId="33143" xr:uid="{1B153EF5-8E78-430E-B79F-3F0F87E8E896}"/>
    <cellStyle name="Comma 6 2 10 5" xfId="37907" xr:uid="{47D6745D-E6ED-4320-8FB5-3605B2BAA5FD}"/>
    <cellStyle name="Comma 6 2 11" xfId="10701" xr:uid="{A60C9E87-0A9B-4E47-ABC5-7FC994AD8786}"/>
    <cellStyle name="Comma 6 2 11 2" xfId="25686" xr:uid="{94CA2DCC-8177-4D16-9493-B6D4BAF13639}"/>
    <cellStyle name="Comma 6 2 11 3" xfId="18328" xr:uid="{5595ADEC-7DB3-444A-860D-C3DD41CCD2D9}"/>
    <cellStyle name="Comma 6 2 11 4" xfId="31760" xr:uid="{F37F5CC4-38AF-4B4F-A0C2-E2E40711E23F}"/>
    <cellStyle name="Comma 6 2 11 5" xfId="36528" xr:uid="{CFAB173C-D80C-4368-91E6-64268CB0ED43}"/>
    <cellStyle name="Comma 6 2 12" xfId="3602" xr:uid="{CC4849E5-5908-4286-8F9D-4EB4F77B2514}"/>
    <cellStyle name="Comma 6 2 12 2" xfId="27140" xr:uid="{A61A4070-CCF2-4A7C-B1A0-38F40D539594}"/>
    <cellStyle name="Comma 6 2 12 3" xfId="34456" xr:uid="{3D396E9E-24F3-4CB5-9729-03604341B0C8}"/>
    <cellStyle name="Comma 6 2 12 4" xfId="39218" xr:uid="{CAFACA48-423F-4EB7-B373-1CF712EDB50C}"/>
    <cellStyle name="Comma 6 2 13" xfId="27911" xr:uid="{C25BB9A8-7330-4205-86DB-1F2ADD846DFB}"/>
    <cellStyle name="Comma 6 2 13 2" xfId="35085" xr:uid="{9FF1C520-2C60-4930-9EE0-F63FB492CCAE}"/>
    <cellStyle name="Comma 6 2 13 3" xfId="39829" xr:uid="{1744E9FC-503E-47BE-BB32-80AD8E3F52D3}"/>
    <cellStyle name="Comma 6 2 14" xfId="28208" xr:uid="{9908E973-B67C-4496-946F-5559216C8266}"/>
    <cellStyle name="Comma 6 2 14 2" xfId="35135" xr:uid="{FD517190-A4F5-44D7-9107-C6E7D46F304D}"/>
    <cellStyle name="Comma 6 2 14 3" xfId="39871" xr:uid="{EC4CA9F3-3C18-4855-9D69-4F6DC0C9895E}"/>
    <cellStyle name="Comma 6 2 15" xfId="1947" xr:uid="{803F6317-B7CF-4220-972F-E449EF1132B9}"/>
    <cellStyle name="Comma 6 2 15 2" xfId="39913" xr:uid="{59E6996D-3F10-47B1-814D-11157A72ED52}"/>
    <cellStyle name="Comma 6 2 16" xfId="28533" xr:uid="{AEC3FC83-A80C-41CA-989F-2DB33C351DB6}"/>
    <cellStyle name="Comma 6 2 17" xfId="30453" xr:uid="{516E873A-DE85-4E55-B542-D73DE78B39B5}"/>
    <cellStyle name="Comma 6 2 18" xfId="35221" xr:uid="{CD77DC0B-5A4A-4165-A25F-DB25C8EEB0FC}"/>
    <cellStyle name="Comma 6 2 19" xfId="946" xr:uid="{0089BED5-047C-4A75-9617-06C01FB1B435}"/>
    <cellStyle name="Comma 6 2 19 10" xfId="2129" xr:uid="{DB683421-D16D-424F-A282-C3C0CFD435B1}"/>
    <cellStyle name="Comma 6 2 19 11" xfId="29033" xr:uid="{3411C606-E4E1-4BD7-A487-302DBEDEB41C}"/>
    <cellStyle name="Comma 6 2 19 12" xfId="30951" xr:uid="{5E1CDBFB-C933-4427-BC46-033EC4D51685}"/>
    <cellStyle name="Comma 6 2 19 13" xfId="35719" xr:uid="{B064048A-335D-40C8-8688-FDBDEAD2C236}"/>
    <cellStyle name="Comma 6 2 19 2" xfId="1045" xr:uid="{CF63619C-78C8-4D69-9ECF-B3001927BABB}"/>
    <cellStyle name="Comma 6 2 19 2 10" xfId="31011" xr:uid="{51B2B952-6975-4FE6-BCA2-748BB8693D31}"/>
    <cellStyle name="Comma 6 2 19 2 11" xfId="35779" xr:uid="{D8557796-DDA7-4999-ABD7-E486363A0161}"/>
    <cellStyle name="Comma 6 2 19 2 2" xfId="1678" xr:uid="{EAAF1DFB-9D89-485F-BA4A-76CCEAA41295}"/>
    <cellStyle name="Comma 6 2 19 2 2 2" xfId="10612" xr:uid="{A747B8C4-E22B-4638-8DEF-FD75E012A0BF}"/>
    <cellStyle name="Comma 6 2 19 2 2 2 2" xfId="25611" xr:uid="{0E61D809-C552-4159-B82B-3C350958A017}"/>
    <cellStyle name="Comma 6 2 19 2 2 2 3" xfId="18252" xr:uid="{903C8C23-9372-49BD-B3D7-5C2DD1ADF784}"/>
    <cellStyle name="Comma 6 2 19 2 2 2 4" xfId="34334" xr:uid="{71BB3F0B-89C4-4766-8FD5-C20821D0998C}"/>
    <cellStyle name="Comma 6 2 19 2 2 2 5" xfId="39098" xr:uid="{E25EF6E4-EC60-4FAF-B881-946F843F4355}"/>
    <cellStyle name="Comma 6 2 19 2 2 3" xfId="12203" xr:uid="{A9C2365F-5863-4563-9773-9AE51B9C3ED3}"/>
    <cellStyle name="Comma 6 2 19 2 2 3 2" xfId="27061" xr:uid="{C124003C-02E6-48C7-B276-C11979101B49}"/>
    <cellStyle name="Comma 6 2 19 2 2 3 3" xfId="19710" xr:uid="{D5D9B3F1-B8A3-4AA2-AD72-595560EAD835}"/>
    <cellStyle name="Comma 6 2 19 2 2 3 4" xfId="32951" xr:uid="{56A13010-CC30-4DCC-B7BD-5916C6DD0F47}"/>
    <cellStyle name="Comma 6 2 19 2 2 3 5" xfId="37719" xr:uid="{AC614FEC-2620-44DB-B0ED-6EFE088953E0}"/>
    <cellStyle name="Comma 6 2 19 2 2 4" xfId="22748" xr:uid="{E68A44C7-2112-4F6E-BD6C-E66888243055}"/>
    <cellStyle name="Comma 6 2 19 2 2 5" xfId="15384" xr:uid="{8CA329A9-F5C0-49D7-A03A-016B12C869BF}"/>
    <cellStyle name="Comma 6 2 19 2 2 6" xfId="7724" xr:uid="{4ADDBD9D-93F2-4D33-B262-C9C50213C53E}"/>
    <cellStyle name="Comma 6 2 19 2 2 7" xfId="29726" xr:uid="{2787998A-62F3-4F13-A4C6-5E1BD9D05650}"/>
    <cellStyle name="Comma 6 2 19 2 2 8" xfId="31644" xr:uid="{86069F3E-B070-42B8-83CB-CAAC046BF455}"/>
    <cellStyle name="Comma 6 2 19 2 2 9" xfId="36412" xr:uid="{DF7CBCAE-6AFA-4338-95AA-47E1A89C05A6}"/>
    <cellStyle name="Comma 6 2 19 2 3" xfId="9982" xr:uid="{4D0FF001-5DBA-417D-BFA8-F547836174FB}"/>
    <cellStyle name="Comma 6 2 19 2 3 2" xfId="24981" xr:uid="{4919ABB2-9063-4208-902D-4844864A7A20}"/>
    <cellStyle name="Comma 6 2 19 2 3 3" xfId="17622" xr:uid="{4B30FF56-9CF4-4474-BFEC-3FFCA232C812}"/>
    <cellStyle name="Comma 6 2 19 2 3 4" xfId="33701" xr:uid="{A1515283-13A2-4987-ADFA-B14D18802604}"/>
    <cellStyle name="Comma 6 2 19 2 3 5" xfId="38465" xr:uid="{9DBB777E-90A4-4C16-BE6B-2557D4EF1121}"/>
    <cellStyle name="Comma 6 2 19 2 4" xfId="11367" xr:uid="{ED51A008-8FAC-4423-9FBD-2DCA18714AAF}"/>
    <cellStyle name="Comma 6 2 19 2 4 2" xfId="26332" xr:uid="{B19BD1FC-78D9-41BA-BBAE-041EF8F834CB}"/>
    <cellStyle name="Comma 6 2 19 2 4 3" xfId="18974" xr:uid="{4A1439D5-76AA-4B19-B05F-9F2AF1AE16A0}"/>
    <cellStyle name="Comma 6 2 19 2 4 4" xfId="32318" xr:uid="{860BBF73-0063-4140-B441-A1514D33CCE0}"/>
    <cellStyle name="Comma 6 2 19 2 4 5" xfId="37086" xr:uid="{78275FBB-DEE3-42AE-A3F5-C44A9E5896C0}"/>
    <cellStyle name="Comma 6 2 19 2 5" xfId="27695" xr:uid="{D96EB1F0-D28F-4833-975B-97F6E96C8A8F}"/>
    <cellStyle name="Comma 6 2 19 2 5 2" xfId="35014" xr:uid="{446F32EB-27EF-4D73-8FBE-F87ACC86C109}"/>
    <cellStyle name="Comma 6 2 19 2 5 3" xfId="39776" xr:uid="{3C9920EA-EB37-481B-96D0-04C6F5135E1D}"/>
    <cellStyle name="Comma 6 2 19 2 6" xfId="20572" xr:uid="{20B008B8-94DD-49E9-97F0-AE5942B81CAA}"/>
    <cellStyle name="Comma 6 2 19 2 7" xfId="13208" xr:uid="{7707A2D6-0846-422F-8B3E-21CCD813EE0C}"/>
    <cellStyle name="Comma 6 2 19 2 8" xfId="5544" xr:uid="{094A2D13-E7EB-4B58-9154-C34CA76E31FC}"/>
    <cellStyle name="Comma 6 2 19 2 9" xfId="29093" xr:uid="{399BA177-D8C0-46A2-B98B-BB656D9F5E86}"/>
    <cellStyle name="Comma 6 2 19 3" xfId="1618" xr:uid="{2F10319F-0681-40B6-89FD-57DA1FF4D27A}"/>
    <cellStyle name="Comma 6 2 19 3 2" xfId="9922" xr:uid="{593E83AA-52A2-4664-A38E-C25F132E5B75}"/>
    <cellStyle name="Comma 6 2 19 3 2 2" xfId="12143" xr:uid="{51CB7B18-C7CC-4C8A-A454-97403F197FF4}"/>
    <cellStyle name="Comma 6 2 19 3 2 2 2" xfId="27001" xr:uid="{9F6BF868-E52F-494A-9349-8658A40D9964}"/>
    <cellStyle name="Comma 6 2 19 3 2 2 3" xfId="19650" xr:uid="{D0592B16-1D36-4D63-9925-226F00F5ECAC}"/>
    <cellStyle name="Comma 6 2 19 3 2 3" xfId="24921" xr:uid="{841DF865-D786-4CBA-AA8B-CBE0CFF6DA3A}"/>
    <cellStyle name="Comma 6 2 19 3 2 4" xfId="17562" xr:uid="{5CB14130-2377-459E-B3FD-2A949842B3E5}"/>
    <cellStyle name="Comma 6 2 19 3 2 5" xfId="34274" xr:uid="{A7C93E59-2A1E-40AA-8AC3-0759A4AE7AA7}"/>
    <cellStyle name="Comma 6 2 19 3 2 6" xfId="39038" xr:uid="{B849ED32-B967-4ACF-AC74-57F21656D395}"/>
    <cellStyle name="Comma 6 2 19 3 3" xfId="11306" xr:uid="{A5F8E795-96B9-4098-A609-9C9F455A0E32}"/>
    <cellStyle name="Comma 6 2 19 3 3 2" xfId="26272" xr:uid="{39B1FC0C-30F2-4A54-AA45-A585B0F2B80B}"/>
    <cellStyle name="Comma 6 2 19 3 3 3" xfId="18914" xr:uid="{E3F1B779-63D4-4571-BF55-409F71BA1A5C}"/>
    <cellStyle name="Comma 6 2 19 3 3 4" xfId="32891" xr:uid="{113182FB-D359-4949-B5AF-20516446A156}"/>
    <cellStyle name="Comma 6 2 19 3 3 5" xfId="37659" xr:uid="{2E8F069C-6CEF-4511-B355-93B681164ABA}"/>
    <cellStyle name="Comma 6 2 19 3 4" xfId="22085" xr:uid="{0A8E2A84-4330-4179-A720-42DC79D1DAB4}"/>
    <cellStyle name="Comma 6 2 19 3 5" xfId="14721" xr:uid="{A563B9D3-98B4-4EB0-B6A3-E6F7F87F7CFE}"/>
    <cellStyle name="Comma 6 2 19 3 6" xfId="7061" xr:uid="{ED335612-2360-4F9C-99F6-062AC97DB5D5}"/>
    <cellStyle name="Comma 6 2 19 3 7" xfId="29666" xr:uid="{9948217B-5031-4E61-9E17-3A5C28AA40BC}"/>
    <cellStyle name="Comma 6 2 19 3 8" xfId="31584" xr:uid="{669AD814-BA47-45FE-B1D7-F1147A519801}"/>
    <cellStyle name="Comma 6 2 19 3 9" xfId="36352" xr:uid="{5F8B71E3-F948-487A-BB33-0786CEA01241}"/>
    <cellStyle name="Comma 6 2 19 4" xfId="7665" xr:uid="{C447729E-7F88-4D81-AA9F-C38D17A9F5F4}"/>
    <cellStyle name="Comma 6 2 19 4 2" xfId="10552" xr:uid="{B5CD430C-4825-4685-BDA6-2D2EAF6C55F7}"/>
    <cellStyle name="Comma 6 2 19 4 2 2" xfId="25551" xr:uid="{2794A4A2-D66D-4320-B2C5-D47F8FF3CC09}"/>
    <cellStyle name="Comma 6 2 19 4 2 3" xfId="18192" xr:uid="{01EF6689-A11C-4281-87F9-CEC3877D9F71}"/>
    <cellStyle name="Comma 6 2 19 4 3" xfId="11550" xr:uid="{138F6FC4-7A2C-4573-A333-40418519D8AD}"/>
    <cellStyle name="Comma 6 2 19 4 3 2" xfId="26408" xr:uid="{661FC75C-4117-44CF-BE99-1A40BE963402}"/>
    <cellStyle name="Comma 6 2 19 4 3 3" xfId="19057" xr:uid="{A588CA8E-7FCA-44DF-B710-5CD9D48DB4CD}"/>
    <cellStyle name="Comma 6 2 19 4 4" xfId="22689" xr:uid="{DE8DFECE-0A26-4182-982C-194DD8A573DF}"/>
    <cellStyle name="Comma 6 2 19 4 5" xfId="15325" xr:uid="{C3323AFD-5793-4172-A085-6F3FAA768212}"/>
    <cellStyle name="Comma 6 2 19 4 6" xfId="33641" xr:uid="{8D82D822-FDD9-451B-9BD5-85B08EC0ED27}"/>
    <cellStyle name="Comma 6 2 19 4 7" xfId="38405" xr:uid="{0B6658F8-7F07-4C78-A9F1-CFB73B1BE3DB}"/>
    <cellStyle name="Comma 6 2 19 5" xfId="9343" xr:uid="{975E09FD-E665-4C15-A66D-722CA7CD6D96}"/>
    <cellStyle name="Comma 6 2 19 5 2" xfId="24342" xr:uid="{3AEC99B0-DE0B-4F02-A1B9-405495B3FA14}"/>
    <cellStyle name="Comma 6 2 19 5 3" xfId="16983" xr:uid="{6AA979B6-5962-4CA2-BDBF-0D3EA66691AE}"/>
    <cellStyle name="Comma 6 2 19 5 4" xfId="32258" xr:uid="{90E1DC6A-E5E6-401B-B06C-FEB585B698BE}"/>
    <cellStyle name="Comma 6 2 19 5 5" xfId="37026" xr:uid="{3F8F00C6-B4D2-4014-9940-3A732D7E4821}"/>
    <cellStyle name="Comma 6 2 19 6" xfId="10693" xr:uid="{59B8B225-9890-4897-9433-0FDD0EA04AEC}"/>
    <cellStyle name="Comma 6 2 19 6 2" xfId="25679" xr:uid="{80C674E9-93B2-46B5-BCE9-20BAAC0CC81D}"/>
    <cellStyle name="Comma 6 2 19 6 3" xfId="18320" xr:uid="{9160B478-B429-4CD8-845B-FA9AFFDEF95A}"/>
    <cellStyle name="Comma 6 2 19 6 4" xfId="34954" xr:uid="{F26F40A1-6643-4DCB-A1F4-A43CF156F99B}"/>
    <cellStyle name="Comma 6 2 19 6 5" xfId="39716" xr:uid="{DB4F9A01-FD48-4AD6-9A8A-400B0D9C50AC}"/>
    <cellStyle name="Comma 6 2 19 7" xfId="5469" xr:uid="{29576E63-C7E9-4A26-978D-331639E91531}"/>
    <cellStyle name="Comma 6 2 19 7 2" xfId="27636" xr:uid="{05D19F3F-82E7-4402-8D5D-29D7E0A8F220}"/>
    <cellStyle name="Comma 6 2 19 8" xfId="20512" xr:uid="{566D7AE9-EE13-4F45-B7CA-C43898B8F581}"/>
    <cellStyle name="Comma 6 2 19 9" xfId="13124" xr:uid="{04A73D1D-32BF-49C8-A8EF-D3902862D4F0}"/>
    <cellStyle name="Comma 6 2 2" xfId="156" xr:uid="{B0C95ADB-9080-48E3-ABF1-35D6C388B3DB}"/>
    <cellStyle name="Comma 6 2 2 10" xfId="10713" xr:uid="{45054203-F4D6-4DED-8B61-022242E55A29}"/>
    <cellStyle name="Comma 6 2 2 10 2" xfId="25698" xr:uid="{AC804960-2A8D-442B-AFE1-5C420DA1A76B}"/>
    <cellStyle name="Comma 6 2 2 10 3" xfId="18340" xr:uid="{3DD7374E-EAC2-4F6D-9D11-B7CF02226F7A}"/>
    <cellStyle name="Comma 6 2 2 10 4" xfId="34479" xr:uid="{ACA5E781-BC57-4E72-9D60-C6331D2C51CD}"/>
    <cellStyle name="Comma 6 2 2 10 5" xfId="39241" xr:uid="{4667ECB6-3F2C-4D5B-A474-082D82930F9D}"/>
    <cellStyle name="Comma 6 2 2 11" xfId="3603" xr:uid="{EBF299B8-0D0D-41E6-A2C3-E88DE0FCFD34}"/>
    <cellStyle name="Comma 6 2 2 11 2" xfId="27163" xr:uid="{64C6B4BF-2A07-49ED-BDD1-495333CC5564}"/>
    <cellStyle name="Comma 6 2 2 11 3" xfId="40081" xr:uid="{0A5A1451-0AF6-4247-8787-EFD05F655AC8}"/>
    <cellStyle name="Comma 6 2 2 12" xfId="19834" xr:uid="{D04FB8F9-8D7E-4F64-9406-062F0CF7C307}"/>
    <cellStyle name="Comma 6 2 2 13" xfId="12405" xr:uid="{E4A9A446-07BB-4EFC-880D-ABABBEC00244}"/>
    <cellStyle name="Comma 6 2 2 14" xfId="28059" xr:uid="{93D48F86-2BC5-4346-91DA-AE7E58029F9A}"/>
    <cellStyle name="Comma 6 2 2 15" xfId="28339" xr:uid="{DDC48E6C-E42C-406A-B62E-504686B5B5A0}"/>
    <cellStyle name="Comma 6 2 2 16" xfId="1992" xr:uid="{04AE9B51-C880-4A2B-BB26-DA4C163B0189}"/>
    <cellStyle name="Comma 6 2 2 17" xfId="28556" xr:uid="{A7AF617F-29E1-47A6-941F-171D10EC50AF}"/>
    <cellStyle name="Comma 6 2 2 18" xfId="30476" xr:uid="{9F33D2E0-1200-4B8A-84C3-83E5CDAD5927}"/>
    <cellStyle name="Comma 6 2 2 19" xfId="35244" xr:uid="{9D8F2E4F-FE3C-46BF-A1AF-B565BEC0D54F}"/>
    <cellStyle name="Comma 6 2 2 2" xfId="544" xr:uid="{FC1A765C-BCFB-4FCB-AB64-45224DB63653}"/>
    <cellStyle name="Comma 6 2 2 2 10" xfId="20131" xr:uid="{384B58B6-470D-4996-94E3-9A0BB7B2AA75}"/>
    <cellStyle name="Comma 6 2 2 2 11" xfId="12732" xr:uid="{FE70ACA7-1E2D-4BFF-96AE-C614CB5C7325}"/>
    <cellStyle name="Comma 6 2 2 2 12" xfId="2151" xr:uid="{C30714D5-0CE0-4C5D-87C4-95DBB8B87730}"/>
    <cellStyle name="Comma 6 2 2 2 13" xfId="28651" xr:uid="{AB1AF1E2-A2B7-405F-ABAA-D09439C34889}"/>
    <cellStyle name="Comma 6 2 2 2 14" xfId="30570" xr:uid="{0BAB25F9-A093-4303-9360-C26D98224B10}"/>
    <cellStyle name="Comma 6 2 2 2 15" xfId="35338" xr:uid="{60594BBE-118B-4B72-B6CF-F9FC776FFC8D}"/>
    <cellStyle name="Comma 6 2 2 2 2" xfId="753" xr:uid="{0B78766A-47B0-438A-8B9A-198469AB663B}"/>
    <cellStyle name="Comma 6 2 2 2 2 10" xfId="12940" xr:uid="{8845E9AB-7B67-4BF9-BFCF-FCFE2D3638B2}"/>
    <cellStyle name="Comma 6 2 2 2 2 11" xfId="5283" xr:uid="{0735D63D-333A-4B3B-B9B1-CB91D5B83D51}"/>
    <cellStyle name="Comma 6 2 2 2 2 12" xfId="28858" xr:uid="{DABB5854-C3F6-4DB2-B15F-431DB34DE377}"/>
    <cellStyle name="Comma 6 2 2 2 2 13" xfId="30777" xr:uid="{E9B8E246-F8CF-45CE-8405-26A701BC75CF}"/>
    <cellStyle name="Comma 6 2 2 2 2 14" xfId="35545" xr:uid="{E353A4DE-98EC-47D1-9818-28F6EA23EAB7}"/>
    <cellStyle name="Comma 6 2 2 2 2 2" xfId="1444" xr:uid="{5FBFD8B7-22D3-4B74-A5CB-F9BB0796B02C}"/>
    <cellStyle name="Comma 6 2 2 2 2 2 2" xfId="8648" xr:uid="{2E99B7A0-DDFC-44E2-B16A-A2CEC2509672}"/>
    <cellStyle name="Comma 6 2 2 2 2 2 2 2" xfId="23647" xr:uid="{EC89F346-CF42-4B03-941D-FFEDDCCD2BA0}"/>
    <cellStyle name="Comma 6 2 2 2 2 2 2 3" xfId="16289" xr:uid="{63D3B82E-BFE2-46C6-B77A-BFCA9E1592B9}"/>
    <cellStyle name="Comma 6 2 2 2 2 2 2 4" xfId="34100" xr:uid="{8FE495C2-1BC9-45AA-82DC-0370115D0C04}"/>
    <cellStyle name="Comma 6 2 2 2 2 2 2 5" xfId="38864" xr:uid="{04545295-8FAC-459D-BDB2-FD8A692385C3}"/>
    <cellStyle name="Comma 6 2 2 2 2 2 3" xfId="11969" xr:uid="{58573579-0B09-44F1-BD95-D4D5EA87309B}"/>
    <cellStyle name="Comma 6 2 2 2 2 2 3 2" xfId="26827" xr:uid="{172DC0BB-60F0-47D6-898D-4464C0BD4EFC}"/>
    <cellStyle name="Comma 6 2 2 2 2 2 3 3" xfId="19476" xr:uid="{6AEB3965-B3ED-4AE7-8DAC-430B7F62CADB}"/>
    <cellStyle name="Comma 6 2 2 2 2 2 3 4" xfId="32717" xr:uid="{39EAB7BD-77E9-4AC1-A4F3-E4FB122D8643}"/>
    <cellStyle name="Comma 6 2 2 2 2 2 3 5" xfId="37485" xr:uid="{FF8429FF-9B69-4682-AF6A-129FAA74D757}"/>
    <cellStyle name="Comma 6 2 2 2 2 2 4" xfId="20911" xr:uid="{A42CF8A9-85DF-403F-BE2A-9902EBA7B868}"/>
    <cellStyle name="Comma 6 2 2 2 2 2 5" xfId="13547" xr:uid="{BB4F2053-B0CC-4790-8460-C7178ED0E58E}"/>
    <cellStyle name="Comma 6 2 2 2 2 2 6" xfId="5884" xr:uid="{450E6768-24A3-4E69-B913-42E09F0CB67F}"/>
    <cellStyle name="Comma 6 2 2 2 2 2 7" xfId="29492" xr:uid="{45E5628D-90CB-45BA-B79F-227C2DB03124}"/>
    <cellStyle name="Comma 6 2 2 2 2 2 8" xfId="31410" xr:uid="{012E37A3-BFAA-4DBD-932A-AA88FA186DE3}"/>
    <cellStyle name="Comma 6 2 2 2 2 2 9" xfId="36178" xr:uid="{11578934-A266-4E67-859C-9BA672EF705B}"/>
    <cellStyle name="Comma 6 2 2 2 2 3" xfId="6361" xr:uid="{665A39E6-159C-49B8-B7F2-42BC3F172FE2}"/>
    <cellStyle name="Comma 6 2 2 2 2 3 2" xfId="9168" xr:uid="{BF082589-E8B9-4871-9852-51731D57FEEF}"/>
    <cellStyle name="Comma 6 2 2 2 2 3 2 2" xfId="24167" xr:uid="{E75E5EF0-B690-4768-84A6-2356CBA7E248}"/>
    <cellStyle name="Comma 6 2 2 2 2 3 2 3" xfId="16809" xr:uid="{F6BF975E-05AD-4207-B539-868AFDB064F5}"/>
    <cellStyle name="Comma 6 2 2 2 2 3 3" xfId="21388" xr:uid="{8A22E7F2-9407-4E8B-95C3-85AE28BB0C2A}"/>
    <cellStyle name="Comma 6 2 2 2 2 3 4" xfId="14024" xr:uid="{3CB926DF-A976-4AED-85FB-89A04E4703CF}"/>
    <cellStyle name="Comma 6 2 2 2 2 3 5" xfId="33467" xr:uid="{7CFDCF7C-CE84-4662-A737-83D9C7A6F1CB}"/>
    <cellStyle name="Comma 6 2 2 2 2 3 6" xfId="38231" xr:uid="{723BFA2F-CDEF-4159-9B19-87277DC49654}"/>
    <cellStyle name="Comma 6 2 2 2 2 4" xfId="6889" xr:uid="{325C129A-2074-499F-93F1-6C61DB26445E}"/>
    <cellStyle name="Comma 6 2 2 2 2 4 2" xfId="9748" xr:uid="{2E550FEA-892C-41C2-BED8-A62628AB307C}"/>
    <cellStyle name="Comma 6 2 2 2 2 4 2 2" xfId="24747" xr:uid="{9A82DDA1-B473-4943-8236-E88DFBE24938}"/>
    <cellStyle name="Comma 6 2 2 2 2 4 2 3" xfId="17388" xr:uid="{CA7F5AC8-3496-45AC-9A87-57FEF082F56C}"/>
    <cellStyle name="Comma 6 2 2 2 2 4 3" xfId="21913" xr:uid="{C9A137BD-EB9F-400C-AE7B-F42C5F7EDFA5}"/>
    <cellStyle name="Comma 6 2 2 2 2 4 4" xfId="14549" xr:uid="{4A8D1043-EA04-40B3-A027-782384AACC60}"/>
    <cellStyle name="Comma 6 2 2 2 2 4 5" xfId="32084" xr:uid="{E2489B70-3243-4E22-BF2D-888EC821E958}"/>
    <cellStyle name="Comma 6 2 2 2 2 4 6" xfId="36852" xr:uid="{7BDCFAC3-6AEE-4B16-B69A-918622489136}"/>
    <cellStyle name="Comma 6 2 2 2 2 5" xfId="7491" xr:uid="{990E992F-7F08-46D9-9CE8-C1EC90DC83E2}"/>
    <cellStyle name="Comma 6 2 2 2 2 5 2" xfId="10378" xr:uid="{8F9B8540-C17B-4415-867B-C84DA5DDE2A1}"/>
    <cellStyle name="Comma 6 2 2 2 2 5 2 2" xfId="25377" xr:uid="{70B0974D-3CA3-4169-8BB7-0E195CEA6BFC}"/>
    <cellStyle name="Comma 6 2 2 2 2 5 2 3" xfId="18018" xr:uid="{9E8CD128-69B5-42C8-9DB4-6BFDFBB9A207}"/>
    <cellStyle name="Comma 6 2 2 2 2 5 3" xfId="22515" xr:uid="{AD2AFF9B-FAE2-47C6-848E-CCD9EFBD093D}"/>
    <cellStyle name="Comma 6 2 2 2 2 5 4" xfId="15151" xr:uid="{728E0A98-1D6A-44E1-97FC-C1F4DE06CE13}"/>
    <cellStyle name="Comma 6 2 2 2 2 5 5" xfId="34780" xr:uid="{E6A57B95-D34A-4443-B78D-D2C88933894F}"/>
    <cellStyle name="Comma 6 2 2 2 2 5 6" xfId="39542" xr:uid="{C3037522-88CB-4147-986F-ED7F836383EF}"/>
    <cellStyle name="Comma 6 2 2 2 2 6" xfId="8136" xr:uid="{E960D6DC-B2D1-4AA0-9EEF-263DADFE2673}"/>
    <cellStyle name="Comma 6 2 2 2 2 6 2" xfId="23136" xr:uid="{340EEA8F-BAD5-4556-BEE7-097C192FBA55}"/>
    <cellStyle name="Comma 6 2 2 2 2 6 3" xfId="15778" xr:uid="{AEB7C49F-3B66-4E4A-A1A0-60E0CF9A6D4F}"/>
    <cellStyle name="Comma 6 2 2 2 2 7" xfId="11130" xr:uid="{A079D8BD-3F07-43D3-ADF9-33E519EB2A3A}"/>
    <cellStyle name="Comma 6 2 2 2 2 7 2" xfId="26098" xr:uid="{261AE6E9-7344-4067-AE46-BAB3C6B922B0}"/>
    <cellStyle name="Comma 6 2 2 2 2 7 3" xfId="18740" xr:uid="{F968BD72-86D5-4EB1-B867-6C89605010E1}"/>
    <cellStyle name="Comma 6 2 2 2 2 8" xfId="27464" xr:uid="{04786E25-154D-4D01-A3FD-3B950D8F735A}"/>
    <cellStyle name="Comma 6 2 2 2 2 9" xfId="20338" xr:uid="{B67784C9-8D9C-4AD3-936B-BE32600E56B8}"/>
    <cellStyle name="Comma 6 2 2 2 3" xfId="1237" xr:uid="{8DAAB095-6ED4-49E2-9A14-F12E38A1437A}"/>
    <cellStyle name="Comma 6 2 2 2 3 2" xfId="8441" xr:uid="{D78A79F6-9EAF-4C42-91DC-7F3B677FCD7C}"/>
    <cellStyle name="Comma 6 2 2 2 3 2 2" xfId="23440" xr:uid="{90349CD2-EB58-4DA3-A07A-A8FECC30790B}"/>
    <cellStyle name="Comma 6 2 2 2 3 2 3" xfId="16082" xr:uid="{863F8457-CC23-49D7-B253-D92831ECC395}"/>
    <cellStyle name="Comma 6 2 2 2 3 2 4" xfId="33893" xr:uid="{93050AFC-5DEC-482F-8F4D-CEA66D223228}"/>
    <cellStyle name="Comma 6 2 2 2 3 2 5" xfId="38657" xr:uid="{6F1FA056-8316-4636-9BE7-1F2A97E15346}"/>
    <cellStyle name="Comma 6 2 2 2 3 3" xfId="11762" xr:uid="{C490FCB5-B3CA-44F9-AEC0-EC7A4F3DA026}"/>
    <cellStyle name="Comma 6 2 2 2 3 3 2" xfId="26620" xr:uid="{C5B98AEA-0133-42E5-B381-E3F939AA6761}"/>
    <cellStyle name="Comma 6 2 2 2 3 3 3" xfId="19269" xr:uid="{655404C1-677A-4919-AA6A-F7231EF27C4C}"/>
    <cellStyle name="Comma 6 2 2 2 3 3 4" xfId="32510" xr:uid="{365E70D8-8B22-49C1-9C83-94FE41F6B644}"/>
    <cellStyle name="Comma 6 2 2 2 3 3 5" xfId="37278" xr:uid="{AB1850A3-5D32-4E09-B33F-8AAEFF129928}"/>
    <cellStyle name="Comma 6 2 2 2 3 4" xfId="20727" xr:uid="{76881337-2A6E-42A1-815B-1C34AD8EAE45}"/>
    <cellStyle name="Comma 6 2 2 2 3 5" xfId="13363" xr:uid="{573FB328-C920-4603-A1B6-BC74E3B553CE}"/>
    <cellStyle name="Comma 6 2 2 2 3 6" xfId="5700" xr:uid="{F8DC333C-F2A6-4A47-BD96-726A7DAE15F8}"/>
    <cellStyle name="Comma 6 2 2 2 3 7" xfId="29285" xr:uid="{FF61B991-CE43-4DDD-A1BA-007E3231C1E8}"/>
    <cellStyle name="Comma 6 2 2 2 3 8" xfId="31203" xr:uid="{7D545F97-421C-4C69-8759-B8EE63A3D925}"/>
    <cellStyle name="Comma 6 2 2 2 3 9" xfId="35971" xr:uid="{120204CE-472C-4E9F-8C80-DC22089E35DC}"/>
    <cellStyle name="Comma 6 2 2 2 4" xfId="6157" xr:uid="{AC5241E3-0EED-49B3-A64C-4436B8650D4D}"/>
    <cellStyle name="Comma 6 2 2 2 4 2" xfId="8961" xr:uid="{AD57D447-8152-40AB-AF12-30ED46645914}"/>
    <cellStyle name="Comma 6 2 2 2 4 2 2" xfId="23960" xr:uid="{A4E4A0E9-4175-4B77-B5BC-BA3F6AC6D4D1}"/>
    <cellStyle name="Comma 6 2 2 2 4 2 3" xfId="16602" xr:uid="{7E3A4159-767D-4260-9772-2D97A6AD741E}"/>
    <cellStyle name="Comma 6 2 2 2 4 3" xfId="21184" xr:uid="{221ACE74-377A-4C58-A2A5-B3B52BC7F84E}"/>
    <cellStyle name="Comma 6 2 2 2 4 4" xfId="13820" xr:uid="{C14BB7B2-CD91-4836-A85B-F6406F1A9DA5}"/>
    <cellStyle name="Comma 6 2 2 2 4 5" xfId="33260" xr:uid="{FD9D08BC-959E-4C51-9FF6-DC6758A5791B}"/>
    <cellStyle name="Comma 6 2 2 2 4 6" xfId="38024" xr:uid="{C3CBB47F-BAF3-4583-8E67-7B0295F5F822}"/>
    <cellStyle name="Comma 6 2 2 2 5" xfId="6684" xr:uid="{8BB671ED-6F02-4B0E-90C1-FC9ED555BA93}"/>
    <cellStyle name="Comma 6 2 2 2 5 2" xfId="9541" xr:uid="{D834F42E-FE20-4DA3-BF10-685923B2E245}"/>
    <cellStyle name="Comma 6 2 2 2 5 2 2" xfId="24540" xr:uid="{07AB96CF-5D29-4C85-BBBC-BB89090C4B58}"/>
    <cellStyle name="Comma 6 2 2 2 5 2 3" xfId="17181" xr:uid="{1A7AA6DB-FAFC-4A96-A081-9B39010E80B6}"/>
    <cellStyle name="Comma 6 2 2 2 5 3" xfId="21708" xr:uid="{E65ADC4D-0BF8-4B85-A78C-2B3E1051676D}"/>
    <cellStyle name="Comma 6 2 2 2 5 4" xfId="14344" xr:uid="{F2F25444-9963-4DEB-AED9-3F7F38D0667B}"/>
    <cellStyle name="Comma 6 2 2 2 5 5" xfId="31877" xr:uid="{AE9BED22-D14D-43A2-934D-8B050304BC99}"/>
    <cellStyle name="Comma 6 2 2 2 5 6" xfId="36645" xr:uid="{F7B1FE9B-F11F-4BF9-B02B-DC6D57A29E0F}"/>
    <cellStyle name="Comma 6 2 2 2 6" xfId="7285" xr:uid="{D4AE3A8B-9D6F-4AC9-9082-DAB4B1CB7F21}"/>
    <cellStyle name="Comma 6 2 2 2 6 2" xfId="10171" xr:uid="{F5B90A0B-A708-4F38-A501-37D395EF4856}"/>
    <cellStyle name="Comma 6 2 2 2 6 2 2" xfId="25170" xr:uid="{8C38AEBF-C458-43AE-B340-69ECD51921C4}"/>
    <cellStyle name="Comma 6 2 2 2 6 2 3" xfId="17811" xr:uid="{3D9182F9-7F4A-464B-A2B1-629090622BC7}"/>
    <cellStyle name="Comma 6 2 2 2 6 3" xfId="22309" xr:uid="{284289FA-A980-4678-A9EE-A1994B87CE26}"/>
    <cellStyle name="Comma 6 2 2 2 6 4" xfId="14945" xr:uid="{15D81DB5-88A7-4776-B5C8-5B317853236F}"/>
    <cellStyle name="Comma 6 2 2 2 6 5" xfId="34573" xr:uid="{04A4CE72-BBE9-42CB-ADF7-605FD7623167}"/>
    <cellStyle name="Comma 6 2 2 2 6 6" xfId="39335" xr:uid="{98DDEB6E-C5D2-49AB-9FF0-6CB6A5476FB0}"/>
    <cellStyle name="Comma 6 2 2 2 7" xfId="7929" xr:uid="{29C14BDE-5084-4BCF-9F22-99E6755761BD}"/>
    <cellStyle name="Comma 6 2 2 2 7 2" xfId="22929" xr:uid="{CE29ECD0-EBFD-4B75-845A-7A5F14D48844}"/>
    <cellStyle name="Comma 6 2 2 2 7 3" xfId="15571" xr:uid="{8F3A1652-6777-4BD8-A62E-50FD08E73B53}"/>
    <cellStyle name="Comma 6 2 2 2 8" xfId="10923" xr:uid="{A91C8D04-905A-42EC-B0DD-B4E0D0EE681A}"/>
    <cellStyle name="Comma 6 2 2 2 8 2" xfId="25891" xr:uid="{A69DBBD4-BE58-4CF4-BBE3-C692CB1C2A2F}"/>
    <cellStyle name="Comma 6 2 2 2 8 3" xfId="18533" xr:uid="{68C56D83-0319-45DE-8C84-38D01705B872}"/>
    <cellStyle name="Comma 6 2 2 2 9" xfId="5076" xr:uid="{8F2E8381-B23B-4B8B-BF27-339BA4FB8A95}"/>
    <cellStyle name="Comma 6 2 2 2 9 2" xfId="27257" xr:uid="{E14531C6-2FD0-42FE-8528-C3A1CAF39D23}"/>
    <cellStyle name="Comma 6 2 2 3" xfId="659" xr:uid="{BB213608-2F50-49DE-839E-BA2C3334FB36}"/>
    <cellStyle name="Comma 6 2 2 3 10" xfId="12846" xr:uid="{49233FF8-78D1-489F-8949-A20D193AEB4D}"/>
    <cellStyle name="Comma 6 2 2 3 11" xfId="2236" xr:uid="{5346BF43-BAE8-46DB-B57B-FA6D9B288EAB}"/>
    <cellStyle name="Comma 6 2 2 3 12" xfId="28764" xr:uid="{7E54FE08-6CFD-4E57-9711-15CE230AEEB1}"/>
    <cellStyle name="Comma 6 2 2 3 13" xfId="30683" xr:uid="{9C21D8A5-BDCF-4299-9997-F1664B1E6105}"/>
    <cellStyle name="Comma 6 2 2 3 14" xfId="35451" xr:uid="{E28FFB28-EE5B-4928-A34F-093EF97A173C}"/>
    <cellStyle name="Comma 6 2 2 3 2" xfId="1350" xr:uid="{02CE6735-E118-451A-B6AF-120214D8A743}"/>
    <cellStyle name="Comma 6 2 2 3 2 2" xfId="8554" xr:uid="{889D10E2-8DAE-4D5F-B12C-E93D78FC59D1}"/>
    <cellStyle name="Comma 6 2 2 3 2 2 2" xfId="23553" xr:uid="{83A576E8-079F-4449-8B38-904838EE0E3C}"/>
    <cellStyle name="Comma 6 2 2 3 2 2 3" xfId="16195" xr:uid="{17890705-F8F8-4FF2-B032-CEDED1CC1C54}"/>
    <cellStyle name="Comma 6 2 2 3 2 2 4" xfId="34006" xr:uid="{D7275FAB-8F14-4137-B934-180B3A86DBDD}"/>
    <cellStyle name="Comma 6 2 2 3 2 2 5" xfId="38770" xr:uid="{B7EE1CD3-F854-4024-8E9B-B1CAE7C78A79}"/>
    <cellStyle name="Comma 6 2 2 3 2 3" xfId="11875" xr:uid="{9708987F-97BF-433E-BC69-8436B3B226AC}"/>
    <cellStyle name="Comma 6 2 2 3 2 3 2" xfId="26733" xr:uid="{A55143C1-5E71-443C-844D-B42D00E37C42}"/>
    <cellStyle name="Comma 6 2 2 3 2 3 3" xfId="19382" xr:uid="{06D3DB96-5884-4DE1-BEA9-74E3FCBC791F}"/>
    <cellStyle name="Comma 6 2 2 3 2 3 4" xfId="32623" xr:uid="{BAFE712B-D279-4DE7-A234-928B85C01D1D}"/>
    <cellStyle name="Comma 6 2 2 3 2 3 5" xfId="37391" xr:uid="{D09E28C2-2B50-4AA7-A172-105591936746}"/>
    <cellStyle name="Comma 6 2 2 3 2 4" xfId="20822" xr:uid="{BF0E56B0-E0DC-4232-A11A-93A3F55858D2}"/>
    <cellStyle name="Comma 6 2 2 3 2 5" xfId="13458" xr:uid="{F4C0D33A-865A-4190-B09D-50DB496D96EF}"/>
    <cellStyle name="Comma 6 2 2 3 2 6" xfId="5795" xr:uid="{A9DFC122-469A-4B55-829E-0F278B833672}"/>
    <cellStyle name="Comma 6 2 2 3 2 7" xfId="29398" xr:uid="{608868CA-B3ED-495C-9DE4-3DA3F019A5E2}"/>
    <cellStyle name="Comma 6 2 2 3 2 8" xfId="31316" xr:uid="{0D07BF56-1AF5-4BD2-AE2D-353919BA5981}"/>
    <cellStyle name="Comma 6 2 2 3 2 9" xfId="36084" xr:uid="{68F8DFBA-5982-4A13-A1CB-79E3EDDB158D}"/>
    <cellStyle name="Comma 6 2 2 3 3" xfId="6268" xr:uid="{0E416B1D-EA39-44C0-8F58-BDA897A2AC71}"/>
    <cellStyle name="Comma 6 2 2 3 3 2" xfId="9074" xr:uid="{09E4018F-D1CB-43B9-8F61-CE0DF55053B6}"/>
    <cellStyle name="Comma 6 2 2 3 3 2 2" xfId="24073" xr:uid="{AD3545B3-6D63-4B98-8C94-328FDF5FF464}"/>
    <cellStyle name="Comma 6 2 2 3 3 2 3" xfId="16715" xr:uid="{7EE15177-2515-4E41-A303-F21DE15E76A0}"/>
    <cellStyle name="Comma 6 2 2 3 3 3" xfId="21295" xr:uid="{AE264938-3B45-4018-9CDC-132ECAE60F0E}"/>
    <cellStyle name="Comma 6 2 2 3 3 4" xfId="13931" xr:uid="{5A90E9B7-C182-4767-85C9-D653AEEFBFAC}"/>
    <cellStyle name="Comma 6 2 2 3 3 5" xfId="33373" xr:uid="{94169F06-4D22-413C-96EB-29773622F59A}"/>
    <cellStyle name="Comma 6 2 2 3 3 6" xfId="38137" xr:uid="{6B20738C-82CC-486B-944C-952871BC4404}"/>
    <cellStyle name="Comma 6 2 2 3 4" xfId="6795" xr:uid="{01BD87CC-6D11-47CA-80E3-781B2AE1FBD3}"/>
    <cellStyle name="Comma 6 2 2 3 4 2" xfId="9654" xr:uid="{3ADB4152-9038-4EE9-B35C-D9B39DA263FA}"/>
    <cellStyle name="Comma 6 2 2 3 4 2 2" xfId="24653" xr:uid="{12047D5E-6741-42BE-9E0D-C753678213DC}"/>
    <cellStyle name="Comma 6 2 2 3 4 2 3" xfId="17294" xr:uid="{865D7CAE-4840-408D-9641-3D8C29B6754C}"/>
    <cellStyle name="Comma 6 2 2 3 4 3" xfId="21819" xr:uid="{133F610F-16B3-41D8-9119-9D5D8D16C195}"/>
    <cellStyle name="Comma 6 2 2 3 4 4" xfId="14455" xr:uid="{7C3E5285-5E7F-47C1-92B7-5AD110045AE6}"/>
    <cellStyle name="Comma 6 2 2 3 4 5" xfId="31990" xr:uid="{6E535ADF-6B69-4457-92E5-15B43336056D}"/>
    <cellStyle name="Comma 6 2 2 3 4 6" xfId="36758" xr:uid="{5508CD9D-4638-4691-8167-384D39432CBC}"/>
    <cellStyle name="Comma 6 2 2 3 5" xfId="7398" xr:uid="{0AF805CB-BF19-43C6-BF60-E18F107392D3}"/>
    <cellStyle name="Comma 6 2 2 3 5 2" xfId="10284" xr:uid="{98953CAA-0376-4565-8A7E-37F1A52D5C81}"/>
    <cellStyle name="Comma 6 2 2 3 5 2 2" xfId="25283" xr:uid="{DAA861AC-B712-4EF0-A243-857BF1E13A18}"/>
    <cellStyle name="Comma 6 2 2 3 5 2 3" xfId="17924" xr:uid="{03A1BCD5-ED9C-4DA1-A3EB-2867B8439AC2}"/>
    <cellStyle name="Comma 6 2 2 3 5 3" xfId="22422" xr:uid="{2E6D1329-F7BE-483E-B492-71D8ABD886CD}"/>
    <cellStyle name="Comma 6 2 2 3 5 4" xfId="15058" xr:uid="{E271AAB4-A4B3-4B37-985E-C5BF8557993F}"/>
    <cellStyle name="Comma 6 2 2 3 5 5" xfId="34686" xr:uid="{293BA7D4-C39F-4837-BD40-4A0DAF78C342}"/>
    <cellStyle name="Comma 6 2 2 3 5 6" xfId="39448" xr:uid="{705435DC-041D-42A1-84EE-BCA09115696C}"/>
    <cellStyle name="Comma 6 2 2 3 6" xfId="8042" xr:uid="{3692BC36-F9DB-4F62-A77F-B20C1D3C79A0}"/>
    <cellStyle name="Comma 6 2 2 3 6 2" xfId="23042" xr:uid="{F37704D7-4EE8-4F2C-B3A8-707DCB8F4564}"/>
    <cellStyle name="Comma 6 2 2 3 6 3" xfId="15684" xr:uid="{9A721537-744C-4FB1-9099-3F0181D55E90}"/>
    <cellStyle name="Comma 6 2 2 3 7" xfId="11036" xr:uid="{B320482C-E728-4556-A2D1-0026891A9083}"/>
    <cellStyle name="Comma 6 2 2 3 7 2" xfId="26004" xr:uid="{06CAF48F-C9D8-48AA-837A-ADC3DF12B307}"/>
    <cellStyle name="Comma 6 2 2 3 7 3" xfId="18646" xr:uid="{BD77317D-E775-4DA2-8562-F8D0E2E7A190}"/>
    <cellStyle name="Comma 6 2 2 3 8" xfId="5189" xr:uid="{061310D2-7786-4CEC-AA23-E47A08C824AB}"/>
    <cellStyle name="Comma 6 2 2 3 8 2" xfId="27370" xr:uid="{D5FE8136-AFDA-4C9E-A78D-4EF7A78DA505}"/>
    <cellStyle name="Comma 6 2 2 3 9" xfId="20244" xr:uid="{6A7AD3B6-2C5A-4567-AC96-BEDB63189789}"/>
    <cellStyle name="Comma 6 2 2 4" xfId="854" xr:uid="{2DD1DC00-4670-4A2D-815D-8C968BCF5EDA}"/>
    <cellStyle name="Comma 6 2 2 4 10" xfId="13040" xr:uid="{1A70EE92-BF2F-461D-A074-8C1194C360B9}"/>
    <cellStyle name="Comma 6 2 2 4 11" xfId="5385" xr:uid="{DA6A13B7-23A8-4953-A174-2C3254A924A7}"/>
    <cellStyle name="Comma 6 2 2 4 12" xfId="28956" xr:uid="{E58D1339-9CB6-443B-8157-D6A43097F387}"/>
    <cellStyle name="Comma 6 2 2 4 13" xfId="30875" xr:uid="{D5592421-4424-483C-A1C0-127F0CF5524E}"/>
    <cellStyle name="Comma 6 2 2 4 14" xfId="35643" xr:uid="{06E547CC-54EF-49F8-AABB-B4F7F9CD976E}"/>
    <cellStyle name="Comma 6 2 2 4 2" xfId="1542" xr:uid="{7AAC5EA8-84CE-492B-83CD-5A7097629992}"/>
    <cellStyle name="Comma 6 2 2 4 2 2" xfId="8746" xr:uid="{22D664FD-8DCB-415F-8860-628F3AAA9778}"/>
    <cellStyle name="Comma 6 2 2 4 2 2 2" xfId="23745" xr:uid="{A0EA5BE9-2E28-4DD4-AA39-3DF4794B92C2}"/>
    <cellStyle name="Comma 6 2 2 4 2 2 3" xfId="16387" xr:uid="{FDED3080-EEC7-4430-8DAF-A992D3EEC7C9}"/>
    <cellStyle name="Comma 6 2 2 4 2 2 4" xfId="34198" xr:uid="{B9F5F8A1-8226-4E56-8B16-3C2D8FC61699}"/>
    <cellStyle name="Comma 6 2 2 4 2 2 5" xfId="38962" xr:uid="{F36342C4-CEC0-424A-B6EB-4A1AA42BA667}"/>
    <cellStyle name="Comma 6 2 2 4 2 3" xfId="12067" xr:uid="{84EB0E94-BD10-463D-BE7D-6E3986CCF5CD}"/>
    <cellStyle name="Comma 6 2 2 4 2 3 2" xfId="26925" xr:uid="{3E4DBEEA-F9CD-4AE7-82BD-6C6D87DB6B9C}"/>
    <cellStyle name="Comma 6 2 2 4 2 3 3" xfId="19574" xr:uid="{D24FF768-E59B-4329-A6AD-5887DD4042F7}"/>
    <cellStyle name="Comma 6 2 2 4 2 3 4" xfId="32815" xr:uid="{15B705E5-98AD-4FEE-97D2-D856E98D8C54}"/>
    <cellStyle name="Comma 6 2 2 4 2 3 5" xfId="37583" xr:uid="{4375C477-1185-4DD9-AD45-093752DED5FE}"/>
    <cellStyle name="Comma 6 2 2 4 2 4" xfId="20999" xr:uid="{F723C39B-6039-4D41-9987-1E587BCC0B03}"/>
    <cellStyle name="Comma 6 2 2 4 2 5" xfId="13635" xr:uid="{3B27CB2B-E397-4877-B2F7-7D4496437E47}"/>
    <cellStyle name="Comma 6 2 2 4 2 6" xfId="5972" xr:uid="{07DE42E8-ACDB-4D60-9175-6E95E8854484}"/>
    <cellStyle name="Comma 6 2 2 4 2 7" xfId="29590" xr:uid="{5ACEB83C-830B-4863-9168-CEC1F4E09AFA}"/>
    <cellStyle name="Comma 6 2 2 4 2 8" xfId="31508" xr:uid="{6E16DFE4-3807-4157-9F5F-700678915DCD}"/>
    <cellStyle name="Comma 6 2 2 4 2 9" xfId="36276" xr:uid="{4B569172-9ABF-4904-99EE-ECCEA7475F8A}"/>
    <cellStyle name="Comma 6 2 2 4 3" xfId="6458" xr:uid="{D4E90996-3A71-400C-9E60-B861DD1672C5}"/>
    <cellStyle name="Comma 6 2 2 4 3 2" xfId="9266" xr:uid="{DC0DF0B8-EA40-4FD1-8CF0-3B96B5BB60CB}"/>
    <cellStyle name="Comma 6 2 2 4 3 2 2" xfId="24265" xr:uid="{0ED346CA-29D0-4EF0-A3D0-C3230A7BC968}"/>
    <cellStyle name="Comma 6 2 2 4 3 2 3" xfId="16907" xr:uid="{1FC661EC-302D-4EB4-9C10-613C4D606FD1}"/>
    <cellStyle name="Comma 6 2 2 4 3 3" xfId="21485" xr:uid="{13F9E468-8614-4E02-BA44-90A9CAD753D1}"/>
    <cellStyle name="Comma 6 2 2 4 3 4" xfId="14121" xr:uid="{CC2B1113-1576-478C-86E7-0F7EE69F4B38}"/>
    <cellStyle name="Comma 6 2 2 4 3 5" xfId="33565" xr:uid="{C592E2AE-7802-4943-813B-D39EA83A3DA1}"/>
    <cellStyle name="Comma 6 2 2 4 3 6" xfId="38329" xr:uid="{3FCB6654-FBA2-45D2-81F7-1DFCE8941378}"/>
    <cellStyle name="Comma 6 2 2 4 4" xfId="6986" xr:uid="{FA49F7E7-49A4-45F1-8E47-8A3D732D849A}"/>
    <cellStyle name="Comma 6 2 2 4 4 2" xfId="9846" xr:uid="{B37EAAF6-C460-455B-B2FE-5ED4DCABD322}"/>
    <cellStyle name="Comma 6 2 2 4 4 2 2" xfId="24845" xr:uid="{1E830F7A-BBEE-4A1F-9329-61E889582567}"/>
    <cellStyle name="Comma 6 2 2 4 4 2 3" xfId="17486" xr:uid="{D3F15CFC-325F-4DF5-9D35-4817219940DD}"/>
    <cellStyle name="Comma 6 2 2 4 4 3" xfId="22010" xr:uid="{B7810AC6-F6E5-4958-BEC8-B5FA2A31B4B2}"/>
    <cellStyle name="Comma 6 2 2 4 4 4" xfId="14646" xr:uid="{086B4270-D669-4AC9-8F5D-A863C6AD038C}"/>
    <cellStyle name="Comma 6 2 2 4 4 5" xfId="32182" xr:uid="{0728E186-B159-4872-973B-9E7C4AEF28FE}"/>
    <cellStyle name="Comma 6 2 2 4 4 6" xfId="36950" xr:uid="{5429CB34-0E6D-4D30-82B7-7594ED19DE27}"/>
    <cellStyle name="Comma 6 2 2 4 5" xfId="7589" xr:uid="{424A598A-EBD5-48F9-A5CA-10B887203601}"/>
    <cellStyle name="Comma 6 2 2 4 5 2" xfId="10476" xr:uid="{D9F7A75C-455A-481C-8BD2-5A5258EA5C98}"/>
    <cellStyle name="Comma 6 2 2 4 5 2 2" xfId="25475" xr:uid="{0C77E82D-FACD-4340-8484-933F15C86416}"/>
    <cellStyle name="Comma 6 2 2 4 5 2 3" xfId="18116" xr:uid="{A3C1769B-7310-4C65-A366-FA727175429D}"/>
    <cellStyle name="Comma 6 2 2 4 5 3" xfId="22613" xr:uid="{341D3518-64B4-4A6E-A408-000271F867C4}"/>
    <cellStyle name="Comma 6 2 2 4 5 4" xfId="15249" xr:uid="{3846CFA0-88B9-417F-865D-A560551AC937}"/>
    <cellStyle name="Comma 6 2 2 4 5 5" xfId="34878" xr:uid="{E52810ED-5C8A-42DD-8406-9494E254336F}"/>
    <cellStyle name="Comma 6 2 2 4 5 6" xfId="39640" xr:uid="{84B6B7E9-8119-4533-BE5F-A58D0796836E}"/>
    <cellStyle name="Comma 6 2 2 4 6" xfId="8234" xr:uid="{A8A8AFB6-1D7E-4082-8210-D54E5AFCDA55}"/>
    <cellStyle name="Comma 6 2 2 4 6 2" xfId="23234" xr:uid="{53D2C6EC-9B1D-411C-823C-0CF55E1CA826}"/>
    <cellStyle name="Comma 6 2 2 4 6 3" xfId="15876" xr:uid="{B1DF771D-E03B-46DD-AE49-12569F41B8D6}"/>
    <cellStyle name="Comma 6 2 2 4 7" xfId="11230" xr:uid="{478C96E7-F4A6-47AB-AD77-279B1C0AA1DC}"/>
    <cellStyle name="Comma 6 2 2 4 7 2" xfId="26196" xr:uid="{87A8DC9F-7720-48D0-A0D5-E251214DF731}"/>
    <cellStyle name="Comma 6 2 2 4 7 3" xfId="18838" xr:uid="{72F15323-1871-43AA-9B0E-6CE9B61EA4FD}"/>
    <cellStyle name="Comma 6 2 2 4 8" xfId="27562" xr:uid="{5B3450C8-696B-475B-A106-754672499BC6}"/>
    <cellStyle name="Comma 6 2 2 4 9" xfId="20436" xr:uid="{338E2D44-7FA7-405D-B1A7-1A4706D45B0E}"/>
    <cellStyle name="Comma 6 2 2 5" xfId="985" xr:uid="{46D7E6CA-24AD-418B-9FB9-C09DAFED3514}"/>
    <cellStyle name="Comma 6 2 2 5 10" xfId="1912" xr:uid="{60188012-F1D9-4793-B7D8-43FA697B939F}"/>
    <cellStyle name="Comma 6 2 2 5 11" xfId="29052" xr:uid="{B4B3EDBC-5DFD-4483-82C7-879212A94E0B}"/>
    <cellStyle name="Comma 6 2 2 5 12" xfId="30970" xr:uid="{7A8CB275-705D-4B41-AB2C-A1645B820EBC}"/>
    <cellStyle name="Comma 6 2 2 5 13" xfId="35738" xr:uid="{01E66950-FF1C-4987-AAB2-EB06B329CDDA}"/>
    <cellStyle name="Comma 6 2 2 5 2" xfId="1637" xr:uid="{1482D35E-4F86-4195-87E6-FC25DD733C1A}"/>
    <cellStyle name="Comma 6 2 2 5 2 2" xfId="9362" xr:uid="{712D98E9-355D-4374-8BC7-9F5B479F86D9}"/>
    <cellStyle name="Comma 6 2 2 5 2 2 2" xfId="24361" xr:uid="{8790416B-34A9-4FE6-BDE5-2FB683DBAF08}"/>
    <cellStyle name="Comma 6 2 2 5 2 2 3" xfId="17002" xr:uid="{2FEF472D-3E0A-4834-8BD6-C195C158AF2B}"/>
    <cellStyle name="Comma 6 2 2 5 2 2 4" xfId="34293" xr:uid="{CA210F72-3991-4579-B49D-8EB50279B5D0}"/>
    <cellStyle name="Comma 6 2 2 5 2 2 5" xfId="39057" xr:uid="{141070D9-EA1B-441E-9BD9-9EECF0BEB592}"/>
    <cellStyle name="Comma 6 2 2 5 2 3" xfId="12162" xr:uid="{5119C8EA-0F5A-44E4-80A0-A8E9D490CE1C}"/>
    <cellStyle name="Comma 6 2 2 5 2 3 2" xfId="27020" xr:uid="{3819F898-9167-4F82-B7E4-62650FE156DD}"/>
    <cellStyle name="Comma 6 2 2 5 2 3 3" xfId="19669" xr:uid="{832AFB29-2FBB-4749-8279-14BB797BEACA}"/>
    <cellStyle name="Comma 6 2 2 5 2 3 4" xfId="32910" xr:uid="{23C0737E-D8F0-4B0F-AB06-00EADE7698CE}"/>
    <cellStyle name="Comma 6 2 2 5 2 3 5" xfId="37678" xr:uid="{4041375F-7E51-4718-B315-0A327145E8B3}"/>
    <cellStyle name="Comma 6 2 2 5 2 4" xfId="21559" xr:uid="{9A2EE6A3-D2F4-4247-B4B0-4312E2EA9EA5}"/>
    <cellStyle name="Comma 6 2 2 5 2 5" xfId="14195" xr:uid="{1F1D8882-01C7-4EB0-82AC-6A5DB72016DF}"/>
    <cellStyle name="Comma 6 2 2 5 2 6" xfId="6534" xr:uid="{12ABA072-67AE-4F7F-97AD-4EE42E7893DA}"/>
    <cellStyle name="Comma 6 2 2 5 2 7" xfId="29685" xr:uid="{AC17BE05-CB53-42E0-B2C4-24E8C23FAE3B}"/>
    <cellStyle name="Comma 6 2 2 5 2 8" xfId="31603" xr:uid="{55634135-0C28-4C20-A283-C09C7DBB52FE}"/>
    <cellStyle name="Comma 6 2 2 5 2 9" xfId="36371" xr:uid="{4F365A0A-29FD-406E-98BD-18583F1A58CA}"/>
    <cellStyle name="Comma 6 2 2 5 3" xfId="7078" xr:uid="{951C386A-3267-4AAF-9056-6974B90A4517}"/>
    <cellStyle name="Comma 6 2 2 5 3 2" xfId="9941" xr:uid="{72A2820C-BBA3-40DD-8919-0EDADB93C9A3}"/>
    <cellStyle name="Comma 6 2 2 5 3 2 2" xfId="24940" xr:uid="{03D6F665-1593-4BD5-9293-B9B7D6B5B346}"/>
    <cellStyle name="Comma 6 2 2 5 3 2 3" xfId="17581" xr:uid="{6241971C-EF7D-4A4D-A2B9-AD899E211C25}"/>
    <cellStyle name="Comma 6 2 2 5 3 3" xfId="22102" xr:uid="{B655E3F7-EFED-4434-8BFE-3F4A4FAC3D11}"/>
    <cellStyle name="Comma 6 2 2 5 3 4" xfId="14738" xr:uid="{F71BC0B1-2EFA-486C-A8BB-57B674C0A190}"/>
    <cellStyle name="Comma 6 2 2 5 3 5" xfId="33660" xr:uid="{3046CD9D-956D-4922-8B4F-AECE90DB030C}"/>
    <cellStyle name="Comma 6 2 2 5 3 6" xfId="38424" xr:uid="{97331891-1EC6-478F-8449-434236EF7FE3}"/>
    <cellStyle name="Comma 6 2 2 5 4" xfId="7684" xr:uid="{BA166623-1387-45B2-BD81-4DBEAA5FA1D3}"/>
    <cellStyle name="Comma 6 2 2 5 4 2" xfId="10571" xr:uid="{16B9128F-B425-477B-B083-F295E4A18BB1}"/>
    <cellStyle name="Comma 6 2 2 5 4 2 2" xfId="25570" xr:uid="{9E5A473A-37B2-476B-895E-562713A99998}"/>
    <cellStyle name="Comma 6 2 2 5 4 2 3" xfId="18211" xr:uid="{D533423D-953E-4D51-B2FE-457F542A0AF7}"/>
    <cellStyle name="Comma 6 2 2 5 4 3" xfId="22708" xr:uid="{74380A72-06FF-4C22-9814-9925A5393795}"/>
    <cellStyle name="Comma 6 2 2 5 4 4" xfId="15344" xr:uid="{CE9E8C06-A034-4EFC-BB30-61F0DB438CAF}"/>
    <cellStyle name="Comma 6 2 2 5 4 5" xfId="32277" xr:uid="{6CBE7C2B-2D31-4464-A28C-02CABE96FD3B}"/>
    <cellStyle name="Comma 6 2 2 5 4 6" xfId="37045" xr:uid="{718BC972-DED8-4631-925B-19BAFFC01239}"/>
    <cellStyle name="Comma 6 2 2 5 5" xfId="8347" xr:uid="{3BED304C-7CDE-4E5D-9ADB-2A50BC6CB70C}"/>
    <cellStyle name="Comma 6 2 2 5 5 2" xfId="23346" xr:uid="{84DF5845-30BD-47A7-B360-0F24279E2C78}"/>
    <cellStyle name="Comma 6 2 2 5 5 3" xfId="15988" xr:uid="{8840CE37-63BF-4F3C-BB09-0AE1A0F3645F}"/>
    <cellStyle name="Comma 6 2 2 5 5 4" xfId="34973" xr:uid="{B16C62CC-6EAB-42E6-9C36-E3D7075A0FDE}"/>
    <cellStyle name="Comma 6 2 2 5 5 5" xfId="39735" xr:uid="{1AE5D83E-68BF-4235-9596-0EEC0D147DE9}"/>
    <cellStyle name="Comma 6 2 2 5 6" xfId="11326" xr:uid="{05B1D63F-D82C-4D72-ABA7-ADC775149827}"/>
    <cellStyle name="Comma 6 2 2 5 6 2" xfId="26291" xr:uid="{A416333D-DCCD-40A5-BC7D-4FF0D6DF9426}"/>
    <cellStyle name="Comma 6 2 2 5 6 3" xfId="18933" xr:uid="{51D2CAB0-5D22-4E1F-A072-AFBAB5602BCA}"/>
    <cellStyle name="Comma 6 2 2 5 7" xfId="5493" xr:uid="{F4C7DF2A-FFB9-476B-95EE-79A8DCC17273}"/>
    <cellStyle name="Comma 6 2 2 5 7 2" xfId="27655" xr:uid="{00530748-B857-46C6-A912-B8F3BCF43976}"/>
    <cellStyle name="Comma 6 2 2 5 8" xfId="12267" xr:uid="{E961F929-3424-4B81-912F-A7BC9444B8E9}"/>
    <cellStyle name="Comma 6 2 2 5 8 2" xfId="20531" xr:uid="{618A9092-ABD8-40C2-9983-D217611D131B}"/>
    <cellStyle name="Comma 6 2 2 5 9" xfId="13160" xr:uid="{12F519B4-DEBB-4FAC-A412-96549FC5C6C9}"/>
    <cellStyle name="Comma 6 2 2 6" xfId="1062" xr:uid="{221B0235-CBCA-44F8-84F8-4A5D4A76E791}"/>
    <cellStyle name="Comma 6 2 2 6 10" xfId="29110" xr:uid="{03B8BA79-D3D6-41A8-8ED6-F3FC5FE64C6A}"/>
    <cellStyle name="Comma 6 2 2 6 11" xfId="31028" xr:uid="{16134C3B-CF40-49EF-801D-D110C1020F24}"/>
    <cellStyle name="Comma 6 2 2 6 12" xfId="35796" xr:uid="{614DC55E-D3C3-4C77-A5B8-5B704405C3C5}"/>
    <cellStyle name="Comma 6 2 2 6 2" xfId="1695" xr:uid="{691385DB-1B23-45E1-B4F4-15499BE2AE11}"/>
    <cellStyle name="Comma 6 2 2 6 2 2" xfId="9999" xr:uid="{A2EBE454-3D7B-46D7-B47D-212C63B2B2C2}"/>
    <cellStyle name="Comma 6 2 2 6 2 2 2" xfId="24998" xr:uid="{A871DAF4-617F-4592-B3A7-E09FA905C757}"/>
    <cellStyle name="Comma 6 2 2 6 2 2 3" xfId="17639" xr:uid="{5DDF67D6-9613-4513-BBB5-11F5D9C5497F}"/>
    <cellStyle name="Comma 6 2 2 6 2 2 4" xfId="34351" xr:uid="{99086218-54EA-43C9-91E9-AE5DA1B6C92A}"/>
    <cellStyle name="Comma 6 2 2 6 2 2 5" xfId="39115" xr:uid="{8F72D150-8DB0-425B-8651-DA5616F385FE}"/>
    <cellStyle name="Comma 6 2 2 6 2 3" xfId="12220" xr:uid="{1C0E1AFA-0BF5-45AC-82A5-111ED63D9090}"/>
    <cellStyle name="Comma 6 2 2 6 2 3 2" xfId="27078" xr:uid="{F8D47DEA-C54F-4C05-8132-C3575791B5A5}"/>
    <cellStyle name="Comma 6 2 2 6 2 3 3" xfId="19727" xr:uid="{5B502EA6-BD9A-490A-B4D1-755EF74A8E85}"/>
    <cellStyle name="Comma 6 2 2 6 2 3 4" xfId="32968" xr:uid="{28C523CE-0BE0-41A4-A355-4B3375CDC871}"/>
    <cellStyle name="Comma 6 2 2 6 2 3 5" xfId="37736" xr:uid="{7BDB63A4-35F4-46BF-A3B2-FF6EE8903366}"/>
    <cellStyle name="Comma 6 2 2 6 2 4" xfId="22144" xr:uid="{D889B643-F0DE-4A4E-BEBD-5B3E258293C4}"/>
    <cellStyle name="Comma 6 2 2 6 2 5" xfId="14780" xr:uid="{C88F9BF9-0F13-40A0-9FB9-3D0D57082940}"/>
    <cellStyle name="Comma 6 2 2 6 2 6" xfId="7120" xr:uid="{9D395660-5F44-4B69-98B9-CD27031A09FA}"/>
    <cellStyle name="Comma 6 2 2 6 2 7" xfId="29743" xr:uid="{E0DB095D-24E9-415B-8471-EF9B62BC3735}"/>
    <cellStyle name="Comma 6 2 2 6 2 8" xfId="31661" xr:uid="{38845A8A-DA95-41DA-9E35-519A4C25E375}"/>
    <cellStyle name="Comma 6 2 2 6 2 9" xfId="36429" xr:uid="{161B4511-E1C7-4904-A1C4-48D180BF3543}"/>
    <cellStyle name="Comma 6 2 2 6 3" xfId="7741" xr:uid="{738255E1-758A-49F6-90C8-1B95181C528A}"/>
    <cellStyle name="Comma 6 2 2 6 3 2" xfId="10629" xr:uid="{300D3C4F-A8F1-4F7A-AEC9-9B3E42322D22}"/>
    <cellStyle name="Comma 6 2 2 6 3 2 2" xfId="25628" xr:uid="{6A489456-B332-46B5-B2A5-3A76707E2198}"/>
    <cellStyle name="Comma 6 2 2 6 3 2 3" xfId="18269" xr:uid="{6A2D65C4-6C32-4052-8826-87BA9C34396A}"/>
    <cellStyle name="Comma 6 2 2 6 3 3" xfId="22765" xr:uid="{49C5265B-A80F-480E-B496-75DDDF908182}"/>
    <cellStyle name="Comma 6 2 2 6 3 4" xfId="15401" xr:uid="{7BE89F99-89B9-4503-9CFB-A08260A5E43D}"/>
    <cellStyle name="Comma 6 2 2 6 3 5" xfId="33718" xr:uid="{32DD5667-EE22-49A3-BC31-A7083F762CF0}"/>
    <cellStyle name="Comma 6 2 2 6 3 6" xfId="38482" xr:uid="{16E96C4C-974C-4727-B951-0E429CB2F7A1}"/>
    <cellStyle name="Comma 6 2 2 6 4" xfId="8866" xr:uid="{FFA0609A-BED2-44A9-B927-BED4B89EBF91}"/>
    <cellStyle name="Comma 6 2 2 6 4 2" xfId="23865" xr:uid="{37F4AC65-0092-40D4-99CA-365C0F0331A6}"/>
    <cellStyle name="Comma 6 2 2 6 4 3" xfId="16507" xr:uid="{783C5B65-7778-4838-9247-A1D16384A0D5}"/>
    <cellStyle name="Comma 6 2 2 6 4 4" xfId="32335" xr:uid="{C2959DEA-DD50-4E00-A6E1-7904E876F132}"/>
    <cellStyle name="Comma 6 2 2 6 4 5" xfId="37103" xr:uid="{EBD495F4-AED3-4390-BEA3-0C9C3898F694}"/>
    <cellStyle name="Comma 6 2 2 6 5" xfId="11384" xr:uid="{25C1FD67-80BE-420F-93BA-0854CA0204B6}"/>
    <cellStyle name="Comma 6 2 2 6 5 2" xfId="26349" xr:uid="{F0C0757A-4149-48E3-B1FD-1ABE5D2D94B5}"/>
    <cellStyle name="Comma 6 2 2 6 5 3" xfId="18991" xr:uid="{F9E1B291-A1D2-4A7B-9757-CA5C09691614}"/>
    <cellStyle name="Comma 6 2 2 6 5 4" xfId="35031" xr:uid="{2DA4A500-F8C1-45DF-9015-56049A394C54}"/>
    <cellStyle name="Comma 6 2 2 6 5 5" xfId="39793" xr:uid="{17A7AA76-1FB7-4D06-B267-B04431599326}"/>
    <cellStyle name="Comma 6 2 2 6 6" xfId="27712" xr:uid="{97D16B73-5233-4BD3-AB64-3D6AF05957E4}"/>
    <cellStyle name="Comma 6 2 2 6 7" xfId="20589" xr:uid="{C29A428B-5FFC-44A9-9D36-E695E7B4317C}"/>
    <cellStyle name="Comma 6 2 2 6 8" xfId="13225" xr:uid="{39E47BD7-5787-40BD-9C24-003E5D9CC985}"/>
    <cellStyle name="Comma 6 2 2 6 9" xfId="5561" xr:uid="{0FAABD6F-24A1-4043-9567-242B6A6C0C2C}"/>
    <cellStyle name="Comma 6 2 2 7" xfId="1143" xr:uid="{AC55A0EF-43FC-4C17-B3BB-CC290E6C2162}"/>
    <cellStyle name="Comma 6 2 2 7 2" xfId="9447" xr:uid="{009FFB26-F923-493C-A5F5-5FEBBA191DE5}"/>
    <cellStyle name="Comma 6 2 2 7 2 2" xfId="11668" xr:uid="{C7041879-1FDB-40F1-8576-B0EB1D0EB8E9}"/>
    <cellStyle name="Comma 6 2 2 7 2 2 2" xfId="26526" xr:uid="{04AB79C0-F704-4228-9FCD-B80045A32720}"/>
    <cellStyle name="Comma 6 2 2 7 2 2 3" xfId="19175" xr:uid="{47CB3A68-1B44-49E8-AC0C-424FB2C23F9E}"/>
    <cellStyle name="Comma 6 2 2 7 2 3" xfId="24446" xr:uid="{2642E43E-5D86-4287-BC79-D7B407DAC302}"/>
    <cellStyle name="Comma 6 2 2 7 2 4" xfId="17087" xr:uid="{58EFF1FD-EB54-465C-BD4E-1B3EEFB32880}"/>
    <cellStyle name="Comma 6 2 2 7 2 5" xfId="33799" xr:uid="{06EBCD85-139A-46EB-BF54-7AF8C12CDC7F}"/>
    <cellStyle name="Comma 6 2 2 7 2 6" xfId="38563" xr:uid="{1D6C0D56-55DC-44FE-ABA6-B854B798FAFE}"/>
    <cellStyle name="Comma 6 2 2 7 3" xfId="10821" xr:uid="{B318A983-3B2D-481A-976E-DBF397F05640}"/>
    <cellStyle name="Comma 6 2 2 7 3 2" xfId="25797" xr:uid="{D9C191FC-6685-47FC-A263-0249CC1B67C9}"/>
    <cellStyle name="Comma 6 2 2 7 3 3" xfId="18439" xr:uid="{5FC9E13D-CE07-4BF0-9025-41656196F802}"/>
    <cellStyle name="Comma 6 2 2 7 3 4" xfId="32416" xr:uid="{A29125E5-22FB-4959-82B4-0E21E548547F}"/>
    <cellStyle name="Comma 6 2 2 7 3 5" xfId="37184" xr:uid="{2F52436E-0477-47E7-9B36-900A57498B56}"/>
    <cellStyle name="Comma 6 2 2 7 4" xfId="20037" xr:uid="{B734E55D-5970-4917-AB3C-B94D2A6B162A}"/>
    <cellStyle name="Comma 6 2 2 7 5" xfId="12630" xr:uid="{5B4DA65E-DBB8-43A6-846B-37459D32B519}"/>
    <cellStyle name="Comma 6 2 2 7 6" xfId="4958" xr:uid="{03DF7E3E-32B9-4DEF-8A05-45405964842D}"/>
    <cellStyle name="Comma 6 2 2 7 7" xfId="29191" xr:uid="{DD30C8D3-A0C2-47AF-A45B-D3C8359B79A2}"/>
    <cellStyle name="Comma 6 2 2 7 8" xfId="31109" xr:uid="{E5B16F69-5D99-4148-A148-C289D67F3FB4}"/>
    <cellStyle name="Comma 6 2 2 7 9" xfId="35877" xr:uid="{5E61B6F5-A996-459D-A410-36C5CE5E7F8A}"/>
    <cellStyle name="Comma 6 2 2 8" xfId="7191" xr:uid="{969D817E-8EA7-4289-885C-372D9DB13B6B}"/>
    <cellStyle name="Comma 6 2 2 8 2" xfId="10077" xr:uid="{3C12AF5F-6740-459D-8C6B-B066A8801A9E}"/>
    <cellStyle name="Comma 6 2 2 8 2 2" xfId="25076" xr:uid="{56BB20D8-AA5A-4879-9F04-E9D444CAD7EB}"/>
    <cellStyle name="Comma 6 2 2 8 2 3" xfId="17717" xr:uid="{676DADED-C92B-49E0-9E8B-41931BA5D098}"/>
    <cellStyle name="Comma 6 2 2 8 3" xfId="11569" xr:uid="{6BA5BA27-1A6B-44BA-8C0D-DD10F03C4A81}"/>
    <cellStyle name="Comma 6 2 2 8 3 2" xfId="26427" xr:uid="{2B2C72CF-A7F1-42C3-8CC6-402C19DE3128}"/>
    <cellStyle name="Comma 6 2 2 8 3 3" xfId="19076" xr:uid="{4DA793A2-9526-48AF-883A-1536A6CACC62}"/>
    <cellStyle name="Comma 6 2 2 8 4" xfId="22215" xr:uid="{950672D2-3D53-4F5C-85E4-06CBCF02440B}"/>
    <cellStyle name="Comma 6 2 2 8 5" xfId="14851" xr:uid="{0B6770A5-C1E8-4C28-B5F5-E11BD59B3442}"/>
    <cellStyle name="Comma 6 2 2 8 6" xfId="33166" xr:uid="{733A60A9-DCAA-477B-A435-A44785684137}"/>
    <cellStyle name="Comma 6 2 2 8 7" xfId="37930" xr:uid="{8BD3CE18-0B22-4D72-BAD8-32F58DF56715}"/>
    <cellStyle name="Comma 6 2 2 9" xfId="7835" xr:uid="{335549CB-30D6-4993-AABF-3B68CC44ABC1}"/>
    <cellStyle name="Comma 6 2 2 9 2" xfId="22835" xr:uid="{5EFCD863-EEE8-4187-A806-C77D584B7B37}"/>
    <cellStyle name="Comma 6 2 2 9 3" xfId="15477" xr:uid="{9D8DBEBC-91C0-4BE5-A6B4-5B32C778DC89}"/>
    <cellStyle name="Comma 6 2 2 9 4" xfId="31783" xr:uid="{AB8A0451-7E92-44EE-BBE0-D5A7B4827890}"/>
    <cellStyle name="Comma 6 2 2 9 5" xfId="36551" xr:uid="{657F3967-F6BF-41FB-8B12-64E14325107D}"/>
    <cellStyle name="Comma 6 2 3" xfId="160" xr:uid="{A0B405D3-BAEB-45C3-831D-E24D4B8DA54F}"/>
    <cellStyle name="Comma 6 2 3 10" xfId="19957" xr:uid="{7C9D9612-F44A-470A-894C-ECC6F3EB5FB7}"/>
    <cellStyle name="Comma 6 2 3 11" xfId="12529" xr:uid="{D9C492B0-A8BF-4EEB-8EC1-AC9363459FF0}"/>
    <cellStyle name="Comma 6 2 3 12" xfId="2164" xr:uid="{566B7344-3D61-44AF-BF2D-499D7F0626CF}"/>
    <cellStyle name="Comma 6 2 3 13" xfId="28628" xr:uid="{4A029B5E-4671-417F-9432-DA22C8036B6F}"/>
    <cellStyle name="Comma 6 2 3 14" xfId="30547" xr:uid="{A75D9174-F700-440A-8C33-D49B5C499E6C}"/>
    <cellStyle name="Comma 6 2 3 15" xfId="35315" xr:uid="{F487634C-E6F4-4C17-9CA5-FCDBC2EDD0B8}"/>
    <cellStyle name="Comma 6 2 3 2" xfId="730" xr:uid="{5A17078D-96D2-4B27-B3E4-9E1C14956707}"/>
    <cellStyle name="Comma 6 2 3 2 10" xfId="12917" xr:uid="{BCB7AA75-1349-4D52-8951-23820E950738}"/>
    <cellStyle name="Comma 6 2 3 2 11" xfId="2175" xr:uid="{FEEB3EBB-80B6-4868-94A2-FADA0B6A4FDA}"/>
    <cellStyle name="Comma 6 2 3 2 12" xfId="28835" xr:uid="{E32732B6-6623-4564-8C6D-0EE90614F856}"/>
    <cellStyle name="Comma 6 2 3 2 13" xfId="30754" xr:uid="{AEC878B8-5517-496F-8E9D-57E827F7FE46}"/>
    <cellStyle name="Comma 6 2 3 2 14" xfId="35522" xr:uid="{AECEAE73-92DD-4587-8401-65EF704EEE28}"/>
    <cellStyle name="Comma 6 2 3 2 2" xfId="1421" xr:uid="{9277C136-C51B-4BF7-A362-03412D2BC766}"/>
    <cellStyle name="Comma 6 2 3 2 2 2" xfId="8625" xr:uid="{40E7FC12-B02D-4199-8CE1-7DEB1D86BE4C}"/>
    <cellStyle name="Comma 6 2 3 2 2 2 2" xfId="11946" xr:uid="{39650A63-4837-4D11-95E6-706C25C4DF52}"/>
    <cellStyle name="Comma 6 2 3 2 2 2 2 2" xfId="26804" xr:uid="{6C36A2BC-252F-4C0C-B9C2-3BCA7F9E9B47}"/>
    <cellStyle name="Comma 6 2 3 2 2 2 2 3" xfId="19453" xr:uid="{D37E6833-700D-4FF8-9C50-AEF1B17F387C}"/>
    <cellStyle name="Comma 6 2 3 2 2 2 3" xfId="23624" xr:uid="{D26FA337-8CDF-4B3C-9CA4-BE52D1B10B64}"/>
    <cellStyle name="Comma 6 2 3 2 2 2 4" xfId="16266" xr:uid="{A7AD8921-62C1-4447-959B-419AFBBCC16B}"/>
    <cellStyle name="Comma 6 2 3 2 2 2 5" xfId="34077" xr:uid="{C94CDFDA-DE1F-4896-8362-3E1F63DC2476}"/>
    <cellStyle name="Comma 6 2 3 2 2 2 6" xfId="38841" xr:uid="{48C0B401-F49D-4301-8B52-74C43F995BD7}"/>
    <cellStyle name="Comma 6 2 3 2 2 3" xfId="11107" xr:uid="{15AD9A69-976F-46C6-8DB5-B7FB12158FE8}"/>
    <cellStyle name="Comma 6 2 3 2 2 3 2" xfId="26075" xr:uid="{97DBC4A4-695E-4A40-8A89-2F5255D17C85}"/>
    <cellStyle name="Comma 6 2 3 2 2 3 3" xfId="18717" xr:uid="{A16A661A-73A1-41AD-9BC8-E09B73F5DE7B}"/>
    <cellStyle name="Comma 6 2 3 2 2 3 4" xfId="32694" xr:uid="{FD1EB3CD-81DC-4AE5-ACDD-34D6819A86DE}"/>
    <cellStyle name="Comma 6 2 3 2 2 3 5" xfId="37462" xr:uid="{79ABB3E4-64A7-4507-B2AB-8610D74F052E}"/>
    <cellStyle name="Comma 6 2 3 2 2 4" xfId="20889" xr:uid="{F5396343-5628-4CE2-8A0A-769BA80C540B}"/>
    <cellStyle name="Comma 6 2 3 2 2 5" xfId="13525" xr:uid="{C625F01F-FED3-44A9-B392-57476A74FA75}"/>
    <cellStyle name="Comma 6 2 3 2 2 6" xfId="5862" xr:uid="{3BF9125C-E9CB-432E-9F6F-FDC826EDD83E}"/>
    <cellStyle name="Comma 6 2 3 2 2 7" xfId="29469" xr:uid="{D27A5F26-415C-45F3-8600-DC47406DDF8C}"/>
    <cellStyle name="Comma 6 2 3 2 2 8" xfId="31387" xr:uid="{DC14F1C7-2207-4320-9A0C-3DB3515BC417}"/>
    <cellStyle name="Comma 6 2 3 2 2 9" xfId="36155" xr:uid="{8ED2044D-4CED-40FC-AB63-FEB9566CBCA8}"/>
    <cellStyle name="Comma 6 2 3 2 3" xfId="6339" xr:uid="{CD0CF31A-95F7-4433-8359-66F8AE3C2931}"/>
    <cellStyle name="Comma 6 2 3 2 3 2" xfId="9145" xr:uid="{D66C5089-52E4-4143-957E-83C5148D0AE1}"/>
    <cellStyle name="Comma 6 2 3 2 3 2 2" xfId="24144" xr:uid="{607F3250-B393-4BF3-AB75-8C2F4957A4EF}"/>
    <cellStyle name="Comma 6 2 3 2 3 2 3" xfId="16786" xr:uid="{293579D6-5157-454F-9496-7595A09810A0}"/>
    <cellStyle name="Comma 6 2 3 2 3 3" xfId="11591" xr:uid="{8E73F950-AA38-46E9-97B1-311BDD622E20}"/>
    <cellStyle name="Comma 6 2 3 2 3 3 2" xfId="26449" xr:uid="{3CBBDE9D-3A7B-461C-A9F9-5EDF75EFEF9D}"/>
    <cellStyle name="Comma 6 2 3 2 3 3 3" xfId="19098" xr:uid="{F6C15FB9-1B8D-42AD-AB49-5C8547150258}"/>
    <cellStyle name="Comma 6 2 3 2 3 4" xfId="21366" xr:uid="{31CBE18B-753E-415D-B4F3-57FABAEB51BD}"/>
    <cellStyle name="Comma 6 2 3 2 3 5" xfId="14002" xr:uid="{5C896C0E-5130-43C1-B2CE-779CC35939E6}"/>
    <cellStyle name="Comma 6 2 3 2 3 6" xfId="33444" xr:uid="{043830C9-2996-4FF5-91CB-CFF7859B8F1A}"/>
    <cellStyle name="Comma 6 2 3 2 3 7" xfId="38208" xr:uid="{1EED566E-E078-4D6C-AB66-E783D8D45E86}"/>
    <cellStyle name="Comma 6 2 3 2 4" xfId="6866" xr:uid="{49938D85-98B4-4AE2-A5A1-748B4FA3CAE1}"/>
    <cellStyle name="Comma 6 2 3 2 4 2" xfId="9725" xr:uid="{9B703198-ABF4-4E0B-98D7-69D47547FB62}"/>
    <cellStyle name="Comma 6 2 3 2 4 2 2" xfId="24724" xr:uid="{CF5990B5-2530-4851-BEB4-E75538AB47F6}"/>
    <cellStyle name="Comma 6 2 3 2 4 2 3" xfId="17365" xr:uid="{FADE939E-B70B-4F6C-9025-42BE8947F744}"/>
    <cellStyle name="Comma 6 2 3 2 4 3" xfId="21890" xr:uid="{874D5827-AA9A-4913-9597-95AE139D3945}"/>
    <cellStyle name="Comma 6 2 3 2 4 4" xfId="14526" xr:uid="{1955B560-EADC-4607-B600-B9BEE58493A4}"/>
    <cellStyle name="Comma 6 2 3 2 4 5" xfId="32061" xr:uid="{4CE14ADE-BD06-4735-B5E4-3D0E64E9B591}"/>
    <cellStyle name="Comma 6 2 3 2 4 6" xfId="36829" xr:uid="{175B9CA5-30CE-42AC-9108-304D28B907DE}"/>
    <cellStyle name="Comma 6 2 3 2 5" xfId="7468" xr:uid="{C1C1A363-617D-4E6A-9E8B-E7CB37BDAA9D}"/>
    <cellStyle name="Comma 6 2 3 2 5 2" xfId="10355" xr:uid="{2164DEEF-AB11-424E-9FE4-EC6AE9E613F0}"/>
    <cellStyle name="Comma 6 2 3 2 5 2 2" xfId="25354" xr:uid="{B007495E-D2A8-4CA6-9001-776FEABC1902}"/>
    <cellStyle name="Comma 6 2 3 2 5 2 3" xfId="17995" xr:uid="{63AEF291-6779-40D8-BC9A-2215CD3E3770}"/>
    <cellStyle name="Comma 6 2 3 2 5 3" xfId="22492" xr:uid="{04068C8B-ACDE-431C-8155-CEE64C3C1BDE}"/>
    <cellStyle name="Comma 6 2 3 2 5 4" xfId="15128" xr:uid="{C0A8C48E-0EFC-4C08-8445-16CE722F4684}"/>
    <cellStyle name="Comma 6 2 3 2 5 5" xfId="34757" xr:uid="{A2D9A566-88D4-4107-864A-B46CFB9AA40C}"/>
    <cellStyle name="Comma 6 2 3 2 5 6" xfId="39519" xr:uid="{98E41AD7-3C62-4304-A598-9D43D621F315}"/>
    <cellStyle name="Comma 6 2 3 2 6" xfId="8113" xr:uid="{8DA8F7FD-E576-4BB9-805B-461D875DAC3D}"/>
    <cellStyle name="Comma 6 2 3 2 6 2" xfId="23113" xr:uid="{B2723970-B7BC-4E9A-A82A-414AD439EBD0}"/>
    <cellStyle name="Comma 6 2 3 2 6 3" xfId="15755" xr:uid="{E17777D3-F194-4D93-BA30-167E3722B6B3}"/>
    <cellStyle name="Comma 6 2 3 2 7" xfId="10735" xr:uid="{4DE45728-82A8-4B7D-93F9-C508A02D55BC}"/>
    <cellStyle name="Comma 6 2 3 2 7 2" xfId="25720" xr:uid="{86A50B37-46CB-412E-9BBA-D88E830FD3FA}"/>
    <cellStyle name="Comma 6 2 3 2 7 3" xfId="18362" xr:uid="{AD64A61D-C357-4D2A-B4F7-EDEAF85282A1}"/>
    <cellStyle name="Comma 6 2 3 2 8" xfId="5260" xr:uid="{AD1BF16B-FCC1-4549-BA61-3D416749BD6E}"/>
    <cellStyle name="Comma 6 2 3 2 8 2" xfId="27441" xr:uid="{DF6CF950-0527-459A-8A34-08987E4D9386}"/>
    <cellStyle name="Comma 6 2 3 2 9" xfId="20315" xr:uid="{15596B98-FF86-4C18-8BCF-A80FB11F0F7D}"/>
    <cellStyle name="Comma 6 2 3 3" xfId="1008" xr:uid="{0C014C6F-24F1-41C5-AA50-63BA004271AC}"/>
    <cellStyle name="Comma 6 2 3 3 10" xfId="5513" xr:uid="{1C0107D3-E783-437F-A7E2-2BF94C2D005C}"/>
    <cellStyle name="Comma 6 2 3 3 11" xfId="29063" xr:uid="{29936019-F33F-4341-826D-ECE40A25D877}"/>
    <cellStyle name="Comma 6 2 3 3 12" xfId="30981" xr:uid="{9EC7BFE5-D7A5-4685-9B08-FF30E1FB8972}"/>
    <cellStyle name="Comma 6 2 3 3 13" xfId="35749" xr:uid="{9453AF34-F829-45BB-ACFB-036EA3A583C1}"/>
    <cellStyle name="Comma 6 2 3 3 2" xfId="1648" xr:uid="{C7438882-121F-4030-9173-4631FE1C30E8}"/>
    <cellStyle name="Comma 6 2 3 3 2 2" xfId="9373" xr:uid="{1C3AFABE-10DB-45E3-86B5-87B79842864E}"/>
    <cellStyle name="Comma 6 2 3 3 2 2 2" xfId="24372" xr:uid="{0C3BAF2B-2B1F-4CB5-925B-93B243A5B125}"/>
    <cellStyle name="Comma 6 2 3 3 2 2 3" xfId="17013" xr:uid="{0D983A9D-4917-449C-A1C2-1A964D70DA12}"/>
    <cellStyle name="Comma 6 2 3 3 2 2 4" xfId="34304" xr:uid="{A64934B7-20C5-496C-9B16-F37BE6100190}"/>
    <cellStyle name="Comma 6 2 3 3 2 2 5" xfId="39068" xr:uid="{56B3F7D0-46F9-49F9-B0E6-7C61E96633E8}"/>
    <cellStyle name="Comma 6 2 3 3 2 3" xfId="12173" xr:uid="{00CFE53F-BBA6-4F86-9A80-1F898F8AAB81}"/>
    <cellStyle name="Comma 6 2 3 3 2 3 2" xfId="27031" xr:uid="{2206BB59-76BE-4170-AAEB-E2D2C39FF70B}"/>
    <cellStyle name="Comma 6 2 3 3 2 3 3" xfId="19680" xr:uid="{A103B3C7-CA22-473B-850B-051B807A1E26}"/>
    <cellStyle name="Comma 6 2 3 3 2 3 4" xfId="32921" xr:uid="{0C9DF6CB-2E96-4A67-916A-4DCA7D042828}"/>
    <cellStyle name="Comma 6 2 3 3 2 3 5" xfId="37689" xr:uid="{36813DF3-D00C-4064-9212-D04FF5878346}"/>
    <cellStyle name="Comma 6 2 3 3 2 4" xfId="21565" xr:uid="{E7BD8074-7676-42AA-AFF1-A6EF5E012E08}"/>
    <cellStyle name="Comma 6 2 3 3 2 5" xfId="14201" xr:uid="{F41428DE-8860-49A5-AEC7-BD406A3BCFD6}"/>
    <cellStyle name="Comma 6 2 3 3 2 6" xfId="6541" xr:uid="{24637F7F-B63E-459D-807A-03A9A77D46ED}"/>
    <cellStyle name="Comma 6 2 3 3 2 7" xfId="29696" xr:uid="{1D9F72B1-5F6E-458B-83FD-E7BB9829A025}"/>
    <cellStyle name="Comma 6 2 3 3 2 8" xfId="31614" xr:uid="{66874053-D0B5-4FA8-9190-31BCDA4B1076}"/>
    <cellStyle name="Comma 6 2 3 3 2 9" xfId="36382" xr:uid="{4171B87C-9F5E-4DC7-AA1B-A928E1D33947}"/>
    <cellStyle name="Comma 6 2 3 3 3" xfId="7088" xr:uid="{DFE92849-007C-48D2-B6AF-541D0316DB67}"/>
    <cellStyle name="Comma 6 2 3 3 3 2" xfId="9952" xr:uid="{99536C84-3767-4102-85C6-2188BF6D82C3}"/>
    <cellStyle name="Comma 6 2 3 3 3 2 2" xfId="24951" xr:uid="{B370FB6A-76E6-4713-BEE3-8D9F6FD40E13}"/>
    <cellStyle name="Comma 6 2 3 3 3 2 3" xfId="17592" xr:uid="{2DD51F8C-40B8-4CB7-AB46-0C1B2B53D131}"/>
    <cellStyle name="Comma 6 2 3 3 3 3" xfId="22112" xr:uid="{38C84DCE-7CDD-425D-B547-5E11D99FA1B7}"/>
    <cellStyle name="Comma 6 2 3 3 3 4" xfId="14748" xr:uid="{209A79F3-97F2-4A7B-A98E-75CA7D82595B}"/>
    <cellStyle name="Comma 6 2 3 3 3 5" xfId="33671" xr:uid="{CF66AD2C-A6C2-4211-B585-94AB86A038E2}"/>
    <cellStyle name="Comma 6 2 3 3 3 6" xfId="38435" xr:uid="{62B13B8C-38C0-4CAC-B5B4-2FB877DA0380}"/>
    <cellStyle name="Comma 6 2 3 3 4" xfId="7695" xr:uid="{E586403A-8386-4AFF-9998-9FAA15FB6ED3}"/>
    <cellStyle name="Comma 6 2 3 3 4 2" xfId="10582" xr:uid="{755AE503-2CFE-4636-A3E6-3A1B78446298}"/>
    <cellStyle name="Comma 6 2 3 3 4 2 2" xfId="25581" xr:uid="{CEB798FD-4A29-4DC1-AE1E-A8A388006E6E}"/>
    <cellStyle name="Comma 6 2 3 3 4 2 3" xfId="18222" xr:uid="{D43E3172-9D03-4D1B-B141-3ACD4CF75078}"/>
    <cellStyle name="Comma 6 2 3 3 4 3" xfId="22719" xr:uid="{303D51F5-310D-4532-837B-D8A9A35E42C6}"/>
    <cellStyle name="Comma 6 2 3 3 4 4" xfId="15355" xr:uid="{7221476D-480E-40D8-B2D1-D82F65702AA1}"/>
    <cellStyle name="Comma 6 2 3 3 4 5" xfId="32288" xr:uid="{EF1B4DFC-82F1-45E2-B2F4-B904FB326A7A}"/>
    <cellStyle name="Comma 6 2 3 3 4 6" xfId="37056" xr:uid="{3430F8F2-ED6A-4B26-BD04-1E7173DEEFA7}"/>
    <cellStyle name="Comma 6 2 3 3 5" xfId="8418" xr:uid="{3BC88577-6417-4314-92EA-121DCDC65F6A}"/>
    <cellStyle name="Comma 6 2 3 3 5 2" xfId="23417" xr:uid="{03A777D9-39D6-461A-AD6D-36DB3D78DA74}"/>
    <cellStyle name="Comma 6 2 3 3 5 3" xfId="16059" xr:uid="{BA014C24-D8EA-47F4-9AE8-A33EA1C61238}"/>
    <cellStyle name="Comma 6 2 3 3 5 4" xfId="34984" xr:uid="{774FA186-7F85-4539-A0A2-B0D638B41EBC}"/>
    <cellStyle name="Comma 6 2 3 3 5 5" xfId="39746" xr:uid="{7F523EF4-3A1B-4EA9-8ABA-20B908D055BB}"/>
    <cellStyle name="Comma 6 2 3 3 6" xfId="11337" xr:uid="{F9F059B2-3781-4597-92D6-33B89AAD85FB}"/>
    <cellStyle name="Comma 6 2 3 3 6 2" xfId="26302" xr:uid="{02BA06E1-F2E2-4E61-9A9C-8B9C538255BF}"/>
    <cellStyle name="Comma 6 2 3 3 6 3" xfId="18944" xr:uid="{A4CE4E3F-2C8F-45CB-8329-E0B957951989}"/>
    <cellStyle name="Comma 6 2 3 3 7" xfId="27666" xr:uid="{DD49E467-8760-4DC2-B0ED-BB5B42DC2DE9}"/>
    <cellStyle name="Comma 6 2 3 3 8" xfId="20542" xr:uid="{0DD0AE87-2CD8-4705-BA7E-A3F89635189C}"/>
    <cellStyle name="Comma 6 2 3 3 9" xfId="13174" xr:uid="{A0BE0CA4-A659-4B5C-B528-8A543A1DEC1F}"/>
    <cellStyle name="Comma 6 2 3 4" xfId="1073" xr:uid="{5C2DEFC9-6801-4C18-A726-B135E82DBC3B}"/>
    <cellStyle name="Comma 6 2 3 4 10" xfId="29121" xr:uid="{C03096F5-AD70-495E-83A9-D4BB7A194E0D}"/>
    <cellStyle name="Comma 6 2 3 4 11" xfId="31039" xr:uid="{D736F11C-34A4-40BD-AFA7-3019E91B951C}"/>
    <cellStyle name="Comma 6 2 3 4 12" xfId="35807" xr:uid="{DF246139-C742-4E05-A6B6-AFAA41582F01}"/>
    <cellStyle name="Comma 6 2 3 4 2" xfId="1706" xr:uid="{C1137D2D-6D78-4606-9F27-90EC3323B27F}"/>
    <cellStyle name="Comma 6 2 3 4 2 2" xfId="10010" xr:uid="{C38DEC74-B3D4-40F2-A0D8-5AA446B877FB}"/>
    <cellStyle name="Comma 6 2 3 4 2 2 2" xfId="25009" xr:uid="{C3AFC364-8314-4496-9BED-B4BF482B10EC}"/>
    <cellStyle name="Comma 6 2 3 4 2 2 3" xfId="17650" xr:uid="{329F0C27-A0AC-4524-8677-A6C9C740E934}"/>
    <cellStyle name="Comma 6 2 3 4 2 2 4" xfId="34362" xr:uid="{97CDCA31-7A86-4380-B7FD-E55FDA4B7993}"/>
    <cellStyle name="Comma 6 2 3 4 2 2 5" xfId="39126" xr:uid="{7893D4F8-C963-48C4-8016-4CC6EAFC7B67}"/>
    <cellStyle name="Comma 6 2 3 4 2 3" xfId="12231" xr:uid="{B32E0003-3DB7-454D-B015-FEA922FF6C16}"/>
    <cellStyle name="Comma 6 2 3 4 2 3 2" xfId="27089" xr:uid="{DFE12BC4-C930-4326-877E-F89715409E1D}"/>
    <cellStyle name="Comma 6 2 3 4 2 3 3" xfId="19738" xr:uid="{77DD2CD6-A1A0-4010-9261-EF3B4698A57D}"/>
    <cellStyle name="Comma 6 2 3 4 2 3 4" xfId="32979" xr:uid="{CDB634EB-38E8-462E-976F-3664D523A99A}"/>
    <cellStyle name="Comma 6 2 3 4 2 3 5" xfId="37747" xr:uid="{4BF2C25F-FB14-46AF-A8BD-8FD9EC4303B0}"/>
    <cellStyle name="Comma 6 2 3 4 2 4" xfId="22152" xr:uid="{94EA9E12-16B0-4B37-926A-7B79397E26B4}"/>
    <cellStyle name="Comma 6 2 3 4 2 5" xfId="14788" xr:uid="{1FC6FAA9-AA1B-4115-9E48-BE8A11C3C62C}"/>
    <cellStyle name="Comma 6 2 3 4 2 6" xfId="7128" xr:uid="{50A4EF33-3E1D-4BE2-B883-E3149DA761A5}"/>
    <cellStyle name="Comma 6 2 3 4 2 7" xfId="29754" xr:uid="{CBD8A388-C02F-4118-A974-82C22F67F69D}"/>
    <cellStyle name="Comma 6 2 3 4 2 8" xfId="31672" xr:uid="{929B5032-81B5-4929-A7B4-34FAB4B483C0}"/>
    <cellStyle name="Comma 6 2 3 4 2 9" xfId="36440" xr:uid="{E77740DB-9084-4436-9512-1ADA9BE441AE}"/>
    <cellStyle name="Comma 6 2 3 4 3" xfId="7752" xr:uid="{8D5BD185-DEAE-4941-A637-238ABEED947E}"/>
    <cellStyle name="Comma 6 2 3 4 3 2" xfId="10640" xr:uid="{921DF24B-7FAB-4B95-B450-79E10F723741}"/>
    <cellStyle name="Comma 6 2 3 4 3 2 2" xfId="25639" xr:uid="{822AFECC-E7B4-4B7A-87C5-4017867A18AF}"/>
    <cellStyle name="Comma 6 2 3 4 3 2 3" xfId="18280" xr:uid="{B7A4C8A6-F95D-485D-A4DD-B193580488BB}"/>
    <cellStyle name="Comma 6 2 3 4 3 3" xfId="22776" xr:uid="{861CF386-0E55-4296-9D4E-A1E4E006C4AE}"/>
    <cellStyle name="Comma 6 2 3 4 3 4" xfId="15412" xr:uid="{C4080165-57F1-46BE-917B-ABF681D26F5E}"/>
    <cellStyle name="Comma 6 2 3 4 3 5" xfId="33729" xr:uid="{791ECD80-310E-446A-9DB5-848447FF1312}"/>
    <cellStyle name="Comma 6 2 3 4 3 6" xfId="38493" xr:uid="{8565219C-B11C-49E5-984A-9CBAC48CB26C}"/>
    <cellStyle name="Comma 6 2 3 4 4" xfId="8938" xr:uid="{26E037AB-B8AC-4DDA-9E68-104B370450A7}"/>
    <cellStyle name="Comma 6 2 3 4 4 2" xfId="23937" xr:uid="{3DC377EF-68B5-4903-A883-0246B6B485F0}"/>
    <cellStyle name="Comma 6 2 3 4 4 3" xfId="16579" xr:uid="{A78E5B19-AF0A-449C-9C04-D31FBB00394C}"/>
    <cellStyle name="Comma 6 2 3 4 4 4" xfId="32346" xr:uid="{94B496F6-8C25-43B0-9AB6-E831B46AFEDF}"/>
    <cellStyle name="Comma 6 2 3 4 4 5" xfId="37114" xr:uid="{8C7647B4-063B-49E0-AD66-16CEF3244849}"/>
    <cellStyle name="Comma 6 2 3 4 5" xfId="11395" xr:uid="{87EB0711-7074-45B2-BAE3-50317FAC0773}"/>
    <cellStyle name="Comma 6 2 3 4 5 2" xfId="26360" xr:uid="{CF3655F3-99B5-4269-A0AC-2F4A71191EEA}"/>
    <cellStyle name="Comma 6 2 3 4 5 3" xfId="19002" xr:uid="{5DCFC9CE-A7F7-4D36-9142-7BFE3D357435}"/>
    <cellStyle name="Comma 6 2 3 4 5 4" xfId="35042" xr:uid="{DF834E9F-3564-4DCB-858D-C0FCDFEF7557}"/>
    <cellStyle name="Comma 6 2 3 4 5 5" xfId="39804" xr:uid="{C86355BE-0FA1-4551-A062-FAE2BE6561B3}"/>
    <cellStyle name="Comma 6 2 3 4 6" xfId="27723" xr:uid="{5B74358A-540A-4EA1-A4E0-EF77357DB4DD}"/>
    <cellStyle name="Comma 6 2 3 4 7" xfId="20600" xr:uid="{9C067F1D-DEB9-4C51-921C-B11B5730B7B9}"/>
    <cellStyle name="Comma 6 2 3 4 8" xfId="13236" xr:uid="{9E7AA85F-EC7D-4D35-9654-5A04D11E8FE7}"/>
    <cellStyle name="Comma 6 2 3 4 9" xfId="5572" xr:uid="{880D440E-C12D-4F9D-A93A-55D5FBCFE668}"/>
    <cellStyle name="Comma 6 2 3 5" xfId="1214" xr:uid="{66BF1624-150E-401C-9B51-DBC771C325ED}"/>
    <cellStyle name="Comma 6 2 3 5 2" xfId="9518" xr:uid="{6F40413D-4480-405F-B4A2-A3D3F4C0C41E}"/>
    <cellStyle name="Comma 6 2 3 5 2 2" xfId="11739" xr:uid="{5A9C21DA-37F1-408A-8BAA-BE694EA7876B}"/>
    <cellStyle name="Comma 6 2 3 5 2 2 2" xfId="26597" xr:uid="{F1538FDE-21CB-4969-9548-D3099521CE5A}"/>
    <cellStyle name="Comma 6 2 3 5 2 2 3" xfId="19246" xr:uid="{55646332-D846-4290-8221-6AD099B2FEB5}"/>
    <cellStyle name="Comma 6 2 3 5 2 3" xfId="24517" xr:uid="{59AE0FC0-4235-4DE7-92EB-3F1BAE7CDA5D}"/>
    <cellStyle name="Comma 6 2 3 5 2 4" xfId="17158" xr:uid="{2CF4E796-A2C5-44A4-ABE4-D28325B9378B}"/>
    <cellStyle name="Comma 6 2 3 5 2 5" xfId="33870" xr:uid="{20298586-D94C-4D74-9F2D-FE6D02DE4C80}"/>
    <cellStyle name="Comma 6 2 3 5 2 6" xfId="38634" xr:uid="{E94A7635-ED2F-4FC4-8DAF-59CE64C5F61F}"/>
    <cellStyle name="Comma 6 2 3 5 3" xfId="10900" xr:uid="{EAE9380B-20E6-4011-AE11-1141D1B6C984}"/>
    <cellStyle name="Comma 6 2 3 5 3 2" xfId="25868" xr:uid="{7D2164D3-1C8D-4E06-9077-16F2755323DD}"/>
    <cellStyle name="Comma 6 2 3 5 3 3" xfId="18510" xr:uid="{AB767958-FF28-4AB5-A466-0A9D401E09DF}"/>
    <cellStyle name="Comma 6 2 3 5 3 4" xfId="32487" xr:uid="{ED68C501-4BF6-48A9-BEDF-87288B6E2619}"/>
    <cellStyle name="Comma 6 2 3 5 3 5" xfId="37255" xr:uid="{2E2846D1-F40A-459E-B0BC-BEB290897BF5}"/>
    <cellStyle name="Comma 6 2 3 5 4" xfId="20108" xr:uid="{C64CD272-1A8C-4BB2-A302-ECED04285764}"/>
    <cellStyle name="Comma 6 2 3 5 5" xfId="12709" xr:uid="{5D7DD36B-AFBD-4764-BB21-F7F57A6DA488}"/>
    <cellStyle name="Comma 6 2 3 5 6" xfId="5053" xr:uid="{5F119ACB-7927-43EA-B047-F882E33E4524}"/>
    <cellStyle name="Comma 6 2 3 5 7" xfId="29262" xr:uid="{6AAC20FF-AABB-4E87-BC49-F515352DAF6F}"/>
    <cellStyle name="Comma 6 2 3 5 8" xfId="31180" xr:uid="{7BA3DF70-88ED-4391-949E-1586D1AD3250}"/>
    <cellStyle name="Comma 6 2 3 5 9" xfId="35948" xr:uid="{9324C802-15CA-4507-A1D4-A80B09C01F23}"/>
    <cellStyle name="Comma 6 2 3 6" xfId="7262" xr:uid="{A44DAD7D-20AE-4CD4-971F-1891274F92C3}"/>
    <cellStyle name="Comma 6 2 3 6 2" xfId="10148" xr:uid="{9BCED7DD-2B34-420E-93FE-6DF573FF582A}"/>
    <cellStyle name="Comma 6 2 3 6 2 2" xfId="25147" xr:uid="{FE901163-E671-4896-A9DF-6A82B0DEC0A3}"/>
    <cellStyle name="Comma 6 2 3 6 2 3" xfId="17788" xr:uid="{2A1EDB6B-378F-4A0F-9BFA-BBEBDC3917F2}"/>
    <cellStyle name="Comma 6 2 3 6 3" xfId="11580" xr:uid="{B5AA5F27-0387-4657-AFD4-FCF5FA39E7F4}"/>
    <cellStyle name="Comma 6 2 3 6 3 2" xfId="26438" xr:uid="{3008F73A-7186-496B-9E2D-E161A2309C61}"/>
    <cellStyle name="Comma 6 2 3 6 3 3" xfId="19087" xr:uid="{473BFE69-00E8-403B-8EF4-6FF884977827}"/>
    <cellStyle name="Comma 6 2 3 6 4" xfId="22286" xr:uid="{C9AD2A3F-2658-4CB1-ABD7-59B870FC809C}"/>
    <cellStyle name="Comma 6 2 3 6 5" xfId="14922" xr:uid="{909DDCB9-0B77-408D-980A-5E326B417F5C}"/>
    <cellStyle name="Comma 6 2 3 6 6" xfId="33237" xr:uid="{E798C930-2291-441A-8AD9-34172CA61A0C}"/>
    <cellStyle name="Comma 6 2 3 6 7" xfId="38001" xr:uid="{8B9CAD9B-ABCC-4D76-A405-FD6942008874}"/>
    <cellStyle name="Comma 6 2 3 7" xfId="7906" xr:uid="{486193CB-B4FC-4376-A215-988035338D53}"/>
    <cellStyle name="Comma 6 2 3 7 2" xfId="22906" xr:uid="{3393B3CF-5504-4CBB-B082-E610DE2BCC6C}"/>
    <cellStyle name="Comma 6 2 3 7 3" xfId="15548" xr:uid="{BFDBF64C-B444-4494-B8FB-0F2BC79480AF}"/>
    <cellStyle name="Comma 6 2 3 7 4" xfId="31854" xr:uid="{76C75650-B746-4B72-BF0E-E1B8510BB482}"/>
    <cellStyle name="Comma 6 2 3 7 5" xfId="36622" xr:uid="{2AE25141-31B6-41DC-BFFE-6DDA4316F56E}"/>
    <cellStyle name="Comma 6 2 3 8" xfId="10724" xr:uid="{7D834506-9255-43EE-89DB-D363EC9487C5}"/>
    <cellStyle name="Comma 6 2 3 8 2" xfId="25709" xr:uid="{1E470472-C1BC-480E-AAE7-7D193DCE621F}"/>
    <cellStyle name="Comma 6 2 3 8 3" xfId="18351" xr:uid="{E186C3A4-F243-4B6B-B867-90BB6CF2D1FF}"/>
    <cellStyle name="Comma 6 2 3 8 4" xfId="34550" xr:uid="{621DF5D0-BCA8-423E-8D6C-FD6CD0915EFA}"/>
    <cellStyle name="Comma 6 2 3 8 5" xfId="39312" xr:uid="{0DC79217-8017-4CB3-96C3-15E67D54C4EB}"/>
    <cellStyle name="Comma 6 2 3 9" xfId="4631" xr:uid="{E57C66CD-5920-4037-AB67-A4518CA086B9}"/>
    <cellStyle name="Comma 6 2 3 9 2" xfId="27234" xr:uid="{0692242E-5141-4937-B304-75F7D50184F0}"/>
    <cellStyle name="Comma 6 2 3 9 3" xfId="40276" xr:uid="{73728FA4-5CDF-4745-88DA-3D0D096E34CD}"/>
    <cellStyle name="Comma 6 2 4" xfId="162" xr:uid="{6FC5C933-F4AA-4D16-9D26-A9DDDB04DA8E}"/>
    <cellStyle name="Comma 6 2 4 10" xfId="12504" xr:uid="{F6769A08-EE7D-4D00-B02E-A3AEC788E6B4}"/>
    <cellStyle name="Comma 6 2 4 11" xfId="2138" xr:uid="{5F1CAB04-CF35-4489-B095-25D9963E13E7}"/>
    <cellStyle name="Comma 6 2 4 12" xfId="28741" xr:uid="{ED86324C-AB9F-4EB6-A049-5F6EECD98144}"/>
    <cellStyle name="Comma 6 2 4 13" xfId="30660" xr:uid="{46D93A15-A26C-4B24-B246-F2A1DE8C5DB6}"/>
    <cellStyle name="Comma 6 2 4 14" xfId="35428" xr:uid="{41F333A6-70D9-4196-8A50-ED1DC9A7AE1B}"/>
    <cellStyle name="Comma 6 2 4 2" xfId="1327" xr:uid="{689A8F6B-E204-4F55-87B0-BE2ED3FFC67E}"/>
    <cellStyle name="Comma 6 2 4 2 2" xfId="8531" xr:uid="{20032D56-CC18-4B50-8283-49FB739C8234}"/>
    <cellStyle name="Comma 6 2 4 2 2 2" xfId="23530" xr:uid="{C574862C-E23F-43F5-957F-CFAA579EB6CA}"/>
    <cellStyle name="Comma 6 2 4 2 2 3" xfId="16172" xr:uid="{E4F80DCB-D486-4488-B935-948E65D4D39E}"/>
    <cellStyle name="Comma 6 2 4 2 2 4" xfId="33983" xr:uid="{40EC3187-2F2E-4964-9EE6-909C3686A64D}"/>
    <cellStyle name="Comma 6 2 4 2 2 5" xfId="38747" xr:uid="{8D8E3746-377B-452A-A027-4CBCEAEFC51C}"/>
    <cellStyle name="Comma 6 2 4 2 3" xfId="11852" xr:uid="{83D83A3C-710E-4CC4-8309-2E04536EA277}"/>
    <cellStyle name="Comma 6 2 4 2 3 2" xfId="26710" xr:uid="{5FE76A34-086E-44C7-A452-8FA2FE4AE3BD}"/>
    <cellStyle name="Comma 6 2 4 2 3 3" xfId="19359" xr:uid="{2688ADD5-54AF-4CAD-9911-6317FA3257AB}"/>
    <cellStyle name="Comma 6 2 4 2 3 4" xfId="32600" xr:uid="{2CCB224E-45F6-4E15-86D8-62E18324E661}"/>
    <cellStyle name="Comma 6 2 4 2 3 5" xfId="37368" xr:uid="{C3E5F8CD-932A-44AA-9707-F4161ED7FB06}"/>
    <cellStyle name="Comma 6 2 4 2 4" xfId="20221" xr:uid="{3586EC0A-4F87-41A1-AE4F-D6630F58E9C2}"/>
    <cellStyle name="Comma 6 2 4 2 5" xfId="12823" xr:uid="{306603A4-C07A-4AF0-BEE3-CFA5F66184BF}"/>
    <cellStyle name="Comma 6 2 4 2 6" xfId="5166" xr:uid="{1B01483A-B2DC-4DE4-A022-CFBE175C5FC9}"/>
    <cellStyle name="Comma 6 2 4 2 7" xfId="29375" xr:uid="{107B1B4B-C736-4405-AE72-968E8F17E4E4}"/>
    <cellStyle name="Comma 6 2 4 2 8" xfId="31293" xr:uid="{577D12FA-0466-4B17-A47D-21B69B754493}"/>
    <cellStyle name="Comma 6 2 4 2 9" xfId="36061" xr:uid="{B4F33133-D72B-4DFE-875B-BEE41046EFAA}"/>
    <cellStyle name="Comma 6 2 4 3" xfId="6246" xr:uid="{FD0866D9-C174-46B5-99DC-AC8C860E268C}"/>
    <cellStyle name="Comma 6 2 4 3 2" xfId="9051" xr:uid="{4D9629A7-6FE1-443F-B351-9C24FAA424A6}"/>
    <cellStyle name="Comma 6 2 4 3 2 2" xfId="24050" xr:uid="{1741561C-FEE5-43BC-985F-0C6245C3B918}"/>
    <cellStyle name="Comma 6 2 4 3 2 3" xfId="16692" xr:uid="{25475B69-A108-4AB3-89F4-8BA648EACC41}"/>
    <cellStyle name="Comma 6 2 4 3 3" xfId="21273" xr:uid="{6F7485A0-9552-42DD-828D-B9CA477B4535}"/>
    <cellStyle name="Comma 6 2 4 3 4" xfId="13909" xr:uid="{062E5FF2-2292-4DE0-8F93-6FB9D936C8AE}"/>
    <cellStyle name="Comma 6 2 4 3 5" xfId="33350" xr:uid="{2F939642-D513-4328-9B69-8A78FCE8B612}"/>
    <cellStyle name="Comma 6 2 4 3 6" xfId="38114" xr:uid="{C2EB5882-9CFE-4F0A-87A3-9D550FB4D0E4}"/>
    <cellStyle name="Comma 6 2 4 4" xfId="6773" xr:uid="{58889396-1376-4333-83DA-119383B156F4}"/>
    <cellStyle name="Comma 6 2 4 4 2" xfId="9631" xr:uid="{D8020278-CC9F-465D-8458-4A0DF01634C1}"/>
    <cellStyle name="Comma 6 2 4 4 2 2" xfId="24630" xr:uid="{4FAFC73E-7350-4335-89D3-39DB52B0E529}"/>
    <cellStyle name="Comma 6 2 4 4 2 3" xfId="17271" xr:uid="{5447241B-AB76-42CF-A96C-083C9FF09559}"/>
    <cellStyle name="Comma 6 2 4 4 3" xfId="21797" xr:uid="{44E2B5A4-6A9E-4A71-855A-8B5C851DA3BF}"/>
    <cellStyle name="Comma 6 2 4 4 4" xfId="14433" xr:uid="{04616DA6-FC71-412A-B610-08EF16DC8C81}"/>
    <cellStyle name="Comma 6 2 4 4 5" xfId="31967" xr:uid="{BE7BDA22-B81E-4E13-A12B-E076C3742DDB}"/>
    <cellStyle name="Comma 6 2 4 4 6" xfId="36735" xr:uid="{BC18FE09-C4D2-4FB1-B6BE-C5293099D746}"/>
    <cellStyle name="Comma 6 2 4 5" xfId="7375" xr:uid="{144BF0D9-3D1C-420D-8351-2C3AD4B0E251}"/>
    <cellStyle name="Comma 6 2 4 5 2" xfId="10261" xr:uid="{74C85E8A-4B21-4655-9ED5-015A53E259D2}"/>
    <cellStyle name="Comma 6 2 4 5 2 2" xfId="25260" xr:uid="{118E9EE9-CF82-4189-9669-767DD2B61857}"/>
    <cellStyle name="Comma 6 2 4 5 2 3" xfId="17901" xr:uid="{C57D33C8-C7F7-4A1B-97CE-CFF82D149FC0}"/>
    <cellStyle name="Comma 6 2 4 5 3" xfId="22399" xr:uid="{18EE1D7D-D032-4134-8B5F-77D1440885B1}"/>
    <cellStyle name="Comma 6 2 4 5 4" xfId="15035" xr:uid="{AA24C701-092D-4B96-AEEE-AF5E169B0E81}"/>
    <cellStyle name="Comma 6 2 4 5 5" xfId="34663" xr:uid="{6C81A489-E8BC-4856-B31D-6831C9A53E27}"/>
    <cellStyle name="Comma 6 2 4 5 6" xfId="39425" xr:uid="{B560B30B-91BA-45E2-AEFD-4A0CCD194F5D}"/>
    <cellStyle name="Comma 6 2 4 6" xfId="8019" xr:uid="{F736648E-F6C5-4A61-92CC-096301E1E7F1}"/>
    <cellStyle name="Comma 6 2 4 6 2" xfId="23019" xr:uid="{1108BE43-4FE1-408C-B8E6-F0284A4D370A}"/>
    <cellStyle name="Comma 6 2 4 6 3" xfId="15661" xr:uid="{C32013D4-4705-45E8-A7A0-336143CFF03F}"/>
    <cellStyle name="Comma 6 2 4 6 4" xfId="40247" xr:uid="{7199D7B8-5F10-46E2-AD17-0CDFF89713C3}"/>
    <cellStyle name="Comma 6 2 4 7" xfId="11013" xr:uid="{E7375843-9A2F-4560-A6B3-35E00A58BE46}"/>
    <cellStyle name="Comma 6 2 4 7 2" xfId="25981" xr:uid="{293CBFBC-DDD5-4038-B540-BA22EEFC99C8}"/>
    <cellStyle name="Comma 6 2 4 7 3" xfId="18623" xr:uid="{0AEF02FB-B718-4B0A-84C8-BEE779AAC590}"/>
    <cellStyle name="Comma 6 2 4 8" xfId="4600" xr:uid="{1EDCF921-3CF7-48E8-9581-A8B462C532A9}"/>
    <cellStyle name="Comma 6 2 4 8 2" xfId="27347" xr:uid="{4D9E366C-4C25-401A-9063-B7C5EDBBEC02}"/>
    <cellStyle name="Comma 6 2 4 9" xfId="19932" xr:uid="{0BFFE6DE-45B8-4E01-8315-ADF4C4635CB1}"/>
    <cellStyle name="Comma 6 2 5" xfId="169" xr:uid="{A6E1B7E6-5804-460B-A7A2-3FC0957622EB}"/>
    <cellStyle name="Comma 6 2 5 10" xfId="13017" xr:uid="{D91D3C7E-0D92-498F-96ED-E4B43AD659D3}"/>
    <cellStyle name="Comma 6 2 5 11" xfId="2212" xr:uid="{0F2EF018-3392-4AC9-8C97-1F3A3C4FCDAC}"/>
    <cellStyle name="Comma 6 2 5 12" xfId="28933" xr:uid="{9F36C5A4-1D66-4B56-B5BB-3E9F25B2D01C}"/>
    <cellStyle name="Comma 6 2 5 13" xfId="30852" xr:uid="{FB5C44F9-9D36-497F-B61E-F63E0893DADA}"/>
    <cellStyle name="Comma 6 2 5 14" xfId="35620" xr:uid="{59C595A8-1474-4C84-A900-12A0D7985E47}"/>
    <cellStyle name="Comma 6 2 5 2" xfId="1519" xr:uid="{F329D774-ACB6-4C79-9946-CBE24435A9B7}"/>
    <cellStyle name="Comma 6 2 5 2 2" xfId="8723" xr:uid="{B3185BC3-10B0-45E5-BD8F-D05848BCFF1B}"/>
    <cellStyle name="Comma 6 2 5 2 2 2" xfId="23722" xr:uid="{84682A7B-07A6-45A7-881A-426CEC85C47B}"/>
    <cellStyle name="Comma 6 2 5 2 2 3" xfId="16364" xr:uid="{BE3CAEA6-4572-4E54-B518-5E3B9EDA5E1F}"/>
    <cellStyle name="Comma 6 2 5 2 2 4" xfId="34175" xr:uid="{ACC77D01-3F67-427B-BAF7-D1E7C825EE24}"/>
    <cellStyle name="Comma 6 2 5 2 2 5" xfId="38939" xr:uid="{0A117560-D8BA-4C6B-9A83-C6C460B6C2CF}"/>
    <cellStyle name="Comma 6 2 5 2 3" xfId="12044" xr:uid="{A99C4859-7AA5-4E07-9C9B-35DA6A08B063}"/>
    <cellStyle name="Comma 6 2 5 2 3 2" xfId="26902" xr:uid="{335CD7E8-5126-4F1F-8539-8F6D89F18242}"/>
    <cellStyle name="Comma 6 2 5 2 3 3" xfId="19551" xr:uid="{86F3E484-711E-44C4-9D6E-85F748C3494D}"/>
    <cellStyle name="Comma 6 2 5 2 3 4" xfId="32792" xr:uid="{10597F13-2999-45DF-A4FC-B62B7197B7E3}"/>
    <cellStyle name="Comma 6 2 5 2 3 5" xfId="37560" xr:uid="{5F6F6958-BB11-46A0-BE58-009A368E06D7}"/>
    <cellStyle name="Comma 6 2 5 2 4" xfId="20981" xr:uid="{F6CBEAB6-1F85-4A5A-BA26-F314AD2D3B10}"/>
    <cellStyle name="Comma 6 2 5 2 5" xfId="13617" xr:uid="{555D8314-A839-432A-9C1D-484800F6E870}"/>
    <cellStyle name="Comma 6 2 5 2 6" xfId="5954" xr:uid="{5AC22F2B-1B20-49C6-8489-3D99EC899252}"/>
    <cellStyle name="Comma 6 2 5 2 7" xfId="29567" xr:uid="{591B2CE9-C1BA-44CB-84FD-BFFEE8E4B62C}"/>
    <cellStyle name="Comma 6 2 5 2 8" xfId="31485" xr:uid="{95568D80-7C19-4465-9FAE-1FD5C20C8F12}"/>
    <cellStyle name="Comma 6 2 5 2 9" xfId="36253" xr:uid="{4E64E830-7EAB-43F8-99DA-35BA6F263FAD}"/>
    <cellStyle name="Comma 6 2 5 3" xfId="6436" xr:uid="{C05B49DD-EE18-4D1E-92EF-E76F769CA885}"/>
    <cellStyle name="Comma 6 2 5 3 2" xfId="9243" xr:uid="{BAC801A3-BEBD-4C25-A014-4C1DBF6B34F4}"/>
    <cellStyle name="Comma 6 2 5 3 2 2" xfId="24242" xr:uid="{2444619C-F63D-43A6-A965-9836911BF9E7}"/>
    <cellStyle name="Comma 6 2 5 3 2 3" xfId="16884" xr:uid="{BBC38B02-4DDE-4E05-8D01-9809743D129A}"/>
    <cellStyle name="Comma 6 2 5 3 3" xfId="21463" xr:uid="{49C1C801-C002-41E4-8371-414C68968427}"/>
    <cellStyle name="Comma 6 2 5 3 4" xfId="14099" xr:uid="{EBB52415-8E22-4F71-B13D-4BF49DE5D58F}"/>
    <cellStyle name="Comma 6 2 5 3 5" xfId="33542" xr:uid="{D9738F84-A36D-4ED3-A498-876162B855AF}"/>
    <cellStyle name="Comma 6 2 5 3 6" xfId="38306" xr:uid="{7B1A340E-F8CC-4C04-888E-9D7CFDE93325}"/>
    <cellStyle name="Comma 6 2 5 4" xfId="6964" xr:uid="{B480505C-53A1-45A2-804D-6C3D235D4D13}"/>
    <cellStyle name="Comma 6 2 5 4 2" xfId="9823" xr:uid="{4E7B38C6-6A7D-453F-9A6B-57E8F66FB663}"/>
    <cellStyle name="Comma 6 2 5 4 2 2" xfId="24822" xr:uid="{687BDDDE-45A2-43FD-B6D8-0F88B912D49F}"/>
    <cellStyle name="Comma 6 2 5 4 2 3" xfId="17463" xr:uid="{B8EC19A6-08FE-43C7-AC9D-E1B45EE661C0}"/>
    <cellStyle name="Comma 6 2 5 4 3" xfId="21988" xr:uid="{36919475-D9E7-4C89-B3EE-032C85586AA0}"/>
    <cellStyle name="Comma 6 2 5 4 4" xfId="14624" xr:uid="{88ECEFF4-CF8E-4EA9-A809-0D1BA1FDBE2C}"/>
    <cellStyle name="Comma 6 2 5 4 5" xfId="32159" xr:uid="{5C2918DF-166C-47B8-A2DF-F93D619174AF}"/>
    <cellStyle name="Comma 6 2 5 4 6" xfId="36927" xr:uid="{7CCE84AD-9C76-444C-B07D-65BD207059D2}"/>
    <cellStyle name="Comma 6 2 5 5" xfId="7566" xr:uid="{3B994EE9-A53F-4CDF-ABFE-08697F0A725C}"/>
    <cellStyle name="Comma 6 2 5 5 2" xfId="10453" xr:uid="{D7D25708-2C14-4A5D-BE82-5A81855252DE}"/>
    <cellStyle name="Comma 6 2 5 5 2 2" xfId="25452" xr:uid="{C2912ACD-2C1E-40BA-8B96-21CE5D70D608}"/>
    <cellStyle name="Comma 6 2 5 5 2 3" xfId="18093" xr:uid="{3D209463-AE3D-4FFD-A2D8-97F4E8FACD8F}"/>
    <cellStyle name="Comma 6 2 5 5 3" xfId="22590" xr:uid="{E90584A5-ED84-4EF2-9D70-B569621BC7E2}"/>
    <cellStyle name="Comma 6 2 5 5 4" xfId="15226" xr:uid="{92C25962-40C9-48D9-9783-8726F160C5F5}"/>
    <cellStyle name="Comma 6 2 5 5 5" xfId="34855" xr:uid="{B894A324-B663-4B6D-80F5-D52EC6813751}"/>
    <cellStyle name="Comma 6 2 5 5 6" xfId="39617" xr:uid="{FF699AE7-88A1-43E0-A59C-4485298FBFA0}"/>
    <cellStyle name="Comma 6 2 5 6" xfId="8211" xr:uid="{6C30312D-24A3-42BE-935F-75BB83524780}"/>
    <cellStyle name="Comma 6 2 5 6 2" xfId="23211" xr:uid="{3B13A71B-B8AB-4F07-A807-2E202954D451}"/>
    <cellStyle name="Comma 6 2 5 6 3" xfId="15853" xr:uid="{88135EE2-1D11-40A4-B438-8FD9D9BC10B3}"/>
    <cellStyle name="Comma 6 2 5 6 4" xfId="40080" xr:uid="{FFF1034E-7391-43C1-8C72-9A23BF75A9FB}"/>
    <cellStyle name="Comma 6 2 5 7" xfId="11207" xr:uid="{0B2D33EB-9CEB-484C-B15A-F3D9AF301159}"/>
    <cellStyle name="Comma 6 2 5 7 2" xfId="26173" xr:uid="{45577B6D-0CC3-418E-96F1-D2D57EEF44BC}"/>
    <cellStyle name="Comma 6 2 5 7 3" xfId="18815" xr:uid="{B6E5B73B-59D8-468F-9F47-6C37B2469497}"/>
    <cellStyle name="Comma 6 2 5 8" xfId="5362" xr:uid="{A0075764-6E38-4830-9340-006C381F108A}"/>
    <cellStyle name="Comma 6 2 5 8 2" xfId="27539" xr:uid="{0FDA32EE-C5E4-4CBD-8C61-15B05B7D4926}"/>
    <cellStyle name="Comma 6 2 5 9" xfId="20413" xr:uid="{CC7FF7ED-BBF6-435E-8440-83FA5B252763}"/>
    <cellStyle name="Comma 6 2 6" xfId="957" xr:uid="{344EA756-6485-473C-8DB2-6C4D069231ED}"/>
    <cellStyle name="Comma 6 2 6 10" xfId="2327" xr:uid="{1D19D9E5-B413-4F8F-AB5C-C1A18A113D34}"/>
    <cellStyle name="Comma 6 2 6 11" xfId="29040" xr:uid="{AFE8706B-BFD1-478F-B739-2ED956E4ED9E}"/>
    <cellStyle name="Comma 6 2 6 12" xfId="30958" xr:uid="{871D49AD-0858-4CB8-A2EE-D97DA3199026}"/>
    <cellStyle name="Comma 6 2 6 13" xfId="35726" xr:uid="{81EB8533-7BE6-44CF-964C-340DA0206EFD}"/>
    <cellStyle name="Comma 6 2 6 2" xfId="1625" xr:uid="{7FAC53AC-C7FB-440D-86E5-8B4A63A8751D}"/>
    <cellStyle name="Comma 6 2 6 2 2" xfId="9350" xr:uid="{AAED376F-4902-42D8-B188-C3F868FC5CD8}"/>
    <cellStyle name="Comma 6 2 6 2 2 2" xfId="24349" xr:uid="{1AB7E8E5-8F4D-4E62-81DA-75FEF99694A0}"/>
    <cellStyle name="Comma 6 2 6 2 2 3" xfId="16990" xr:uid="{C5BB643C-0BB2-4F4B-8E86-54280BD4F2E0}"/>
    <cellStyle name="Comma 6 2 6 2 2 4" xfId="34281" xr:uid="{33E04C16-FF99-4D5C-B396-5C445669F0A2}"/>
    <cellStyle name="Comma 6 2 6 2 2 5" xfId="39045" xr:uid="{B3461223-1B82-4160-8312-EE6B9E4B2DF8}"/>
    <cellStyle name="Comma 6 2 6 2 3" xfId="12150" xr:uid="{1E0FB674-EBD4-4606-8496-A7C9AA7A6F6C}"/>
    <cellStyle name="Comma 6 2 6 2 3 2" xfId="27008" xr:uid="{F0D9A6C8-E66B-43E2-A8F5-05C94D23B61F}"/>
    <cellStyle name="Comma 6 2 6 2 3 3" xfId="19657" xr:uid="{FB174D65-3347-49EF-8459-72EACCDBE2D8}"/>
    <cellStyle name="Comma 6 2 6 2 3 4" xfId="32898" xr:uid="{B7FFDB69-AC0D-4D1E-B549-4F0F5E18A3FF}"/>
    <cellStyle name="Comma 6 2 6 2 3 5" xfId="37666" xr:uid="{4B68885B-3BAD-45A1-AF61-BF57ACEF4559}"/>
    <cellStyle name="Comma 6 2 6 2 4" xfId="6528" xr:uid="{A56A0602-FBE6-489A-B9D3-3DAFC534CF78}"/>
    <cellStyle name="Comma 6 2 6 2 4 2" xfId="21553" xr:uid="{88EAE161-B13F-495F-9DFB-5DEE46E00574}"/>
    <cellStyle name="Comma 6 2 6 2 5" xfId="14189" xr:uid="{A15DA372-4949-4382-AE60-AC38FFAE44F7}"/>
    <cellStyle name="Comma 6 2 6 2 6" xfId="2352" xr:uid="{69B450B7-790E-41E4-B6D4-777DFBE4AFAA}"/>
    <cellStyle name="Comma 6 2 6 2 7" xfId="29673" xr:uid="{76B2CB4F-1148-43A2-8F46-B5B840D3D7BF}"/>
    <cellStyle name="Comma 6 2 6 2 8" xfId="31591" xr:uid="{5C38B58B-8050-44BA-95B5-7F59DFE18E0E}"/>
    <cellStyle name="Comma 6 2 6 2 9" xfId="36359" xr:uid="{C38035CD-2D39-4D76-A611-44F30AC82DA3}"/>
    <cellStyle name="Comma 6 2 6 3" xfId="7068" xr:uid="{6F7DFC13-348B-43D3-9FDA-9C17DCBA5A82}"/>
    <cellStyle name="Comma 6 2 6 3 2" xfId="9929" xr:uid="{61DBA2BC-BEA7-4ED7-91C0-BDB83252C972}"/>
    <cellStyle name="Comma 6 2 6 3 2 2" xfId="24928" xr:uid="{6D1683C0-E57C-4901-803B-36A97665E69D}"/>
    <cellStyle name="Comma 6 2 6 3 2 3" xfId="17569" xr:uid="{A13DC97A-3161-4914-AAF1-EFC15362B86E}"/>
    <cellStyle name="Comma 6 2 6 3 3" xfId="22092" xr:uid="{BBA6B19B-11D6-445D-BAA9-2B7A52B25F91}"/>
    <cellStyle name="Comma 6 2 6 3 4" xfId="14728" xr:uid="{DC22E880-0B3C-4AC2-B6D3-AD93321D8000}"/>
    <cellStyle name="Comma 6 2 6 3 5" xfId="33648" xr:uid="{A5F750A7-530B-49E8-8D9D-D25F4F567851}"/>
    <cellStyle name="Comma 6 2 6 3 6" xfId="38412" xr:uid="{275B781B-F303-4DF3-A287-9163DFC67AD4}"/>
    <cellStyle name="Comma 6 2 6 4" xfId="7672" xr:uid="{44EFFCC1-40EE-4636-A41F-9A5225763F2F}"/>
    <cellStyle name="Comma 6 2 6 4 2" xfId="10559" xr:uid="{6A1DC9DD-500A-4310-8533-C92F16CFA405}"/>
    <cellStyle name="Comma 6 2 6 4 2 2" xfId="25558" xr:uid="{EF55A108-CB95-4C3F-86DE-B7BE182D5AF9}"/>
    <cellStyle name="Comma 6 2 6 4 2 3" xfId="18199" xr:uid="{6817E6FA-5020-46E3-A530-AE3B09F1B5B1}"/>
    <cellStyle name="Comma 6 2 6 4 3" xfId="22696" xr:uid="{04D0984A-7E48-4414-94FA-3A4E53A3F44F}"/>
    <cellStyle name="Comma 6 2 6 4 4" xfId="15332" xr:uid="{B6BDBFD2-0B4B-4A43-A1D6-3416B834295B}"/>
    <cellStyle name="Comma 6 2 6 4 5" xfId="32265" xr:uid="{31650CB5-A7C5-4914-8773-DF92DC6855CC}"/>
    <cellStyle name="Comma 6 2 6 4 6" xfId="37033" xr:uid="{04126A3B-E631-4695-8E41-11EA33E641AF}"/>
    <cellStyle name="Comma 6 2 6 5" xfId="8324" xr:uid="{C4498496-7C7A-4703-B526-F8864182415B}"/>
    <cellStyle name="Comma 6 2 6 5 2" xfId="23323" xr:uid="{92C72D99-A37D-47F7-89F6-13275F567C88}"/>
    <cellStyle name="Comma 6 2 6 5 3" xfId="15965" xr:uid="{87F9D5E7-FDEF-44FF-9588-6B3D720D5AE2}"/>
    <cellStyle name="Comma 6 2 6 5 4" xfId="34961" xr:uid="{93468C91-E98A-4553-8462-DB278F6B3125}"/>
    <cellStyle name="Comma 6 2 6 5 5" xfId="39723" xr:uid="{7FB10259-0740-4FAB-B917-70018063AC42}"/>
    <cellStyle name="Comma 6 2 6 6" xfId="11313" xr:uid="{2ECE863D-F344-48C7-BF22-9D89A9C84024}"/>
    <cellStyle name="Comma 6 2 6 6 2" xfId="26279" xr:uid="{4E43838B-B501-4334-807F-FB60B4CEF1A2}"/>
    <cellStyle name="Comma 6 2 6 6 3" xfId="18921" xr:uid="{7C9A6F46-C65B-49DA-A847-F728EFD25BD6}"/>
    <cellStyle name="Comma 6 2 6 7" xfId="5477" xr:uid="{915D6C53-C786-411C-B96B-6BC76ADEFBD9}"/>
    <cellStyle name="Comma 6 2 6 7 2" xfId="27643" xr:uid="{1F77C01A-36F0-4896-B16D-EFF47F3F0F00}"/>
    <cellStyle name="Comma 6 2 6 8" xfId="20519" xr:uid="{880E3CDA-59BA-4D01-B75D-55AD5BA47281}"/>
    <cellStyle name="Comma 6 2 6 9" xfId="13134" xr:uid="{F315CF26-1A71-4C9F-AD46-8DB1462058A7}"/>
    <cellStyle name="Comma 6 2 7" xfId="1051" xr:uid="{807A9559-5D85-43C4-8902-4DC1496A7FD1}"/>
    <cellStyle name="Comma 6 2 7 10" xfId="29099" xr:uid="{422029C3-C3D1-44E5-88A2-462D2683230B}"/>
    <cellStyle name="Comma 6 2 7 11" xfId="31017" xr:uid="{BF0B1A9B-1F8B-4D21-8700-D3EA173799D3}"/>
    <cellStyle name="Comma 6 2 7 12" xfId="35785" xr:uid="{9B013F12-C2C3-468D-A78B-A5C214E13CE9}"/>
    <cellStyle name="Comma 6 2 7 2" xfId="1684" xr:uid="{D4470EFD-53D9-4931-B4E9-8E4396896FBF}"/>
    <cellStyle name="Comma 6 2 7 2 2" xfId="9988" xr:uid="{8119FA2D-6CA9-4B49-9351-764C6479F487}"/>
    <cellStyle name="Comma 6 2 7 2 2 2" xfId="24987" xr:uid="{E5632433-0C06-49F9-AA53-7545EF14094D}"/>
    <cellStyle name="Comma 6 2 7 2 2 3" xfId="17628" xr:uid="{146FABBD-FBE5-4C91-AB2B-A6CC9F743B4B}"/>
    <cellStyle name="Comma 6 2 7 2 2 4" xfId="34340" xr:uid="{117FBED4-ACB5-4D37-8D94-8FB4AA5A8D8A}"/>
    <cellStyle name="Comma 6 2 7 2 2 5" xfId="39104" xr:uid="{968D0901-3B98-41A5-9914-557F6E865402}"/>
    <cellStyle name="Comma 6 2 7 2 3" xfId="12209" xr:uid="{5A81D9D8-6DC8-42FD-A3C3-A550662C06B7}"/>
    <cellStyle name="Comma 6 2 7 2 3 2" xfId="27067" xr:uid="{067F6A4F-4520-4DB0-9C80-0CD2BDC53AFE}"/>
    <cellStyle name="Comma 6 2 7 2 3 3" xfId="19716" xr:uid="{673F6078-DB32-46A1-96D5-8E02C32A1B99}"/>
    <cellStyle name="Comma 6 2 7 2 3 4" xfId="32957" xr:uid="{9C8B9E71-C800-4998-9FD9-6E801713EFA0}"/>
    <cellStyle name="Comma 6 2 7 2 3 5" xfId="37725" xr:uid="{A9490462-80F6-46E9-83A3-6C59B3017DD0}"/>
    <cellStyle name="Comma 6 2 7 2 4" xfId="22138" xr:uid="{632C8AC6-AB3A-48B4-8D6B-E5C09BE0FF7D}"/>
    <cellStyle name="Comma 6 2 7 2 5" xfId="14774" xr:uid="{A454B523-73C4-42E9-9388-6CF935D6DB58}"/>
    <cellStyle name="Comma 6 2 7 2 6" xfId="7114" xr:uid="{17CA9C27-786E-44AD-AD1B-E1CF4C23CC7C}"/>
    <cellStyle name="Comma 6 2 7 2 7" xfId="29732" xr:uid="{844EA99C-6C92-4056-8986-78FB537FDEDF}"/>
    <cellStyle name="Comma 6 2 7 2 8" xfId="31650" xr:uid="{19A04F36-7B31-4086-97DD-766FB01BFD7D}"/>
    <cellStyle name="Comma 6 2 7 2 9" xfId="36418" xr:uid="{241B6CFD-D958-4794-938E-3C403FA464F3}"/>
    <cellStyle name="Comma 6 2 7 3" xfId="7730" xr:uid="{16653A92-23B0-4DE9-B4B6-0FEDFA573185}"/>
    <cellStyle name="Comma 6 2 7 3 2" xfId="10618" xr:uid="{9010AC88-9C83-4EF1-AF8D-230936B50FD2}"/>
    <cellStyle name="Comma 6 2 7 3 2 2" xfId="25617" xr:uid="{27FE1A44-41AA-4E07-B49F-F19404F768BB}"/>
    <cellStyle name="Comma 6 2 7 3 2 3" xfId="18258" xr:uid="{9DCF3FC4-8E0A-40C5-8B2E-CAA009B1E840}"/>
    <cellStyle name="Comma 6 2 7 3 3" xfId="22754" xr:uid="{FCE69159-78AF-4655-B8E8-21F2A63A875A}"/>
    <cellStyle name="Comma 6 2 7 3 4" xfId="15390" xr:uid="{1F92A8D0-EF3B-4F59-AC8C-72A5C84D3B85}"/>
    <cellStyle name="Comma 6 2 7 3 5" xfId="33707" xr:uid="{8DCFACEB-4461-47CC-9606-01C8F7E2B92D}"/>
    <cellStyle name="Comma 6 2 7 3 6" xfId="38471" xr:uid="{CFDD752A-6383-432E-B0E2-E19A3B1AABFC}"/>
    <cellStyle name="Comma 6 2 7 4" xfId="8843" xr:uid="{6772A24E-90F0-426F-ABC7-5224A044E385}"/>
    <cellStyle name="Comma 6 2 7 4 2" xfId="23842" xr:uid="{5383EAED-E206-4964-9723-E3674D89328D}"/>
    <cellStyle name="Comma 6 2 7 4 3" xfId="16484" xr:uid="{6AF10069-CAC9-469C-9C07-0A5BBDA505F7}"/>
    <cellStyle name="Comma 6 2 7 4 4" xfId="32324" xr:uid="{9C36552A-7339-43F4-9E0F-EE729E110EA1}"/>
    <cellStyle name="Comma 6 2 7 4 5" xfId="37092" xr:uid="{68D0BCBA-044B-41DD-A5A7-0B1F4A2D2FEE}"/>
    <cellStyle name="Comma 6 2 7 5" xfId="11373" xr:uid="{C1DC25DF-ECA7-4DAD-AE18-081EAA2B5717}"/>
    <cellStyle name="Comma 6 2 7 5 2" xfId="26338" xr:uid="{113603CE-3F40-470A-B13A-ECA42A05E399}"/>
    <cellStyle name="Comma 6 2 7 5 3" xfId="18980" xr:uid="{4B9B593E-BEE0-4159-9685-773D4DEE9CAB}"/>
    <cellStyle name="Comma 6 2 7 5 4" xfId="35020" xr:uid="{53C7A73E-4F3A-4263-91C0-94CE21814806}"/>
    <cellStyle name="Comma 6 2 7 5 5" xfId="39782" xr:uid="{2F79C746-75D2-4D7C-9387-1CBFF9141FC8}"/>
    <cellStyle name="Comma 6 2 7 6" xfId="27701" xr:uid="{C382391F-5443-4626-B870-F6D28E413E3C}"/>
    <cellStyle name="Comma 6 2 7 7" xfId="20578" xr:uid="{BE0E3F57-89BD-4AC9-BA29-42223BB1F15F}"/>
    <cellStyle name="Comma 6 2 7 8" xfId="13214" xr:uid="{D2DD9D56-FB0D-4087-8B0D-32486C82790B}"/>
    <cellStyle name="Comma 6 2 7 9" xfId="5550" xr:uid="{B0096F9D-D1BE-41BB-946C-64F0C564149D}"/>
    <cellStyle name="Comma 6 2 8" xfId="1120" xr:uid="{F2C3C5E2-FDF5-4640-AABA-8BFA0AEB5DCE}"/>
    <cellStyle name="Comma 6 2 8 2" xfId="9424" xr:uid="{0006BE24-DDDE-4ADB-8E87-E37961F36EE6}"/>
    <cellStyle name="Comma 6 2 8 2 2" xfId="11645" xr:uid="{E06A062B-8172-44F7-86FD-DD2021029692}"/>
    <cellStyle name="Comma 6 2 8 2 2 2" xfId="26503" xr:uid="{16C4F86D-3C8F-4A9D-A4C3-196FE2E52D2D}"/>
    <cellStyle name="Comma 6 2 8 2 2 3" xfId="19152" xr:uid="{EDD424E7-4E08-4088-AAF3-7666ABD66121}"/>
    <cellStyle name="Comma 6 2 8 2 3" xfId="24423" xr:uid="{26085E03-3C01-4958-B5D2-F2DEFF3B6946}"/>
    <cellStyle name="Comma 6 2 8 2 4" xfId="17064" xr:uid="{2DA71840-6B92-4707-893A-2457B8D1430A}"/>
    <cellStyle name="Comma 6 2 8 2 5" xfId="33776" xr:uid="{265094EF-9DBA-4233-86DC-DF4777CEE4A8}"/>
    <cellStyle name="Comma 6 2 8 2 6" xfId="38540" xr:uid="{C5EE98C2-4C23-4B3C-B7C7-786AE3F6E4AB}"/>
    <cellStyle name="Comma 6 2 8 3" xfId="10796" xr:uid="{91EF9063-1596-4DB9-BF59-98719250A47A}"/>
    <cellStyle name="Comma 6 2 8 3 2" xfId="25774" xr:uid="{EA619195-41B2-4409-9E5C-A38B97382C8E}"/>
    <cellStyle name="Comma 6 2 8 3 3" xfId="18416" xr:uid="{E155B287-F31A-4A4F-ADAC-D6D1D9F5E67F}"/>
    <cellStyle name="Comma 6 2 8 3 4" xfId="32393" xr:uid="{9C405578-F11F-4CED-A0F9-7131EB4BAE4A}"/>
    <cellStyle name="Comma 6 2 8 3 5" xfId="37161" xr:uid="{3261C835-55A2-4040-B3B0-2CB7C2E95D8C}"/>
    <cellStyle name="Comma 6 2 8 4" xfId="20014" xr:uid="{91F05B93-D73E-4E2D-BB72-189B6C283546}"/>
    <cellStyle name="Comma 6 2 8 5" xfId="12607" xr:uid="{9E7C427B-FB4E-4E2D-B4EC-74BFCFE7F399}"/>
    <cellStyle name="Comma 6 2 8 6" xfId="4934" xr:uid="{3449148C-9548-430B-8F60-999D64626EB7}"/>
    <cellStyle name="Comma 6 2 8 7" xfId="29168" xr:uid="{B5F3B181-C907-4ED8-BFC9-F180930AD358}"/>
    <cellStyle name="Comma 6 2 8 8" xfId="31086" xr:uid="{DE41F45D-FE4C-499B-A358-F2CC4FED902E}"/>
    <cellStyle name="Comma 6 2 8 9" xfId="35854" xr:uid="{8322BC9F-4E28-4DCF-A2D0-034266301BE0}"/>
    <cellStyle name="Comma 6 2 9" xfId="1789" xr:uid="{8AD0AC5A-283F-44DA-9F6E-BDAFF03116B8}"/>
    <cellStyle name="Comma 6 2 9 2" xfId="10054" xr:uid="{B75EC3FC-82A5-46CB-84C6-7E3F1EE9DD08}"/>
    <cellStyle name="Comma 6 2 9 2 2" xfId="25053" xr:uid="{5B2261C8-8C34-4864-8EF8-2CCD17D8A0E6}"/>
    <cellStyle name="Comma 6 2 9 2 3" xfId="17694" xr:uid="{04B0001F-BC35-4622-BC15-DD4D6E944A78}"/>
    <cellStyle name="Comma 6 2 9 2 4" xfId="34387" xr:uid="{B5C9D18C-CEE5-4D1D-8B50-AF6A128C393F}"/>
    <cellStyle name="Comma 6 2 9 2 5" xfId="39151" xr:uid="{8A4D587C-7E1C-42F0-9E62-A03008F226D9}"/>
    <cellStyle name="Comma 6 2 9 3" xfId="11557" xr:uid="{55DF495D-22DF-4CA3-91F9-0425803F68DC}"/>
    <cellStyle name="Comma 6 2 9 3 2" xfId="26415" xr:uid="{AFD5C040-4226-4032-9B6F-AE3A664F5F5A}"/>
    <cellStyle name="Comma 6 2 9 3 3" xfId="19064" xr:uid="{6260FFA0-5A15-4D0F-A23B-DE178D5FFF37}"/>
    <cellStyle name="Comma 6 2 9 3 4" xfId="33004" xr:uid="{799E62F8-61DB-4FD6-B96F-C04097399C11}"/>
    <cellStyle name="Comma 6 2 9 3 5" xfId="37772" xr:uid="{7ED93686-468D-4F1F-876D-9FEE04003C28}"/>
    <cellStyle name="Comma 6 2 9 4" xfId="22194" xr:uid="{975236FB-7275-4923-80AD-24443128B0C5}"/>
    <cellStyle name="Comma 6 2 9 5" xfId="14830" xr:uid="{65C51096-1658-4475-8A03-FDE2E3B0D204}"/>
    <cellStyle name="Comma 6 2 9 6" xfId="7170" xr:uid="{929D42BA-4916-460D-BE27-FB93B98910F3}"/>
    <cellStyle name="Comma 6 2 9 7" xfId="29779" xr:uid="{9BE8495E-070E-450E-8F78-54EE3B3E230E}"/>
    <cellStyle name="Comma 6 2 9 8" xfId="31697" xr:uid="{26FE13E9-3E6B-4A8A-BCC5-8658583AACB1}"/>
    <cellStyle name="Comma 6 2 9 9" xfId="36465" xr:uid="{AAA4B4E4-F120-474A-A837-686BAB7803F9}"/>
    <cellStyle name="Comma 6 20" xfId="27810" xr:uid="{3EEFA2EC-057D-40BC-B9E1-1810E0B2AAE0}"/>
    <cellStyle name="Comma 6 21" xfId="28120" xr:uid="{7BD7A9C5-21E6-4E05-8634-0DE1513CC7F7}"/>
    <cellStyle name="Comma 6 22" xfId="1880" xr:uid="{669ED069-1259-4185-BDDA-1CC76600DD19}"/>
    <cellStyle name="Comma 6 23" xfId="28469" xr:uid="{F3D270F1-CED9-4DBC-AB9D-73216763A272}"/>
    <cellStyle name="Comma 6 24" xfId="30447" xr:uid="{C4C02F31-4B21-4E3B-A060-7F3BAB1479E8}"/>
    <cellStyle name="Comma 6 25" xfId="35215" xr:uid="{43FC2803-0D46-4E45-997E-4E1E0DC9FD84}"/>
    <cellStyle name="Comma 6 3" xfId="348" xr:uid="{33CF3D70-1550-41F7-9699-F9A2B4F3C048}"/>
    <cellStyle name="Comma 6 3 10" xfId="7789" xr:uid="{6C78AC92-ACFD-484E-B508-E4F01C0210B3}"/>
    <cellStyle name="Comma 6 3 10 2" xfId="22789" xr:uid="{A2ED8F64-B850-4ED6-B8B2-870E9A1A7DAF}"/>
    <cellStyle name="Comma 6 3 10 3" xfId="15431" xr:uid="{982263AC-BADA-48A2-A5F2-9A2C236D1929}"/>
    <cellStyle name="Comma 6 3 10 4" xfId="31736" xr:uid="{753D3601-4F0D-4702-A64A-383DD0165D9E}"/>
    <cellStyle name="Comma 6 3 10 5" xfId="36504" xr:uid="{A8D75462-CCD2-4F27-A068-16F6D02691BF}"/>
    <cellStyle name="Comma 6 3 11" xfId="10723" xr:uid="{B9E88BC8-C5CD-4D3E-9838-14B3A1A5FA18}"/>
    <cellStyle name="Comma 6 3 11 2" xfId="25708" xr:uid="{71F4382B-7A95-46A5-9630-C3CC7A1995F4}"/>
    <cellStyle name="Comma 6 3 11 2 2" xfId="35051" xr:uid="{7E02F734-E180-4633-BD6C-4D33004482FA}"/>
    <cellStyle name="Comma 6 3 11 2 3" xfId="39811" xr:uid="{5A8696A1-2F60-491F-9ABB-9996DD1A7D20}"/>
    <cellStyle name="Comma 6 3 11 3" xfId="18350" xr:uid="{1CBF6D9E-9BF9-42AE-8014-E68C2A40E5AD}"/>
    <cellStyle name="Comma 6 3 11 4" xfId="34432" xr:uid="{594BA6C5-58B5-4D9A-A162-9D7A14B6B0E9}"/>
    <cellStyle name="Comma 6 3 11 5" xfId="39194" xr:uid="{08B2CDC0-DC19-4534-9D87-B35E65577AC9}"/>
    <cellStyle name="Comma 6 3 12" xfId="4630" xr:uid="{FACC2CCD-497A-4747-B2FC-1BED142A902D}"/>
    <cellStyle name="Comma 6 3 12 2" xfId="27116" xr:uid="{B83DEB46-F3F9-4D88-9C09-0CBFE70D1BC4}"/>
    <cellStyle name="Comma 6 3 13" xfId="27920" xr:uid="{D2B14ED5-1FD7-469D-960C-85FEC42EAF4F}"/>
    <cellStyle name="Comma 6 3 14" xfId="28216" xr:uid="{3AB32420-B6F3-4E24-9347-20AF0C3D7A6A}"/>
    <cellStyle name="Comma 6 3 15" xfId="2009" xr:uid="{B2AA4A8A-73FD-4F82-8753-7E16A0C27BD1}"/>
    <cellStyle name="Comma 6 3 16" xfId="28509" xr:uid="{4E3E6BE2-C1B3-4172-84DB-E0741AED29EF}"/>
    <cellStyle name="Comma 6 3 17" xfId="30429" xr:uid="{4B49AC23-6AA5-43FE-8153-6C3FBAD46B87}"/>
    <cellStyle name="Comma 6 3 18" xfId="35197" xr:uid="{0E2C4A11-1C9F-49BD-A098-72FAD857B412}"/>
    <cellStyle name="Comma 6 3 2" xfId="404" xr:uid="{517156C5-265D-4156-9AA3-DA563079B4E7}"/>
    <cellStyle name="Comma 6 3 2 10" xfId="20030" xr:uid="{58808CBD-6740-4350-82F4-A4B7D1242DC9}"/>
    <cellStyle name="Comma 6 3 2 11" xfId="12623" xr:uid="{D4CC2A88-45C7-45BC-9CD9-2DF22AC9E4D3}"/>
    <cellStyle name="Comma 6 3 2 12" xfId="28067" xr:uid="{5FB154F9-D015-4C4A-9BCE-F66C63202C79}"/>
    <cellStyle name="Comma 6 3 2 13" xfId="28347" xr:uid="{824546A3-7D6C-46AC-87BA-DF7E228927B3}"/>
    <cellStyle name="Comma 6 3 2 14" xfId="2163" xr:uid="{6DC9919E-6BA4-4AC2-BE86-C6058938EB83}"/>
    <cellStyle name="Comma 6 3 2 15" xfId="28549" xr:uid="{947AAE34-8C6B-4D0C-8D28-8DAA2B42A848}"/>
    <cellStyle name="Comma 6 3 2 16" xfId="30469" xr:uid="{FF2569E1-9D75-47C7-B935-D47499BED0BC}"/>
    <cellStyle name="Comma 6 3 2 17" xfId="35237" xr:uid="{BC673549-67B9-4230-AC99-AE88232E9010}"/>
    <cellStyle name="Comma 6 3 2 2" xfId="652" xr:uid="{DFC321BD-C98F-447D-B169-C7A113967107}"/>
    <cellStyle name="Comma 6 3 2 2 10" xfId="12839" xr:uid="{CF7AA83D-FA11-41D4-A959-FA97481AF0E9}"/>
    <cellStyle name="Comma 6 3 2 2 11" xfId="5182" xr:uid="{E5197693-A186-4B7F-A74C-3B9EBC31B8D8}"/>
    <cellStyle name="Comma 6 3 2 2 12" xfId="28757" xr:uid="{5C3E63E6-2E32-4767-A5B8-E92D0031DD32}"/>
    <cellStyle name="Comma 6 3 2 2 13" xfId="30676" xr:uid="{BEFD02A3-0948-4827-8360-4686ED15B10C}"/>
    <cellStyle name="Comma 6 3 2 2 14" xfId="35444" xr:uid="{EA723783-18D1-4975-8BCA-3CA8CE82F6BD}"/>
    <cellStyle name="Comma 6 3 2 2 2" xfId="1343" xr:uid="{45763566-7B5D-4F8F-8E11-F57283EE58B8}"/>
    <cellStyle name="Comma 6 3 2 2 2 2" xfId="8547" xr:uid="{43526CA2-9F0A-4A37-B20E-29FB20B1992F}"/>
    <cellStyle name="Comma 6 3 2 2 2 2 2" xfId="23546" xr:uid="{A37E74CD-7339-4CDB-9AFB-63E282C2283A}"/>
    <cellStyle name="Comma 6 3 2 2 2 2 3" xfId="16188" xr:uid="{397A3E4D-34A8-4F28-9129-8179A2B2D135}"/>
    <cellStyle name="Comma 6 3 2 2 2 2 4" xfId="33999" xr:uid="{56CCC638-9C1F-4A5C-958A-805E7BA0F406}"/>
    <cellStyle name="Comma 6 3 2 2 2 2 5" xfId="38763" xr:uid="{0F9015C8-E0CE-446E-908C-2A4372F937B5}"/>
    <cellStyle name="Comma 6 3 2 2 2 3" xfId="11868" xr:uid="{6A5EE0BC-4793-4E44-B2ED-0F105E5AEC47}"/>
    <cellStyle name="Comma 6 3 2 2 2 3 2" xfId="26726" xr:uid="{06CFFF80-D029-4049-B52B-F00934FD7462}"/>
    <cellStyle name="Comma 6 3 2 2 2 3 3" xfId="19375" xr:uid="{332C20EA-E21F-49AE-BC02-81585553E9FF}"/>
    <cellStyle name="Comma 6 3 2 2 2 3 4" xfId="32616" xr:uid="{61832023-485C-4378-86AE-56B0AC3149A4}"/>
    <cellStyle name="Comma 6 3 2 2 2 3 5" xfId="37384" xr:uid="{965DF6D4-1684-4A9D-A82A-46DF47C571B1}"/>
    <cellStyle name="Comma 6 3 2 2 2 4" xfId="20818" xr:uid="{9D0FFA40-F7D5-4FE4-8E79-AB11D5DB6554}"/>
    <cellStyle name="Comma 6 3 2 2 2 5" xfId="13454" xr:uid="{C0712B5F-2FE1-4406-99D3-719B948D1C71}"/>
    <cellStyle name="Comma 6 3 2 2 2 6" xfId="5791" xr:uid="{719D8C2F-986F-469B-8BBA-9FCE5953F810}"/>
    <cellStyle name="Comma 6 3 2 2 2 7" xfId="29391" xr:uid="{22E1DD42-4C4F-4066-A6BC-EF344E2CF6EC}"/>
    <cellStyle name="Comma 6 3 2 2 2 8" xfId="31309" xr:uid="{28C44311-B44D-443A-8136-5E3E74150116}"/>
    <cellStyle name="Comma 6 3 2 2 2 9" xfId="36077" xr:uid="{D25C6290-4851-4513-8BE7-8C24205664AA}"/>
    <cellStyle name="Comma 6 3 2 2 3" xfId="6262" xr:uid="{3B5FB669-227A-4F49-A9AC-A5FACC54B65C}"/>
    <cellStyle name="Comma 6 3 2 2 3 2" xfId="9067" xr:uid="{52582300-9292-4C02-971D-73ACF54E0B1F}"/>
    <cellStyle name="Comma 6 3 2 2 3 2 2" xfId="24066" xr:uid="{4FE7F2E5-04AD-4DDD-A924-FB42A957DC74}"/>
    <cellStyle name="Comma 6 3 2 2 3 2 3" xfId="16708" xr:uid="{69C470DB-0407-4E23-87AF-875CFC3FBF6F}"/>
    <cellStyle name="Comma 6 3 2 2 3 3" xfId="21289" xr:uid="{59271F2E-3850-4542-A433-CD765FDC2FA2}"/>
    <cellStyle name="Comma 6 3 2 2 3 4" xfId="13925" xr:uid="{AE38992A-01AD-4BEB-8F2A-FAB27D79B46B}"/>
    <cellStyle name="Comma 6 3 2 2 3 5" xfId="33366" xr:uid="{965A5D7E-2623-4BD9-89E5-2CB2F71AB90B}"/>
    <cellStyle name="Comma 6 3 2 2 3 6" xfId="38130" xr:uid="{EA1BD05E-DD9F-44C8-9A2D-895DB9812BB0}"/>
    <cellStyle name="Comma 6 3 2 2 4" xfId="6789" xr:uid="{0E0F34D9-FF62-41EC-96BC-55B43882B0EA}"/>
    <cellStyle name="Comma 6 3 2 2 4 2" xfId="9647" xr:uid="{D1B01D4E-8B4B-4577-9FBE-56FB14DDB291}"/>
    <cellStyle name="Comma 6 3 2 2 4 2 2" xfId="24646" xr:uid="{44B32E85-569F-45F2-980A-901504ABD004}"/>
    <cellStyle name="Comma 6 3 2 2 4 2 3" xfId="17287" xr:uid="{0CE2D70F-4AC6-4037-A78A-9530A5455BA0}"/>
    <cellStyle name="Comma 6 3 2 2 4 3" xfId="21813" xr:uid="{3978AA82-D9BC-4291-967B-EC135A0DC341}"/>
    <cellStyle name="Comma 6 3 2 2 4 4" xfId="14449" xr:uid="{008272FA-09D3-4E4E-BA0E-8696E3C7415B}"/>
    <cellStyle name="Comma 6 3 2 2 4 5" xfId="31983" xr:uid="{D93F0F5A-0688-4516-9A23-28F6EA916071}"/>
    <cellStyle name="Comma 6 3 2 2 4 6" xfId="36751" xr:uid="{D9AF904F-1E71-4B42-A00C-78E73E06BB5F}"/>
    <cellStyle name="Comma 6 3 2 2 5" xfId="7391" xr:uid="{0307D9A9-A2C7-49FE-B6AD-B2045DD10A9F}"/>
    <cellStyle name="Comma 6 3 2 2 5 2" xfId="10277" xr:uid="{DA4364B5-48DE-4207-9DA7-92DD2AB99D73}"/>
    <cellStyle name="Comma 6 3 2 2 5 2 2" xfId="25276" xr:uid="{1E8A6BEC-6331-41F1-80DB-65DEEEEFDF8F}"/>
    <cellStyle name="Comma 6 3 2 2 5 2 3" xfId="17917" xr:uid="{4CB755AE-2822-4ACC-8DAD-6A02B4B2D9A5}"/>
    <cellStyle name="Comma 6 3 2 2 5 3" xfId="22415" xr:uid="{2EFA56F6-B361-42E1-BEEF-1A9EDC10908C}"/>
    <cellStyle name="Comma 6 3 2 2 5 4" xfId="15051" xr:uid="{1AA557BE-551E-4E16-9437-F013DD84AA27}"/>
    <cellStyle name="Comma 6 3 2 2 5 5" xfId="34679" xr:uid="{360565DB-DF77-4469-8FEB-1E7363ED88C3}"/>
    <cellStyle name="Comma 6 3 2 2 5 6" xfId="39441" xr:uid="{E8EAEE77-003D-4971-9BD6-85E17A23CD42}"/>
    <cellStyle name="Comma 6 3 2 2 6" xfId="8035" xr:uid="{0BBF580E-A461-4AB4-87DC-E384C2701AB8}"/>
    <cellStyle name="Comma 6 3 2 2 6 2" xfId="23035" xr:uid="{FB01DBA3-7AF2-4587-B26F-0952FB0F931B}"/>
    <cellStyle name="Comma 6 3 2 2 6 3" xfId="15677" xr:uid="{FA27FB07-30D0-4BEC-9989-586B11FA6634}"/>
    <cellStyle name="Comma 6 3 2 2 7" xfId="11029" xr:uid="{947A044E-DC32-42FE-915D-928E0C1E431F}"/>
    <cellStyle name="Comma 6 3 2 2 7 2" xfId="25997" xr:uid="{D1EEE70A-D8DE-4633-A66B-A7E70C9C7AE2}"/>
    <cellStyle name="Comma 6 3 2 2 7 3" xfId="18639" xr:uid="{F211FA3E-0D58-4A24-8FB8-835983C68629}"/>
    <cellStyle name="Comma 6 3 2 2 8" xfId="27363" xr:uid="{52433C37-BCAF-4CB9-B582-03BD12C41FAC}"/>
    <cellStyle name="Comma 6 3 2 2 9" xfId="20237" xr:uid="{D8584026-8533-47F6-B65B-D296827CD9C7}"/>
    <cellStyle name="Comma 6 3 2 3" xfId="1136" xr:uid="{4B1EC258-C009-4F74-A9B2-59A2873943E6}"/>
    <cellStyle name="Comma 6 3 2 3 2" xfId="8340" xr:uid="{AD88D576-E840-490B-810D-AE9714DF754B}"/>
    <cellStyle name="Comma 6 3 2 3 2 2" xfId="23339" xr:uid="{7D24E80B-E875-46B7-9D58-8A943F8CE477}"/>
    <cellStyle name="Comma 6 3 2 3 2 3" xfId="15981" xr:uid="{EECA37E2-7D22-47CF-B902-94C46B5ECDC1}"/>
    <cellStyle name="Comma 6 3 2 3 2 4" xfId="33792" xr:uid="{3EB5C852-F6D4-4C58-9A50-CF6D9650DB54}"/>
    <cellStyle name="Comma 6 3 2 3 2 5" xfId="38556" xr:uid="{264556EF-557F-47FD-AD70-2340D0230753}"/>
    <cellStyle name="Comma 6 3 2 3 3" xfId="11661" xr:uid="{66205A6E-8A5C-4BD6-9A19-C2BB206EC34A}"/>
    <cellStyle name="Comma 6 3 2 3 3 2" xfId="26519" xr:uid="{6DF0CD33-9AE7-44E1-92FD-77D1F9D3A7E9}"/>
    <cellStyle name="Comma 6 3 2 3 3 3" xfId="19168" xr:uid="{51E41923-F0B9-4CEA-9018-3DEEA46CFCC2}"/>
    <cellStyle name="Comma 6 3 2 3 3 4" xfId="32409" xr:uid="{9991BBAE-6883-495B-9B05-D7BDFBCF6A5C}"/>
    <cellStyle name="Comma 6 3 2 3 3 5" xfId="37177" xr:uid="{FA1FBB05-E6D5-4612-82D0-E46E2A279C3D}"/>
    <cellStyle name="Comma 6 3 2 3 4" xfId="20665" xr:uid="{7B2608FD-50E4-499A-9131-3B1126DBFE24}"/>
    <cellStyle name="Comma 6 3 2 3 5" xfId="13301" xr:uid="{A09EEA1B-3E88-46BC-8E43-B574DBF50FA9}"/>
    <cellStyle name="Comma 6 3 2 3 6" xfId="5638" xr:uid="{2A339E89-2739-47D6-A0E7-B3D9D1B51B2F}"/>
    <cellStyle name="Comma 6 3 2 3 7" xfId="29184" xr:uid="{43EC77A7-12DA-4DDF-96EB-7F159D4DD934}"/>
    <cellStyle name="Comma 6 3 2 3 8" xfId="31102" xr:uid="{579259B6-658A-4121-AC55-2C23B42DCD0E}"/>
    <cellStyle name="Comma 6 3 2 3 9" xfId="35870" xr:uid="{99BE3497-CB62-412B-937D-9F2A5BA69818}"/>
    <cellStyle name="Comma 6 3 2 4" xfId="6063" xr:uid="{6967E968-3933-483F-88A2-8EEBF6017ADA}"/>
    <cellStyle name="Comma 6 3 2 4 2" xfId="8859" xr:uid="{50245800-EF9F-4018-BDA4-8726C0253047}"/>
    <cellStyle name="Comma 6 3 2 4 2 2" xfId="23858" xr:uid="{15F873E6-2B9D-4448-B1E6-540FBFA0352B}"/>
    <cellStyle name="Comma 6 3 2 4 2 3" xfId="16500" xr:uid="{0556C1B7-D0DE-4F7C-9F56-4DC4EC71BD39}"/>
    <cellStyle name="Comma 6 3 2 4 3" xfId="21090" xr:uid="{31489BDF-18C7-467D-87C1-D1880B689273}"/>
    <cellStyle name="Comma 6 3 2 4 4" xfId="13726" xr:uid="{C2D7357E-4D4C-4F72-8420-06ED0E563899}"/>
    <cellStyle name="Comma 6 3 2 4 5" xfId="33159" xr:uid="{2EE8E417-BEC5-4561-8FA2-02587742F993}"/>
    <cellStyle name="Comma 6 3 2 4 6" xfId="37923" xr:uid="{066C660C-59C9-4CB4-840D-C685A6E0EA79}"/>
    <cellStyle name="Comma 6 3 2 5" xfId="6591" xr:uid="{A79ADD81-60F6-4C88-9C67-2CB32FCD0E14}"/>
    <cellStyle name="Comma 6 3 2 5 2" xfId="9440" xr:uid="{549EA864-C7F8-43B6-A756-2BA7BCC8FF02}"/>
    <cellStyle name="Comma 6 3 2 5 2 2" xfId="24439" xr:uid="{7F737764-F4E0-4119-9532-119E8C6CF2DA}"/>
    <cellStyle name="Comma 6 3 2 5 2 3" xfId="17080" xr:uid="{FC918D14-DF15-4ED2-BD8D-87DD9E20F73D}"/>
    <cellStyle name="Comma 6 3 2 5 3" xfId="21615" xr:uid="{15491676-CE73-4C0E-8F12-6566238C9400}"/>
    <cellStyle name="Comma 6 3 2 5 4" xfId="14251" xr:uid="{DE38CFC8-761A-4DA2-832F-16C031996E8F}"/>
    <cellStyle name="Comma 6 3 2 5 5" xfId="31776" xr:uid="{25E08703-5BB4-4690-B5CE-D201BAFE8249}"/>
    <cellStyle name="Comma 6 3 2 5 6" xfId="36544" xr:uid="{CA74FEC4-26DD-41B3-B79D-0ED8A4DCA51F}"/>
    <cellStyle name="Comma 6 3 2 6" xfId="7186" xr:uid="{446A64C5-FD1F-45C6-BAAE-CDCB1DAF85A3}"/>
    <cellStyle name="Comma 6 3 2 6 2" xfId="10070" xr:uid="{78907C46-C9A9-46B2-A76B-C15A4CF0385A}"/>
    <cellStyle name="Comma 6 3 2 6 2 2" xfId="25069" xr:uid="{D4F13FD7-F92E-4695-AC25-45F0DCD30751}"/>
    <cellStyle name="Comma 6 3 2 6 2 3" xfId="17710" xr:uid="{3C48063E-9E9E-43D9-8FDA-F178DA602B88}"/>
    <cellStyle name="Comma 6 3 2 6 3" xfId="22210" xr:uid="{2FF13F85-483A-446A-B06A-7F7D91016223}"/>
    <cellStyle name="Comma 6 3 2 6 4" xfId="14846" xr:uid="{AA8AB8C9-90D8-4756-A138-6940E4D7310C}"/>
    <cellStyle name="Comma 6 3 2 6 5" xfId="34472" xr:uid="{8A92E9FB-3D6B-4FF6-B2E0-13B2B856DD7A}"/>
    <cellStyle name="Comma 6 3 2 6 6" xfId="39234" xr:uid="{A583B49B-C087-4F0B-8DD0-F7312DF4B2BF}"/>
    <cellStyle name="Comma 6 3 2 7" xfId="7828" xr:uid="{564724CD-35DD-4AD6-B434-39EEFA673DF8}"/>
    <cellStyle name="Comma 6 3 2 7 2" xfId="22828" xr:uid="{6BD02B11-968C-487B-87C6-6B1E13F6D1FF}"/>
    <cellStyle name="Comma 6 3 2 7 3" xfId="15470" xr:uid="{E01330BB-BDAC-4656-B3C3-D3A2B277CD6D}"/>
    <cellStyle name="Comma 6 3 2 8" xfId="10814" xr:uid="{74708A4F-9DDF-445D-A031-4DA1589DE20D}"/>
    <cellStyle name="Comma 6 3 2 8 2" xfId="25790" xr:uid="{B80F6997-612F-4009-86A7-B027937B4893}"/>
    <cellStyle name="Comma 6 3 2 8 3" xfId="18432" xr:uid="{20DAF292-958F-451E-BB52-77A63B635231}"/>
    <cellStyle name="Comma 6 3 2 9" xfId="4951" xr:uid="{4EE8B300-5E43-4BEA-88D4-B9AE0704F1C7}"/>
    <cellStyle name="Comma 6 3 2 9 2" xfId="27156" xr:uid="{D51198C2-7BAB-49EC-9EBE-4C1FE884230E}"/>
    <cellStyle name="Comma 6 3 3" xfId="537" xr:uid="{70A06517-101E-4674-9805-334EA91F39FE}"/>
    <cellStyle name="Comma 6 3 3 10" xfId="20124" xr:uid="{B8E5E259-1026-434B-B2E8-511B706E786F}"/>
    <cellStyle name="Comma 6 3 3 11" xfId="12725" xr:uid="{854F08AE-FB5E-4B1A-B44B-E1CC6EBE2270}"/>
    <cellStyle name="Comma 6 3 3 12" xfId="2229" xr:uid="{701291BD-189D-4C62-9AB4-CE01187CBCC8}"/>
    <cellStyle name="Comma 6 3 3 13" xfId="28644" xr:uid="{A684CD50-A18A-45F0-8FAE-BDCCCB869364}"/>
    <cellStyle name="Comma 6 3 3 14" xfId="30563" xr:uid="{DC8AE7F8-D36C-402A-9697-844DE972BA19}"/>
    <cellStyle name="Comma 6 3 3 15" xfId="35331" xr:uid="{3ECFEBE8-9393-45E3-B7C7-62B6027C2CEA}"/>
    <cellStyle name="Comma 6 3 3 2" xfId="746" xr:uid="{20FCA54A-3A2F-48E5-B115-6A1406A8CC1A}"/>
    <cellStyle name="Comma 6 3 3 2 10" xfId="12933" xr:uid="{97FB8FAB-36DD-4A58-ADE3-39429FE6855F}"/>
    <cellStyle name="Comma 6 3 3 2 11" xfId="5276" xr:uid="{6DBB513D-BF0D-4D74-BDFE-724B4A63157A}"/>
    <cellStyle name="Comma 6 3 3 2 12" xfId="28851" xr:uid="{210A8392-D834-4295-A98C-9DA6D67E7DCC}"/>
    <cellStyle name="Comma 6 3 3 2 13" xfId="30770" xr:uid="{56D51A69-65E2-4670-8F6A-4525CA1AEE40}"/>
    <cellStyle name="Comma 6 3 3 2 14" xfId="35538" xr:uid="{02547F95-98EA-4A18-B812-05C31B58324F}"/>
    <cellStyle name="Comma 6 3 3 2 2" xfId="1437" xr:uid="{DA89E907-69E7-4211-9152-09A2B75F2ACF}"/>
    <cellStyle name="Comma 6 3 3 2 2 2" xfId="8641" xr:uid="{92C87203-0038-475F-88DF-26BD2738F793}"/>
    <cellStyle name="Comma 6 3 3 2 2 2 2" xfId="23640" xr:uid="{5F0B5FEA-108B-430C-9E9B-1B4092DCC097}"/>
    <cellStyle name="Comma 6 3 3 2 2 2 3" xfId="16282" xr:uid="{6D29B5FA-3BED-48BE-9556-171B1B15B8D3}"/>
    <cellStyle name="Comma 6 3 3 2 2 2 4" xfId="34093" xr:uid="{D3C334B7-BA5D-4D14-A4A7-30950C30D129}"/>
    <cellStyle name="Comma 6 3 3 2 2 2 5" xfId="38857" xr:uid="{2AD95F3A-582A-4C7A-A33E-50BA4F254505}"/>
    <cellStyle name="Comma 6 3 3 2 2 3" xfId="11962" xr:uid="{8EAD1453-9510-44F3-9E8D-1D9C305A5B0E}"/>
    <cellStyle name="Comma 6 3 3 2 2 3 2" xfId="26820" xr:uid="{6E56F86D-DD9E-4E38-A63C-1B4743C477B0}"/>
    <cellStyle name="Comma 6 3 3 2 2 3 3" xfId="19469" xr:uid="{B6A5396D-DBA0-475F-983E-AC6165E3AC6C}"/>
    <cellStyle name="Comma 6 3 3 2 2 3 4" xfId="32710" xr:uid="{5CF30844-7BEC-4A4E-B9E0-CAEA7223223D}"/>
    <cellStyle name="Comma 6 3 3 2 2 3 5" xfId="37478" xr:uid="{988E9E30-B42F-4EF8-AABD-141C70870823}"/>
    <cellStyle name="Comma 6 3 3 2 2 4" xfId="20905" xr:uid="{4FC1597A-2B2F-4A86-9A1F-E5B95B13493C}"/>
    <cellStyle name="Comma 6 3 3 2 2 5" xfId="13541" xr:uid="{D9946FD5-6FAE-4B64-A41E-8CE6F6878DCE}"/>
    <cellStyle name="Comma 6 3 3 2 2 6" xfId="5878" xr:uid="{9E2EB676-065A-442D-8E77-BBAE48438040}"/>
    <cellStyle name="Comma 6 3 3 2 2 7" xfId="29485" xr:uid="{368C3BA9-F3DF-4926-822C-AAF671F3E90B}"/>
    <cellStyle name="Comma 6 3 3 2 2 8" xfId="31403" xr:uid="{171D6B60-8A1A-44F6-B8A8-91B7D9756F27}"/>
    <cellStyle name="Comma 6 3 3 2 2 9" xfId="36171" xr:uid="{CC2AB61C-46CB-4AF4-9ED9-05A15790DABE}"/>
    <cellStyle name="Comma 6 3 3 2 3" xfId="6355" xr:uid="{00B2C499-BB99-42D6-947F-EBB06B5F50C8}"/>
    <cellStyle name="Comma 6 3 3 2 3 2" xfId="9161" xr:uid="{2A0DA6C6-D2A2-48BB-9F8B-4EBF41B81487}"/>
    <cellStyle name="Comma 6 3 3 2 3 2 2" xfId="24160" xr:uid="{CC56AABD-760E-42C7-B654-0370C524E905}"/>
    <cellStyle name="Comma 6 3 3 2 3 2 3" xfId="16802" xr:uid="{CFEFC748-701D-49A9-8D9E-F562D9AD8C4C}"/>
    <cellStyle name="Comma 6 3 3 2 3 3" xfId="21382" xr:uid="{C5693D77-367B-44A9-962E-8027C0F8624A}"/>
    <cellStyle name="Comma 6 3 3 2 3 4" xfId="14018" xr:uid="{B010DC94-E6AF-4B33-9F04-B1A55EEACEB0}"/>
    <cellStyle name="Comma 6 3 3 2 3 5" xfId="33460" xr:uid="{20A6B118-5C58-4B62-90C5-AFF0FBBB642B}"/>
    <cellStyle name="Comma 6 3 3 2 3 6" xfId="38224" xr:uid="{51261046-2F90-4982-AE98-BC8286EA7C49}"/>
    <cellStyle name="Comma 6 3 3 2 4" xfId="6882" xr:uid="{44727BF5-6DA7-44ED-9813-D74CD29D97E4}"/>
    <cellStyle name="Comma 6 3 3 2 4 2" xfId="9741" xr:uid="{97427B7A-A821-4E57-B548-6A965EE2F397}"/>
    <cellStyle name="Comma 6 3 3 2 4 2 2" xfId="24740" xr:uid="{908F8D55-024B-4D26-882B-719645C67F17}"/>
    <cellStyle name="Comma 6 3 3 2 4 2 3" xfId="17381" xr:uid="{384BCAB8-8465-435B-93EE-1E199699F91D}"/>
    <cellStyle name="Comma 6 3 3 2 4 3" xfId="21906" xr:uid="{F7917C2C-1736-4446-A2AC-E9BA6084B4D5}"/>
    <cellStyle name="Comma 6 3 3 2 4 4" xfId="14542" xr:uid="{E4B56451-3747-4BE4-B6B9-50D63DF2216B}"/>
    <cellStyle name="Comma 6 3 3 2 4 5" xfId="32077" xr:uid="{DE2C033E-78F3-4A8B-9610-13CB0690E524}"/>
    <cellStyle name="Comma 6 3 3 2 4 6" xfId="36845" xr:uid="{0E6F2500-96F7-4936-8B4E-ADF0E2D01306}"/>
    <cellStyle name="Comma 6 3 3 2 5" xfId="7484" xr:uid="{051EA11D-FEAF-472D-B9C8-805E7AE7AED2}"/>
    <cellStyle name="Comma 6 3 3 2 5 2" xfId="10371" xr:uid="{3226F815-606C-45A7-A39C-B5C0769B8873}"/>
    <cellStyle name="Comma 6 3 3 2 5 2 2" xfId="25370" xr:uid="{918992C3-F6CF-4DB1-A61B-D94E6ADC442F}"/>
    <cellStyle name="Comma 6 3 3 2 5 2 3" xfId="18011" xr:uid="{C510D98F-CCD1-4157-994C-F122214EFCBF}"/>
    <cellStyle name="Comma 6 3 3 2 5 3" xfId="22508" xr:uid="{DE72977A-BA97-4C46-9D0B-0AC136982EF7}"/>
    <cellStyle name="Comma 6 3 3 2 5 4" xfId="15144" xr:uid="{807F91DC-FC96-4742-A292-F605217EF18D}"/>
    <cellStyle name="Comma 6 3 3 2 5 5" xfId="34773" xr:uid="{41467616-DC5F-41CB-B87A-7EF94DC7C05A}"/>
    <cellStyle name="Comma 6 3 3 2 5 6" xfId="39535" xr:uid="{04E4E312-B953-401E-81D2-8F314C0F88B4}"/>
    <cellStyle name="Comma 6 3 3 2 6" xfId="8129" xr:uid="{FFF9A2C8-D6B0-47B8-9843-3B1B204571AB}"/>
    <cellStyle name="Comma 6 3 3 2 6 2" xfId="23129" xr:uid="{A258A586-9AC4-4BF9-85BF-A134B24A16A9}"/>
    <cellStyle name="Comma 6 3 3 2 6 3" xfId="15771" xr:uid="{A6319E29-535C-492D-850D-22EFB17132E3}"/>
    <cellStyle name="Comma 6 3 3 2 7" xfId="11123" xr:uid="{DCCD9539-B2B0-437B-98DF-5A12DF30F644}"/>
    <cellStyle name="Comma 6 3 3 2 7 2" xfId="26091" xr:uid="{75E808D7-D49A-4AD6-BEB1-2598E30CF09D}"/>
    <cellStyle name="Comma 6 3 3 2 7 3" xfId="18733" xr:uid="{EDD94AD9-D7FF-4404-98BC-B25A258F0160}"/>
    <cellStyle name="Comma 6 3 3 2 8" xfId="27457" xr:uid="{6C3FFF3F-6F63-4FFB-BA63-AD96B020ED83}"/>
    <cellStyle name="Comma 6 3 3 2 9" xfId="20331" xr:uid="{E12720BD-92F3-498C-B97D-520870C18F83}"/>
    <cellStyle name="Comma 6 3 3 3" xfId="1230" xr:uid="{3E2DF66B-1ABE-4443-B57D-393AEFE9491E}"/>
    <cellStyle name="Comma 6 3 3 3 2" xfId="8434" xr:uid="{DA649F8A-9BFE-4131-AD97-3DD625A78CF7}"/>
    <cellStyle name="Comma 6 3 3 3 2 2" xfId="23433" xr:uid="{46A6239D-767B-4C70-82B0-2A089E515ED8}"/>
    <cellStyle name="Comma 6 3 3 3 2 3" xfId="16075" xr:uid="{6D8A18A6-4B0C-4B78-A818-2D8AC1481AE1}"/>
    <cellStyle name="Comma 6 3 3 3 2 4" xfId="33886" xr:uid="{802A7AC7-99B7-4C4E-B232-511B732B3371}"/>
    <cellStyle name="Comma 6 3 3 3 2 5" xfId="38650" xr:uid="{B1FF8B46-7474-40A3-9721-98E8D43C11AF}"/>
    <cellStyle name="Comma 6 3 3 3 3" xfId="11755" xr:uid="{00F22E97-2808-4F55-AAA5-647F7F59C354}"/>
    <cellStyle name="Comma 6 3 3 3 3 2" xfId="26613" xr:uid="{0519F79C-AA6A-4837-88C4-3F23D49908A6}"/>
    <cellStyle name="Comma 6 3 3 3 3 3" xfId="19262" xr:uid="{41538F8E-0DBC-490C-BDE4-17A150ABD659}"/>
    <cellStyle name="Comma 6 3 3 3 3 4" xfId="32503" xr:uid="{9F531C4B-7884-4E82-BAAD-90258B56CFAB}"/>
    <cellStyle name="Comma 6 3 3 3 3 5" xfId="37271" xr:uid="{18ACCCD8-80F7-4CFA-BC7E-F3A0E5346487}"/>
    <cellStyle name="Comma 6 3 3 3 4" xfId="20723" xr:uid="{9331CE02-44FA-4F09-AD58-72E40147165E}"/>
    <cellStyle name="Comma 6 3 3 3 5" xfId="13359" xr:uid="{5F657A3C-8809-4390-9317-DB1E9A819314}"/>
    <cellStyle name="Comma 6 3 3 3 6" xfId="5696" xr:uid="{547319DA-5154-4A43-B381-9277DD89A89A}"/>
    <cellStyle name="Comma 6 3 3 3 7" xfId="29278" xr:uid="{61B72F1E-EBAD-4EDE-A2CC-E95575527A70}"/>
    <cellStyle name="Comma 6 3 3 3 8" xfId="31196" xr:uid="{1C7B33CB-AF6F-43C7-A1AA-3B19F1BC0C30}"/>
    <cellStyle name="Comma 6 3 3 3 9" xfId="35964" xr:uid="{4ADCC7C8-E9D7-434C-9523-599BCCB9536C}"/>
    <cellStyle name="Comma 6 3 3 4" xfId="6151" xr:uid="{ECF8F64D-0DE1-498F-A7F5-78DE758D859F}"/>
    <cellStyle name="Comma 6 3 3 4 2" xfId="8954" xr:uid="{32CED64A-FC69-4E12-9CFC-A885DA7F81D2}"/>
    <cellStyle name="Comma 6 3 3 4 2 2" xfId="23953" xr:uid="{4F63F451-1FE3-4024-BDC8-7DC34192C20A}"/>
    <cellStyle name="Comma 6 3 3 4 2 3" xfId="16595" xr:uid="{76F8426C-082E-41F2-B378-9B21902C22DE}"/>
    <cellStyle name="Comma 6 3 3 4 3" xfId="21178" xr:uid="{AC515681-E31A-4AC1-A42C-6DC21F708ABB}"/>
    <cellStyle name="Comma 6 3 3 4 4" xfId="13814" xr:uid="{B868A712-3107-4584-8477-FCDD588AB569}"/>
    <cellStyle name="Comma 6 3 3 4 5" xfId="33253" xr:uid="{98457E66-B48A-41EF-8770-CDE38FBB2627}"/>
    <cellStyle name="Comma 6 3 3 4 6" xfId="38017" xr:uid="{FADCA1A3-88B4-4CFF-AF01-D4C0789BB942}"/>
    <cellStyle name="Comma 6 3 3 5" xfId="6678" xr:uid="{618AD15D-2109-4210-83EF-496099F74C02}"/>
    <cellStyle name="Comma 6 3 3 5 2" xfId="9534" xr:uid="{2E523737-3314-4C30-A485-65B6F0765BDB}"/>
    <cellStyle name="Comma 6 3 3 5 2 2" xfId="24533" xr:uid="{8C74EABE-1A9E-4DD9-8359-C5E3109557B1}"/>
    <cellStyle name="Comma 6 3 3 5 2 3" xfId="17174" xr:uid="{792C589F-6AC6-487F-9EF9-B611D5230085}"/>
    <cellStyle name="Comma 6 3 3 5 3" xfId="21702" xr:uid="{4D3995B9-B63F-4335-95DD-23672DD2C501}"/>
    <cellStyle name="Comma 6 3 3 5 4" xfId="14338" xr:uid="{57EEE851-C9AB-4CF3-9D2D-FC6CFA9096C8}"/>
    <cellStyle name="Comma 6 3 3 5 5" xfId="31870" xr:uid="{D7422573-3C92-412E-9035-2DFA6325092C}"/>
    <cellStyle name="Comma 6 3 3 5 6" xfId="36638" xr:uid="{38C1A7C7-B7A9-432B-B4A7-1B08A14E2F5D}"/>
    <cellStyle name="Comma 6 3 3 6" xfId="7278" xr:uid="{1CD66FF3-7654-4456-847D-DF9BCDA9A57B}"/>
    <cellStyle name="Comma 6 3 3 6 2" xfId="10164" xr:uid="{CDEC1D12-77C8-4689-BEAF-DCCA677A6503}"/>
    <cellStyle name="Comma 6 3 3 6 2 2" xfId="25163" xr:uid="{0A745975-0EF9-49DF-8D06-B995D1B1F94D}"/>
    <cellStyle name="Comma 6 3 3 6 2 3" xfId="17804" xr:uid="{64A4C38F-D493-46D1-93D8-2069B7916028}"/>
    <cellStyle name="Comma 6 3 3 6 3" xfId="22302" xr:uid="{A7BB7B62-CF31-48B9-B8E3-805330434AE1}"/>
    <cellStyle name="Comma 6 3 3 6 4" xfId="14938" xr:uid="{76D16563-FBDC-460E-9428-29728FDDF742}"/>
    <cellStyle name="Comma 6 3 3 6 5" xfId="34566" xr:uid="{B1FA03B6-ED70-463F-BD1E-C7F845EA1955}"/>
    <cellStyle name="Comma 6 3 3 6 6" xfId="39328" xr:uid="{422A94A5-6405-49F9-946D-508C876ED25B}"/>
    <cellStyle name="Comma 6 3 3 7" xfId="7922" xr:uid="{9E275B73-DAA3-43F3-B3B5-501513F2F132}"/>
    <cellStyle name="Comma 6 3 3 7 2" xfId="22922" xr:uid="{6F313FF9-0C4F-4E83-89E5-8B924A7351FE}"/>
    <cellStyle name="Comma 6 3 3 7 3" xfId="15564" xr:uid="{318D95E7-72AB-4FD4-A03D-95D2967D5510}"/>
    <cellStyle name="Comma 6 3 3 8" xfId="10916" xr:uid="{0054FB9D-7C25-4DDD-B8D8-199D313C05D1}"/>
    <cellStyle name="Comma 6 3 3 8 2" xfId="25884" xr:uid="{127E14B5-53D6-4055-B80A-BE8819CD7E71}"/>
    <cellStyle name="Comma 6 3 3 8 3" xfId="18526" xr:uid="{631D00C7-36C9-41EE-B197-3FC53C927DE3}"/>
    <cellStyle name="Comma 6 3 3 9" xfId="5069" xr:uid="{1DBDFB7E-9588-4771-AD98-9F885062D974}"/>
    <cellStyle name="Comma 6 3 3 9 2" xfId="27250" xr:uid="{D00FA865-E4C5-411C-8903-2E5AC286F886}"/>
    <cellStyle name="Comma 6 3 4" xfId="613" xr:uid="{23B4DB3F-1C51-4087-9BB4-8E68A995DE27}"/>
    <cellStyle name="Comma 6 3 4 10" xfId="12799" xr:uid="{2B59294D-B646-4EAC-AC1F-42276BA3F570}"/>
    <cellStyle name="Comma 6 3 4 11" xfId="5142" xr:uid="{02235DAD-B7F2-4CE4-9C09-A03FED8D51FA}"/>
    <cellStyle name="Comma 6 3 4 12" xfId="28717" xr:uid="{EFFBFEC1-0125-4DBA-9424-732DE15D82B9}"/>
    <cellStyle name="Comma 6 3 4 13" xfId="30636" xr:uid="{3054D525-C697-4032-A203-613355DCF0E8}"/>
    <cellStyle name="Comma 6 3 4 14" xfId="35404" xr:uid="{8EA54FF2-216A-4436-8707-5F2F4246E891}"/>
    <cellStyle name="Comma 6 3 4 2" xfId="1303" xr:uid="{70F3AAA4-F930-40DE-AE44-7BAB639A3E11}"/>
    <cellStyle name="Comma 6 3 4 2 2" xfId="8507" xr:uid="{0A0FE021-FDA1-4401-BA64-51BC1D544798}"/>
    <cellStyle name="Comma 6 3 4 2 2 2" xfId="23506" xr:uid="{F556AF50-A6D4-419C-B36C-C47F268FEF5C}"/>
    <cellStyle name="Comma 6 3 4 2 2 3" xfId="16148" xr:uid="{FD647DBC-8D26-446F-811B-BB0EC4AE3D48}"/>
    <cellStyle name="Comma 6 3 4 2 2 4" xfId="33959" xr:uid="{EFA0BF97-A89C-4129-BF32-17B177E2BCB7}"/>
    <cellStyle name="Comma 6 3 4 2 2 5" xfId="38723" xr:uid="{7DDA76E3-D621-4033-AC86-4DBFE84DDBDB}"/>
    <cellStyle name="Comma 6 3 4 2 3" xfId="11828" xr:uid="{37824786-DB84-4548-8884-060E185119B9}"/>
    <cellStyle name="Comma 6 3 4 2 3 2" xfId="26686" xr:uid="{048553D1-EB22-496B-BFC6-A97BCDBC7A5A}"/>
    <cellStyle name="Comma 6 3 4 2 3 3" xfId="19335" xr:uid="{7B024725-A943-4819-937E-F132B3B5CC1D}"/>
    <cellStyle name="Comma 6 3 4 2 3 4" xfId="32576" xr:uid="{F16C5E69-2FFB-4094-81C4-FAE11E90DACE}"/>
    <cellStyle name="Comma 6 3 4 2 3 5" xfId="37344" xr:uid="{4B640E6A-363F-498D-B87B-2023390052CD}"/>
    <cellStyle name="Comma 6 3 4 2 4" xfId="20785" xr:uid="{11564957-7341-4B69-8EB6-D6C81E799A62}"/>
    <cellStyle name="Comma 6 3 4 2 5" xfId="13421" xr:uid="{18C77B9D-14B6-4AB9-81FA-1FCC0798B158}"/>
    <cellStyle name="Comma 6 3 4 2 6" xfId="5758" xr:uid="{DC3FC342-EA07-43B6-84D0-CCBAFEA2064C}"/>
    <cellStyle name="Comma 6 3 4 2 7" xfId="29351" xr:uid="{F5D871CE-0C5C-4AAF-9150-A2A735AB3920}"/>
    <cellStyle name="Comma 6 3 4 2 8" xfId="31269" xr:uid="{6F9C6542-6B88-4775-957E-ADEF8866F4CD}"/>
    <cellStyle name="Comma 6 3 4 2 9" xfId="36037" xr:uid="{C8BE4B22-BCF2-4166-9767-B7FAAEE7A512}"/>
    <cellStyle name="Comma 6 3 4 3" xfId="6222" xr:uid="{1CEE6C95-6B46-4E1A-AA84-D17B60DC0615}"/>
    <cellStyle name="Comma 6 3 4 3 2" xfId="9027" xr:uid="{DC5CD7D4-018A-4451-89D5-7200B8A2D1E7}"/>
    <cellStyle name="Comma 6 3 4 3 2 2" xfId="24026" xr:uid="{66725190-F6E0-4A70-A9E9-462B621B1291}"/>
    <cellStyle name="Comma 6 3 4 3 2 3" xfId="16668" xr:uid="{DDFDEB81-E74C-42FE-A510-2D4E78506809}"/>
    <cellStyle name="Comma 6 3 4 3 3" xfId="21249" xr:uid="{A338726E-A5F3-4B4D-85E7-257EBCB5591C}"/>
    <cellStyle name="Comma 6 3 4 3 4" xfId="13885" xr:uid="{119A49C3-E3C8-4EF7-A1F3-38772124ED20}"/>
    <cellStyle name="Comma 6 3 4 3 5" xfId="33326" xr:uid="{A7F4B7A2-22E4-4E7D-91AF-C3FD05821CFD}"/>
    <cellStyle name="Comma 6 3 4 3 6" xfId="38090" xr:uid="{7BEE0E74-86AA-476F-9D52-D062FE6FA398}"/>
    <cellStyle name="Comma 6 3 4 4" xfId="6749" xr:uid="{07C2CCBD-9DB4-4E75-AF4B-5420C4D52D2B}"/>
    <cellStyle name="Comma 6 3 4 4 2" xfId="9607" xr:uid="{0BFF4812-EB99-4753-AD6E-21D337BDBB65}"/>
    <cellStyle name="Comma 6 3 4 4 2 2" xfId="24606" xr:uid="{CC85A5E7-847F-4BAA-882A-DC2766841CD9}"/>
    <cellStyle name="Comma 6 3 4 4 2 3" xfId="17247" xr:uid="{EA010D19-310D-42BF-B380-3DD3FA98DCA6}"/>
    <cellStyle name="Comma 6 3 4 4 3" xfId="21773" xr:uid="{B680967F-396E-419E-916C-15A76096493C}"/>
    <cellStyle name="Comma 6 3 4 4 4" xfId="14409" xr:uid="{28F6050C-6177-40EA-A804-892A6ADFE8BA}"/>
    <cellStyle name="Comma 6 3 4 4 5" xfId="31943" xr:uid="{16C97F0A-B24A-4100-A631-3A6392C13820}"/>
    <cellStyle name="Comma 6 3 4 4 6" xfId="36711" xr:uid="{84F47912-456E-4A4D-9E5D-5E8EC851F2F4}"/>
    <cellStyle name="Comma 6 3 4 5" xfId="7351" xr:uid="{CFFD2FEE-0755-4498-B5BA-8DEC1573A3B5}"/>
    <cellStyle name="Comma 6 3 4 5 2" xfId="10237" xr:uid="{9FC62036-A8BF-4CB4-8AC1-E57F5B468C12}"/>
    <cellStyle name="Comma 6 3 4 5 2 2" xfId="25236" xr:uid="{20D90151-A52E-46A5-857A-4BA460181467}"/>
    <cellStyle name="Comma 6 3 4 5 2 3" xfId="17877" xr:uid="{CE541E6C-DF92-4E20-A596-20FB3E909516}"/>
    <cellStyle name="Comma 6 3 4 5 3" xfId="22375" xr:uid="{B024F8E8-6192-40F2-8608-FE7B08489685}"/>
    <cellStyle name="Comma 6 3 4 5 4" xfId="15011" xr:uid="{6CDE0B61-F631-42C2-9653-0582181D219B}"/>
    <cellStyle name="Comma 6 3 4 5 5" xfId="34639" xr:uid="{5D54FFB1-319D-436C-9929-1FE969953BCC}"/>
    <cellStyle name="Comma 6 3 4 5 6" xfId="39401" xr:uid="{A3E359E7-4A73-4A81-A667-A59E9AC18564}"/>
    <cellStyle name="Comma 6 3 4 6" xfId="7995" xr:uid="{F368937A-228E-4159-BF59-B2DC8ED9B2A2}"/>
    <cellStyle name="Comma 6 3 4 6 2" xfId="22995" xr:uid="{812CC3DA-D650-437B-8AF0-C28214263BD7}"/>
    <cellStyle name="Comma 6 3 4 6 3" xfId="15637" xr:uid="{B9D326F8-5C8D-4544-B072-A37897953373}"/>
    <cellStyle name="Comma 6 3 4 7" xfId="10989" xr:uid="{2E87098C-7ECB-419C-A9D9-48E72845F3A5}"/>
    <cellStyle name="Comma 6 3 4 7 2" xfId="25957" xr:uid="{84D293E9-648C-4ABB-BACD-4E5169C3E841}"/>
    <cellStyle name="Comma 6 3 4 7 3" xfId="18599" xr:uid="{EB3D7B17-B120-4F2E-AA63-CD253875CA36}"/>
    <cellStyle name="Comma 6 3 4 8" xfId="27323" xr:uid="{44FF9192-CCA4-4AE5-8C4D-41C7A872AC1E}"/>
    <cellStyle name="Comma 6 3 4 9" xfId="20197" xr:uid="{6785FD6D-0AAD-4DCF-A9E7-8A0D672995DD}"/>
    <cellStyle name="Comma 6 3 5" xfId="847" xr:uid="{CC06F2EA-3E8C-4515-B9BB-4192AFFE375B}"/>
    <cellStyle name="Comma 6 3 5 10" xfId="13033" xr:uid="{FDD69987-C405-4F82-9F88-1F3DC3A6B419}"/>
    <cellStyle name="Comma 6 3 5 11" xfId="5378" xr:uid="{D39A9264-4983-43E4-90C4-CDBBEBC09840}"/>
    <cellStyle name="Comma 6 3 5 12" xfId="28949" xr:uid="{A5779D1C-50B7-4D34-8D23-96E70A5D2711}"/>
    <cellStyle name="Comma 6 3 5 13" xfId="30868" xr:uid="{BB4653E3-27AB-4D48-959A-BCF2CBA04D09}"/>
    <cellStyle name="Comma 6 3 5 14" xfId="35636" xr:uid="{BC1160B9-ACFB-4FCB-BFF6-1DA4E66F2E18}"/>
    <cellStyle name="Comma 6 3 5 2" xfId="1535" xr:uid="{E1FC5056-A660-4F05-BAF5-EC1819CD3EAD}"/>
    <cellStyle name="Comma 6 3 5 2 2" xfId="8739" xr:uid="{6AD678FD-444E-4181-BFFB-1591C19218CB}"/>
    <cellStyle name="Comma 6 3 5 2 2 2" xfId="23738" xr:uid="{E018FF21-A610-43FD-88C3-C1DDCA5E1337}"/>
    <cellStyle name="Comma 6 3 5 2 2 3" xfId="16380" xr:uid="{FD0DAE39-1C68-46E5-ABC2-D53B7672A68E}"/>
    <cellStyle name="Comma 6 3 5 2 2 4" xfId="34191" xr:uid="{01A8D757-77A4-4853-BA56-E6B4A9FEEA21}"/>
    <cellStyle name="Comma 6 3 5 2 2 5" xfId="38955" xr:uid="{66D4AF22-0D7E-4303-B79E-680066065092}"/>
    <cellStyle name="Comma 6 3 5 2 3" xfId="12060" xr:uid="{97575E0E-0C79-4754-9401-BF04000AD364}"/>
    <cellStyle name="Comma 6 3 5 2 3 2" xfId="26918" xr:uid="{22AF5B54-737C-4D37-BF35-D16E02361FD4}"/>
    <cellStyle name="Comma 6 3 5 2 3 3" xfId="19567" xr:uid="{DF4691A2-35A6-427B-973C-DCC6CEF954AF}"/>
    <cellStyle name="Comma 6 3 5 2 3 4" xfId="32808" xr:uid="{534AF7E3-7A2E-427A-B966-DB204CC6E7D5}"/>
    <cellStyle name="Comma 6 3 5 2 3 5" xfId="37576" xr:uid="{31FE1384-384C-4D52-8FEB-9748090C79C9}"/>
    <cellStyle name="Comma 6 3 5 2 4" xfId="20995" xr:uid="{6337C8D2-567E-4868-84F8-07AF986E2D5F}"/>
    <cellStyle name="Comma 6 3 5 2 5" xfId="13631" xr:uid="{98E2C983-617A-4233-8710-56DCA80AB7FA}"/>
    <cellStyle name="Comma 6 3 5 2 6" xfId="5968" xr:uid="{853083B5-F9BF-4471-A570-753FCB67EA45}"/>
    <cellStyle name="Comma 6 3 5 2 7" xfId="29583" xr:uid="{2B533537-C383-42DB-8714-81CB6C129798}"/>
    <cellStyle name="Comma 6 3 5 2 8" xfId="31501" xr:uid="{4FB7953D-F7FF-4A5D-913C-A7E68E32A31C}"/>
    <cellStyle name="Comma 6 3 5 2 9" xfId="36269" xr:uid="{1AD4A4B7-A003-4270-85C1-434AB9F7FD19}"/>
    <cellStyle name="Comma 6 3 5 3" xfId="6452" xr:uid="{94D82B44-5600-4B81-AD5F-8E2E38A2EE40}"/>
    <cellStyle name="Comma 6 3 5 3 2" xfId="9259" xr:uid="{10E6572C-2147-41F1-AB94-E4260E228E9D}"/>
    <cellStyle name="Comma 6 3 5 3 2 2" xfId="24258" xr:uid="{B475CCA2-C03D-4E30-B6DC-9E93CB6811F2}"/>
    <cellStyle name="Comma 6 3 5 3 2 3" xfId="16900" xr:uid="{1E8EC697-59F0-41B7-A26B-593CB7E64E8A}"/>
    <cellStyle name="Comma 6 3 5 3 3" xfId="21479" xr:uid="{CCC4CE25-2D45-43E9-B0E4-F75403443B62}"/>
    <cellStyle name="Comma 6 3 5 3 4" xfId="14115" xr:uid="{4392D05F-270A-4578-8FDB-BD372A18140F}"/>
    <cellStyle name="Comma 6 3 5 3 5" xfId="33558" xr:uid="{B47C4B0F-AF37-448B-AAB8-0C5C4ED05D40}"/>
    <cellStyle name="Comma 6 3 5 3 6" xfId="38322" xr:uid="{4490B012-2524-4B2B-9BAD-6EE453C9B76C}"/>
    <cellStyle name="Comma 6 3 5 4" xfId="6980" xr:uid="{86BA95D1-B986-4F05-88D7-9C57F32F0B3B}"/>
    <cellStyle name="Comma 6 3 5 4 2" xfId="9839" xr:uid="{6C47FCDF-135D-4557-89F6-E3FF4E5B749B}"/>
    <cellStyle name="Comma 6 3 5 4 2 2" xfId="24838" xr:uid="{556076C5-F501-466C-9B5E-1075A266B5ED}"/>
    <cellStyle name="Comma 6 3 5 4 2 3" xfId="17479" xr:uid="{D57F3C7B-2320-484E-9F8F-32D7E4109687}"/>
    <cellStyle name="Comma 6 3 5 4 3" xfId="22004" xr:uid="{C49ED772-EBCF-45BB-BE0E-9A308ED90FD0}"/>
    <cellStyle name="Comma 6 3 5 4 4" xfId="14640" xr:uid="{CE1E87F2-2213-41B2-A9DE-A92B727205F4}"/>
    <cellStyle name="Comma 6 3 5 4 5" xfId="32175" xr:uid="{8565E7E9-DD7D-4DCE-9E62-40CBE7C9CC2C}"/>
    <cellStyle name="Comma 6 3 5 4 6" xfId="36943" xr:uid="{07F6EC1C-B3D6-4B02-84AD-2B57019658BA}"/>
    <cellStyle name="Comma 6 3 5 5" xfId="7582" xr:uid="{21C41E19-3B33-4674-8EEE-A59EC37D5EBC}"/>
    <cellStyle name="Comma 6 3 5 5 2" xfId="10469" xr:uid="{8A1D9636-1EAA-4C2B-9436-A682C0CE4F1B}"/>
    <cellStyle name="Comma 6 3 5 5 2 2" xfId="25468" xr:uid="{1BBB9713-CBB3-4B03-A56C-E702C01C3C07}"/>
    <cellStyle name="Comma 6 3 5 5 2 3" xfId="18109" xr:uid="{D5546069-F44A-4B55-A6C7-42D67AF9268B}"/>
    <cellStyle name="Comma 6 3 5 5 3" xfId="22606" xr:uid="{34F02551-2E81-4E31-8C12-40554FEEB419}"/>
    <cellStyle name="Comma 6 3 5 5 4" xfId="15242" xr:uid="{FB68D9A4-D31A-4584-86B4-9F19514ED496}"/>
    <cellStyle name="Comma 6 3 5 5 5" xfId="34871" xr:uid="{601469F7-AF99-4467-B56C-3ADB84334F68}"/>
    <cellStyle name="Comma 6 3 5 5 6" xfId="39633" xr:uid="{09758DB4-58F6-44C0-B42F-09223D0812A0}"/>
    <cellStyle name="Comma 6 3 5 6" xfId="8227" xr:uid="{4732BACA-A11E-4E7F-907C-60BD4BC4B267}"/>
    <cellStyle name="Comma 6 3 5 6 2" xfId="23227" xr:uid="{6906FFCD-7476-4EFC-9927-4D3C6DF245A4}"/>
    <cellStyle name="Comma 6 3 5 6 3" xfId="15869" xr:uid="{6049BB29-6FF1-4733-864B-74336FEBA20E}"/>
    <cellStyle name="Comma 6 3 5 7" xfId="11223" xr:uid="{F8FFD0A8-B97E-490C-B554-CED3465C688B}"/>
    <cellStyle name="Comma 6 3 5 7 2" xfId="26189" xr:uid="{0AE79F37-68B4-4B0B-8D10-817C9E06B1D6}"/>
    <cellStyle name="Comma 6 3 5 7 3" xfId="18831" xr:uid="{94F0F4CE-7A53-46E1-92BD-1E1E48B365A5}"/>
    <cellStyle name="Comma 6 3 5 8" xfId="27555" xr:uid="{456CF263-E0CB-487B-BDCF-55BAC4962EDA}"/>
    <cellStyle name="Comma 6 3 5 9" xfId="20429" xr:uid="{57CA6D0D-AD1D-4575-BA06-60324D307DCC}"/>
    <cellStyle name="Comma 6 3 6" xfId="1007" xr:uid="{2B58BB8F-400F-4C7B-B654-6B5CE673C5E5}"/>
    <cellStyle name="Comma 6 3 6 10" xfId="5512" xr:uid="{51E32C5C-B273-41B5-9DA6-D9E86F052CC7}"/>
    <cellStyle name="Comma 6 3 6 11" xfId="29062" xr:uid="{E1AA908E-495A-41C1-81AE-AC80D171C45D}"/>
    <cellStyle name="Comma 6 3 6 12" xfId="30980" xr:uid="{BC3AB47B-15C0-47F7-A2C5-0D6D0A827C2C}"/>
    <cellStyle name="Comma 6 3 6 13" xfId="35748" xr:uid="{4C57D42C-D825-49C6-B732-884368BDE99A}"/>
    <cellStyle name="Comma 6 3 6 2" xfId="1647" xr:uid="{401D61E0-54AA-4735-99D2-09358276C10D}"/>
    <cellStyle name="Comma 6 3 6 2 2" xfId="9372" xr:uid="{A2E9FFAE-980D-4374-90EA-50C085D94295}"/>
    <cellStyle name="Comma 6 3 6 2 2 2" xfId="24371" xr:uid="{8C057DC4-3D01-48B1-AD25-F1897E1DB108}"/>
    <cellStyle name="Comma 6 3 6 2 2 3" xfId="17012" xr:uid="{91F36D3F-01EC-44EA-BD32-1AC783350F09}"/>
    <cellStyle name="Comma 6 3 6 2 2 4" xfId="34303" xr:uid="{5A7EFF90-BC74-45E3-8FB0-BDF8F03E97E4}"/>
    <cellStyle name="Comma 6 3 6 2 2 5" xfId="39067" xr:uid="{19D29A47-7514-4862-8111-1A014F0AC21E}"/>
    <cellStyle name="Comma 6 3 6 2 3" xfId="12172" xr:uid="{8808333E-DBFE-4B2E-B657-1433BE5B0B54}"/>
    <cellStyle name="Comma 6 3 6 2 3 2" xfId="27030" xr:uid="{1C4E87D5-A1EE-42F4-9924-1BE37DF46A14}"/>
    <cellStyle name="Comma 6 3 6 2 3 3" xfId="19679" xr:uid="{1059EF6D-5194-4DF1-AF04-28C0DD060C95}"/>
    <cellStyle name="Comma 6 3 6 2 3 4" xfId="32920" xr:uid="{C70B6B72-DF02-4470-ACE3-978F2993BB40}"/>
    <cellStyle name="Comma 6 3 6 2 3 5" xfId="37688" xr:uid="{EBE0B4F6-89D8-4342-9935-E0EC9DA6F417}"/>
    <cellStyle name="Comma 6 3 6 2 4" xfId="21564" xr:uid="{B1229041-A8E8-4E83-83F0-3E2ABC955452}"/>
    <cellStyle name="Comma 6 3 6 2 5" xfId="14200" xr:uid="{923F6F03-DFB3-4E06-8E61-D9BB638462F2}"/>
    <cellStyle name="Comma 6 3 6 2 6" xfId="6540" xr:uid="{AF7877CD-5DC2-4A04-A48A-B22B7AA0D8D6}"/>
    <cellStyle name="Comma 6 3 6 2 7" xfId="29695" xr:uid="{748738FE-8887-402A-A09A-83A4A18FA7E9}"/>
    <cellStyle name="Comma 6 3 6 2 8" xfId="31613" xr:uid="{DC158CF6-2FDD-46FB-9DAC-A35A9CCD549B}"/>
    <cellStyle name="Comma 6 3 6 2 9" xfId="36381" xr:uid="{92016431-A120-4FDA-A608-19943BAA6F4B}"/>
    <cellStyle name="Comma 6 3 6 3" xfId="7087" xr:uid="{F6463EC4-05E9-4D5E-9BD5-259F43C19E00}"/>
    <cellStyle name="Comma 6 3 6 3 2" xfId="9951" xr:uid="{6092336A-53AB-4556-83D3-99CAC01D358C}"/>
    <cellStyle name="Comma 6 3 6 3 2 2" xfId="24950" xr:uid="{9EC259CF-97C5-49B3-95F1-D0DB9E2297DC}"/>
    <cellStyle name="Comma 6 3 6 3 2 3" xfId="17591" xr:uid="{9514C723-5D61-421A-8918-25C5DD577415}"/>
    <cellStyle name="Comma 6 3 6 3 3" xfId="22111" xr:uid="{1E722498-63A7-4767-9E56-C94029789C3F}"/>
    <cellStyle name="Comma 6 3 6 3 4" xfId="14747" xr:uid="{5F01EABD-1D96-4B72-9D64-7786F03C53C4}"/>
    <cellStyle name="Comma 6 3 6 3 5" xfId="33670" xr:uid="{D2373089-C338-4DE5-BCFC-4D3B6FFD474D}"/>
    <cellStyle name="Comma 6 3 6 3 6" xfId="38434" xr:uid="{82010E0D-223B-46F3-9597-F69371FB627A}"/>
    <cellStyle name="Comma 6 3 6 4" xfId="7694" xr:uid="{213DCEB3-027C-484F-B061-9D80C678ACB9}"/>
    <cellStyle name="Comma 6 3 6 4 2" xfId="10581" xr:uid="{FD22C39E-023D-452D-B2A1-BE6E8493D660}"/>
    <cellStyle name="Comma 6 3 6 4 2 2" xfId="25580" xr:uid="{1158E7CA-AB45-43C1-B00F-420A994B5962}"/>
    <cellStyle name="Comma 6 3 6 4 2 3" xfId="18221" xr:uid="{18D0A2A2-1397-46C3-AD21-5B76ED448EF9}"/>
    <cellStyle name="Comma 6 3 6 4 3" xfId="22718" xr:uid="{AFBBBF9B-8186-4885-A582-7316B29E227C}"/>
    <cellStyle name="Comma 6 3 6 4 4" xfId="15354" xr:uid="{61FF50F2-6D13-49C1-99D1-72802A10CBBE}"/>
    <cellStyle name="Comma 6 3 6 4 5" xfId="32287" xr:uid="{C067D005-6DA4-4B11-9019-BD2C98A94EE9}"/>
    <cellStyle name="Comma 6 3 6 4 6" xfId="37055" xr:uid="{692D6C85-5972-4C2C-B55A-7A5BD4E1CFDA}"/>
    <cellStyle name="Comma 6 3 6 5" xfId="8300" xr:uid="{681C87E1-A03C-455E-A0D0-DFFE622CC016}"/>
    <cellStyle name="Comma 6 3 6 5 2" xfId="23299" xr:uid="{2FD65335-2C8B-4E4A-BE25-11E15FD04C8F}"/>
    <cellStyle name="Comma 6 3 6 5 3" xfId="15941" xr:uid="{D68A5BAC-D074-4CB7-A539-4B250C0F350B}"/>
    <cellStyle name="Comma 6 3 6 5 4" xfId="34983" xr:uid="{6D00679B-4F29-44C8-A58E-B83F25F1AC16}"/>
    <cellStyle name="Comma 6 3 6 5 5" xfId="39745" xr:uid="{0A6AD1E5-1CB9-459F-8709-2228975B0466}"/>
    <cellStyle name="Comma 6 3 6 6" xfId="11336" xr:uid="{6FCC36D7-25DF-425A-BF26-35BC12A51A89}"/>
    <cellStyle name="Comma 6 3 6 6 2" xfId="26301" xr:uid="{964D0972-1F5E-4963-B673-BF49640B09BD}"/>
    <cellStyle name="Comma 6 3 6 6 3" xfId="18943" xr:uid="{0FF52FF3-1290-4B9C-9926-61B51D7510BF}"/>
    <cellStyle name="Comma 6 3 6 7" xfId="27665" xr:uid="{AC24E663-C01E-4667-BAF4-36E87A087F4B}"/>
    <cellStyle name="Comma 6 3 6 8" xfId="20541" xr:uid="{3F9BD015-865B-4396-A838-F8450BF3D66F}"/>
    <cellStyle name="Comma 6 3 6 9" xfId="13173" xr:uid="{A3EE7016-BD1B-4514-9C34-F0221B8359B5}"/>
    <cellStyle name="Comma 6 3 7" xfId="1072" xr:uid="{7374028A-1ED5-40EB-ACA6-BA11D3AF6C9A}"/>
    <cellStyle name="Comma 6 3 7 10" xfId="29120" xr:uid="{B091AEDD-65A8-4979-8726-D8603745B790}"/>
    <cellStyle name="Comma 6 3 7 11" xfId="31038" xr:uid="{FB614B4D-5929-4519-91DB-D9EB167F07AF}"/>
    <cellStyle name="Comma 6 3 7 12" xfId="35806" xr:uid="{9EF37CF2-0E5C-4163-B54F-46CFFE6AD5BA}"/>
    <cellStyle name="Comma 6 3 7 2" xfId="1705" xr:uid="{0F3E9C97-1593-4C15-A58A-7710D8A00A44}"/>
    <cellStyle name="Comma 6 3 7 2 2" xfId="10009" xr:uid="{4988CCCE-F7F6-4EE2-9E09-9D1D8B3C5ED4}"/>
    <cellStyle name="Comma 6 3 7 2 2 2" xfId="25008" xr:uid="{A2DC170C-5DAE-4CE1-ACCF-0DFD04DDEE26}"/>
    <cellStyle name="Comma 6 3 7 2 2 3" xfId="17649" xr:uid="{CFFF550E-2E21-465A-9E39-B4A4304E3905}"/>
    <cellStyle name="Comma 6 3 7 2 2 4" xfId="34361" xr:uid="{467E1AFE-4847-48EE-B2AB-2E15A37AF191}"/>
    <cellStyle name="Comma 6 3 7 2 2 5" xfId="39125" xr:uid="{98528A9A-D9E7-4E20-AFF5-96EE7A85F511}"/>
    <cellStyle name="Comma 6 3 7 2 3" xfId="12230" xr:uid="{FF79D0B6-1011-4E77-9BE2-26DCE32A6942}"/>
    <cellStyle name="Comma 6 3 7 2 3 2" xfId="27088" xr:uid="{8A62E7CF-4866-4B51-B4F0-62B089E37E18}"/>
    <cellStyle name="Comma 6 3 7 2 3 3" xfId="19737" xr:uid="{44725561-8E61-4CF2-8285-1D516E3A0198}"/>
    <cellStyle name="Comma 6 3 7 2 3 4" xfId="32978" xr:uid="{BE12E514-119E-4C5A-982E-B4862401461D}"/>
    <cellStyle name="Comma 6 3 7 2 3 5" xfId="37746" xr:uid="{5C484192-D9CD-44BF-94E3-2BFFB9805D64}"/>
    <cellStyle name="Comma 6 3 7 2 4" xfId="22151" xr:uid="{AAC0B61D-9D3C-4716-8EDC-B79DBE373D9E}"/>
    <cellStyle name="Comma 6 3 7 2 5" xfId="14787" xr:uid="{849FE224-B5EE-4868-955B-50626693A582}"/>
    <cellStyle name="Comma 6 3 7 2 6" xfId="7127" xr:uid="{BA6C12E6-DEF6-4579-8F3F-7E07CE90AF41}"/>
    <cellStyle name="Comma 6 3 7 2 7" xfId="29753" xr:uid="{CD12F089-5063-4E92-8045-0AE406AFAC9A}"/>
    <cellStyle name="Comma 6 3 7 2 8" xfId="31671" xr:uid="{BBA7109D-B00B-418B-8D40-BF4C8396AA64}"/>
    <cellStyle name="Comma 6 3 7 2 9" xfId="36439" xr:uid="{1AF11A12-9571-4DC5-9BB3-F498C57270B7}"/>
    <cellStyle name="Comma 6 3 7 3" xfId="7751" xr:uid="{D3C9B677-A81D-411F-A97C-F692CBFE02E6}"/>
    <cellStyle name="Comma 6 3 7 3 2" xfId="10639" xr:uid="{C00640DB-1940-4117-8013-27A86147A7B6}"/>
    <cellStyle name="Comma 6 3 7 3 2 2" xfId="25638" xr:uid="{978E0D96-2688-4722-A103-DD2D68F36A95}"/>
    <cellStyle name="Comma 6 3 7 3 2 3" xfId="18279" xr:uid="{C8147ADE-F6AF-4FDB-BACB-759875F67250}"/>
    <cellStyle name="Comma 6 3 7 3 3" xfId="22775" xr:uid="{FC560487-F285-4B6A-9A86-22A433D0CF59}"/>
    <cellStyle name="Comma 6 3 7 3 4" xfId="15411" xr:uid="{26769B56-F00C-407F-B74E-933A615A843F}"/>
    <cellStyle name="Comma 6 3 7 3 5" xfId="33728" xr:uid="{01DEC43B-8FBA-4DA8-9098-06207D3C1314}"/>
    <cellStyle name="Comma 6 3 7 3 6" xfId="38492" xr:uid="{4B5D4DB2-2855-46EB-AB1C-8E6A338C832E}"/>
    <cellStyle name="Comma 6 3 7 4" xfId="8819" xr:uid="{B080553F-0A34-4DEB-ADA5-5CA0BEDCAFC3}"/>
    <cellStyle name="Comma 6 3 7 4 2" xfId="23818" xr:uid="{0DBB36EA-9AEC-4B85-9AB1-2F02A9E45751}"/>
    <cellStyle name="Comma 6 3 7 4 3" xfId="16460" xr:uid="{E82AD168-B18D-480C-99C2-37876662DACD}"/>
    <cellStyle name="Comma 6 3 7 4 4" xfId="32345" xr:uid="{FD30B98C-6D47-4F10-9610-03CA4B936C41}"/>
    <cellStyle name="Comma 6 3 7 4 5" xfId="37113" xr:uid="{3259B2D0-FF12-49D5-A0D4-758FC7810481}"/>
    <cellStyle name="Comma 6 3 7 5" xfId="11394" xr:uid="{4FF6F2C6-4169-478D-B3D3-DED0F3FAD202}"/>
    <cellStyle name="Comma 6 3 7 5 2" xfId="26359" xr:uid="{DDDEFD2F-785D-492C-9F00-DA187AB16F61}"/>
    <cellStyle name="Comma 6 3 7 5 3" xfId="19001" xr:uid="{546EDDE5-069B-4F28-9A4C-75C827EB503D}"/>
    <cellStyle name="Comma 6 3 7 5 4" xfId="35041" xr:uid="{9426C9F1-5663-4C53-A74B-FB7A30C0C241}"/>
    <cellStyle name="Comma 6 3 7 5 5" xfId="39803" xr:uid="{8545D1F6-5A2B-4F36-8A44-1365276A9EBE}"/>
    <cellStyle name="Comma 6 3 7 6" xfId="27722" xr:uid="{F3340FFF-2BA4-4C80-8DF1-B92F985BCEFA}"/>
    <cellStyle name="Comma 6 3 7 7" xfId="20599" xr:uid="{E37DD501-2AD4-4193-AD94-669BB529AD00}"/>
    <cellStyle name="Comma 6 3 7 8" xfId="13235" xr:uid="{40B9ACCA-E2E3-4916-AD7A-6F22758E9B32}"/>
    <cellStyle name="Comma 6 3 7 9" xfId="5571" xr:uid="{414D1D2D-0831-4000-9859-2C4FCD49DFC8}"/>
    <cellStyle name="Comma 6 3 8" xfId="1096" xr:uid="{76E7B9F7-D83D-469A-9350-769EDDD4E3FE}"/>
    <cellStyle name="Comma 6 3 8 2" xfId="9400" xr:uid="{56B24BBA-AA59-4F87-BF3B-DCAAE5CD2D09}"/>
    <cellStyle name="Comma 6 3 8 2 2" xfId="11621" xr:uid="{80FBC316-9BD4-4D8B-B5EC-5FA5DF119384}"/>
    <cellStyle name="Comma 6 3 8 2 2 2" xfId="26479" xr:uid="{DCC92227-880E-4E4B-84DB-2B66CF78870B}"/>
    <cellStyle name="Comma 6 3 8 2 2 3" xfId="19128" xr:uid="{96B8920B-C25D-45E4-97F5-E62FB3C3330C}"/>
    <cellStyle name="Comma 6 3 8 2 3" xfId="24399" xr:uid="{0C8D90CF-7D96-4A7F-8D71-CDA7DE90EA42}"/>
    <cellStyle name="Comma 6 3 8 2 4" xfId="17040" xr:uid="{36036DDE-03D0-4181-BAF4-D05FF08A0452}"/>
    <cellStyle name="Comma 6 3 8 2 5" xfId="33752" xr:uid="{FCE06370-E1C6-4656-84BD-40457C01C76B}"/>
    <cellStyle name="Comma 6 3 8 2 6" xfId="38516" xr:uid="{DC2A3983-51B5-4E00-8679-51EF51871DC2}"/>
    <cellStyle name="Comma 6 3 8 3" xfId="10769" xr:uid="{A2F414D1-CB5C-4A76-97E4-659907FB072F}"/>
    <cellStyle name="Comma 6 3 8 3 2" xfId="25750" xr:uid="{DEE13F12-1ED3-4248-9825-1549DDE02AB8}"/>
    <cellStyle name="Comma 6 3 8 3 3" xfId="18392" xr:uid="{D7552548-B8A1-431A-92FB-46D2B1E9E362}"/>
    <cellStyle name="Comma 6 3 8 3 4" xfId="32369" xr:uid="{DCBF0400-BCCE-4308-8DCA-0B405F7C4816}"/>
    <cellStyle name="Comma 6 3 8 3 5" xfId="37137" xr:uid="{2D50EFB4-487B-4844-BBDA-DCD4FC60DA28}"/>
    <cellStyle name="Comma 6 3 8 4" xfId="19990" xr:uid="{7F3B2030-A728-49A3-88D1-43B39787FB61}"/>
    <cellStyle name="Comma 6 3 8 5" xfId="12583" xr:uid="{C7DB4C38-E2E9-4795-BB08-54B1CAC76637}"/>
    <cellStyle name="Comma 6 3 8 6" xfId="4903" xr:uid="{60A14792-334D-423E-A32B-FA96638FF83A}"/>
    <cellStyle name="Comma 6 3 8 7" xfId="29144" xr:uid="{275FF4F9-D278-4844-9EB9-C813D5A8038C}"/>
    <cellStyle name="Comma 6 3 8 8" xfId="31062" xr:uid="{AF78865B-A314-4427-A44A-C7B525986545}"/>
    <cellStyle name="Comma 6 3 8 9" xfId="35830" xr:uid="{8C70901B-A4E6-4B71-8D60-196C40079632}"/>
    <cellStyle name="Comma 6 3 9" xfId="7147" xr:uid="{33C3479F-3DC1-43B4-BC33-2A64163034B4}"/>
    <cellStyle name="Comma 6 3 9 2" xfId="10030" xr:uid="{6C449496-67B0-4873-B2A8-7C9209639AAD}"/>
    <cellStyle name="Comma 6 3 9 2 2" xfId="25029" xr:uid="{46591FBE-EF81-458B-AA25-0E6C48176DA9}"/>
    <cellStyle name="Comma 6 3 9 2 3" xfId="17670" xr:uid="{FFF349A4-8AAD-4FCF-9D8C-4810253C1282}"/>
    <cellStyle name="Comma 6 3 9 3" xfId="11579" xr:uid="{6844D47A-E446-434D-B6CD-2AA518391A23}"/>
    <cellStyle name="Comma 6 3 9 3 2" xfId="26437" xr:uid="{6236271B-B7AC-4AA5-8525-92B8F46A981B}"/>
    <cellStyle name="Comma 6 3 9 3 3" xfId="19086" xr:uid="{C288EEC4-A976-4A82-98F1-F5757251D924}"/>
    <cellStyle name="Comma 6 3 9 4" xfId="22171" xr:uid="{FB855D68-15BD-40ED-B983-3CC9CAD4FF0F}"/>
    <cellStyle name="Comma 6 3 9 5" xfId="14807" xr:uid="{254903BA-A63B-4EAF-9D52-5984F1F5D40E}"/>
    <cellStyle name="Comma 6 3 9 6" xfId="33119" xr:uid="{AB325013-4CFA-4F40-8FA7-63B1D0775F63}"/>
    <cellStyle name="Comma 6 3 9 7" xfId="37883" xr:uid="{0655878B-37A5-4D57-BD75-99CFBD6D007F}"/>
    <cellStyle name="Comma 6 4" xfId="462" xr:uid="{B0458A04-1D9E-4145-9928-A1E4014BEF85}"/>
    <cellStyle name="Comma 6 4 10" xfId="10729" xr:uid="{D63F8A2D-AEC7-42D5-904E-E271A4988AAC}"/>
    <cellStyle name="Comma 6 4 10 2" xfId="25714" xr:uid="{D8EC3AF0-0AA9-4828-88A4-0F396CD5AA76}"/>
    <cellStyle name="Comma 6 4 10 3" xfId="18356" xr:uid="{81A4EEAF-3A90-4C89-8F31-8BA0293D5CC3}"/>
    <cellStyle name="Comma 6 4 11" xfId="4601" xr:uid="{57CA7F70-6B63-4274-9A07-49D608990C77}"/>
    <cellStyle name="Comma 6 4 11 2" xfId="27184" xr:uid="{67A937B3-EC3B-402E-BA1C-66AE0E6893CC}"/>
    <cellStyle name="Comma 6 4 12" xfId="27972" xr:uid="{FCFE0216-19C0-4BB6-9690-F6A9BB9E8703}"/>
    <cellStyle name="Comma 6 4 13" xfId="28252" xr:uid="{7B09356A-4117-40CB-8029-45EFA7BFDCB9}"/>
    <cellStyle name="Comma 6 4 14" xfId="2030" xr:uid="{0FF18EB9-28AD-4302-819A-CBC049553C1B}"/>
    <cellStyle name="Comma 6 4 15" xfId="28577" xr:uid="{E1DB0628-9913-4B30-B7BD-66C813441AAE}"/>
    <cellStyle name="Comma 6 4 16" xfId="30497" xr:uid="{DA3516DF-79CE-47F5-A944-E687D99C87CF}"/>
    <cellStyle name="Comma 6 4 17" xfId="35265" xr:uid="{6E56DCE2-FF55-456B-A0C6-34C0225B6A5B}"/>
    <cellStyle name="Comma 6 4 2" xfId="565" xr:uid="{4D00A917-8CE1-4EB5-A9C2-01F48A1ED127}"/>
    <cellStyle name="Comma 6 4 2 10" xfId="20152" xr:uid="{EFE496D3-9102-4C10-9923-0486EE7BA4B2}"/>
    <cellStyle name="Comma 6 4 2 11" xfId="12753" xr:uid="{1957A9AA-85B0-46C4-B53B-AA8FF96B493A}"/>
    <cellStyle name="Comma 6 4 2 12" xfId="2169" xr:uid="{64411E77-4B1A-4482-9082-8EDEFD5F0D91}"/>
    <cellStyle name="Comma 6 4 2 13" xfId="28672" xr:uid="{ACABA8EC-6E95-4668-8DAF-25C00967DDC2}"/>
    <cellStyle name="Comma 6 4 2 14" xfId="30591" xr:uid="{8B972F36-ED29-4366-AD24-6CF08584D676}"/>
    <cellStyle name="Comma 6 4 2 15" xfId="35359" xr:uid="{4784E4A7-2392-4943-A742-20F3EB6534F7}"/>
    <cellStyle name="Comma 6 4 2 2" xfId="774" xr:uid="{58C51719-1691-428C-A502-318A7B6C36ED}"/>
    <cellStyle name="Comma 6 4 2 2 10" xfId="12961" xr:uid="{AD1E34B2-F73E-465C-82FA-27F2A8492104}"/>
    <cellStyle name="Comma 6 4 2 2 11" xfId="5304" xr:uid="{1F71D69E-4436-4E6A-8256-B5FC753DB05A}"/>
    <cellStyle name="Comma 6 4 2 2 12" xfId="28879" xr:uid="{372C82F6-2B13-4006-8170-778AEE6A49D3}"/>
    <cellStyle name="Comma 6 4 2 2 13" xfId="30798" xr:uid="{B6A17EA6-2B48-464D-8483-79FFA0AF9834}"/>
    <cellStyle name="Comma 6 4 2 2 14" xfId="35566" xr:uid="{EBA8DAF7-316E-4ED9-AC11-C7E268F3E819}"/>
    <cellStyle name="Comma 6 4 2 2 2" xfId="1465" xr:uid="{C8F9C1A9-81CB-4559-9928-31FE6723CFE9}"/>
    <cellStyle name="Comma 6 4 2 2 2 2" xfId="8669" xr:uid="{C19E3614-5794-40B3-A360-F0620649693D}"/>
    <cellStyle name="Comma 6 4 2 2 2 2 2" xfId="23668" xr:uid="{F180C12E-4E6C-4AD5-8892-C609EB939136}"/>
    <cellStyle name="Comma 6 4 2 2 2 2 3" xfId="16310" xr:uid="{84F4208E-14DE-4EF8-A898-F4833096ED07}"/>
    <cellStyle name="Comma 6 4 2 2 2 2 4" xfId="34121" xr:uid="{B9FA6A7F-B541-42BE-8CA7-5A5B54BB4A00}"/>
    <cellStyle name="Comma 6 4 2 2 2 2 5" xfId="38885" xr:uid="{01FE9D14-ED51-4203-9D90-EA61B52631F7}"/>
    <cellStyle name="Comma 6 4 2 2 2 3" xfId="11990" xr:uid="{B8E279D5-A8F2-442C-8800-AAA959FDB0EA}"/>
    <cellStyle name="Comma 6 4 2 2 2 3 2" xfId="26848" xr:uid="{70D53DF4-45D3-4D3B-B684-F5AE06336CCE}"/>
    <cellStyle name="Comma 6 4 2 2 2 3 3" xfId="19497" xr:uid="{6D646F16-C7DE-49FA-80E1-D89EBE9A50D5}"/>
    <cellStyle name="Comma 6 4 2 2 2 3 4" xfId="32738" xr:uid="{5E4B89C6-4F6F-4EF4-A835-B642AADD5CC9}"/>
    <cellStyle name="Comma 6 4 2 2 2 3 5" xfId="37506" xr:uid="{B1878ADD-55E8-4A72-B300-6CB12A20C2F7}"/>
    <cellStyle name="Comma 6 4 2 2 2 4" xfId="20932" xr:uid="{87222A43-DF81-496C-830E-DC4D59F75ABB}"/>
    <cellStyle name="Comma 6 4 2 2 2 5" xfId="13568" xr:uid="{D193A99B-9EAA-47D2-A793-7501B0476112}"/>
    <cellStyle name="Comma 6 4 2 2 2 6" xfId="5905" xr:uid="{9F2EA311-5845-4FFF-9AE0-474632D688AF}"/>
    <cellStyle name="Comma 6 4 2 2 2 7" xfId="29513" xr:uid="{6DCDD2FA-B56A-43A8-B357-B6372626C26B}"/>
    <cellStyle name="Comma 6 4 2 2 2 8" xfId="31431" xr:uid="{5B124601-1E89-4F21-8A09-3078629AE810}"/>
    <cellStyle name="Comma 6 4 2 2 2 9" xfId="36199" xr:uid="{A51C5054-05D3-46C4-817E-A979AC000BF5}"/>
    <cellStyle name="Comma 6 4 2 2 3" xfId="6382" xr:uid="{EAE9BED5-C9D6-4EA7-845B-D92153E8119E}"/>
    <cellStyle name="Comma 6 4 2 2 3 2" xfId="9189" xr:uid="{A336C33B-BEE8-4CDC-A0B0-DDF3C39008A8}"/>
    <cellStyle name="Comma 6 4 2 2 3 2 2" xfId="24188" xr:uid="{D1A44897-E7E5-4A4C-841C-6D7BA669BA7D}"/>
    <cellStyle name="Comma 6 4 2 2 3 2 3" xfId="16830" xr:uid="{975AE6D2-0321-4826-A51F-8597867DD363}"/>
    <cellStyle name="Comma 6 4 2 2 3 3" xfId="21409" xr:uid="{31F3FD05-537A-45B9-92A3-B9784EF5285D}"/>
    <cellStyle name="Comma 6 4 2 2 3 4" xfId="14045" xr:uid="{D39D98FD-B1DD-48FD-8451-678999C2AB84}"/>
    <cellStyle name="Comma 6 4 2 2 3 5" xfId="33488" xr:uid="{02CA9700-675D-4BBD-9562-0CA7399FE137}"/>
    <cellStyle name="Comma 6 4 2 2 3 6" xfId="38252" xr:uid="{97374A76-A796-4F54-8115-99D780E3A123}"/>
    <cellStyle name="Comma 6 4 2 2 4" xfId="6910" xr:uid="{832E94EE-563E-4686-9671-0BC615C0BE13}"/>
    <cellStyle name="Comma 6 4 2 2 4 2" xfId="9769" xr:uid="{4F71AC90-9FAF-4FA9-BFE9-0EE2ED6432AE}"/>
    <cellStyle name="Comma 6 4 2 2 4 2 2" xfId="24768" xr:uid="{F922C81F-3C1A-4B5D-89BC-5639D9988C5F}"/>
    <cellStyle name="Comma 6 4 2 2 4 2 3" xfId="17409" xr:uid="{490B13FE-40AD-417B-A457-62A1085EFFD9}"/>
    <cellStyle name="Comma 6 4 2 2 4 3" xfId="21934" xr:uid="{2F7191C6-148E-46F6-83FD-86B64D6DA83D}"/>
    <cellStyle name="Comma 6 4 2 2 4 4" xfId="14570" xr:uid="{63226DAB-1839-448E-A75C-B09CBA5F7A1F}"/>
    <cellStyle name="Comma 6 4 2 2 4 5" xfId="32105" xr:uid="{9A4E1B9A-76BB-4F51-A532-60519C65935A}"/>
    <cellStyle name="Comma 6 4 2 2 4 6" xfId="36873" xr:uid="{48BC21CF-A762-4EED-859F-788A72F73933}"/>
    <cellStyle name="Comma 6 4 2 2 5" xfId="7512" xr:uid="{91014A38-3D4F-4168-82BF-6E59400BBD53}"/>
    <cellStyle name="Comma 6 4 2 2 5 2" xfId="10399" xr:uid="{9366BA55-08D7-4325-ABF3-84F11B2EEA12}"/>
    <cellStyle name="Comma 6 4 2 2 5 2 2" xfId="25398" xr:uid="{03ECBC1D-CF63-4340-883C-918B0CBAE30A}"/>
    <cellStyle name="Comma 6 4 2 2 5 2 3" xfId="18039" xr:uid="{31ED13D3-E162-4B78-ABB8-B7F0186D3D7E}"/>
    <cellStyle name="Comma 6 4 2 2 5 3" xfId="22536" xr:uid="{A42840E1-27E0-4346-9D27-F67EEE50F381}"/>
    <cellStyle name="Comma 6 4 2 2 5 4" xfId="15172" xr:uid="{88D38262-AEFD-45CE-941F-8CFDA5548FFD}"/>
    <cellStyle name="Comma 6 4 2 2 5 5" xfId="34801" xr:uid="{7D0E7375-767C-438C-B972-F4392B6330F9}"/>
    <cellStyle name="Comma 6 4 2 2 5 6" xfId="39563" xr:uid="{5C39AF01-95C6-4751-A0CF-62ADDCAD0A5F}"/>
    <cellStyle name="Comma 6 4 2 2 6" xfId="8157" xr:uid="{E6E7DAE9-BFC5-417A-92C6-9978EB7EA3D8}"/>
    <cellStyle name="Comma 6 4 2 2 6 2" xfId="23157" xr:uid="{49F740B8-319C-4252-9B66-5BD7BDF1A981}"/>
    <cellStyle name="Comma 6 4 2 2 6 3" xfId="15799" xr:uid="{88571E94-8655-4E9E-8C93-CDADE96A2B5E}"/>
    <cellStyle name="Comma 6 4 2 2 7" xfId="11151" xr:uid="{066831FF-4956-434E-8A89-CE28BD75BA65}"/>
    <cellStyle name="Comma 6 4 2 2 7 2" xfId="26119" xr:uid="{D7D8B41A-6581-466E-AFFB-C5F6C3C534A3}"/>
    <cellStyle name="Comma 6 4 2 2 7 3" xfId="18761" xr:uid="{1EBFABE2-C6DD-4BA2-9954-29A7673F6DBF}"/>
    <cellStyle name="Comma 6 4 2 2 8" xfId="27485" xr:uid="{114F0380-DA26-4966-B9A6-B818B0415D13}"/>
    <cellStyle name="Comma 6 4 2 2 9" xfId="20359" xr:uid="{2A72E106-A2F3-4EED-BC63-DBDF822CAF93}"/>
    <cellStyle name="Comma 6 4 2 3" xfId="1258" xr:uid="{C7072B91-2589-4F75-88A7-DB4795F3865B}"/>
    <cellStyle name="Comma 6 4 2 3 2" xfId="8462" xr:uid="{244D1881-11C3-4037-B9DB-C935C9AB72C8}"/>
    <cellStyle name="Comma 6 4 2 3 2 2" xfId="23461" xr:uid="{EE76406F-3182-4E72-B66C-CA1ECED586BD}"/>
    <cellStyle name="Comma 6 4 2 3 2 3" xfId="16103" xr:uid="{44543428-7CBE-4034-B7FB-A8C921C44920}"/>
    <cellStyle name="Comma 6 4 2 3 2 4" xfId="33914" xr:uid="{68F4EDE2-2E8C-4361-9CC3-1B07FA30ECA7}"/>
    <cellStyle name="Comma 6 4 2 3 2 5" xfId="38678" xr:uid="{4D0B3AE3-06C0-4FA4-AFD6-229B852B5609}"/>
    <cellStyle name="Comma 6 4 2 3 3" xfId="11783" xr:uid="{E9161205-DCDD-44AA-90C7-AAA885F86AED}"/>
    <cellStyle name="Comma 6 4 2 3 3 2" xfId="26641" xr:uid="{6B4DD791-615C-4FD4-B27D-F2B9EBE56188}"/>
    <cellStyle name="Comma 6 4 2 3 3 3" xfId="19290" xr:uid="{32D5E7D8-8FAB-42F0-B903-B6F6F36F5A13}"/>
    <cellStyle name="Comma 6 4 2 3 3 4" xfId="32531" xr:uid="{52A3239F-437D-4D8A-A433-83E418DE5842}"/>
    <cellStyle name="Comma 6 4 2 3 3 5" xfId="37299" xr:uid="{2373A88A-5B20-46E0-9E1F-B946CC3825E7}"/>
    <cellStyle name="Comma 6 4 2 3 4" xfId="20744" xr:uid="{993E4F99-1BA7-4607-B082-8D80A08683F6}"/>
    <cellStyle name="Comma 6 4 2 3 5" xfId="13380" xr:uid="{81B2E84C-E3DE-4885-8963-CFDB5C31D592}"/>
    <cellStyle name="Comma 6 4 2 3 6" xfId="5717" xr:uid="{CD5BD1FF-6800-45DD-BF93-A1AE8971B902}"/>
    <cellStyle name="Comma 6 4 2 3 7" xfId="29306" xr:uid="{7250ACC7-71D1-4E5B-89E3-C9D9AB9B359B}"/>
    <cellStyle name="Comma 6 4 2 3 8" xfId="31224" xr:uid="{F1D256B2-09FD-45C1-8FD7-13D1D332E7BE}"/>
    <cellStyle name="Comma 6 4 2 3 9" xfId="35992" xr:uid="{3E6E4563-C236-4B25-ACCB-FA006EE42869}"/>
    <cellStyle name="Comma 6 4 2 4" xfId="6177" xr:uid="{37AAA9A8-EF37-4C1E-927B-950C1244BBFC}"/>
    <cellStyle name="Comma 6 4 2 4 2" xfId="8982" xr:uid="{A222C06A-0DA5-4DC6-9C23-17D6A6AEA462}"/>
    <cellStyle name="Comma 6 4 2 4 2 2" xfId="23981" xr:uid="{790A481A-F24A-401E-81B4-24CB76AFBCD0}"/>
    <cellStyle name="Comma 6 4 2 4 2 3" xfId="16623" xr:uid="{76504D21-B762-4C7D-833D-534CF4DB4D0E}"/>
    <cellStyle name="Comma 6 4 2 4 3" xfId="21204" xr:uid="{4D23177B-1168-4D32-8C93-2B28728B013B}"/>
    <cellStyle name="Comma 6 4 2 4 4" xfId="13840" xr:uid="{9AB45A38-E152-4422-8D3B-A027E3879523}"/>
    <cellStyle name="Comma 6 4 2 4 5" xfId="33281" xr:uid="{1BCACD78-152A-42C1-9610-10BA6FD2C54C}"/>
    <cellStyle name="Comma 6 4 2 4 6" xfId="38045" xr:uid="{F077D76E-EAB0-41C3-BCDF-6FBC11614A0D}"/>
    <cellStyle name="Comma 6 4 2 5" xfId="6704" xr:uid="{F7632089-4D49-4144-9C4D-9EDE75393EC6}"/>
    <cellStyle name="Comma 6 4 2 5 2" xfId="9562" xr:uid="{7A0281B5-D6FB-496C-8F6E-13F4DC8F8E61}"/>
    <cellStyle name="Comma 6 4 2 5 2 2" xfId="24561" xr:uid="{A347A0E6-1397-4051-8F99-D6F3685F60E4}"/>
    <cellStyle name="Comma 6 4 2 5 2 3" xfId="17202" xr:uid="{561D0D39-51E0-41CD-9902-65328AE09F9C}"/>
    <cellStyle name="Comma 6 4 2 5 3" xfId="21728" xr:uid="{1DED2DFA-E225-4E32-9D63-DBE898607D5B}"/>
    <cellStyle name="Comma 6 4 2 5 4" xfId="14364" xr:uid="{939779DF-0287-4AED-B39B-E7AE5BF1508B}"/>
    <cellStyle name="Comma 6 4 2 5 5" xfId="31898" xr:uid="{68830129-D707-4EF4-B1F0-EC80C1542617}"/>
    <cellStyle name="Comma 6 4 2 5 6" xfId="36666" xr:uid="{6E694DFF-7490-42E0-AA6B-D38E56DACC8B}"/>
    <cellStyle name="Comma 6 4 2 6" xfId="7306" xr:uid="{7D386DC4-45FE-4C10-B24A-DEBA5BABE736}"/>
    <cellStyle name="Comma 6 4 2 6 2" xfId="10192" xr:uid="{FA52F2A3-4986-49FB-80E3-E8ADEFA69B89}"/>
    <cellStyle name="Comma 6 4 2 6 2 2" xfId="25191" xr:uid="{ABD402E1-94FF-423B-A888-9F70ADBC7C54}"/>
    <cellStyle name="Comma 6 4 2 6 2 3" xfId="17832" xr:uid="{8BF11452-2C4B-449E-A6D7-68CAF0EFD48E}"/>
    <cellStyle name="Comma 6 4 2 6 3" xfId="22330" xr:uid="{F7BEA7A9-A13B-4733-BF87-E638B2E1C260}"/>
    <cellStyle name="Comma 6 4 2 6 4" xfId="14966" xr:uid="{CC048598-D4FC-4C5B-8B77-AC4941469973}"/>
    <cellStyle name="Comma 6 4 2 6 5" xfId="34594" xr:uid="{13D4676C-A938-4C03-B5CC-352E5B98CC17}"/>
    <cellStyle name="Comma 6 4 2 6 6" xfId="39356" xr:uid="{02E11E8C-E506-4490-A654-DD1351E106C0}"/>
    <cellStyle name="Comma 6 4 2 7" xfId="7950" xr:uid="{784F8EAE-5880-4375-B9EF-9FC7FD2C61FB}"/>
    <cellStyle name="Comma 6 4 2 7 2" xfId="22950" xr:uid="{8F6E03CC-AAE8-42AA-BA65-E8C9F2BD34F8}"/>
    <cellStyle name="Comma 6 4 2 7 3" xfId="15592" xr:uid="{C5B38832-6987-413E-9A09-454F7B01F11A}"/>
    <cellStyle name="Comma 6 4 2 8" xfId="10944" xr:uid="{D6486A6B-8DE7-4E80-A490-55A2AF0EC51F}"/>
    <cellStyle name="Comma 6 4 2 8 2" xfId="25912" xr:uid="{B7A40210-8621-418E-9690-752E28B44A54}"/>
    <cellStyle name="Comma 6 4 2 8 3" xfId="18554" xr:uid="{16CA37E2-4123-47E0-B030-F59FB0681E42}"/>
    <cellStyle name="Comma 6 4 2 9" xfId="5097" xr:uid="{F6399C32-49B4-4533-85F7-DBDA94D0A076}"/>
    <cellStyle name="Comma 6 4 2 9 2" xfId="27278" xr:uid="{BCD01B70-C681-4AF3-BA6C-547A560F34EE}"/>
    <cellStyle name="Comma 6 4 3" xfId="680" xr:uid="{58B660A1-0875-4C2E-AE8B-CBAF87097E8A}"/>
    <cellStyle name="Comma 6 4 3 10" xfId="12867" xr:uid="{2B6F5922-8E6E-46BE-8226-7814AF869C5F}"/>
    <cellStyle name="Comma 6 4 3 11" xfId="2270" xr:uid="{63C9EE9D-BCF5-41AD-9BAF-A216A486FE41}"/>
    <cellStyle name="Comma 6 4 3 12" xfId="28785" xr:uid="{B136E414-4508-4414-8742-7D8FF8E7170A}"/>
    <cellStyle name="Comma 6 4 3 13" xfId="30704" xr:uid="{FACE986E-D23E-4562-AEC5-5D4179C0A07F}"/>
    <cellStyle name="Comma 6 4 3 14" xfId="35472" xr:uid="{C096C4DB-2DAA-4E08-BFFD-C38A069DE61E}"/>
    <cellStyle name="Comma 6 4 3 2" xfId="1371" xr:uid="{3C9A04A3-ED2F-4780-8DEF-02FE002CD316}"/>
    <cellStyle name="Comma 6 4 3 2 2" xfId="8575" xr:uid="{0B2CA738-D6C1-46A6-98C9-4FD80421ED08}"/>
    <cellStyle name="Comma 6 4 3 2 2 2" xfId="23574" xr:uid="{9B6E2979-E80D-4680-B666-CD296001B89B}"/>
    <cellStyle name="Comma 6 4 3 2 2 3" xfId="16216" xr:uid="{F36B28A9-B58D-4480-9055-1156D0E307B8}"/>
    <cellStyle name="Comma 6 4 3 2 2 4" xfId="34027" xr:uid="{EE2011E7-9B42-4D16-B5E2-59DDACD38401}"/>
    <cellStyle name="Comma 6 4 3 2 2 5" xfId="38791" xr:uid="{DDF568C6-2C3F-4A82-A3CC-E7B9A6B8E3E0}"/>
    <cellStyle name="Comma 6 4 3 2 3" xfId="11896" xr:uid="{22E0E2BE-CDAC-498E-9AB4-7A347FD3A6BE}"/>
    <cellStyle name="Comma 6 4 3 2 3 2" xfId="26754" xr:uid="{DAD5B92F-27D8-417F-A44C-1F9088FF7191}"/>
    <cellStyle name="Comma 6 4 3 2 3 3" xfId="19403" xr:uid="{AD7BA032-21C9-49CA-B168-5CD6EDEEE6A4}"/>
    <cellStyle name="Comma 6 4 3 2 3 4" xfId="32644" xr:uid="{56B3F7D3-DA11-4BCA-BECF-9A870BF2D5DE}"/>
    <cellStyle name="Comma 6 4 3 2 3 5" xfId="37412" xr:uid="{97549368-6087-4380-82F1-D05AB9076508}"/>
    <cellStyle name="Comma 6 4 3 2 4" xfId="20839" xr:uid="{17CA2894-A322-4705-82EA-19634E628C39}"/>
    <cellStyle name="Comma 6 4 3 2 5" xfId="13475" xr:uid="{C95F71BB-20A5-4493-98E0-8536D18DC458}"/>
    <cellStyle name="Comma 6 4 3 2 6" xfId="5812" xr:uid="{3230AECF-7FBF-4723-AE40-1B482B890753}"/>
    <cellStyle name="Comma 6 4 3 2 7" xfId="29419" xr:uid="{35D45705-94DF-4FD6-B6EC-5CF395F568F3}"/>
    <cellStyle name="Comma 6 4 3 2 8" xfId="31337" xr:uid="{F7C149BB-582B-4CE4-9940-445F1F102536}"/>
    <cellStyle name="Comma 6 4 3 2 9" xfId="36105" xr:uid="{0D14B4A7-CBEA-4868-BE80-AD8A6DE8BAB9}"/>
    <cellStyle name="Comma 6 4 3 3" xfId="6289" xr:uid="{626139CE-DC6C-4CA6-98E7-CC2A322012D6}"/>
    <cellStyle name="Comma 6 4 3 3 2" xfId="9095" xr:uid="{9863FC62-A461-445F-A21C-53E032C1B30B}"/>
    <cellStyle name="Comma 6 4 3 3 2 2" xfId="24094" xr:uid="{CC1BD103-1F78-40E5-A450-B71BBD6A53F8}"/>
    <cellStyle name="Comma 6 4 3 3 2 3" xfId="16736" xr:uid="{5E7468A7-F633-4316-B985-9D4DD5577AD9}"/>
    <cellStyle name="Comma 6 4 3 3 3" xfId="21316" xr:uid="{814B8745-65A3-4C82-806C-25515F5A3AEB}"/>
    <cellStyle name="Comma 6 4 3 3 4" xfId="13952" xr:uid="{619392DD-3129-4C1E-AEF8-EDF0A58DBF7D}"/>
    <cellStyle name="Comma 6 4 3 3 5" xfId="33394" xr:uid="{9CC59CA6-C066-424C-BCAF-5E1FE02E02E0}"/>
    <cellStyle name="Comma 6 4 3 3 6" xfId="38158" xr:uid="{24537AD1-C05D-48A3-B6C5-281D32B33C47}"/>
    <cellStyle name="Comma 6 4 3 4" xfId="6816" xr:uid="{DD82E883-11CF-4D30-8070-0C3050F1CD89}"/>
    <cellStyle name="Comma 6 4 3 4 2" xfId="9675" xr:uid="{3B93B5BB-0A5E-4A6E-8318-50BD6F893399}"/>
    <cellStyle name="Comma 6 4 3 4 2 2" xfId="24674" xr:uid="{A4EA2161-3B98-4111-A463-531814370F9B}"/>
    <cellStyle name="Comma 6 4 3 4 2 3" xfId="17315" xr:uid="{8445AAF0-6762-45CD-B834-82CF067441F7}"/>
    <cellStyle name="Comma 6 4 3 4 3" xfId="21840" xr:uid="{440A8FDD-BA50-4255-B22D-9B8C4A7DCDFA}"/>
    <cellStyle name="Comma 6 4 3 4 4" xfId="14476" xr:uid="{CD74D84E-66B7-4056-B5CD-AAD3463BAC33}"/>
    <cellStyle name="Comma 6 4 3 4 5" xfId="32011" xr:uid="{DC4380AA-6351-414A-98D1-DBF92C69BB4B}"/>
    <cellStyle name="Comma 6 4 3 4 6" xfId="36779" xr:uid="{EC1D9195-C955-4359-8792-F6E1CD703A78}"/>
    <cellStyle name="Comma 6 4 3 5" xfId="7419" xr:uid="{190DA67F-89C7-4584-BED6-11B7A10CED31}"/>
    <cellStyle name="Comma 6 4 3 5 2" xfId="10305" xr:uid="{59D6B3EE-D8B6-4CCB-88E7-094AD38F8458}"/>
    <cellStyle name="Comma 6 4 3 5 2 2" xfId="25304" xr:uid="{4283429E-B1AE-4FA3-972B-65DF1AA870F9}"/>
    <cellStyle name="Comma 6 4 3 5 2 3" xfId="17945" xr:uid="{9EAAFD5A-D248-479C-8732-A0A8D874A55C}"/>
    <cellStyle name="Comma 6 4 3 5 3" xfId="22443" xr:uid="{51D2C2FD-AF61-4A7E-A344-D84861F33AEF}"/>
    <cellStyle name="Comma 6 4 3 5 4" xfId="15079" xr:uid="{8098A18C-FA94-498E-A26E-7CA01A1FD71A}"/>
    <cellStyle name="Comma 6 4 3 5 5" xfId="34707" xr:uid="{1857BB3E-375C-468F-8503-6187CD2E1241}"/>
    <cellStyle name="Comma 6 4 3 5 6" xfId="39469" xr:uid="{3D11648E-F055-4A14-B8D4-9D2FFD20FC19}"/>
    <cellStyle name="Comma 6 4 3 6" xfId="8063" xr:uid="{7B6F4778-BA23-4B59-9553-CF240861525D}"/>
    <cellStyle name="Comma 6 4 3 6 2" xfId="23063" xr:uid="{E57D1DF1-0577-4667-AD2E-160E1CE633C8}"/>
    <cellStyle name="Comma 6 4 3 6 3" xfId="15705" xr:uid="{64A74A68-1290-4518-9038-B29105BD0CE0}"/>
    <cellStyle name="Comma 6 4 3 7" xfId="11057" xr:uid="{A97E7DE5-CF80-4C0E-8B44-B66B1B812064}"/>
    <cellStyle name="Comma 6 4 3 7 2" xfId="26025" xr:uid="{AC8188DA-34AA-42BF-AC55-0776B26A4D23}"/>
    <cellStyle name="Comma 6 4 3 7 3" xfId="18667" xr:uid="{64BB606B-4C8C-475C-9B89-5FF871D5D66E}"/>
    <cellStyle name="Comma 6 4 3 8" xfId="5210" xr:uid="{F8A50478-C9D2-4648-B8CE-0BCC97BAFF40}"/>
    <cellStyle name="Comma 6 4 3 8 2" xfId="27391" xr:uid="{63371C7D-5083-4823-B297-60FCE9F9D942}"/>
    <cellStyle name="Comma 6 4 3 9" xfId="20265" xr:uid="{D16BA36C-3F95-4832-99CC-64670A4397AC}"/>
    <cellStyle name="Comma 6 4 4" xfId="875" xr:uid="{776A74D8-82E5-4C5C-8966-0B45118D7F18}"/>
    <cellStyle name="Comma 6 4 4 10" xfId="13061" xr:uid="{1807A8B5-F19A-4B81-AB30-7E68D110F3CA}"/>
    <cellStyle name="Comma 6 4 4 11" xfId="5406" xr:uid="{76BAAF36-9AAA-40A1-9924-DE373B9A3C1E}"/>
    <cellStyle name="Comma 6 4 4 12" xfId="28977" xr:uid="{F5972E68-C74C-4703-84DF-99B5BAD2C6F2}"/>
    <cellStyle name="Comma 6 4 4 13" xfId="30896" xr:uid="{F85933A1-AFA0-4B5F-9AB0-70AD630FD4BC}"/>
    <cellStyle name="Comma 6 4 4 14" xfId="35664" xr:uid="{12CE4C29-CB4C-4FF2-9E55-CF7E566E6D9B}"/>
    <cellStyle name="Comma 6 4 4 2" xfId="1563" xr:uid="{1FFC54A7-9B11-4FF5-8BD5-5676936A3686}"/>
    <cellStyle name="Comma 6 4 4 2 2" xfId="8767" xr:uid="{58E117BF-852D-478A-BA1F-C2B0B850866A}"/>
    <cellStyle name="Comma 6 4 4 2 2 2" xfId="23766" xr:uid="{0F834979-CF74-499B-AA95-5CB99DA4D2B8}"/>
    <cellStyle name="Comma 6 4 4 2 2 3" xfId="16408" xr:uid="{557BA593-76AA-48BE-B55F-36B0CC7D76E4}"/>
    <cellStyle name="Comma 6 4 4 2 2 4" xfId="34219" xr:uid="{4BF03E79-CDD5-47B8-A16F-83EBC72BC56D}"/>
    <cellStyle name="Comma 6 4 4 2 2 5" xfId="38983" xr:uid="{D05A3273-831B-4524-9698-3AC86992EA5E}"/>
    <cellStyle name="Comma 6 4 4 2 3" xfId="12088" xr:uid="{CA1BF67E-FE83-491A-80D6-B2E4C6345341}"/>
    <cellStyle name="Comma 6 4 4 2 3 2" xfId="26946" xr:uid="{E5074B88-832E-407D-9C1F-D064A6EA9FD0}"/>
    <cellStyle name="Comma 6 4 4 2 3 3" xfId="19595" xr:uid="{43CE6DFE-1DB0-4A7F-B607-A5190CCAC6C6}"/>
    <cellStyle name="Comma 6 4 4 2 3 4" xfId="32836" xr:uid="{67EB3822-E1D5-4995-A7D4-5811DDCC5A2A}"/>
    <cellStyle name="Comma 6 4 4 2 3 5" xfId="37604" xr:uid="{A12C35EC-F239-41BE-AA05-8F6420B8EE99}"/>
    <cellStyle name="Comma 6 4 4 2 4" xfId="21016" xr:uid="{4B32419D-0F0F-4C6A-8ACF-2C84931F1031}"/>
    <cellStyle name="Comma 6 4 4 2 5" xfId="13652" xr:uid="{F65DAED3-6D97-4369-9ED9-5E58AEECAC75}"/>
    <cellStyle name="Comma 6 4 4 2 6" xfId="5989" xr:uid="{3F2AB1E8-5807-4886-B18C-5F2944214C01}"/>
    <cellStyle name="Comma 6 4 4 2 7" xfId="29611" xr:uid="{3607BA8B-CA88-4886-87DE-D77613CE0A4F}"/>
    <cellStyle name="Comma 6 4 4 2 8" xfId="31529" xr:uid="{A7FB27BD-9437-44E0-B64E-FC0DC4986095}"/>
    <cellStyle name="Comma 6 4 4 2 9" xfId="36297" xr:uid="{3BCE1F31-E6E6-4FA4-8A16-689A2CDC38E1}"/>
    <cellStyle name="Comma 6 4 4 3" xfId="6479" xr:uid="{9BE70D38-F13E-4ADE-B22B-9BE338412CCB}"/>
    <cellStyle name="Comma 6 4 4 3 2" xfId="9287" xr:uid="{A46C617C-AF5B-4A3E-9FB3-7EA3A29C19F0}"/>
    <cellStyle name="Comma 6 4 4 3 2 2" xfId="24286" xr:uid="{8638482F-B5CB-422B-90E2-AE9B71B4ED91}"/>
    <cellStyle name="Comma 6 4 4 3 2 3" xfId="16928" xr:uid="{B3F0D6B1-7657-4DC7-9123-97E340B9EDF4}"/>
    <cellStyle name="Comma 6 4 4 3 3" xfId="21506" xr:uid="{DDEA5237-8CAC-40AA-BEA9-2AD05F791870}"/>
    <cellStyle name="Comma 6 4 4 3 4" xfId="14142" xr:uid="{12FA62AB-9C4A-4556-94F9-96E68D5C605C}"/>
    <cellStyle name="Comma 6 4 4 3 5" xfId="33586" xr:uid="{E5230723-2D56-4678-B28F-E7C3FB7E1D01}"/>
    <cellStyle name="Comma 6 4 4 3 6" xfId="38350" xr:uid="{51553C1D-524B-4305-91BF-E93B8B16C90B}"/>
    <cellStyle name="Comma 6 4 4 4" xfId="7007" xr:uid="{335BE86A-D994-48D2-8F45-EBE555D554B5}"/>
    <cellStyle name="Comma 6 4 4 4 2" xfId="9867" xr:uid="{E0175311-943F-49A5-9642-7B55518559BD}"/>
    <cellStyle name="Comma 6 4 4 4 2 2" xfId="24866" xr:uid="{CFA6D893-13A6-4379-9B45-8195C3C5CCBF}"/>
    <cellStyle name="Comma 6 4 4 4 2 3" xfId="17507" xr:uid="{BDF69F54-36C1-4B6F-B9E0-D26CEF313682}"/>
    <cellStyle name="Comma 6 4 4 4 3" xfId="22031" xr:uid="{FA8D0CD8-2A30-4A3D-8C0E-00FD924515D2}"/>
    <cellStyle name="Comma 6 4 4 4 4" xfId="14667" xr:uid="{AA294BC5-4EEB-44D9-BC05-B876B3D45467}"/>
    <cellStyle name="Comma 6 4 4 4 5" xfId="32203" xr:uid="{79DEBF6A-42D6-4B2F-A4BE-D563BDDBFF81}"/>
    <cellStyle name="Comma 6 4 4 4 6" xfId="36971" xr:uid="{61156077-F93D-48D0-A0EE-A35DBC02345C}"/>
    <cellStyle name="Comma 6 4 4 5" xfId="7610" xr:uid="{27B4EE39-AB1A-4E64-BA92-0E44216A7887}"/>
    <cellStyle name="Comma 6 4 4 5 2" xfId="10497" xr:uid="{24C3FA62-B37B-4C40-A2BC-5591FBA4D82A}"/>
    <cellStyle name="Comma 6 4 4 5 2 2" xfId="25496" xr:uid="{19BFCC47-5CF1-4764-B414-93328F97C5B8}"/>
    <cellStyle name="Comma 6 4 4 5 2 3" xfId="18137" xr:uid="{5BB6F284-DD08-4053-B8B0-66462E5901E5}"/>
    <cellStyle name="Comma 6 4 4 5 3" xfId="22634" xr:uid="{2842B198-7B26-40AB-8E87-2B7DE82F4D7A}"/>
    <cellStyle name="Comma 6 4 4 5 4" xfId="15270" xr:uid="{091B8326-0940-491D-93F5-9F23E3F46313}"/>
    <cellStyle name="Comma 6 4 4 5 5" xfId="34899" xr:uid="{35B1CA7A-C1FE-45D7-91EC-B1BDD7B62B0B}"/>
    <cellStyle name="Comma 6 4 4 5 6" xfId="39661" xr:uid="{6270050C-D7FD-444C-8D3C-9859E3A76257}"/>
    <cellStyle name="Comma 6 4 4 6" xfId="8255" xr:uid="{9E0956DB-082F-4817-9074-CF18D44D650C}"/>
    <cellStyle name="Comma 6 4 4 6 2" xfId="23255" xr:uid="{5B61BA3D-1D7C-45AD-9DFF-63477CD3BEF7}"/>
    <cellStyle name="Comma 6 4 4 6 3" xfId="15897" xr:uid="{265BE4D3-ECA6-467B-AA89-2296EDC53CA8}"/>
    <cellStyle name="Comma 6 4 4 7" xfId="11251" xr:uid="{30A7BFC5-F841-49D8-ACF0-0CEAF6FAD9F7}"/>
    <cellStyle name="Comma 6 4 4 7 2" xfId="26217" xr:uid="{806C841A-4F7F-41C4-81C9-249BAD0015E3}"/>
    <cellStyle name="Comma 6 4 4 7 3" xfId="18859" xr:uid="{6CB23381-E510-4CF9-9481-9B9A22AA8E7F}"/>
    <cellStyle name="Comma 6 4 4 8" xfId="27583" xr:uid="{3FD7E8AC-1E1C-4215-BEF5-4389462063A2}"/>
    <cellStyle name="Comma 6 4 4 9" xfId="20457" xr:uid="{3438749A-3E30-4112-B745-5FED22AA535B}"/>
    <cellStyle name="Comma 6 4 5" xfId="1164" xr:uid="{EEA4C262-9F0C-4DF6-AFD0-BE47ED845737}"/>
    <cellStyle name="Comma 6 4 5 2" xfId="8368" xr:uid="{5D40F744-CE55-42F3-97CA-491083AA9E89}"/>
    <cellStyle name="Comma 6 4 5 2 2" xfId="11689" xr:uid="{1650BD2D-143F-467E-951F-D2C5F6B2BAD8}"/>
    <cellStyle name="Comma 6 4 5 2 2 2" xfId="26547" xr:uid="{B9033E87-89A6-41E3-BE8F-6C3824CE0D5A}"/>
    <cellStyle name="Comma 6 4 5 2 2 3" xfId="19196" xr:uid="{446FC0D9-0E92-4CC1-B26A-0DFD8A0AAB27}"/>
    <cellStyle name="Comma 6 4 5 2 3" xfId="23367" xr:uid="{3E43A080-385B-4046-BE41-B9210DAE94BC}"/>
    <cellStyle name="Comma 6 4 5 2 4" xfId="16009" xr:uid="{07BFF115-A562-4A21-A750-511A0057DD28}"/>
    <cellStyle name="Comma 6 4 5 2 5" xfId="33820" xr:uid="{062A182F-975C-4CA9-A49C-E8C6A927552A}"/>
    <cellStyle name="Comma 6 4 5 2 6" xfId="38584" xr:uid="{5636D71F-E457-4D53-A87D-1C1874DA3547}"/>
    <cellStyle name="Comma 6 4 5 3" xfId="10849" xr:uid="{49EEA7B7-A0AB-4E62-A569-DF5AAABF250C}"/>
    <cellStyle name="Comma 6 4 5 3 2" xfId="25818" xr:uid="{AB3E7007-6D1A-49E1-BC51-AE5710DDEB0A}"/>
    <cellStyle name="Comma 6 4 5 3 3" xfId="18460" xr:uid="{28BABA12-4564-48DA-966A-42AB2138EF4C}"/>
    <cellStyle name="Comma 6 4 5 3 4" xfId="32437" xr:uid="{6FA90953-D8D7-44DA-8441-44000F9E7617}"/>
    <cellStyle name="Comma 6 4 5 3 5" xfId="37205" xr:uid="{E2892CE8-5089-4765-8762-4C0B5CDE284A}"/>
    <cellStyle name="Comma 6 4 5 4" xfId="20058" xr:uid="{1E516848-E59F-4938-B838-F5136C04EC69}"/>
    <cellStyle name="Comma 6 4 5 5" xfId="12657" xr:uid="{C474CE28-7268-42EE-8C89-23D5B66F488F}"/>
    <cellStyle name="Comma 6 4 5 6" xfId="5000" xr:uid="{0EC08538-1AC1-4941-8CD7-9525E75FC110}"/>
    <cellStyle name="Comma 6 4 5 7" xfId="29212" xr:uid="{4FBB815C-6A23-4E7F-9A79-7459DA05548B}"/>
    <cellStyle name="Comma 6 4 5 8" xfId="31130" xr:uid="{A05F3056-598D-47AA-8011-F97E2A4FADF7}"/>
    <cellStyle name="Comma 6 4 5 9" xfId="35898" xr:uid="{BB1C9015-184B-4B3C-B34C-1FC7DD9B9970}"/>
    <cellStyle name="Comma 6 4 6" xfId="6088" xr:uid="{7553DF4B-AF31-445D-95AC-2E4BAD94D0D7}"/>
    <cellStyle name="Comma 6 4 6 2" xfId="8888" xr:uid="{C7B0D3C1-AD84-4A39-A350-DF85FB8A9AD7}"/>
    <cellStyle name="Comma 6 4 6 2 2" xfId="23887" xr:uid="{A4515EEB-451E-4488-8280-F39C308CF939}"/>
    <cellStyle name="Comma 6 4 6 2 3" xfId="16529" xr:uid="{D5633DC6-AF51-4AFA-8691-52810B5B987A}"/>
    <cellStyle name="Comma 6 4 6 3" xfId="11585" xr:uid="{21C05433-C098-43C3-BD13-27F7D2A2B84A}"/>
    <cellStyle name="Comma 6 4 6 3 2" xfId="26443" xr:uid="{2EE8D538-8F53-4217-B2F8-67EA9B9922E1}"/>
    <cellStyle name="Comma 6 4 6 3 3" xfId="19092" xr:uid="{D02BD07F-689C-4B73-B14B-EAF9AD006C59}"/>
    <cellStyle name="Comma 6 4 6 4" xfId="21115" xr:uid="{6D3BFEA4-A2C0-4360-8698-DEFF04560738}"/>
    <cellStyle name="Comma 6 4 6 5" xfId="13751" xr:uid="{CA502884-B40E-4E5B-A6D6-02215CF0F513}"/>
    <cellStyle name="Comma 6 4 6 6" xfId="33187" xr:uid="{634EDA0E-6469-4AC7-8A5E-79E807757A19}"/>
    <cellStyle name="Comma 6 4 6 7" xfId="37951" xr:uid="{F80FEF3C-2DA6-4244-9046-3A06DA0B62A9}"/>
    <cellStyle name="Comma 6 4 7" xfId="6614" xr:uid="{B3AA5335-29C2-40E9-A62F-7CC982CFE93D}"/>
    <cellStyle name="Comma 6 4 7 2" xfId="9468" xr:uid="{C3DEB9A9-906A-45A6-9E41-804E567F05ED}"/>
    <cellStyle name="Comma 6 4 7 2 2" xfId="24467" xr:uid="{5CEFA648-B1FD-49C7-B141-042E48D6278A}"/>
    <cellStyle name="Comma 6 4 7 2 3" xfId="17108" xr:uid="{A9E43545-D106-414D-972C-FB4F96C07C65}"/>
    <cellStyle name="Comma 6 4 7 3" xfId="21638" xr:uid="{8E1137BD-14A4-48DA-9448-D362D8427670}"/>
    <cellStyle name="Comma 6 4 7 4" xfId="14274" xr:uid="{844FCF1E-35E3-48FA-A479-CB8D12A1D733}"/>
    <cellStyle name="Comma 6 4 7 5" xfId="31804" xr:uid="{A4940E70-C881-48A7-B26E-AF3DEEFD654E}"/>
    <cellStyle name="Comma 6 4 7 6" xfId="36572" xr:uid="{E1BD8E4D-7DE9-4CA1-85EC-62464948B84D}"/>
    <cellStyle name="Comma 6 4 8" xfId="7212" xr:uid="{688507E5-C3FE-4DA8-BBB6-BFCF09B3F863}"/>
    <cellStyle name="Comma 6 4 8 2" xfId="10098" xr:uid="{954B6769-5649-4E70-BE9A-9EB365FB4305}"/>
    <cellStyle name="Comma 6 4 8 2 2" xfId="25097" xr:uid="{1152CEDC-C514-4255-B567-6245720D79B2}"/>
    <cellStyle name="Comma 6 4 8 2 3" xfId="17738" xr:uid="{AEC6FC04-EB37-46C5-BD0E-D63421C9D79D}"/>
    <cellStyle name="Comma 6 4 8 3" xfId="22236" xr:uid="{AA697DA1-EDF6-4B57-843A-5793F79D6214}"/>
    <cellStyle name="Comma 6 4 8 4" xfId="14872" xr:uid="{AE1F7765-B3C9-46E6-8B1B-C9F68A83F0A0}"/>
    <cellStyle name="Comma 6 4 8 5" xfId="34500" xr:uid="{649C3DDB-5262-426E-9D2B-6E72697FF3F6}"/>
    <cellStyle name="Comma 6 4 8 6" xfId="39262" xr:uid="{CFDB1970-ED5A-444F-B6E0-4484C49A93AE}"/>
    <cellStyle name="Comma 6 4 9" xfId="7856" xr:uid="{1F1B5A34-E321-4153-87EB-C586980307C4}"/>
    <cellStyle name="Comma 6 4 9 2" xfId="22856" xr:uid="{196C0509-B7F0-41D6-90A9-5019D7EB8027}"/>
    <cellStyle name="Comma 6 4 9 3" xfId="15498" xr:uid="{7560EAD3-5886-4A93-AFAF-B723CCB5F1CB}"/>
    <cellStyle name="Comma 6 4 9 4" xfId="40248" xr:uid="{4252B20B-2345-4B1A-9F04-A173A516DB72}"/>
    <cellStyle name="Comma 6 5" xfId="478" xr:uid="{C9042846-2C26-474D-8DA6-A76FA8EDD0B0}"/>
    <cellStyle name="Comma 6 5 10" xfId="10704" xr:uid="{084BBC54-A8DB-4927-8574-D78058A24315}"/>
    <cellStyle name="Comma 6 5 10 2" xfId="25689" xr:uid="{93209B66-F540-4C3A-AC67-1822A09022B6}"/>
    <cellStyle name="Comma 6 5 10 3" xfId="18331" xr:uid="{3D44AC7B-83C8-4A68-A6F0-D07F8CAEFDB6}"/>
    <cellStyle name="Comma 6 5 11" xfId="5014" xr:uid="{B243C3D6-0E43-47E4-8571-C02059C34A68}"/>
    <cellStyle name="Comma 6 5 11 2" xfId="27198" xr:uid="{3B5E5E84-622B-41F8-9F0A-6DD532C53C6D}"/>
    <cellStyle name="Comma 6 5 12" xfId="20072" xr:uid="{6467E33C-694C-43B0-9282-3C1D94B86D53}"/>
    <cellStyle name="Comma 6 5 13" xfId="12671" xr:uid="{8E20F71F-6D93-442A-A931-72E48D9C5C97}"/>
    <cellStyle name="Comma 6 5 14" xfId="2072" xr:uid="{1DDCEE52-C75C-4A5C-88BE-5A3A0DD9158C}"/>
    <cellStyle name="Comma 6 5 15" xfId="28592" xr:uid="{EDA44C84-1726-4DF3-9768-540DD0E5340C}"/>
    <cellStyle name="Comma 6 5 16" xfId="30511" xr:uid="{8C11E613-B0B5-43F1-91F9-75C28960F064}"/>
    <cellStyle name="Comma 6 5 17" xfId="35279" xr:uid="{5D79D2BC-B165-4353-A0B8-2159FF23C43C}"/>
    <cellStyle name="Comma 6 5 2" xfId="579" xr:uid="{2512C5F9-61DB-4ABB-8405-DCEEF562EE40}"/>
    <cellStyle name="Comma 6 5 2 10" xfId="20166" xr:uid="{71562A81-81DE-45CF-A7C7-D95C3A7F30FC}"/>
    <cellStyle name="Comma 6 5 2 11" xfId="12767" xr:uid="{B5EF0FD2-39CD-4C1A-AFFB-AC93188040FD}"/>
    <cellStyle name="Comma 6 5 2 12" xfId="2287" xr:uid="{319DCBDD-96EC-46E9-B2AC-92098699B103}"/>
    <cellStyle name="Comma 6 5 2 13" xfId="28686" xr:uid="{570172DB-02DC-48D2-AB4C-78E28815FA4D}"/>
    <cellStyle name="Comma 6 5 2 14" xfId="30605" xr:uid="{0FEDD1E2-E984-4C11-AF73-FD4CE4934FDA}"/>
    <cellStyle name="Comma 6 5 2 15" xfId="35373" xr:uid="{0A478EFD-E8AD-4B04-A245-4A9ECFB19555}"/>
    <cellStyle name="Comma 6 5 2 2" xfId="788" xr:uid="{FD56BF1B-3DF1-462C-91CA-9A3B72FEC53B}"/>
    <cellStyle name="Comma 6 5 2 2 10" xfId="12975" xr:uid="{7B031D72-E30E-44A8-8C9A-44AD2D13163D}"/>
    <cellStyle name="Comma 6 5 2 2 11" xfId="5318" xr:uid="{8749F76E-CB21-404B-AACE-CCE319C552FB}"/>
    <cellStyle name="Comma 6 5 2 2 12" xfId="28893" xr:uid="{B850C858-4623-487E-A568-B5F7C0B8B3E7}"/>
    <cellStyle name="Comma 6 5 2 2 13" xfId="30812" xr:uid="{0503EC13-FE34-4FC6-AD71-443004F56D6C}"/>
    <cellStyle name="Comma 6 5 2 2 14" xfId="35580" xr:uid="{38D155AA-F45B-40E2-A5F4-4715DB725FD2}"/>
    <cellStyle name="Comma 6 5 2 2 2" xfId="1479" xr:uid="{A0646896-97EE-43DA-9818-42DB61305FC5}"/>
    <cellStyle name="Comma 6 5 2 2 2 2" xfId="8683" xr:uid="{ADD7214D-144B-4770-99A8-91E448F3223D}"/>
    <cellStyle name="Comma 6 5 2 2 2 2 2" xfId="23682" xr:uid="{0F7FBA66-3D1D-4663-8FA9-8744964C4BDB}"/>
    <cellStyle name="Comma 6 5 2 2 2 2 3" xfId="16324" xr:uid="{E7B14E9C-3DC8-43F9-A0E6-009E787E6EB8}"/>
    <cellStyle name="Comma 6 5 2 2 2 2 4" xfId="34135" xr:uid="{6F6D84AC-11DA-4EF0-84C8-104F3433F2AD}"/>
    <cellStyle name="Comma 6 5 2 2 2 2 5" xfId="38899" xr:uid="{D1393595-090C-49D1-B7E1-F002498AA9B6}"/>
    <cellStyle name="Comma 6 5 2 2 2 3" xfId="12004" xr:uid="{00EACB57-6D1E-4B04-85A7-996C4F52F9B0}"/>
    <cellStyle name="Comma 6 5 2 2 2 3 2" xfId="26862" xr:uid="{2F5CED4B-24F5-468F-8979-079330D0C11A}"/>
    <cellStyle name="Comma 6 5 2 2 2 3 3" xfId="19511" xr:uid="{9AE4EDBD-B1A2-4814-AB68-42F02A1D5F66}"/>
    <cellStyle name="Comma 6 5 2 2 2 3 4" xfId="32752" xr:uid="{0C8DE083-89AC-4F32-88AA-89869F703EC2}"/>
    <cellStyle name="Comma 6 5 2 2 2 3 5" xfId="37520" xr:uid="{1B5D9F30-05AB-4828-BFFE-7AE9B9E2E16D}"/>
    <cellStyle name="Comma 6 5 2 2 2 4" xfId="20946" xr:uid="{35F90E37-4E2F-4C28-A333-814AC5999321}"/>
    <cellStyle name="Comma 6 5 2 2 2 5" xfId="13582" xr:uid="{E4B07DA6-8DDA-400E-B18E-0984DB0C709F}"/>
    <cellStyle name="Comma 6 5 2 2 2 6" xfId="5919" xr:uid="{45EF9508-272B-48E0-942F-A8043D3DC708}"/>
    <cellStyle name="Comma 6 5 2 2 2 7" xfId="29527" xr:uid="{CE2E9B3D-6F29-422A-84F1-EFE054A232E8}"/>
    <cellStyle name="Comma 6 5 2 2 2 8" xfId="31445" xr:uid="{EC574004-DE03-48AD-ADD9-5DFA8D01586C}"/>
    <cellStyle name="Comma 6 5 2 2 2 9" xfId="36213" xr:uid="{F2A17C08-E402-44C0-B33B-9897AB047027}"/>
    <cellStyle name="Comma 6 5 2 2 3" xfId="6396" xr:uid="{8CFFD20A-62FF-442B-BD17-4F83EB64A977}"/>
    <cellStyle name="Comma 6 5 2 2 3 2" xfId="9203" xr:uid="{37364FE3-3945-4482-ABC7-EB8E4F328FB3}"/>
    <cellStyle name="Comma 6 5 2 2 3 2 2" xfId="24202" xr:uid="{69493BDB-8540-4C96-8E77-8D5C0806E2F0}"/>
    <cellStyle name="Comma 6 5 2 2 3 2 3" xfId="16844" xr:uid="{0F354682-8B6A-4C22-8E0D-C7F0993936AB}"/>
    <cellStyle name="Comma 6 5 2 2 3 3" xfId="21423" xr:uid="{5C0EAEEC-FC50-43C9-A9ED-7B82323FE0A3}"/>
    <cellStyle name="Comma 6 5 2 2 3 4" xfId="14059" xr:uid="{5EC29B87-6B87-4EC7-8573-941A875E1DC4}"/>
    <cellStyle name="Comma 6 5 2 2 3 5" xfId="33502" xr:uid="{95AD4604-2649-423A-9E68-007067B44701}"/>
    <cellStyle name="Comma 6 5 2 2 3 6" xfId="38266" xr:uid="{A2DFF295-E9C3-4F13-8FD8-139EF31C6845}"/>
    <cellStyle name="Comma 6 5 2 2 4" xfId="6924" xr:uid="{333D1DBA-CB1B-48D8-9F7F-D04EC15FDC92}"/>
    <cellStyle name="Comma 6 5 2 2 4 2" xfId="9783" xr:uid="{46FF3102-2B16-481F-9027-0869223374CB}"/>
    <cellStyle name="Comma 6 5 2 2 4 2 2" xfId="24782" xr:uid="{2F20D95F-FB78-4C46-998F-E83F72050767}"/>
    <cellStyle name="Comma 6 5 2 2 4 2 3" xfId="17423" xr:uid="{3D6A0ADF-2E03-45CD-A00D-D9BDDFB26C7D}"/>
    <cellStyle name="Comma 6 5 2 2 4 3" xfId="21948" xr:uid="{B26B70E0-EEEC-48AD-9AA4-8F5115CFC59C}"/>
    <cellStyle name="Comma 6 5 2 2 4 4" xfId="14584" xr:uid="{1C32D533-F320-4A2B-8623-92023C8F7262}"/>
    <cellStyle name="Comma 6 5 2 2 4 5" xfId="32119" xr:uid="{FDDEDBEA-1FDB-4EAF-B262-06A746CFEDE7}"/>
    <cellStyle name="Comma 6 5 2 2 4 6" xfId="36887" xr:uid="{0BA1675B-4375-4C59-97A9-262D3676591D}"/>
    <cellStyle name="Comma 6 5 2 2 5" xfId="7526" xr:uid="{9EBADA5F-5A7D-4FCA-8DF5-91C6DDB54CEF}"/>
    <cellStyle name="Comma 6 5 2 2 5 2" xfId="10413" xr:uid="{14921D5E-52BA-45A3-A82D-EB7756BB77E0}"/>
    <cellStyle name="Comma 6 5 2 2 5 2 2" xfId="25412" xr:uid="{D575875B-DC41-452E-AC86-4A16D92FB561}"/>
    <cellStyle name="Comma 6 5 2 2 5 2 3" xfId="18053" xr:uid="{500A91F6-8149-4247-A677-E14225902F7B}"/>
    <cellStyle name="Comma 6 5 2 2 5 3" xfId="22550" xr:uid="{0464E51F-98A5-4C06-824F-0EF9F7025259}"/>
    <cellStyle name="Comma 6 5 2 2 5 4" xfId="15186" xr:uid="{EC3EDC50-705D-4ED1-8B7B-1D6173F71961}"/>
    <cellStyle name="Comma 6 5 2 2 5 5" xfId="34815" xr:uid="{AD1EF3D0-C028-4656-83DF-6961EDE4FD3A}"/>
    <cellStyle name="Comma 6 5 2 2 5 6" xfId="39577" xr:uid="{5CE1375B-22DE-4C15-B35C-02E0A9FC031F}"/>
    <cellStyle name="Comma 6 5 2 2 6" xfId="8171" xr:uid="{FD0609A6-7579-4D35-8D31-9785657A98A9}"/>
    <cellStyle name="Comma 6 5 2 2 6 2" xfId="23171" xr:uid="{3BFADBAA-1A7D-4FA5-9C2E-2BE823D50E3F}"/>
    <cellStyle name="Comma 6 5 2 2 6 3" xfId="15813" xr:uid="{C2AB04FE-1A49-417C-B028-0E3627896A00}"/>
    <cellStyle name="Comma 6 5 2 2 7" xfId="11165" xr:uid="{5C39A03D-AEE2-45E1-A752-E50BFBA25C8C}"/>
    <cellStyle name="Comma 6 5 2 2 7 2" xfId="26133" xr:uid="{8D6407E2-41D4-4A69-AEB9-11D73BA59A5E}"/>
    <cellStyle name="Comma 6 5 2 2 7 3" xfId="18775" xr:uid="{B07E1BBC-18AC-46CC-9518-3BAB1580145B}"/>
    <cellStyle name="Comma 6 5 2 2 8" xfId="27499" xr:uid="{3721885B-2CE2-46A7-A3AB-890EF3C19DC2}"/>
    <cellStyle name="Comma 6 5 2 2 9" xfId="20373" xr:uid="{9CAE91AA-4F69-4FDB-99BD-319BBFD8CD14}"/>
    <cellStyle name="Comma 6 5 2 3" xfId="1272" xr:uid="{174A7AAC-3AAC-4923-AF26-B453353E28CD}"/>
    <cellStyle name="Comma 6 5 2 3 2" xfId="8476" xr:uid="{A7DCB6C6-D895-44CC-BC42-BBBBB0576834}"/>
    <cellStyle name="Comma 6 5 2 3 2 2" xfId="23475" xr:uid="{3A2B83A9-547A-4F3A-811C-F81858FA0993}"/>
    <cellStyle name="Comma 6 5 2 3 2 3" xfId="16117" xr:uid="{6EC499BE-22A1-4540-AF29-D0822123CB3A}"/>
    <cellStyle name="Comma 6 5 2 3 2 4" xfId="33928" xr:uid="{D600A800-FB12-4218-AEA6-38B583DAF8B6}"/>
    <cellStyle name="Comma 6 5 2 3 2 5" xfId="38692" xr:uid="{B7CB46B9-6ACB-4E41-A460-DD9D8E48961C}"/>
    <cellStyle name="Comma 6 5 2 3 3" xfId="11797" xr:uid="{2073F4DE-192E-40DF-888E-22D6D88960D3}"/>
    <cellStyle name="Comma 6 5 2 3 3 2" xfId="26655" xr:uid="{BFFF2DF2-52D7-4B54-8C6E-0E0B50A99435}"/>
    <cellStyle name="Comma 6 5 2 3 3 3" xfId="19304" xr:uid="{5F86D638-BBC1-4356-88D7-4DB61947E1BE}"/>
    <cellStyle name="Comma 6 5 2 3 3 4" xfId="32545" xr:uid="{A08BBB24-C494-4A91-A163-662D9235FBEF}"/>
    <cellStyle name="Comma 6 5 2 3 3 5" xfId="37313" xr:uid="{1A14BCC7-B6B6-4925-86E0-6B7F6D233955}"/>
    <cellStyle name="Comma 6 5 2 3 4" xfId="20758" xr:uid="{E90313E2-BB6E-48AA-8321-CF57D24DD87C}"/>
    <cellStyle name="Comma 6 5 2 3 5" xfId="13394" xr:uid="{EA16AAC7-081B-4DB7-9EB0-2DF638B630A1}"/>
    <cellStyle name="Comma 6 5 2 3 6" xfId="5731" xr:uid="{890AE37C-E23E-442F-B4C0-13CEB4E82143}"/>
    <cellStyle name="Comma 6 5 2 3 7" xfId="29320" xr:uid="{9A474ACA-3D57-4920-AC55-A3A647610F97}"/>
    <cellStyle name="Comma 6 5 2 3 8" xfId="31238" xr:uid="{CE00217C-4E0D-405D-8AFD-99183C707AFC}"/>
    <cellStyle name="Comma 6 5 2 3 9" xfId="36006" xr:uid="{12A5CA44-1D3C-4D7E-9EA1-18B988B6A607}"/>
    <cellStyle name="Comma 6 5 2 4" xfId="6191" xr:uid="{DD64D200-340A-45B9-808E-DD71A8FF7D4B}"/>
    <cellStyle name="Comma 6 5 2 4 2" xfId="8996" xr:uid="{3760338D-021D-4F01-852C-B18BB028EB37}"/>
    <cellStyle name="Comma 6 5 2 4 2 2" xfId="23995" xr:uid="{0BA4DC25-6517-4132-916C-DB8427313751}"/>
    <cellStyle name="Comma 6 5 2 4 2 3" xfId="16637" xr:uid="{6C821FD9-2E30-4596-9E7C-D8A88C10C33C}"/>
    <cellStyle name="Comma 6 5 2 4 3" xfId="21218" xr:uid="{EC2A4259-514B-41E0-8B56-8B223070F30E}"/>
    <cellStyle name="Comma 6 5 2 4 4" xfId="13854" xr:uid="{1001FDE5-8FFB-4FC9-A73D-182AEB76C62F}"/>
    <cellStyle name="Comma 6 5 2 4 5" xfId="33295" xr:uid="{66B034B8-603D-42F6-A48E-943A73A3A951}"/>
    <cellStyle name="Comma 6 5 2 4 6" xfId="38059" xr:uid="{28826333-F284-41F1-A972-ED2687E0A886}"/>
    <cellStyle name="Comma 6 5 2 5" xfId="6718" xr:uid="{02A24E68-1D9D-4B4B-B6BA-ACA6A6A5922E}"/>
    <cellStyle name="Comma 6 5 2 5 2" xfId="9576" xr:uid="{2B824820-D212-4474-9560-5E3A25F35D27}"/>
    <cellStyle name="Comma 6 5 2 5 2 2" xfId="24575" xr:uid="{2CDFEC26-EB88-490E-97A7-81FA2BA46BFE}"/>
    <cellStyle name="Comma 6 5 2 5 2 3" xfId="17216" xr:uid="{B7E74049-5912-4A76-ADF7-540DF1D06592}"/>
    <cellStyle name="Comma 6 5 2 5 3" xfId="21742" xr:uid="{0491DEAC-4409-4D3F-8EDC-28C47FCE7376}"/>
    <cellStyle name="Comma 6 5 2 5 4" xfId="14378" xr:uid="{51409D41-3922-45E0-ACB5-1D257DBBC8E7}"/>
    <cellStyle name="Comma 6 5 2 5 5" xfId="31912" xr:uid="{F6877DC4-E560-439E-8112-67A0F862B455}"/>
    <cellStyle name="Comma 6 5 2 5 6" xfId="36680" xr:uid="{8EBE4A94-247C-4D4F-A914-E387FA64859F}"/>
    <cellStyle name="Comma 6 5 2 6" xfId="7320" xr:uid="{1D69C3FC-533A-4AFA-AF51-D67F49EB41E5}"/>
    <cellStyle name="Comma 6 5 2 6 2" xfId="10206" xr:uid="{530B24F8-B6C1-4691-A4AB-68065647659A}"/>
    <cellStyle name="Comma 6 5 2 6 2 2" xfId="25205" xr:uid="{2CFC59B3-DF83-46E9-B65F-AA3F858637AD}"/>
    <cellStyle name="Comma 6 5 2 6 2 3" xfId="17846" xr:uid="{04230681-421C-4B1C-AA87-E721A5E5E1C7}"/>
    <cellStyle name="Comma 6 5 2 6 3" xfId="22344" xr:uid="{D20D7CC6-1F8C-4B53-93A8-F22193FFA2E7}"/>
    <cellStyle name="Comma 6 5 2 6 4" xfId="14980" xr:uid="{8B4F741D-6753-4A75-B35A-A4CAF177349B}"/>
    <cellStyle name="Comma 6 5 2 6 5" xfId="34608" xr:uid="{1A806811-DBDE-4FAB-9A0D-A3B546FDFD0B}"/>
    <cellStyle name="Comma 6 5 2 6 6" xfId="39370" xr:uid="{7794AFF3-E1B9-4396-A92D-66053579B0D5}"/>
    <cellStyle name="Comma 6 5 2 7" xfId="7964" xr:uid="{1F4FE866-8BF1-4CA0-AEE1-D790BFFC9598}"/>
    <cellStyle name="Comma 6 5 2 7 2" xfId="22964" xr:uid="{A37D6811-9623-4F66-A909-51F41BD50CD8}"/>
    <cellStyle name="Comma 6 5 2 7 3" xfId="15606" xr:uid="{A3A7879A-7D72-4441-A078-75EC581EA1BD}"/>
    <cellStyle name="Comma 6 5 2 8" xfId="10958" xr:uid="{F88CD5CF-0822-499D-9FA0-6EBACBE19A3B}"/>
    <cellStyle name="Comma 6 5 2 8 2" xfId="25926" xr:uid="{BBD3FA9E-8ABA-4749-BE32-F81D2513302D}"/>
    <cellStyle name="Comma 6 5 2 8 3" xfId="18568" xr:uid="{E0958FC8-EF1F-423A-A0B6-55026A48EAE1}"/>
    <cellStyle name="Comma 6 5 2 9" xfId="5111" xr:uid="{43047016-4946-447F-8740-20345D068FA0}"/>
    <cellStyle name="Comma 6 5 2 9 2" xfId="27292" xr:uid="{F083FB43-408B-497D-AA22-E7EC26735984}"/>
    <cellStyle name="Comma 6 5 3" xfId="694" xr:uid="{2D3A7B00-9A9A-4438-B0BA-55AE0DB39304}"/>
    <cellStyle name="Comma 6 5 3 10" xfId="12881" xr:uid="{71E441BA-F9CD-4FA3-B5EB-71E49307C324}"/>
    <cellStyle name="Comma 6 5 3 11" xfId="5224" xr:uid="{5BC434E1-483B-47ED-9984-8D74EF2EC2EC}"/>
    <cellStyle name="Comma 6 5 3 12" xfId="28799" xr:uid="{CCE4E979-6637-40A3-BEB8-594AA04F97FF}"/>
    <cellStyle name="Comma 6 5 3 13" xfId="30718" xr:uid="{C6B02671-4362-4738-ADD8-28AC4C78FBDD}"/>
    <cellStyle name="Comma 6 5 3 14" xfId="35486" xr:uid="{D8BD0F18-D98E-45F6-9BAB-7E6FF5DF2E53}"/>
    <cellStyle name="Comma 6 5 3 2" xfId="1385" xr:uid="{9D004E31-EE49-405F-B380-3EEF0C2AF7C1}"/>
    <cellStyle name="Comma 6 5 3 2 2" xfId="8589" xr:uid="{3F884B53-7474-4A8A-8217-3A2627351E4B}"/>
    <cellStyle name="Comma 6 5 3 2 2 2" xfId="23588" xr:uid="{E8D20D64-55A8-4B42-A2F6-0F708399A3CD}"/>
    <cellStyle name="Comma 6 5 3 2 2 3" xfId="16230" xr:uid="{38E022D6-A18A-431A-9BD4-D3F1657E83AC}"/>
    <cellStyle name="Comma 6 5 3 2 2 4" xfId="34041" xr:uid="{5313A8FD-E380-4714-9970-8B31DF1F93C1}"/>
    <cellStyle name="Comma 6 5 3 2 2 5" xfId="38805" xr:uid="{7FDBE8A7-5ACC-41ED-AA8E-B2639700694D}"/>
    <cellStyle name="Comma 6 5 3 2 3" xfId="11910" xr:uid="{9F68FF15-7D03-4035-9F35-1B4A5025AF1E}"/>
    <cellStyle name="Comma 6 5 3 2 3 2" xfId="26768" xr:uid="{FEABD8F0-F8DB-4A11-8B35-5A19A24A795F}"/>
    <cellStyle name="Comma 6 5 3 2 3 3" xfId="19417" xr:uid="{1A97BD90-351F-4030-A85E-612734E07DEC}"/>
    <cellStyle name="Comma 6 5 3 2 3 4" xfId="32658" xr:uid="{C64B2A3B-9279-4164-AEA7-2BBE4C2DBA92}"/>
    <cellStyle name="Comma 6 5 3 2 3 5" xfId="37426" xr:uid="{8C50C3E0-D3F0-41E8-8BB5-8D6035DAEFAA}"/>
    <cellStyle name="Comma 6 5 3 2 4" xfId="20853" xr:uid="{9B6C6E89-D947-4FE7-94D3-C717455BD7ED}"/>
    <cellStyle name="Comma 6 5 3 2 5" xfId="13489" xr:uid="{BDC84738-D2C8-44B0-AD0C-B23E3C6F28B3}"/>
    <cellStyle name="Comma 6 5 3 2 6" xfId="5826" xr:uid="{B8476F69-8645-402E-B5EE-36E0D88D76FB}"/>
    <cellStyle name="Comma 6 5 3 2 7" xfId="29433" xr:uid="{8A9DE8E5-D04F-46BA-8A06-14713AD7DD95}"/>
    <cellStyle name="Comma 6 5 3 2 8" xfId="31351" xr:uid="{D418DDCD-48BA-4BE1-B923-86DD8B665FB8}"/>
    <cellStyle name="Comma 6 5 3 2 9" xfId="36119" xr:uid="{D8730BD1-BD1D-49A1-BF44-B5C6054DC8AF}"/>
    <cellStyle name="Comma 6 5 3 3" xfId="6303" xr:uid="{6744E4C3-852F-4B28-8A4F-0DBA4E260E66}"/>
    <cellStyle name="Comma 6 5 3 3 2" xfId="9109" xr:uid="{6F8D71AD-5E74-41D8-947A-EF6B86315086}"/>
    <cellStyle name="Comma 6 5 3 3 2 2" xfId="24108" xr:uid="{D8B4638E-50CA-4772-BBC8-5F24CCF1CC4C}"/>
    <cellStyle name="Comma 6 5 3 3 2 3" xfId="16750" xr:uid="{9EE8AC33-92A6-44ED-8E70-A367F8AA61BD}"/>
    <cellStyle name="Comma 6 5 3 3 3" xfId="21330" xr:uid="{F5458371-6168-4EBD-B753-99F323CC9412}"/>
    <cellStyle name="Comma 6 5 3 3 4" xfId="13966" xr:uid="{87D68AD5-B708-42EE-8F6E-7BBE2FC17CFE}"/>
    <cellStyle name="Comma 6 5 3 3 5" xfId="33408" xr:uid="{BE3E1A7C-2CC3-4B38-AFAA-8E28FD5BFEAA}"/>
    <cellStyle name="Comma 6 5 3 3 6" xfId="38172" xr:uid="{6AAEF35D-F54D-4016-AD11-79E146A743CA}"/>
    <cellStyle name="Comma 6 5 3 4" xfId="6830" xr:uid="{E829DC17-4D8F-422D-A4C6-63A729E8E94B}"/>
    <cellStyle name="Comma 6 5 3 4 2" xfId="9689" xr:uid="{AB19518C-E81D-4FF0-8A9A-2270F2BF84DF}"/>
    <cellStyle name="Comma 6 5 3 4 2 2" xfId="24688" xr:uid="{CE27C7C7-01CA-48D1-AAB5-F61DD636931F}"/>
    <cellStyle name="Comma 6 5 3 4 2 3" xfId="17329" xr:uid="{220720D2-09E6-4E57-9128-DF305F42F070}"/>
    <cellStyle name="Comma 6 5 3 4 3" xfId="21854" xr:uid="{2374FBD6-9AA3-4B84-91D1-9D9F9D95369B}"/>
    <cellStyle name="Comma 6 5 3 4 4" xfId="14490" xr:uid="{9272985C-FD23-423B-B680-2DACD334E902}"/>
    <cellStyle name="Comma 6 5 3 4 5" xfId="32025" xr:uid="{E61D7794-8C29-4356-90A8-535425C50135}"/>
    <cellStyle name="Comma 6 5 3 4 6" xfId="36793" xr:uid="{44D0575F-FEE8-4A7E-8D2E-0754BC7D161E}"/>
    <cellStyle name="Comma 6 5 3 5" xfId="7433" xr:uid="{4B156AD8-9796-4A6E-88CA-AF051578EB33}"/>
    <cellStyle name="Comma 6 5 3 5 2" xfId="10319" xr:uid="{7A5EDBA8-AACD-4D4F-A8F3-2B74C137896F}"/>
    <cellStyle name="Comma 6 5 3 5 2 2" xfId="25318" xr:uid="{D5D93143-07EA-4410-B0C9-CD406680C5CE}"/>
    <cellStyle name="Comma 6 5 3 5 2 3" xfId="17959" xr:uid="{F8541E14-D873-4E76-91E2-B529A30F2F41}"/>
    <cellStyle name="Comma 6 5 3 5 3" xfId="22457" xr:uid="{492155DC-59F4-4466-B8BB-004CCC0CA3BA}"/>
    <cellStyle name="Comma 6 5 3 5 4" xfId="15093" xr:uid="{006CEFC4-B1A1-4319-9C11-2A2AE6B174FB}"/>
    <cellStyle name="Comma 6 5 3 5 5" xfId="34721" xr:uid="{055CCEF0-4AD9-40F1-BFB1-5D5B9D00E361}"/>
    <cellStyle name="Comma 6 5 3 5 6" xfId="39483" xr:uid="{AC148EE5-8649-40E6-B47E-2D01C4B43318}"/>
    <cellStyle name="Comma 6 5 3 6" xfId="8077" xr:uid="{55B93A9C-DE36-45D6-BC6D-3A4DC61E0673}"/>
    <cellStyle name="Comma 6 5 3 6 2" xfId="23077" xr:uid="{ADEC087A-80FB-40CA-B777-2D1BE068ED1E}"/>
    <cellStyle name="Comma 6 5 3 6 3" xfId="15719" xr:uid="{9044F840-F56E-4795-BC9D-55CB2BE6E645}"/>
    <cellStyle name="Comma 6 5 3 7" xfId="11071" xr:uid="{85F93CED-B443-4D3E-BAF6-EE3475B879A6}"/>
    <cellStyle name="Comma 6 5 3 7 2" xfId="26039" xr:uid="{7C9E6444-6A4F-40C8-A2BB-9F8850DB3C23}"/>
    <cellStyle name="Comma 6 5 3 7 3" xfId="18681" xr:uid="{E629CD8E-A788-499D-BCD2-1A6DB23749F6}"/>
    <cellStyle name="Comma 6 5 3 8" xfId="27405" xr:uid="{F5314647-2488-4E72-B3E9-04B413E208A7}"/>
    <cellStyle name="Comma 6 5 3 9" xfId="20279" xr:uid="{1E332839-83DC-46E6-9A80-DA1E16938CAB}"/>
    <cellStyle name="Comma 6 5 4" xfId="890" xr:uid="{61A46B29-FFA4-412B-ABC0-61F8A77C7F53}"/>
    <cellStyle name="Comma 6 5 4 10" xfId="13075" xr:uid="{BF1E30EE-A258-414C-A474-A491B000445F}"/>
    <cellStyle name="Comma 6 5 4 11" xfId="5420" xr:uid="{BC11A475-2775-4EF0-B5C8-0AB54617F2B0}"/>
    <cellStyle name="Comma 6 5 4 12" xfId="28992" xr:uid="{F714F5E4-8C7E-4629-8193-4240748E4475}"/>
    <cellStyle name="Comma 6 5 4 13" xfId="30910" xr:uid="{01D6D54E-15A6-44AD-840D-A0375D8276B8}"/>
    <cellStyle name="Comma 6 5 4 14" xfId="35678" xr:uid="{A709AB8E-3A27-4D3E-8C2A-67327C747676}"/>
    <cellStyle name="Comma 6 5 4 2" xfId="1577" xr:uid="{944D44B1-15AC-4BB2-B4D8-B05148AC14C2}"/>
    <cellStyle name="Comma 6 5 4 2 2" xfId="8781" xr:uid="{36509B9E-96D6-45E2-A1D7-1A7CCDD494E6}"/>
    <cellStyle name="Comma 6 5 4 2 2 2" xfId="23780" xr:uid="{B197F4CD-DCED-4589-B576-F12C6B05BE50}"/>
    <cellStyle name="Comma 6 5 4 2 2 3" xfId="16422" xr:uid="{4EFAAD5F-69D5-4375-A3A6-A4CB6F8E27A0}"/>
    <cellStyle name="Comma 6 5 4 2 2 4" xfId="34233" xr:uid="{9F9D8700-985F-4BAB-8CE4-0B32F6027913}"/>
    <cellStyle name="Comma 6 5 4 2 2 5" xfId="38997" xr:uid="{50124161-E5C9-44B1-80A6-447897CDBFD1}"/>
    <cellStyle name="Comma 6 5 4 2 3" xfId="12102" xr:uid="{C78C9C8C-C6FD-47CC-B4E4-6CC314330D53}"/>
    <cellStyle name="Comma 6 5 4 2 3 2" xfId="26960" xr:uid="{17F1DDF3-8776-4496-8AEC-80C9253487E7}"/>
    <cellStyle name="Comma 6 5 4 2 3 3" xfId="19609" xr:uid="{3C8A68D8-6206-4A69-B051-0ED2821209A1}"/>
    <cellStyle name="Comma 6 5 4 2 3 4" xfId="32850" xr:uid="{3F86DA5A-1F63-402C-A1DE-02CC7B655072}"/>
    <cellStyle name="Comma 6 5 4 2 3 5" xfId="37618" xr:uid="{0C01E8D1-D8E8-44BE-A88B-B5542C042123}"/>
    <cellStyle name="Comma 6 5 4 2 4" xfId="21030" xr:uid="{CDAE0D8F-B8EA-46EC-A83D-8EE3792DFF9A}"/>
    <cellStyle name="Comma 6 5 4 2 5" xfId="13666" xr:uid="{074DCB99-B483-40B6-9FAE-2DFE50F90540}"/>
    <cellStyle name="Comma 6 5 4 2 6" xfId="6003" xr:uid="{6CB72AFD-E71B-46E2-906D-E834B91CFE28}"/>
    <cellStyle name="Comma 6 5 4 2 7" xfId="29625" xr:uid="{785B9C03-EFC7-481A-9094-566D76CC9F8C}"/>
    <cellStyle name="Comma 6 5 4 2 8" xfId="31543" xr:uid="{5FBF8ED6-BEDB-4F92-B3FA-0309B248D139}"/>
    <cellStyle name="Comma 6 5 4 2 9" xfId="36311" xr:uid="{1D980B97-BE8C-4B46-8633-2B53C8511009}"/>
    <cellStyle name="Comma 6 5 4 3" xfId="6493" xr:uid="{5247403C-F49F-425F-9054-007FA20D4E1D}"/>
    <cellStyle name="Comma 6 5 4 3 2" xfId="9301" xr:uid="{F457FAF7-8342-452F-AAC7-8F91A284A80D}"/>
    <cellStyle name="Comma 6 5 4 3 2 2" xfId="24300" xr:uid="{4069E461-CFA3-4DB3-91B2-385440FD1B75}"/>
    <cellStyle name="Comma 6 5 4 3 2 3" xfId="16942" xr:uid="{299E4C55-78CA-40D8-A5FE-D83641FA7BF7}"/>
    <cellStyle name="Comma 6 5 4 3 3" xfId="21520" xr:uid="{97B15B7E-908B-4EDF-9420-4DCF5CCC49F9}"/>
    <cellStyle name="Comma 6 5 4 3 4" xfId="14156" xr:uid="{E527D72F-4295-47EC-9E85-4ABFF27C44CA}"/>
    <cellStyle name="Comma 6 5 4 3 5" xfId="33600" xr:uid="{DAFFF49F-6572-4438-AFB8-ADBA808C53CF}"/>
    <cellStyle name="Comma 6 5 4 3 6" xfId="38364" xr:uid="{BCD3648B-05B8-49A1-BDD0-838C6F8C92EF}"/>
    <cellStyle name="Comma 6 5 4 4" xfId="7021" xr:uid="{27E57E1C-3145-4EF8-8277-45C873EC91A0}"/>
    <cellStyle name="Comma 6 5 4 4 2" xfId="9881" xr:uid="{8FFD6F3A-447C-4029-AA49-36D4E756C141}"/>
    <cellStyle name="Comma 6 5 4 4 2 2" xfId="24880" xr:uid="{67D47C6E-D7E6-4C4D-8F18-19BFB3709D93}"/>
    <cellStyle name="Comma 6 5 4 4 2 3" xfId="17521" xr:uid="{F7D8A526-41F7-4512-9CF5-7CF12373E81A}"/>
    <cellStyle name="Comma 6 5 4 4 3" xfId="22045" xr:uid="{E9FA4484-9128-4F06-8C2D-F76BC48E0A2E}"/>
    <cellStyle name="Comma 6 5 4 4 4" xfId="14681" xr:uid="{6114A824-E47D-4973-B2AE-11C0394D1586}"/>
    <cellStyle name="Comma 6 5 4 4 5" xfId="32217" xr:uid="{62910CEF-F708-4D8D-B3E7-0EA107185C37}"/>
    <cellStyle name="Comma 6 5 4 4 6" xfId="36985" xr:uid="{8FE03FC1-BF41-4BDF-AA25-632497D9A1AF}"/>
    <cellStyle name="Comma 6 5 4 5" xfId="7624" xr:uid="{20B81974-814B-4120-92A1-350D46820F7F}"/>
    <cellStyle name="Comma 6 5 4 5 2" xfId="10511" xr:uid="{50CDA85C-1106-4273-B301-20CF54DB3F36}"/>
    <cellStyle name="Comma 6 5 4 5 2 2" xfId="25510" xr:uid="{55772D57-8174-4476-9398-DF9053720A78}"/>
    <cellStyle name="Comma 6 5 4 5 2 3" xfId="18151" xr:uid="{F615D28A-7CC5-4198-A33A-62637CDBCD93}"/>
    <cellStyle name="Comma 6 5 4 5 3" xfId="22648" xr:uid="{B152645C-E769-43D9-A61A-C1815BDE2797}"/>
    <cellStyle name="Comma 6 5 4 5 4" xfId="15284" xr:uid="{DD6C9091-3820-43B6-BE42-ABD024E1F0D4}"/>
    <cellStyle name="Comma 6 5 4 5 5" xfId="34913" xr:uid="{00728D47-1414-4A61-AAE4-40AED1B69B3C}"/>
    <cellStyle name="Comma 6 5 4 5 6" xfId="39675" xr:uid="{A98CD4DF-7F0B-44EA-BF4E-3CE11A08CE7F}"/>
    <cellStyle name="Comma 6 5 4 6" xfId="8270" xr:uid="{79FC891B-409B-4D70-ADDF-9139A663CEEC}"/>
    <cellStyle name="Comma 6 5 4 6 2" xfId="23269" xr:uid="{D23EA488-66A9-4E68-9089-6311EB08608E}"/>
    <cellStyle name="Comma 6 5 4 6 3" xfId="15911" xr:uid="{A7A9FBA6-D0C5-48D4-BE92-53DA2BB93AF9}"/>
    <cellStyle name="Comma 6 5 4 7" xfId="11265" xr:uid="{C3B28482-A2C9-42CF-BB27-D5E691A23678}"/>
    <cellStyle name="Comma 6 5 4 7 2" xfId="26231" xr:uid="{98DF3632-BE33-48EA-B3B4-16F56D9BB19F}"/>
    <cellStyle name="Comma 6 5 4 7 3" xfId="18873" xr:uid="{DC7FB56B-0723-4258-8367-64F30254500C}"/>
    <cellStyle name="Comma 6 5 4 8" xfId="27597" xr:uid="{7CDD2F65-FE5E-4F3F-A2BD-62CD7DD51635}"/>
    <cellStyle name="Comma 6 5 4 9" xfId="20471" xr:uid="{14CB2D26-F2F8-48B7-9B6B-26DBE06C144C}"/>
    <cellStyle name="Comma 6 5 5" xfId="1178" xr:uid="{2474F51F-EAFD-4B74-885C-B5E47E2A4D8D}"/>
    <cellStyle name="Comma 6 5 5 2" xfId="8382" xr:uid="{4B9C71BA-265C-4F0E-A129-C4597C4BAFE6}"/>
    <cellStyle name="Comma 6 5 5 2 2" xfId="11703" xr:uid="{5197E664-F737-427E-B0FD-DF6B34BD28C4}"/>
    <cellStyle name="Comma 6 5 5 2 2 2" xfId="26561" xr:uid="{830D161F-7728-4D0B-A453-897825D2739F}"/>
    <cellStyle name="Comma 6 5 5 2 2 3" xfId="19210" xr:uid="{B1C02A61-FB56-434F-94E6-012AF1B442D8}"/>
    <cellStyle name="Comma 6 5 5 2 3" xfId="23381" xr:uid="{C576F6AD-4446-4424-BB7B-5A1BC674221E}"/>
    <cellStyle name="Comma 6 5 5 2 4" xfId="16023" xr:uid="{A5F78155-182D-421B-B0B1-E95E8677501E}"/>
    <cellStyle name="Comma 6 5 5 2 5" xfId="33834" xr:uid="{66B77B95-736E-42F2-8471-B76ECECDD3B2}"/>
    <cellStyle name="Comma 6 5 5 2 6" xfId="38598" xr:uid="{A0888090-D90F-4B57-B536-35748A7FC3E9}"/>
    <cellStyle name="Comma 6 5 5 3" xfId="10863" xr:uid="{16FFA193-CAD1-44D1-8051-2AA296BC208C}"/>
    <cellStyle name="Comma 6 5 5 3 2" xfId="25832" xr:uid="{D0BA7982-9CF4-4361-A754-AB6BC63CE581}"/>
    <cellStyle name="Comma 6 5 5 3 3" xfId="18474" xr:uid="{4C904494-318C-4823-B480-91E2DB433B2E}"/>
    <cellStyle name="Comma 6 5 5 3 4" xfId="32451" xr:uid="{66633EBD-301D-401B-AEA9-795F627BE778}"/>
    <cellStyle name="Comma 6 5 5 3 5" xfId="37219" xr:uid="{BA24EEAE-4B9E-454E-85FB-12EE02953F45}"/>
    <cellStyle name="Comma 6 5 5 4" xfId="20686" xr:uid="{32D0FCC1-C9E8-421F-BB7C-A620216755B8}"/>
    <cellStyle name="Comma 6 5 5 5" xfId="13322" xr:uid="{2AABD047-1714-4FEF-8B53-C72CA1F30DA5}"/>
    <cellStyle name="Comma 6 5 5 6" xfId="5659" xr:uid="{1291CDBE-D69E-4B09-8A40-427E50C3FC43}"/>
    <cellStyle name="Comma 6 5 5 7" xfId="29226" xr:uid="{6D445B3E-EF3C-42BE-8BB1-2F16EAC8D6CA}"/>
    <cellStyle name="Comma 6 5 5 8" xfId="31144" xr:uid="{C3E07B23-2A83-42B6-B563-A27338D375B1}"/>
    <cellStyle name="Comma 6 5 5 9" xfId="35912" xr:uid="{F9998669-57F7-4A87-A2BE-621D04445DC8}"/>
    <cellStyle name="Comma 6 5 6" xfId="6101" xr:uid="{B16ED576-316C-49B6-B0F6-C3FCA2E2C46C}"/>
    <cellStyle name="Comma 6 5 6 2" xfId="8902" xr:uid="{3D8AD310-45DA-4C1E-B873-7118A689AA95}"/>
    <cellStyle name="Comma 6 5 6 2 2" xfId="23901" xr:uid="{5EDEEDBA-E14D-4430-8B8B-3CEE64E3DECF}"/>
    <cellStyle name="Comma 6 5 6 2 3" xfId="16543" xr:uid="{B0644EB3-576C-48F1-BBEB-DAC5943658B3}"/>
    <cellStyle name="Comma 6 5 6 3" xfId="11560" xr:uid="{4A37EF7C-8181-4C87-9E5C-6E456280CDE9}"/>
    <cellStyle name="Comma 6 5 6 3 2" xfId="26418" xr:uid="{D2F39423-0710-4A5B-BD37-3EE53BC5E372}"/>
    <cellStyle name="Comma 6 5 6 3 3" xfId="19067" xr:uid="{206630B6-BF05-4BD6-82DB-1955DA81A744}"/>
    <cellStyle name="Comma 6 5 6 4" xfId="21128" xr:uid="{D0157440-E54E-45B0-AB16-64CD93EAC023}"/>
    <cellStyle name="Comma 6 5 6 5" xfId="13764" xr:uid="{E150270C-8709-4B14-AAEA-ED164E7A9A04}"/>
    <cellStyle name="Comma 6 5 6 6" xfId="33201" xr:uid="{49492EDD-F324-4CA4-81D7-52513E17DC5F}"/>
    <cellStyle name="Comma 6 5 6 7" xfId="37965" xr:uid="{F60F14FE-457B-4440-A9F4-477F49AEE7B1}"/>
    <cellStyle name="Comma 6 5 7" xfId="6628" xr:uid="{4923F83A-FC37-4FCF-A2F3-8F7E724D2E59}"/>
    <cellStyle name="Comma 6 5 7 2" xfId="9482" xr:uid="{127204D3-A655-409C-8E66-A59866C236F9}"/>
    <cellStyle name="Comma 6 5 7 2 2" xfId="24481" xr:uid="{F4B0E085-0460-41F0-AFFD-2FE084BDC663}"/>
    <cellStyle name="Comma 6 5 7 2 3" xfId="17122" xr:uid="{276C8272-7504-4A5C-9143-64E2E3990078}"/>
    <cellStyle name="Comma 6 5 7 3" xfId="21652" xr:uid="{739AC0A8-0348-483C-9B96-4A0DA4BF61DF}"/>
    <cellStyle name="Comma 6 5 7 4" xfId="14288" xr:uid="{81EFC0C6-243A-41EE-8DF6-46581569D775}"/>
    <cellStyle name="Comma 6 5 7 5" xfId="31818" xr:uid="{CC189841-8BB9-4989-ABFA-E729CA23050C}"/>
    <cellStyle name="Comma 6 5 7 6" xfId="36586" xr:uid="{05D22C6D-A7F8-4DC4-AABA-5E50C627F443}"/>
    <cellStyle name="Comma 6 5 8" xfId="7226" xr:uid="{91730805-6DA6-46DD-BA55-336347F5FFDD}"/>
    <cellStyle name="Comma 6 5 8 2" xfId="10112" xr:uid="{70766174-6EF3-4975-9A66-9259465BE6F5}"/>
    <cellStyle name="Comma 6 5 8 2 2" xfId="25111" xr:uid="{2CE05286-9508-4BEB-892E-E4D93984C097}"/>
    <cellStyle name="Comma 6 5 8 2 3" xfId="17752" xr:uid="{CF96130D-2C7F-4247-9BFB-36B67D51BFAE}"/>
    <cellStyle name="Comma 6 5 8 3" xfId="22250" xr:uid="{B2451A76-7FB5-4518-930E-E8701401DAC7}"/>
    <cellStyle name="Comma 6 5 8 4" xfId="14886" xr:uid="{1A43B61B-1EC5-4421-A45A-9024AEC46D8E}"/>
    <cellStyle name="Comma 6 5 8 5" xfId="34514" xr:uid="{91EE2245-77BF-4D4C-8008-13049A63EFE5}"/>
    <cellStyle name="Comma 6 5 8 6" xfId="39276" xr:uid="{0FB8C7B3-FE99-4380-9A7B-B655FB8E205B}"/>
    <cellStyle name="Comma 6 5 9" xfId="7870" xr:uid="{4F28C029-12F2-4BBC-A936-95C35CFFE5B4}"/>
    <cellStyle name="Comma 6 5 9 2" xfId="22870" xr:uid="{AB0C134E-7D06-43DA-A0F9-99968CC41C00}"/>
    <cellStyle name="Comma 6 5 9 3" xfId="15512" xr:uid="{D285D1E4-6467-4408-BA36-27089C9E17C1}"/>
    <cellStyle name="Comma 6 6" xfId="516" xr:uid="{E0F3815A-5748-43F5-9556-DB8A5AF455FB}"/>
    <cellStyle name="Comma 6 6 10" xfId="20102" xr:uid="{1297709E-D5FE-45EE-984E-9D4E6BBA27D2}"/>
    <cellStyle name="Comma 6 6 11" xfId="12703" xr:uid="{8C96464C-D861-4562-B6E5-6C291CB0D3C3}"/>
    <cellStyle name="Comma 6 6 12" xfId="1967" xr:uid="{A997D4DC-8CEC-4FFF-8855-39C0E84A7094}"/>
    <cellStyle name="Comma 6 6 13" xfId="28622" xr:uid="{E4CC46F0-0E47-4B0A-A86C-CEEB7F8D1604}"/>
    <cellStyle name="Comma 6 6 14" xfId="30541" xr:uid="{56D615FE-DE8B-45DC-9EAA-AFD5A7DFBAB7}"/>
    <cellStyle name="Comma 6 6 15" xfId="35309" xr:uid="{E16E7888-96A0-4E78-A98B-DD6DE8681C7B}"/>
    <cellStyle name="Comma 6 6 2" xfId="724" xr:uid="{CCD374BC-8DA7-48F0-A577-7F61BFD7E346}"/>
    <cellStyle name="Comma 6 6 2 10" xfId="12911" xr:uid="{357C93E5-8193-4AB9-817C-A33254BAE935}"/>
    <cellStyle name="Comma 6 6 2 11" xfId="5254" xr:uid="{8EB056FE-22A5-4167-A86F-788AEB608DA1}"/>
    <cellStyle name="Comma 6 6 2 12" xfId="28829" xr:uid="{35BF46FA-90DE-4FDD-BD2E-AA112D39AD07}"/>
    <cellStyle name="Comma 6 6 2 13" xfId="30748" xr:uid="{46CD904A-7BF5-4A94-A338-260C2FA61205}"/>
    <cellStyle name="Comma 6 6 2 14" xfId="35516" xr:uid="{C7B01CAD-1E60-434C-BED7-75C307C468D9}"/>
    <cellStyle name="Comma 6 6 2 2" xfId="1415" xr:uid="{9DC27834-941A-4EB5-B9D1-D66932DA76DD}"/>
    <cellStyle name="Comma 6 6 2 2 2" xfId="8619" xr:uid="{E02363EC-6DDF-47F4-A999-520420C1D3FC}"/>
    <cellStyle name="Comma 6 6 2 2 2 2" xfId="23618" xr:uid="{42C2F3B1-F449-497B-A912-CA553A290E91}"/>
    <cellStyle name="Comma 6 6 2 2 2 3" xfId="16260" xr:uid="{3C94FC75-E5B3-495D-933F-D692574CAB24}"/>
    <cellStyle name="Comma 6 6 2 2 2 4" xfId="34071" xr:uid="{4ECB3347-248D-4E50-81FA-DABE95AAC0AC}"/>
    <cellStyle name="Comma 6 6 2 2 2 5" xfId="38835" xr:uid="{6DFAD0AC-D6F3-4EFE-B0EC-926FA3368BC6}"/>
    <cellStyle name="Comma 6 6 2 2 3" xfId="11940" xr:uid="{D88C3477-7B03-4167-A770-7A2BF135B7FE}"/>
    <cellStyle name="Comma 6 6 2 2 3 2" xfId="26798" xr:uid="{27EF9373-8FB3-4989-8488-30CE15617C3C}"/>
    <cellStyle name="Comma 6 6 2 2 3 3" xfId="19447" xr:uid="{DCA0A2D2-59C2-4B6D-B965-0BAC0B4A7534}"/>
    <cellStyle name="Comma 6 6 2 2 3 4" xfId="32688" xr:uid="{D0F3441D-4D76-43D8-B89E-F0DF7AF36F6B}"/>
    <cellStyle name="Comma 6 6 2 2 3 5" xfId="37456" xr:uid="{A3DE99D8-5D9D-4C69-B893-CEA26C20F006}"/>
    <cellStyle name="Comma 6 6 2 2 4" xfId="20883" xr:uid="{C99FE0BD-D765-4369-BF0F-2B406410EE25}"/>
    <cellStyle name="Comma 6 6 2 2 5" xfId="13519" xr:uid="{8F274783-2D26-4418-BD5C-0DB3B633262B}"/>
    <cellStyle name="Comma 6 6 2 2 6" xfId="5856" xr:uid="{A1526588-9A10-4EE0-959C-58BA5B725D58}"/>
    <cellStyle name="Comma 6 6 2 2 7" xfId="29463" xr:uid="{8D222125-A702-431F-9A86-327836FA8CCA}"/>
    <cellStyle name="Comma 6 6 2 2 8" xfId="31381" xr:uid="{F79E05E9-4DD9-4A15-8233-A554131B8D37}"/>
    <cellStyle name="Comma 6 6 2 2 9" xfId="36149" xr:uid="{EA5A9866-8DA2-4A8E-9072-357C968AC08D}"/>
    <cellStyle name="Comma 6 6 2 3" xfId="6333" xr:uid="{14CAA48F-9B1A-40E3-A8BB-149C8E607116}"/>
    <cellStyle name="Comma 6 6 2 3 2" xfId="9139" xr:uid="{CDF833CF-E2B9-4AB3-8075-65C18B176818}"/>
    <cellStyle name="Comma 6 6 2 3 2 2" xfId="24138" xr:uid="{B30668BA-A7EF-4861-9155-4DF8B7608D57}"/>
    <cellStyle name="Comma 6 6 2 3 2 3" xfId="16780" xr:uid="{25A5B457-702A-4946-943A-2841A145E472}"/>
    <cellStyle name="Comma 6 6 2 3 3" xfId="21360" xr:uid="{AB0E9499-5E29-484C-B954-53A627CCEDFA}"/>
    <cellStyle name="Comma 6 6 2 3 4" xfId="13996" xr:uid="{BFC593DE-6493-4EAE-9FD1-CBF6168B938E}"/>
    <cellStyle name="Comma 6 6 2 3 5" xfId="33438" xr:uid="{A218AA4C-0C51-418E-AC1E-1324AA097138}"/>
    <cellStyle name="Comma 6 6 2 3 6" xfId="38202" xr:uid="{E7345A45-8028-4CE6-AACA-46DED06958C5}"/>
    <cellStyle name="Comma 6 6 2 4" xfId="6860" xr:uid="{8B714490-8E60-4429-A4C7-53CA30C3E10A}"/>
    <cellStyle name="Comma 6 6 2 4 2" xfId="9719" xr:uid="{075ECB2E-5A41-485F-AC19-C53C769068AC}"/>
    <cellStyle name="Comma 6 6 2 4 2 2" xfId="24718" xr:uid="{5F02631F-0B43-4CF4-8514-8113DFE30B90}"/>
    <cellStyle name="Comma 6 6 2 4 2 3" xfId="17359" xr:uid="{43C737C0-77C9-4306-A1F8-03E53FAB5F0F}"/>
    <cellStyle name="Comma 6 6 2 4 3" xfId="21884" xr:uid="{10F2473C-052B-4C25-AC77-D0BF1D9338A9}"/>
    <cellStyle name="Comma 6 6 2 4 4" xfId="14520" xr:uid="{0D7ABF93-559B-4257-9E8E-653900BCF689}"/>
    <cellStyle name="Comma 6 6 2 4 5" xfId="32055" xr:uid="{EF2E7A44-6978-4AA3-B2A1-14DABAC79DF9}"/>
    <cellStyle name="Comma 6 6 2 4 6" xfId="36823" xr:uid="{F5B0E7D0-970A-4602-A3C6-DD01D25CBF83}"/>
    <cellStyle name="Comma 6 6 2 5" xfId="7462" xr:uid="{238737A4-E6E2-40E6-A45C-0626429638FA}"/>
    <cellStyle name="Comma 6 6 2 5 2" xfId="10349" xr:uid="{5E140D64-8704-4142-80AA-FAF873024AEB}"/>
    <cellStyle name="Comma 6 6 2 5 2 2" xfId="25348" xr:uid="{FB22086F-5CF2-4D7B-BAF7-84F1C6AA6112}"/>
    <cellStyle name="Comma 6 6 2 5 2 3" xfId="17989" xr:uid="{EB2847D8-BD6F-49FD-8888-9828DDD8D6E2}"/>
    <cellStyle name="Comma 6 6 2 5 3" xfId="22486" xr:uid="{E2B65AD5-A4C3-48D2-B31A-23EB29C20EEB}"/>
    <cellStyle name="Comma 6 6 2 5 4" xfId="15122" xr:uid="{D36910E6-D3C3-441D-91DF-E93BE611BD2E}"/>
    <cellStyle name="Comma 6 6 2 5 5" xfId="34751" xr:uid="{63B0389B-14EA-4945-A245-C7FBD0A71C38}"/>
    <cellStyle name="Comma 6 6 2 5 6" xfId="39513" xr:uid="{6949390E-08FE-4D36-8C50-13A5A6D77CB0}"/>
    <cellStyle name="Comma 6 6 2 6" xfId="8107" xr:uid="{9B4B0CF4-4DFD-4523-95B3-8D1AF2CFFED7}"/>
    <cellStyle name="Comma 6 6 2 6 2" xfId="23107" xr:uid="{9B748AC0-F58B-4AA5-BC8A-27723FA59DEA}"/>
    <cellStyle name="Comma 6 6 2 6 3" xfId="15749" xr:uid="{A16B707A-9F70-497F-9397-A711035E6C54}"/>
    <cellStyle name="Comma 6 6 2 7" xfId="11101" xr:uid="{390C2B20-6D2F-4C41-ABE9-16BF857E8B47}"/>
    <cellStyle name="Comma 6 6 2 7 2" xfId="26069" xr:uid="{FD925BC0-A37B-491C-B66F-26A4C84C3B5A}"/>
    <cellStyle name="Comma 6 6 2 7 3" xfId="18711" xr:uid="{23AF6C88-C6E0-4A5D-A5E9-9CFEA6970DD5}"/>
    <cellStyle name="Comma 6 6 2 8" xfId="27435" xr:uid="{0A9F12AE-51DB-40F6-9298-A4A81BF28716}"/>
    <cellStyle name="Comma 6 6 2 9" xfId="20309" xr:uid="{6302A7E4-F9FF-45EF-8066-9F9EBC45515E}"/>
    <cellStyle name="Comma 6 6 3" xfId="1208" xr:uid="{A9B9FA44-1E28-4234-A70F-0BBFB55F47EC}"/>
    <cellStyle name="Comma 6 6 3 2" xfId="8412" xr:uid="{D1C560BE-6ED8-4F06-A83B-B8EEB2860D0F}"/>
    <cellStyle name="Comma 6 6 3 2 2" xfId="11733" xr:uid="{150E57A5-DE30-45E3-8BE8-DA4B5EF83057}"/>
    <cellStyle name="Comma 6 6 3 2 2 2" xfId="26591" xr:uid="{F83FA2BC-81A9-44FC-8A1C-CE880A14D5A6}"/>
    <cellStyle name="Comma 6 6 3 2 2 3" xfId="19240" xr:uid="{0F8C2CDF-39BE-4145-A350-1584FE2BBAC1}"/>
    <cellStyle name="Comma 6 6 3 2 3" xfId="23411" xr:uid="{C5F32A7C-6DF3-4638-A89B-AAB533946B16}"/>
    <cellStyle name="Comma 6 6 3 2 4" xfId="16053" xr:uid="{EE0858C8-34A0-4091-8FF5-8EAFE498A581}"/>
    <cellStyle name="Comma 6 6 3 2 5" xfId="33864" xr:uid="{EB6E9939-5F39-43E8-BBBA-E0DF0F283D73}"/>
    <cellStyle name="Comma 6 6 3 2 6" xfId="38628" xr:uid="{B0B04991-7446-4DA5-8E8F-FA1450143443}"/>
    <cellStyle name="Comma 6 6 3 3" xfId="10894" xr:uid="{7A939628-F315-4EB9-9842-124DC603D34C}"/>
    <cellStyle name="Comma 6 6 3 3 2" xfId="25862" xr:uid="{23C3CF66-AB63-4666-8CBF-37374719278E}"/>
    <cellStyle name="Comma 6 6 3 3 3" xfId="18504" xr:uid="{DDC8037A-8C1A-4F83-BCF9-D18CE538C51C}"/>
    <cellStyle name="Comma 6 6 3 3 4" xfId="32481" xr:uid="{ABDB2289-7378-42D1-9799-3E7E95861C5B}"/>
    <cellStyle name="Comma 6 6 3 3 5" xfId="37249" xr:uid="{3EF76056-B8D0-44F5-A1EB-11EEF49F0C7A}"/>
    <cellStyle name="Comma 6 6 3 4" xfId="20707" xr:uid="{247F3979-7CCE-489D-92A3-63ED85CA435E}"/>
    <cellStyle name="Comma 6 6 3 5" xfId="13343" xr:uid="{F1DA253D-1304-4C36-BF16-2C8D75F8FFFC}"/>
    <cellStyle name="Comma 6 6 3 6" xfId="5680" xr:uid="{52ACB254-451C-4805-A6AE-3127EE204D9F}"/>
    <cellStyle name="Comma 6 6 3 7" xfId="29256" xr:uid="{96047380-8EE6-4159-9053-A6598244D1C7}"/>
    <cellStyle name="Comma 6 6 3 8" xfId="31174" xr:uid="{E0C3EBB4-231F-4E29-BA2B-36A219850AE4}"/>
    <cellStyle name="Comma 6 6 3 9" xfId="35942" xr:uid="{6C3297DA-66F0-4539-AD50-95A7B4FD4263}"/>
    <cellStyle name="Comma 6 6 4" xfId="6131" xr:uid="{258C049D-FCF4-4E3E-BA2B-A6CA1ACCDFA0}"/>
    <cellStyle name="Comma 6 6 4 2" xfId="8932" xr:uid="{45B9FFAA-C50E-48E6-A56E-79E1BE5AB957}"/>
    <cellStyle name="Comma 6 6 4 2 2" xfId="23931" xr:uid="{9CB55B6B-0B45-44FF-A1FA-E3BAA037FC40}"/>
    <cellStyle name="Comma 6 6 4 2 3" xfId="16573" xr:uid="{A0E6070C-63CA-41C1-8E5E-30EB0F448B85}"/>
    <cellStyle name="Comma 6 6 4 3" xfId="11604" xr:uid="{6C97EA37-B4D1-44B3-8946-0C81E0A04BC3}"/>
    <cellStyle name="Comma 6 6 4 3 2" xfId="26462" xr:uid="{54874754-2C7E-46DD-9C8A-862B603F82D3}"/>
    <cellStyle name="Comma 6 6 4 3 3" xfId="19111" xr:uid="{EE684807-7718-4154-83C7-5CFFA501F626}"/>
    <cellStyle name="Comma 6 6 4 4" xfId="21158" xr:uid="{C08EB4E5-0C40-45EA-B276-6ECB533CBB15}"/>
    <cellStyle name="Comma 6 6 4 5" xfId="13794" xr:uid="{2699B2F5-2EBC-4F06-92E7-53BD6A8F4D4E}"/>
    <cellStyle name="Comma 6 6 4 6" xfId="33231" xr:uid="{1EF023E9-635E-4F5B-8D15-BE3CF6D12401}"/>
    <cellStyle name="Comma 6 6 4 7" xfId="37995" xr:uid="{CA08B968-4416-422E-9D27-12E69E46DA61}"/>
    <cellStyle name="Comma 6 6 5" xfId="6657" xr:uid="{88FBB5D7-C5D9-4DC7-8CF2-850434C1B091}"/>
    <cellStyle name="Comma 6 6 5 2" xfId="9512" xr:uid="{CED866B3-297B-423A-B88D-90F544C1CB71}"/>
    <cellStyle name="Comma 6 6 5 2 2" xfId="24511" xr:uid="{B321D711-1E7D-4717-8D78-1E407CDEAC25}"/>
    <cellStyle name="Comma 6 6 5 2 3" xfId="17152" xr:uid="{DD804233-6707-41B2-9224-5909E5123327}"/>
    <cellStyle name="Comma 6 6 5 3" xfId="21681" xr:uid="{3FA8EABB-92C6-4BBB-A9AC-3F89BACD2EF4}"/>
    <cellStyle name="Comma 6 6 5 4" xfId="14317" xr:uid="{F774199F-6F38-443A-8DA7-17630474C75E}"/>
    <cellStyle name="Comma 6 6 5 5" xfId="31848" xr:uid="{7B9E48EE-C27A-40F3-98E3-10F031267B07}"/>
    <cellStyle name="Comma 6 6 5 6" xfId="36616" xr:uid="{09E8D0E1-EAE8-4517-8B3B-98FCBAA1493B}"/>
    <cellStyle name="Comma 6 6 6" xfId="7256" xr:uid="{AACAA876-167A-4F77-BADF-0624CB4F543E}"/>
    <cellStyle name="Comma 6 6 6 2" xfId="10142" xr:uid="{F66E862F-E29C-480D-84BB-5A1E158DAB8E}"/>
    <cellStyle name="Comma 6 6 6 2 2" xfId="25141" xr:uid="{6B2768F6-1920-4B29-A1AE-E74CCE14FEFC}"/>
    <cellStyle name="Comma 6 6 6 2 3" xfId="17782" xr:uid="{EA8EEB5F-413C-4A06-82F9-3AD3AA37BCAD}"/>
    <cellStyle name="Comma 6 6 6 3" xfId="22280" xr:uid="{1F26277C-B800-47C5-8FAC-AB9AA73BE01C}"/>
    <cellStyle name="Comma 6 6 6 4" xfId="14916" xr:uid="{5CC48B0A-9C35-4FD4-A5D9-85E4882A355A}"/>
    <cellStyle name="Comma 6 6 6 5" xfId="34544" xr:uid="{7771830D-283F-4179-B3C5-76AC6F4F8CBC}"/>
    <cellStyle name="Comma 6 6 6 6" xfId="39306" xr:uid="{8D5BAB9C-7569-4F1B-A9D1-E3283DDF44A3}"/>
    <cellStyle name="Comma 6 6 7" xfId="7900" xr:uid="{B58ABAFB-B06A-469D-A677-6D569C5D0813}"/>
    <cellStyle name="Comma 6 6 7 2" xfId="22900" xr:uid="{9A6D7AD1-1D6F-4DA3-B4FB-BCA2103737F8}"/>
    <cellStyle name="Comma 6 6 7 3" xfId="15542" xr:uid="{396D2CA3-7666-4A32-BF32-6AF7E77B9304}"/>
    <cellStyle name="Comma 6 6 8" xfId="10752" xr:uid="{B39E39D3-204D-4E31-83A1-32FBF793BFA2}"/>
    <cellStyle name="Comma 6 6 8 2" xfId="25733" xr:uid="{E0E53112-998D-43C0-9256-E56EF2177B48}"/>
    <cellStyle name="Comma 6 6 8 3" xfId="18375" xr:uid="{9FDF228E-C02C-40BC-A73E-22A29FCDD282}"/>
    <cellStyle name="Comma 6 6 9" xfId="5047" xr:uid="{D9F8C2D0-EFF1-4A90-8087-F0356C6EC423}"/>
    <cellStyle name="Comma 6 6 9 2" xfId="27228" xr:uid="{C1D33E7C-1252-499A-9698-DE52ABF00017}"/>
    <cellStyle name="Comma 6 7" xfId="631" xr:uid="{AE368830-A0C9-49B3-81BA-3C003594AB80}"/>
    <cellStyle name="Comma 6 7 10" xfId="12817" xr:uid="{E2EEE042-A3E8-409A-81E5-40F39770DE9F}"/>
    <cellStyle name="Comma 6 7 11" xfId="2142" xr:uid="{C700F550-F11F-4AB6-B126-7BF3EC163267}"/>
    <cellStyle name="Comma 6 7 12" xfId="28735" xr:uid="{39DFBCAC-E551-4B83-92A8-565EBD7C1072}"/>
    <cellStyle name="Comma 6 7 13" xfId="30654" xr:uid="{AC4C7915-6449-406D-912C-7670C93A74BE}"/>
    <cellStyle name="Comma 6 7 14" xfId="35422" xr:uid="{3ED39AEF-F39D-41FE-91A1-47C39A4D5EFC}"/>
    <cellStyle name="Comma 6 7 2" xfId="1321" xr:uid="{ED0D6F67-902E-42DC-9EA7-9D3D92AB6D5A}"/>
    <cellStyle name="Comma 6 7 2 2" xfId="8525" xr:uid="{CA5507DE-C9FE-4414-BB99-4E5FDD645F94}"/>
    <cellStyle name="Comma 6 7 2 2 2" xfId="23524" xr:uid="{47D0FDEE-2D56-4995-BD6F-82CA4626E7F7}"/>
    <cellStyle name="Comma 6 7 2 2 3" xfId="16166" xr:uid="{B804438D-DD62-4437-85EA-2CB300F31ADF}"/>
    <cellStyle name="Comma 6 7 2 2 4" xfId="33977" xr:uid="{A16E11AE-A6CF-48E9-B86C-33F404076F85}"/>
    <cellStyle name="Comma 6 7 2 2 5" xfId="38741" xr:uid="{42623A0E-BC0F-4AAF-9F43-422F4030CECA}"/>
    <cellStyle name="Comma 6 7 2 3" xfId="11846" xr:uid="{5E50DAF8-073B-429A-8FFD-A52F08B0BF50}"/>
    <cellStyle name="Comma 6 7 2 3 2" xfId="26704" xr:uid="{667AD95C-9E9B-471B-86D5-8FA7E04136CC}"/>
    <cellStyle name="Comma 6 7 2 3 3" xfId="19353" xr:uid="{D153A59E-C59C-434D-B39D-33854F69AF59}"/>
    <cellStyle name="Comma 6 7 2 3 4" xfId="32594" xr:uid="{CF5829D9-E352-463D-96C3-2A57873801B5}"/>
    <cellStyle name="Comma 6 7 2 3 5" xfId="37362" xr:uid="{4917AAE0-AF4D-4161-995E-FD05DB79BCC5}"/>
    <cellStyle name="Comma 6 7 2 4" xfId="20803" xr:uid="{2BEF151E-7741-44C8-B666-8D9F00C1E1E7}"/>
    <cellStyle name="Comma 6 7 2 5" xfId="13439" xr:uid="{A32E2D9C-0A22-4A00-91A1-140D66C161E5}"/>
    <cellStyle name="Comma 6 7 2 6" xfId="5776" xr:uid="{6964E99E-772B-46A0-AC0C-EC8AEF17AB84}"/>
    <cellStyle name="Comma 6 7 2 7" xfId="29369" xr:uid="{D05DF55D-0430-4835-8ED4-2F814C6BD41B}"/>
    <cellStyle name="Comma 6 7 2 8" xfId="31287" xr:uid="{FE3DE748-CB47-4025-8DC8-6F2E7557F1EC}"/>
    <cellStyle name="Comma 6 7 2 9" xfId="36055" xr:uid="{9DEBF161-B4C6-430E-BD35-351677FF94B8}"/>
    <cellStyle name="Comma 6 7 3" xfId="6240" xr:uid="{0A315FBF-7CBC-4DF7-B0D1-028028149B43}"/>
    <cellStyle name="Comma 6 7 3 2" xfId="9045" xr:uid="{8BF05584-01A4-4F80-8AA7-89490BA8A62E}"/>
    <cellStyle name="Comma 6 7 3 2 2" xfId="24044" xr:uid="{D93C7214-EE64-44B7-A64B-F438A8BCA227}"/>
    <cellStyle name="Comma 6 7 3 2 3" xfId="16686" xr:uid="{85E3474B-F430-4994-B2B4-D2BECBD82740}"/>
    <cellStyle name="Comma 6 7 3 3" xfId="21267" xr:uid="{EE25A465-1369-4606-903E-206F6FA2897A}"/>
    <cellStyle name="Comma 6 7 3 4" xfId="13903" xr:uid="{38295F1E-714B-4561-98BA-8765A747FFEF}"/>
    <cellStyle name="Comma 6 7 3 5" xfId="33344" xr:uid="{8C281697-DF1F-441B-AC1E-D58E2CC6050D}"/>
    <cellStyle name="Comma 6 7 3 6" xfId="38108" xr:uid="{336B7799-0606-4941-9E0C-EFDBF30411CA}"/>
    <cellStyle name="Comma 6 7 4" xfId="6767" xr:uid="{838A489C-2D8A-43AA-929E-6205FE5260B4}"/>
    <cellStyle name="Comma 6 7 4 2" xfId="9625" xr:uid="{88F72F4E-47A7-45F3-9D28-275F6E2372C4}"/>
    <cellStyle name="Comma 6 7 4 2 2" xfId="24624" xr:uid="{591442F1-59DE-4B4E-B06B-DEEA7B6167C7}"/>
    <cellStyle name="Comma 6 7 4 2 3" xfId="17265" xr:uid="{4E49FA52-1821-4FC9-9A2C-DFA457A1366C}"/>
    <cellStyle name="Comma 6 7 4 3" xfId="21791" xr:uid="{854B73E7-F147-4F10-A721-5777123155A9}"/>
    <cellStyle name="Comma 6 7 4 4" xfId="14427" xr:uid="{787D5E97-0CCA-4116-9F61-864518617E27}"/>
    <cellStyle name="Comma 6 7 4 5" xfId="31961" xr:uid="{95631814-7A00-46A6-8970-D048CD70A4A8}"/>
    <cellStyle name="Comma 6 7 4 6" xfId="36729" xr:uid="{5248002F-77EE-4B77-8342-4B3322483B61}"/>
    <cellStyle name="Comma 6 7 5" xfId="7369" xr:uid="{157C1574-60E9-4DE6-A754-4BEDEB20C4EB}"/>
    <cellStyle name="Comma 6 7 5 2" xfId="10255" xr:uid="{AC07A6F5-CD3D-423A-BCA5-F21633B9B87F}"/>
    <cellStyle name="Comma 6 7 5 2 2" xfId="25254" xr:uid="{B94AFC7E-675D-41B4-81F5-BFF27EBCFA84}"/>
    <cellStyle name="Comma 6 7 5 2 3" xfId="17895" xr:uid="{023EACC7-7318-4A48-88A9-C927EB6CE2C2}"/>
    <cellStyle name="Comma 6 7 5 3" xfId="22393" xr:uid="{BB2F11B4-2E31-4808-9DA5-E1FD817A87EB}"/>
    <cellStyle name="Comma 6 7 5 4" xfId="15029" xr:uid="{A966C5EB-6A7E-404A-9570-0034892A583E}"/>
    <cellStyle name="Comma 6 7 5 5" xfId="34657" xr:uid="{2390E462-B0C3-4511-81A7-B5E36A362A79}"/>
    <cellStyle name="Comma 6 7 5 6" xfId="39419" xr:uid="{B074FED5-63CA-40D5-BF29-CD200F5D0CA8}"/>
    <cellStyle name="Comma 6 7 6" xfId="8013" xr:uid="{A6AF575C-0F34-4C36-BFE5-24FA87036B43}"/>
    <cellStyle name="Comma 6 7 6 2" xfId="23013" xr:uid="{ED80C177-C0E5-4849-8739-6BF0D24E3838}"/>
    <cellStyle name="Comma 6 7 6 3" xfId="15655" xr:uid="{826A60AB-3B5A-485A-83C8-90960A8AADD7}"/>
    <cellStyle name="Comma 6 7 7" xfId="11007" xr:uid="{FBC3299E-602F-40EC-B6B2-33624C21B30E}"/>
    <cellStyle name="Comma 6 7 7 2" xfId="25975" xr:uid="{2A3EAF33-69FA-4E4C-B148-4E0DCC10C8ED}"/>
    <cellStyle name="Comma 6 7 7 3" xfId="18617" xr:uid="{E69E273B-2D4E-436C-B857-426DEA3F36DA}"/>
    <cellStyle name="Comma 6 7 8" xfId="5160" xr:uid="{84F6C472-4744-4DAF-8AA8-3E156ED53FCF}"/>
    <cellStyle name="Comma 6 7 8 2" xfId="27341" xr:uid="{50C49BF0-FB5E-4966-8050-6D3D279E992C}"/>
    <cellStyle name="Comma 6 7 9" xfId="20215" xr:uid="{026B931F-9C7F-4711-830A-24AC6293AF4E}"/>
    <cellStyle name="Comma 6 8" xfId="826" xr:uid="{59854A4D-EA73-4B8F-B0B7-68BF763DC8DA}"/>
    <cellStyle name="Comma 6 8 10" xfId="13011" xr:uid="{B23EA593-AC1B-4BA2-AB5C-0E2829C6DCF6}"/>
    <cellStyle name="Comma 6 8 11" xfId="1936" xr:uid="{CF6FE35E-B9DE-4EB9-BC9C-CB3D493C791C}"/>
    <cellStyle name="Comma 6 8 12" xfId="28927" xr:uid="{024DD9D4-6DE3-485E-B746-5DA0143B0751}"/>
    <cellStyle name="Comma 6 8 13" xfId="30846" xr:uid="{C4A28EBF-E180-49B1-A1DD-E09BBD2325F6}"/>
    <cellStyle name="Comma 6 8 14" xfId="35614" xr:uid="{160268CF-3AB5-4F0A-A099-38946B11F06D}"/>
    <cellStyle name="Comma 6 8 2" xfId="1513" xr:uid="{9622F9DA-AE5D-480E-BE0C-51B45355D0E7}"/>
    <cellStyle name="Comma 6 8 2 2" xfId="8717" xr:uid="{FD057E52-377D-4780-A11D-A9C77C660840}"/>
    <cellStyle name="Comma 6 8 2 2 2" xfId="23716" xr:uid="{E73D5C41-1F7C-441C-A3B8-E4A0A28CD696}"/>
    <cellStyle name="Comma 6 8 2 2 3" xfId="16358" xr:uid="{9BEB7F9A-18CA-4007-B4C9-A0179DC11B3C}"/>
    <cellStyle name="Comma 6 8 2 2 4" xfId="34169" xr:uid="{F05CE398-1820-48DC-B7D6-9551FEE01896}"/>
    <cellStyle name="Comma 6 8 2 2 5" xfId="38933" xr:uid="{3F4C6666-1F07-44BA-AC7F-06CA8436CCF6}"/>
    <cellStyle name="Comma 6 8 2 3" xfId="12038" xr:uid="{A56F0960-2428-456C-A081-26CCA957117E}"/>
    <cellStyle name="Comma 6 8 2 3 2" xfId="26896" xr:uid="{1C92485D-AFF0-41EB-9AE0-803E55A4603F}"/>
    <cellStyle name="Comma 6 8 2 3 3" xfId="19545" xr:uid="{64D48531-C1D2-45D4-B3D9-1C0F27CCD6C2}"/>
    <cellStyle name="Comma 6 8 2 3 4" xfId="32786" xr:uid="{653ACCD9-B163-4C83-96CF-5DC087D93702}"/>
    <cellStyle name="Comma 6 8 2 3 5" xfId="37554" xr:uid="{8892D6D5-78BF-496C-B47C-BDC70F3EE724}"/>
    <cellStyle name="Comma 6 8 2 4" xfId="20977" xr:uid="{98192168-BC4E-4C3B-B4B6-D2994576DD86}"/>
    <cellStyle name="Comma 6 8 2 5" xfId="13613" xr:uid="{B03A00C1-EAE2-462A-B193-977678480683}"/>
    <cellStyle name="Comma 6 8 2 6" xfId="5950" xr:uid="{271FB342-4C9F-4EAF-BC73-FE59D84AD69A}"/>
    <cellStyle name="Comma 6 8 2 7" xfId="29561" xr:uid="{12B38AEE-5E7C-438D-B465-91181AA7DB13}"/>
    <cellStyle name="Comma 6 8 2 8" xfId="31479" xr:uid="{E96A75A9-2F8E-4CFB-9284-08525899CFF1}"/>
    <cellStyle name="Comma 6 8 2 9" xfId="36247" xr:uid="{4AE534A0-ABDA-4368-BDAD-B92F1A756C55}"/>
    <cellStyle name="Comma 6 8 3" xfId="6430" xr:uid="{709FCAC7-D580-4D77-9B05-43E50270B404}"/>
    <cellStyle name="Comma 6 8 3 2" xfId="9237" xr:uid="{90F19C1F-9306-48BB-9908-34938CE5DF32}"/>
    <cellStyle name="Comma 6 8 3 2 2" xfId="24236" xr:uid="{D9FDC38F-9151-4449-8133-019CDF484249}"/>
    <cellStyle name="Comma 6 8 3 2 3" xfId="16878" xr:uid="{200021F5-7B49-406C-B392-8AD3792A1E6A}"/>
    <cellStyle name="Comma 6 8 3 3" xfId="21457" xr:uid="{830DA441-9E19-4F89-B96D-CEA634F404E0}"/>
    <cellStyle name="Comma 6 8 3 4" xfId="14093" xr:uid="{99C0EF2F-8287-4B08-AD04-5413603F6D7B}"/>
    <cellStyle name="Comma 6 8 3 5" xfId="33536" xr:uid="{131042D5-4923-48DE-85C5-272FA7143BA4}"/>
    <cellStyle name="Comma 6 8 3 6" xfId="38300" xr:uid="{0D5E01F6-9F74-467D-8FEB-E0D89F2D95BD}"/>
    <cellStyle name="Comma 6 8 4" xfId="6958" xr:uid="{8FB13C7A-E312-4C3B-BB13-C465931B7317}"/>
    <cellStyle name="Comma 6 8 4 2" xfId="9817" xr:uid="{B9FEFD93-A2E4-4D0B-ADD3-A98003053073}"/>
    <cellStyle name="Comma 6 8 4 2 2" xfId="24816" xr:uid="{A3D87251-FD7E-463A-9117-C6527D33BC33}"/>
    <cellStyle name="Comma 6 8 4 2 3" xfId="17457" xr:uid="{9D79194D-1849-45BE-94E5-B325F3D8E449}"/>
    <cellStyle name="Comma 6 8 4 3" xfId="21982" xr:uid="{505B4BA8-A6CA-475C-8FF9-D1B7902892EA}"/>
    <cellStyle name="Comma 6 8 4 4" xfId="14618" xr:uid="{A7B67509-12B3-4EF5-9DAC-9E4D684694DC}"/>
    <cellStyle name="Comma 6 8 4 5" xfId="32153" xr:uid="{BB646598-A3D9-4258-9F40-A4C7CA2CEC0C}"/>
    <cellStyle name="Comma 6 8 4 6" xfId="36921" xr:uid="{5AF0B104-CBB8-4B6D-95BF-AA33F5BE6469}"/>
    <cellStyle name="Comma 6 8 5" xfId="7560" xr:uid="{BEC3D5D9-8124-4AC7-9C68-3ADAB944CB53}"/>
    <cellStyle name="Comma 6 8 5 2" xfId="10447" xr:uid="{CB6ED171-AC7F-4C8A-B733-34567BC34FE9}"/>
    <cellStyle name="Comma 6 8 5 2 2" xfId="25446" xr:uid="{92F3CC86-30D1-4681-BF45-DE92261B2286}"/>
    <cellStyle name="Comma 6 8 5 2 3" xfId="18087" xr:uid="{E927D2E5-E0FD-4720-9DC4-B2C452CB898E}"/>
    <cellStyle name="Comma 6 8 5 3" xfId="22584" xr:uid="{163A1BA7-30AD-4FD8-BDD0-CF2A8036C3C7}"/>
    <cellStyle name="Comma 6 8 5 4" xfId="15220" xr:uid="{B7686752-25CF-4854-8070-CCAFD0D9EB4C}"/>
    <cellStyle name="Comma 6 8 5 5" xfId="34849" xr:uid="{BF878FF7-7A62-4C86-9B87-006489D58936}"/>
    <cellStyle name="Comma 6 8 5 6" xfId="39611" xr:uid="{1EB54087-ECCB-40DF-9724-1F52CCF85F48}"/>
    <cellStyle name="Comma 6 8 6" xfId="8205" xr:uid="{6F1B9159-B6C3-4352-98AC-6F9EF7EA40DE}"/>
    <cellStyle name="Comma 6 8 6 2" xfId="23205" xr:uid="{A111B8E0-8B97-40B6-937E-E60FF9CC6FD6}"/>
    <cellStyle name="Comma 6 8 6 3" xfId="15847" xr:uid="{3C7AAFED-49CA-44E1-BB4A-BBCA8407984E}"/>
    <cellStyle name="Comma 6 8 7" xfId="11201" xr:uid="{C8C75EDA-9B48-465C-BDD3-44D4EB4D0A31}"/>
    <cellStyle name="Comma 6 8 7 2" xfId="26167" xr:uid="{A92075F0-369E-4387-AF08-2B63912DB2FF}"/>
    <cellStyle name="Comma 6 8 7 3" xfId="18809" xr:uid="{63A0DCE3-C531-4FAB-8935-16E6E01F8A81}"/>
    <cellStyle name="Comma 6 8 8" xfId="5356" xr:uid="{7BD6871D-664A-406E-BBD0-321E87357CA7}"/>
    <cellStyle name="Comma 6 8 8 2" xfId="27533" xr:uid="{E6157168-C3D3-4920-8A8C-D857DC2D516B}"/>
    <cellStyle name="Comma 6 8 9" xfId="20407" xr:uid="{94F1B57B-1E0A-46A2-9326-16A15843FA92}"/>
    <cellStyle name="Comma 6 9" xfId="963" xr:uid="{88DF2B97-6475-4F23-92FC-2AAF17BA4B6B}"/>
    <cellStyle name="Comma 6 9 10" xfId="2180" xr:uid="{DAB0E4B2-6B48-45EE-B66C-5DD089327A40}"/>
    <cellStyle name="Comma 6 9 11" xfId="29043" xr:uid="{E40EE5BB-52B9-4F64-BB11-8F27D68995C2}"/>
    <cellStyle name="Comma 6 9 12" xfId="30961" xr:uid="{4C0AE47A-EBEB-47F4-9BCE-17429D2EB06B}"/>
    <cellStyle name="Comma 6 9 13" xfId="35729" xr:uid="{D493D874-3B62-4703-8339-11F461693ACE}"/>
    <cellStyle name="Comma 6 9 2" xfId="1628" xr:uid="{6F8B250F-C313-42C8-9901-3F9D0CCBF3CA}"/>
    <cellStyle name="Comma 6 9 2 2" xfId="9353" xr:uid="{A931659E-C0A1-44CC-9010-D32888BC9916}"/>
    <cellStyle name="Comma 6 9 2 2 2" xfId="24352" xr:uid="{2A8B09CF-4212-4BB7-82E3-212843990A86}"/>
    <cellStyle name="Comma 6 9 2 2 3" xfId="16993" xr:uid="{97BBEFEC-94E4-48A2-87D7-08D4E8FBEFEA}"/>
    <cellStyle name="Comma 6 9 2 2 4" xfId="30018" xr:uid="{4C2A7DEC-5F4E-41C4-B407-66141B9B6950}"/>
    <cellStyle name="Comma 6 9 2 2 5" xfId="34284" xr:uid="{E4CB0E20-2CD3-4B22-BDB1-F00126DD3D51}"/>
    <cellStyle name="Comma 6 9 2 2 6" xfId="39048" xr:uid="{9F8DBB17-DAAB-4527-AC26-3842BB88D1B7}"/>
    <cellStyle name="Comma 6 9 2 3" xfId="12153" xr:uid="{F5F622D5-87D1-4311-9FCF-284A72791F82}"/>
    <cellStyle name="Comma 6 9 2 3 2" xfId="27011" xr:uid="{7AE76825-EA5F-463D-841C-81B5872A00D2}"/>
    <cellStyle name="Comma 6 9 2 3 3" xfId="19660" xr:uid="{780DEA61-DDE8-4E71-85D4-BBF5F6FC872B}"/>
    <cellStyle name="Comma 6 9 2 3 4" xfId="32901" xr:uid="{44D55CA5-B48B-4069-AC7D-6522B77CDD3C}"/>
    <cellStyle name="Comma 6 9 2 3 5" xfId="37669" xr:uid="{7C9C8835-2C5F-4AAE-B6F5-48762E01DA15}"/>
    <cellStyle name="Comma 6 9 2 4" xfId="6531" xr:uid="{0CA80965-1177-4818-B802-B258312BBC11}"/>
    <cellStyle name="Comma 6 9 2 4 2" xfId="21556" xr:uid="{4D703F09-D0C1-4742-AB62-6908F6A7977D}"/>
    <cellStyle name="Comma 6 9 2 5" xfId="14192" xr:uid="{F7160045-88C4-4FDF-A2F5-B98C9248CD63}"/>
    <cellStyle name="Comma 6 9 2 6" xfId="2330" xr:uid="{4229E71D-A9F8-40EF-B433-4A9E10110654}"/>
    <cellStyle name="Comma 6 9 2 7" xfId="29676" xr:uid="{FF67096B-9137-4D64-8311-C9FD08DD1106}"/>
    <cellStyle name="Comma 6 9 2 8" xfId="31594" xr:uid="{4845BD23-3364-4416-906C-EC3103BA0BDE}"/>
    <cellStyle name="Comma 6 9 2 9" xfId="36362" xr:uid="{26EA526F-789E-4FC6-9897-C7FDC7228806}"/>
    <cellStyle name="Comma 6 9 3" xfId="7071" xr:uid="{7A566DB1-B0F6-4ABD-A8DE-101842FFF69D}"/>
    <cellStyle name="Comma 6 9 3 2" xfId="9932" xr:uid="{5369D9AA-2C0C-4D3E-AE27-BB60BB5877EB}"/>
    <cellStyle name="Comma 6 9 3 2 2" xfId="24931" xr:uid="{D9B36EC9-D99B-4A5F-A927-2A617A25A8B9}"/>
    <cellStyle name="Comma 6 9 3 2 3" xfId="17572" xr:uid="{A03174E0-9C77-4DA3-94FC-71E3681331B0}"/>
    <cellStyle name="Comma 6 9 3 3" xfId="22095" xr:uid="{50FBCEE7-E590-4955-A72D-C2C59F07C446}"/>
    <cellStyle name="Comma 6 9 3 4" xfId="14731" xr:uid="{B7BE5A4B-0A7E-4446-9697-404E371B35AA}"/>
    <cellStyle name="Comma 6 9 3 5" xfId="33651" xr:uid="{B68C0812-A465-452B-AFA6-E40BBD0658EB}"/>
    <cellStyle name="Comma 6 9 3 6" xfId="38415" xr:uid="{2941D1D8-7C1C-4222-9C18-9C06586AFBC3}"/>
    <cellStyle name="Comma 6 9 4" xfId="7675" xr:uid="{43A32659-E275-4DEB-9ACD-21730269E144}"/>
    <cellStyle name="Comma 6 9 4 2" xfId="10562" xr:uid="{382A3247-0400-4314-B402-1E70AC1A924E}"/>
    <cellStyle name="Comma 6 9 4 2 2" xfId="25561" xr:uid="{1805C95C-E725-4888-81B7-0E7CF0DFE9CC}"/>
    <cellStyle name="Comma 6 9 4 2 3" xfId="18202" xr:uid="{119A2FA3-B84A-4339-B07F-0B2B2CC4B978}"/>
    <cellStyle name="Comma 6 9 4 3" xfId="22699" xr:uid="{79A8A10B-1ABD-43F8-9E91-51423B4991A0}"/>
    <cellStyle name="Comma 6 9 4 4" xfId="15335" xr:uid="{258C5C95-4F57-4D01-B87E-D16BEC3C5838}"/>
    <cellStyle name="Comma 6 9 4 5" xfId="32268" xr:uid="{DA1CEBA9-F81F-4305-81A3-8FF9405652D3}"/>
    <cellStyle name="Comma 6 9 4 6" xfId="37036" xr:uid="{55E09C79-0F00-4580-8456-F9BF3C47C698}"/>
    <cellStyle name="Comma 6 9 5" xfId="8318" xr:uid="{F67BD5DE-5854-4005-A008-679D55D619DE}"/>
    <cellStyle name="Comma 6 9 5 2" xfId="23317" xr:uid="{055C5B7A-8B01-4F1D-9344-EA22A8074FF4}"/>
    <cellStyle name="Comma 6 9 5 3" xfId="15959" xr:uid="{4D4841BE-1DA7-4196-85E1-2185DEF8A083}"/>
    <cellStyle name="Comma 6 9 5 4" xfId="34964" xr:uid="{91E65960-B8C7-4D2E-9A50-CAABF631A3B4}"/>
    <cellStyle name="Comma 6 9 5 5" xfId="39726" xr:uid="{E444162E-F0C2-4410-8F2B-0DAACF4CE892}"/>
    <cellStyle name="Comma 6 9 6" xfId="11316" xr:uid="{63B7F9A7-4979-4DF3-AD02-67320CEFC302}"/>
    <cellStyle name="Comma 6 9 6 2" xfId="26282" xr:uid="{C2F5DF8F-E6CC-4274-A1BC-6136161C2B84}"/>
    <cellStyle name="Comma 6 9 6 3" xfId="18924" xr:uid="{95FD8462-1B3B-4518-82CB-196E793B740C}"/>
    <cellStyle name="Comma 6 9 7" xfId="5482" xr:uid="{BAE2E8C7-497D-4A82-A0A8-2366885B0C7E}"/>
    <cellStyle name="Comma 6 9 7 2" xfId="27646" xr:uid="{9F8BF2B3-A4F1-4510-AF51-53260B7F0DD7}"/>
    <cellStyle name="Comma 6 9 8" xfId="20522" xr:uid="{D0589B03-84C3-4EE3-96D0-DCC430ED3324}"/>
    <cellStyle name="Comma 6 9 9" xfId="13139" xr:uid="{71585684-03D2-4493-87D1-11A69AC618C6}"/>
    <cellStyle name="Comma 60" xfId="971" xr:uid="{526A954C-287E-422C-8C86-4F99F1BBFA43}"/>
    <cellStyle name="Comma 60 10" xfId="2146" xr:uid="{75981BDB-A910-4B50-B77D-41E347934BE8}"/>
    <cellStyle name="Comma 60 11" xfId="29047" xr:uid="{06820017-9541-43EB-A893-CB9E4B973D35}"/>
    <cellStyle name="Comma 60 12" xfId="30965" xr:uid="{1B1EE248-D3E7-440D-AB7F-3F9681066497}"/>
    <cellStyle name="Comma 60 13" xfId="35733" xr:uid="{56F11B8E-7C74-4130-BDD4-B6836AFDD652}"/>
    <cellStyle name="Comma 60 2" xfId="1057" xr:uid="{D56ACF3D-FE11-42E7-8C45-F137BCE707C3}"/>
    <cellStyle name="Comma 60 2 10" xfId="31023" xr:uid="{30EE63E7-28EC-4F2D-9E8E-88A8A172D933}"/>
    <cellStyle name="Comma 60 2 11" xfId="35791" xr:uid="{CD134927-89D9-4F29-8FFB-A2F798CA4DF3}"/>
    <cellStyle name="Comma 60 2 2" xfId="1690" xr:uid="{268E8F94-1FDD-4EE3-AE88-137799B8628D}"/>
    <cellStyle name="Comma 60 2 2 2" xfId="10624" xr:uid="{249CA853-FE4A-493C-B27B-2B93FA082CEF}"/>
    <cellStyle name="Comma 60 2 2 2 2" xfId="25623" xr:uid="{85CB425E-1133-47C1-A151-2DE056366464}"/>
    <cellStyle name="Comma 60 2 2 2 3" xfId="18264" xr:uid="{CD855BC0-EDE1-408F-AED0-51B234989325}"/>
    <cellStyle name="Comma 60 2 2 2 4" xfId="34346" xr:uid="{8619FA3E-2205-4988-89FF-55568B630C2C}"/>
    <cellStyle name="Comma 60 2 2 2 5" xfId="39110" xr:uid="{31321924-EDCE-48B2-9F99-B3135A26E0DD}"/>
    <cellStyle name="Comma 60 2 2 3" xfId="12215" xr:uid="{4FE52A15-B190-43F0-B4C2-107F3CED411D}"/>
    <cellStyle name="Comma 60 2 2 3 2" xfId="27073" xr:uid="{E0877F65-8C23-46DC-B4E4-2A324AE6287A}"/>
    <cellStyle name="Comma 60 2 2 3 3" xfId="19722" xr:uid="{255646C7-E4D5-4AEE-9040-164F58B648C4}"/>
    <cellStyle name="Comma 60 2 2 3 4" xfId="32963" xr:uid="{A5E500F1-D189-47AE-81AC-6E4650C3C78E}"/>
    <cellStyle name="Comma 60 2 2 3 5" xfId="37731" xr:uid="{1CB9EB71-E67D-4FB4-911E-5C7F6F6E4F63}"/>
    <cellStyle name="Comma 60 2 2 4" xfId="22760" xr:uid="{EDE8714F-F6D7-4DB0-A757-D1768F8B96BA}"/>
    <cellStyle name="Comma 60 2 2 5" xfId="15396" xr:uid="{67FBC893-3082-41B1-B153-95F19CEDEC43}"/>
    <cellStyle name="Comma 60 2 2 6" xfId="7736" xr:uid="{6645FA37-5844-4864-A33A-0A3A7AD771EC}"/>
    <cellStyle name="Comma 60 2 2 7" xfId="29738" xr:uid="{79C7F8CD-7D21-4B14-8909-E662AE4724EF}"/>
    <cellStyle name="Comma 60 2 2 8" xfId="31656" xr:uid="{2AC6FC8A-2C39-4CCA-AA0A-A2CB1A2AD68D}"/>
    <cellStyle name="Comma 60 2 2 9" xfId="36424" xr:uid="{030869DC-8D2B-46B5-B72B-FC2F46991F0F}"/>
    <cellStyle name="Comma 60 2 3" xfId="9994" xr:uid="{64F11244-17F0-476C-A4A1-0FE31108DB9D}"/>
    <cellStyle name="Comma 60 2 3 2" xfId="24993" xr:uid="{119B9998-E5E9-4114-9407-6DF56394D123}"/>
    <cellStyle name="Comma 60 2 3 3" xfId="17634" xr:uid="{BCFA3FBD-5E9F-474D-B038-AE63B233DC88}"/>
    <cellStyle name="Comma 60 2 3 4" xfId="33713" xr:uid="{789A75E2-A50C-4656-8E85-25BAE81C6FA7}"/>
    <cellStyle name="Comma 60 2 3 5" xfId="38477" xr:uid="{B84E7D91-4DFA-446E-B7A8-28A23336D3E9}"/>
    <cellStyle name="Comma 60 2 4" xfId="11379" xr:uid="{629FB3B8-A3FA-4D99-9B10-A9BB4776944F}"/>
    <cellStyle name="Comma 60 2 4 2" xfId="26344" xr:uid="{4448C26E-03DF-42C4-A976-E2E529C260E2}"/>
    <cellStyle name="Comma 60 2 4 3" xfId="18986" xr:uid="{88E174A3-694F-4341-A5A6-32DBF862A96C}"/>
    <cellStyle name="Comma 60 2 4 4" xfId="32330" xr:uid="{EFDBACFB-BCBC-467A-80FE-8DAB1231E5BC}"/>
    <cellStyle name="Comma 60 2 4 5" xfId="37098" xr:uid="{E79C0527-FEAC-4006-8A17-E4E9CE53566F}"/>
    <cellStyle name="Comma 60 2 5" xfId="27707" xr:uid="{B0777B27-F3C1-49FE-A099-48181E524341}"/>
    <cellStyle name="Comma 60 2 5 2" xfId="35026" xr:uid="{1DE43517-79A4-4CE9-AEFD-4C98350A65D7}"/>
    <cellStyle name="Comma 60 2 5 3" xfId="39788" xr:uid="{742B22C9-D3A6-4898-AF5F-FCF664B273C2}"/>
    <cellStyle name="Comma 60 2 6" xfId="20584" xr:uid="{78EB6050-3451-4072-9152-0B4D997385D8}"/>
    <cellStyle name="Comma 60 2 7" xfId="13220" xr:uid="{F9821DBC-4102-4486-B31F-E51899FED4BA}"/>
    <cellStyle name="Comma 60 2 8" xfId="5556" xr:uid="{C42777DE-B565-487F-8277-8E4EE1DA60C7}"/>
    <cellStyle name="Comma 60 2 9" xfId="29105" xr:uid="{EF3E9405-74B9-4764-9BD3-FABDAED71970}"/>
    <cellStyle name="Comma 60 3" xfId="1632" xr:uid="{7402FBA9-9010-4738-BDB4-8310BED973A0}"/>
    <cellStyle name="Comma 60 3 2" xfId="9936" xr:uid="{043DBD7D-0D33-4D73-9B1E-8615C9C2183D}"/>
    <cellStyle name="Comma 60 3 2 2" xfId="12157" xr:uid="{FF574BDB-B9EE-4A7C-A9DD-264732B51A0A}"/>
    <cellStyle name="Comma 60 3 2 2 2" xfId="27015" xr:uid="{4609A4BB-D494-4DAC-AE51-B5B2FABC63E2}"/>
    <cellStyle name="Comma 60 3 2 2 3" xfId="19664" xr:uid="{902064BE-6687-47DF-959D-CB109DEA3472}"/>
    <cellStyle name="Comma 60 3 2 3" xfId="24935" xr:uid="{576F8476-CB39-4380-AE56-16C38FBB0AE2}"/>
    <cellStyle name="Comma 60 3 2 4" xfId="17576" xr:uid="{23696319-83C2-4E5C-A50B-17593B26F0DD}"/>
    <cellStyle name="Comma 60 3 2 5" xfId="34288" xr:uid="{392B897A-377D-4D27-8FE4-2B83BE47175C}"/>
    <cellStyle name="Comma 60 3 2 6" xfId="39052" xr:uid="{EE7CB6E0-205A-43B3-86A7-DF0692CA26E1}"/>
    <cellStyle name="Comma 60 3 3" xfId="11320" xr:uid="{49BD5C94-98AF-4923-8A2E-DFBF5667BC9E}"/>
    <cellStyle name="Comma 60 3 3 2" xfId="26286" xr:uid="{F6375AF2-6765-4C6F-93C3-69987CF401DB}"/>
    <cellStyle name="Comma 60 3 3 3" xfId="18928" xr:uid="{390E494C-71A7-44BD-BAD2-A7F64FD71147}"/>
    <cellStyle name="Comma 60 3 3 4" xfId="32905" xr:uid="{469C25EF-DA5B-4836-BD25-A319114D7924}"/>
    <cellStyle name="Comma 60 3 3 5" xfId="37673" xr:uid="{32A1DF29-B2AE-41CE-A0F7-8C87D40CFD37}"/>
    <cellStyle name="Comma 60 3 4" xfId="22098" xr:uid="{21B2B2C7-D5B3-4FD5-A180-0B4B157FB73B}"/>
    <cellStyle name="Comma 60 3 5" xfId="14734" xr:uid="{FD68D961-0F94-4DB5-B62E-158BE3A53BF0}"/>
    <cellStyle name="Comma 60 3 6" xfId="7074" xr:uid="{DAE7933A-2915-4576-8862-3A0E55E75B72}"/>
    <cellStyle name="Comma 60 3 7" xfId="29680" xr:uid="{D3C70AA4-A043-43A9-8887-8DA7D456A7B9}"/>
    <cellStyle name="Comma 60 3 8" xfId="31598" xr:uid="{B068F4BC-B7A7-46C9-99CE-5E9C49848789}"/>
    <cellStyle name="Comma 60 3 9" xfId="36366" xr:uid="{F1D01896-8525-444D-9BAB-EF257F10DA0F}"/>
    <cellStyle name="Comma 60 4" xfId="7679" xr:uid="{E4882CE5-162F-4432-80F9-1692102E6F27}"/>
    <cellStyle name="Comma 60 4 2" xfId="10566" xr:uid="{D6D9CB4D-C921-4271-9A61-8C2C89F88EB1}"/>
    <cellStyle name="Comma 60 4 2 2" xfId="25565" xr:uid="{4505E8AD-1F89-4CDC-AC30-7C6D9EDB3D34}"/>
    <cellStyle name="Comma 60 4 2 3" xfId="18206" xr:uid="{7226014D-300D-4CD4-ADB0-613DED84793A}"/>
    <cellStyle name="Comma 60 4 3" xfId="11564" xr:uid="{3FBF39C0-7841-45EF-A37C-9820702E3D29}"/>
    <cellStyle name="Comma 60 4 3 2" xfId="26422" xr:uid="{8923B2EE-4AFD-4141-88F6-1CAB0DCADED5}"/>
    <cellStyle name="Comma 60 4 3 3" xfId="19071" xr:uid="{9EA0B875-D0AF-4C25-BF96-031414B18337}"/>
    <cellStyle name="Comma 60 4 4" xfId="22703" xr:uid="{1FD6A142-63AF-4DF5-9B00-98E4A7BBB473}"/>
    <cellStyle name="Comma 60 4 5" xfId="15339" xr:uid="{2C6BCF3B-734B-4333-BE05-9B371D224A3A}"/>
    <cellStyle name="Comma 60 4 6" xfId="33655" xr:uid="{C06F55DF-01C1-45F0-89D2-03893AED9D58}"/>
    <cellStyle name="Comma 60 4 7" xfId="38419" xr:uid="{85175705-9E34-482A-B5E2-ACED9896BDFA}"/>
    <cellStyle name="Comma 60 5" xfId="9357" xr:uid="{B4F6CE60-5BA1-406A-AC72-908C2C8D4DFC}"/>
    <cellStyle name="Comma 60 5 2" xfId="24356" xr:uid="{1817A941-73E4-40FD-9D45-8AB03B554C03}"/>
    <cellStyle name="Comma 60 5 3" xfId="16997" xr:uid="{72D4553C-076E-49EF-A943-1194A78B4F4B}"/>
    <cellStyle name="Comma 60 5 4" xfId="32272" xr:uid="{790C89F4-514D-4AD0-AC4B-B25128B35551}"/>
    <cellStyle name="Comma 60 5 5" xfId="37040" xr:uid="{BAF311B1-88E5-4351-A446-652AA1901E61}"/>
    <cellStyle name="Comma 60 6" xfId="10708" xr:uid="{DE6BD4AE-8FB9-44F3-BEFE-5044A43329F6}"/>
    <cellStyle name="Comma 60 6 2" xfId="25693" xr:uid="{72E261A2-1697-46CD-97AB-F6859210587E}"/>
    <cellStyle name="Comma 60 6 3" xfId="18335" xr:uid="{DC8143AD-2F46-4686-B7E4-91C17FE608D1}"/>
    <cellStyle name="Comma 60 6 4" xfId="34968" xr:uid="{E56CE662-EB12-4CA4-8104-AE2E60D502CC}"/>
    <cellStyle name="Comma 60 6 5" xfId="39730" xr:uid="{7316B6BD-1D74-4841-9F3A-FAAB8E9A26D4}"/>
    <cellStyle name="Comma 60 7" xfId="5487" xr:uid="{B36C71E1-8EDA-4FA8-9F03-79A40AC05472}"/>
    <cellStyle name="Comma 60 7 2" xfId="27650" xr:uid="{0EE16A46-FD2E-488A-BA33-D4C1DBBAACD8}"/>
    <cellStyle name="Comma 60 8" xfId="20526" xr:uid="{46349052-7DA8-4999-BB24-CB566A72D8B7}"/>
    <cellStyle name="Comma 60 9" xfId="13147" xr:uid="{B6EFC00C-CFA8-4DAC-9DA4-F320BEC235B4}"/>
    <cellStyle name="Comma 61" xfId="28425" xr:uid="{E6D126A6-B110-4A96-AC0D-092F6C418602}"/>
    <cellStyle name="Comma 62" xfId="464" xr:uid="{2B5B61B8-04ED-4BA0-8DEE-0CC6C3C883CE}"/>
    <cellStyle name="Comma 62 10" xfId="7857" xr:uid="{9140DDE8-81D7-46AF-931A-06FF17A206DD}"/>
    <cellStyle name="Comma 62 10 2" xfId="22857" xr:uid="{BFDFBA8B-3F3D-4798-99B7-DDFB50CBFA3F}"/>
    <cellStyle name="Comma 62 10 3" xfId="15499" xr:uid="{ACC06F7B-41F0-431D-9A39-E550B9A7AA82}"/>
    <cellStyle name="Comma 62 11" xfId="10850" xr:uid="{E303CB94-CBCA-4C9F-A4FB-0CF9C2E44C07}"/>
    <cellStyle name="Comma 62 11 2" xfId="25819" xr:uid="{44D6CB85-0B4B-486E-9D29-510191F1D634}"/>
    <cellStyle name="Comma 62 11 3" xfId="18461" xr:uid="{7CFA24B3-BC29-4E26-93FA-AC19D759CFC3}"/>
    <cellStyle name="Comma 62 12" xfId="5001" xr:uid="{7818C1FF-4947-4100-A7D7-2312C5241CFF}"/>
    <cellStyle name="Comma 62 12 2" xfId="27185" xr:uid="{F6EA0663-B62F-4C9E-B0E2-B7CFF31A74A2}"/>
    <cellStyle name="Comma 62 13" xfId="20059" xr:uid="{3C22F1C1-D585-4ADA-80F1-34F7C604AAE9}"/>
    <cellStyle name="Comma 62 14" xfId="12658" xr:uid="{5D23353E-8D47-4AF3-A9B0-E1CBB0D683A4}"/>
    <cellStyle name="Comma 62 15" xfId="2273" xr:uid="{48D55CA4-0342-49AD-80AD-877EE0544327}"/>
    <cellStyle name="Comma 62 16" xfId="28578" xr:uid="{B8E59342-9F0D-496A-8C61-06AFFEAA1857}"/>
    <cellStyle name="Comma 62 17" xfId="30498" xr:uid="{EA24ACEC-62E6-4B55-8D75-0BA30B67A0B1}"/>
    <cellStyle name="Comma 62 18" xfId="35266" xr:uid="{90B967D3-47B5-40E4-AAD7-01EFFA2DCCFE}"/>
    <cellStyle name="Comma 62 2" xfId="479" xr:uid="{E7EBE9CA-18BE-4954-9FA8-D4A68915CB9D}"/>
    <cellStyle name="Comma 62 2 10" xfId="10864" xr:uid="{8827E28A-5CD9-4E9B-A440-496FCBC9F063}"/>
    <cellStyle name="Comma 62 2 10 2" xfId="25833" xr:uid="{78EA6D87-4537-4039-A598-3E9031411AFA}"/>
    <cellStyle name="Comma 62 2 10 3" xfId="18475" xr:uid="{8675D4A3-E37E-45B1-93C1-DB7853CE7918}"/>
    <cellStyle name="Comma 62 2 11" xfId="5015" xr:uid="{701E8151-A66E-4CA9-88C2-5E1D4F09D909}"/>
    <cellStyle name="Comma 62 2 11 2" xfId="27199" xr:uid="{35DD1D95-66E4-438D-A289-9A80544FD465}"/>
    <cellStyle name="Comma 62 2 12" xfId="20073" xr:uid="{96FCF970-9959-4D51-8827-68BB2D10D144}"/>
    <cellStyle name="Comma 62 2 13" xfId="12672" xr:uid="{6AA1258F-56ED-46B6-87B8-88642ED8C0BE}"/>
    <cellStyle name="Comma 62 2 14" xfId="2288" xr:uid="{7E6681F6-A5D9-44CA-84B1-ADD1BAD1C8AC}"/>
    <cellStyle name="Comma 62 2 15" xfId="28593" xr:uid="{C705D9A4-7E3E-4E33-B78F-E8C4E2D347D9}"/>
    <cellStyle name="Comma 62 2 16" xfId="30512" xr:uid="{5AD865D7-3D57-4DBF-90B3-78C08FF83AC2}"/>
    <cellStyle name="Comma 62 2 17" xfId="35280" xr:uid="{3A154E73-A951-4D5F-BD8A-7E141DF910EE}"/>
    <cellStyle name="Comma 62 2 2" xfId="580" xr:uid="{298E4BD8-4077-4699-AE65-A97E470038F2}"/>
    <cellStyle name="Comma 62 2 2 10" xfId="20167" xr:uid="{F9B252CE-5CE0-4BE2-AE2C-C3058A3F5E47}"/>
    <cellStyle name="Comma 62 2 2 11" xfId="12768" xr:uid="{2A9C9B2B-EB6C-4338-AB03-5F9A6DA7FE08}"/>
    <cellStyle name="Comma 62 2 2 12" xfId="5112" xr:uid="{B77684BA-D199-4336-8709-C043C4C745BF}"/>
    <cellStyle name="Comma 62 2 2 13" xfId="28687" xr:uid="{9FB3AC26-A2A4-4332-9110-53F1261AA4C7}"/>
    <cellStyle name="Comma 62 2 2 14" xfId="30606" xr:uid="{033754BC-EE06-467D-BD81-51B6DFF86B92}"/>
    <cellStyle name="Comma 62 2 2 15" xfId="35374" xr:uid="{60F0DD72-A462-4684-9AA6-42C0E259E782}"/>
    <cellStyle name="Comma 62 2 2 2" xfId="789" xr:uid="{4E45E3F0-2B80-49E6-A66E-94EECF1F7C9E}"/>
    <cellStyle name="Comma 62 2 2 2 10" xfId="12976" xr:uid="{A8638DAE-9A08-4C2A-839E-E2138AC218D8}"/>
    <cellStyle name="Comma 62 2 2 2 11" xfId="5319" xr:uid="{E16E687C-6CC2-49F1-A65D-2A5B7AC3AB58}"/>
    <cellStyle name="Comma 62 2 2 2 12" xfId="28894" xr:uid="{F3D1E011-CB3F-4859-9071-4BEBD394D1C1}"/>
    <cellStyle name="Comma 62 2 2 2 13" xfId="30813" xr:uid="{4A0A4C6E-B4F4-440C-B649-65351BCB95CC}"/>
    <cellStyle name="Comma 62 2 2 2 14" xfId="35581" xr:uid="{FD1A80C9-4507-4842-A262-9EEFA33F533B}"/>
    <cellStyle name="Comma 62 2 2 2 2" xfId="1480" xr:uid="{2AFB6620-FF6B-4678-9D1C-EB54A76DF9C6}"/>
    <cellStyle name="Comma 62 2 2 2 2 2" xfId="8684" xr:uid="{A275B51B-7F7A-4107-805A-BEE6F1783253}"/>
    <cellStyle name="Comma 62 2 2 2 2 2 2" xfId="23683" xr:uid="{A666736A-D20F-4709-8B3A-79E0560D75A8}"/>
    <cellStyle name="Comma 62 2 2 2 2 2 3" xfId="16325" xr:uid="{DA1441E9-DD97-4AD1-BDDC-7A9DF0AA2690}"/>
    <cellStyle name="Comma 62 2 2 2 2 2 4" xfId="34136" xr:uid="{F863FC49-3EBE-4521-8A73-95E85D20C13D}"/>
    <cellStyle name="Comma 62 2 2 2 2 2 5" xfId="38900" xr:uid="{94D53EEE-FEAD-40E2-9522-F403E477211B}"/>
    <cellStyle name="Comma 62 2 2 2 2 3" xfId="12005" xr:uid="{062439FF-EBB0-4F93-8CE2-32D4C98A4211}"/>
    <cellStyle name="Comma 62 2 2 2 2 3 2" xfId="26863" xr:uid="{319D1A57-F62B-43DE-904C-A205407A2C8F}"/>
    <cellStyle name="Comma 62 2 2 2 2 3 3" xfId="19512" xr:uid="{C9D2AACD-E418-4950-AD70-B440C750967D}"/>
    <cellStyle name="Comma 62 2 2 2 2 3 4" xfId="32753" xr:uid="{35C22B00-EF36-4217-9837-D7402C48A442}"/>
    <cellStyle name="Comma 62 2 2 2 2 3 5" xfId="37521" xr:uid="{A1CA4211-9822-4D97-B007-A6B1F2A9CD29}"/>
    <cellStyle name="Comma 62 2 2 2 2 4" xfId="20947" xr:uid="{7753FE5D-C0FA-4BAE-B3B4-FE29C6D6F959}"/>
    <cellStyle name="Comma 62 2 2 2 2 5" xfId="13583" xr:uid="{CA4053D2-B728-42CB-99FE-3C23E63B8382}"/>
    <cellStyle name="Comma 62 2 2 2 2 6" xfId="5920" xr:uid="{4B51CCB6-34DA-41E4-99CB-7DF3B657C0E3}"/>
    <cellStyle name="Comma 62 2 2 2 2 7" xfId="29528" xr:uid="{55BDD0F4-C322-44D0-B890-C65978B88D28}"/>
    <cellStyle name="Comma 62 2 2 2 2 8" xfId="31446" xr:uid="{0067E7D0-39DC-48B1-8EE9-8ADE91B81B9B}"/>
    <cellStyle name="Comma 62 2 2 2 2 9" xfId="36214" xr:uid="{4BA22ED9-43FB-4BE0-BD6B-522D33EF2860}"/>
    <cellStyle name="Comma 62 2 2 2 3" xfId="6397" xr:uid="{E32D724B-858F-4FE0-BA40-49DEF58B26D6}"/>
    <cellStyle name="Comma 62 2 2 2 3 2" xfId="9204" xr:uid="{BEFE923B-D231-4D68-B15B-42E43EE7D051}"/>
    <cellStyle name="Comma 62 2 2 2 3 2 2" xfId="24203" xr:uid="{1A7762A2-0D52-41F3-9C3A-D7D3511255A0}"/>
    <cellStyle name="Comma 62 2 2 2 3 2 3" xfId="16845" xr:uid="{4CE733EE-AC19-409B-A8B7-DB440B109190}"/>
    <cellStyle name="Comma 62 2 2 2 3 3" xfId="21424" xr:uid="{45FFC96D-A849-4779-B650-F1B0C795F1CE}"/>
    <cellStyle name="Comma 62 2 2 2 3 4" xfId="14060" xr:uid="{8576EF6C-56C8-4EA4-8392-F4B4E206FFD2}"/>
    <cellStyle name="Comma 62 2 2 2 3 5" xfId="33503" xr:uid="{7FF69482-793B-4CE5-B23F-9C9F6B85CC3E}"/>
    <cellStyle name="Comma 62 2 2 2 3 6" xfId="38267" xr:uid="{417DFE99-34F7-4EAF-94E0-45790E2044D7}"/>
    <cellStyle name="Comma 62 2 2 2 4" xfId="6925" xr:uid="{ED3B2D00-B111-41C0-861C-577EB615355C}"/>
    <cellStyle name="Comma 62 2 2 2 4 2" xfId="9784" xr:uid="{D0F8475F-E8C7-4786-915E-675DD49E9CEA}"/>
    <cellStyle name="Comma 62 2 2 2 4 2 2" xfId="24783" xr:uid="{2DF19243-B085-4F71-8E5E-BED9F1ADA1C0}"/>
    <cellStyle name="Comma 62 2 2 2 4 2 3" xfId="17424" xr:uid="{D252306F-FE23-44CB-AD32-C4B0634C0CCB}"/>
    <cellStyle name="Comma 62 2 2 2 4 3" xfId="21949" xr:uid="{CC8F0B03-2A87-4278-9747-812C9885412F}"/>
    <cellStyle name="Comma 62 2 2 2 4 4" xfId="14585" xr:uid="{C02E0EFF-4FE8-4314-8812-7F3FC1CC22E4}"/>
    <cellStyle name="Comma 62 2 2 2 4 5" xfId="32120" xr:uid="{A1F5A011-486F-49ED-8C92-608F1B74475D}"/>
    <cellStyle name="Comma 62 2 2 2 4 6" xfId="36888" xr:uid="{38AA9CED-49E4-4138-BBD0-D33C437902A0}"/>
    <cellStyle name="Comma 62 2 2 2 5" xfId="7527" xr:uid="{5E3986E0-EBA6-4592-A3E7-6FF547ED437D}"/>
    <cellStyle name="Comma 62 2 2 2 5 2" xfId="10414" xr:uid="{D8DD7207-E0FE-402C-A67E-C2AE8D2DB7A5}"/>
    <cellStyle name="Comma 62 2 2 2 5 2 2" xfId="25413" xr:uid="{94EEAAC3-BA1A-4064-99B3-AFB243AA99E3}"/>
    <cellStyle name="Comma 62 2 2 2 5 2 3" xfId="18054" xr:uid="{483B06A7-979C-44E3-B4EC-B9C9360CDBC3}"/>
    <cellStyle name="Comma 62 2 2 2 5 3" xfId="22551" xr:uid="{0C25A882-FC60-49D6-95F4-4C71BC1245DA}"/>
    <cellStyle name="Comma 62 2 2 2 5 4" xfId="15187" xr:uid="{084B78F9-DDF3-416C-99DB-E11FA05C5FD5}"/>
    <cellStyle name="Comma 62 2 2 2 5 5" xfId="34816" xr:uid="{8724F5E5-D9B0-42CE-A9C8-F686979769D5}"/>
    <cellStyle name="Comma 62 2 2 2 5 6" xfId="39578" xr:uid="{5E44EC7F-19E4-4DCF-B244-6664CA53FABE}"/>
    <cellStyle name="Comma 62 2 2 2 6" xfId="8172" xr:uid="{85A7127F-24CE-4AFA-9D72-95C0462D8D45}"/>
    <cellStyle name="Comma 62 2 2 2 6 2" xfId="23172" xr:uid="{FF9E61D9-C6BD-4FE2-B42B-E50851CCEADF}"/>
    <cellStyle name="Comma 62 2 2 2 6 3" xfId="15814" xr:uid="{BAAEA2B6-AAB3-41BE-AA4A-83206CB9A40D}"/>
    <cellStyle name="Comma 62 2 2 2 7" xfId="11166" xr:uid="{32D5BD4D-27D0-4FD5-A544-26C6E2170D82}"/>
    <cellStyle name="Comma 62 2 2 2 7 2" xfId="26134" xr:uid="{FDA3F8A9-4A76-4E98-9519-27225B501F87}"/>
    <cellStyle name="Comma 62 2 2 2 7 3" xfId="18776" xr:uid="{60795647-D320-433A-A99D-61C421C885CE}"/>
    <cellStyle name="Comma 62 2 2 2 8" xfId="27500" xr:uid="{939A641D-461F-4F8E-A8FE-3E116525E5F9}"/>
    <cellStyle name="Comma 62 2 2 2 9" xfId="20374" xr:uid="{0F7FDDBF-58EA-4F67-BC54-DF93349DD8EE}"/>
    <cellStyle name="Comma 62 2 2 3" xfId="1273" xr:uid="{8E6B3484-F12C-4DC0-B5D0-AC9F368489EB}"/>
    <cellStyle name="Comma 62 2 2 3 2" xfId="8477" xr:uid="{58FAE2D4-EEFD-4F35-BE9B-7F6640C620ED}"/>
    <cellStyle name="Comma 62 2 2 3 2 2" xfId="23476" xr:uid="{BB8D7D7D-A43D-4AFC-AA60-D93173799344}"/>
    <cellStyle name="Comma 62 2 2 3 2 3" xfId="16118" xr:uid="{EFD1D49B-D261-4A34-89BD-B266D6B4FDE0}"/>
    <cellStyle name="Comma 62 2 2 3 2 4" xfId="33929" xr:uid="{637B24AA-B3A0-41A2-862D-6083F7AFB957}"/>
    <cellStyle name="Comma 62 2 2 3 2 5" xfId="38693" xr:uid="{2A28EF89-8714-41A5-A4C7-83AD9D022D8F}"/>
    <cellStyle name="Comma 62 2 2 3 3" xfId="11798" xr:uid="{B2D22367-CB27-4998-8790-A621ECCFAAB9}"/>
    <cellStyle name="Comma 62 2 2 3 3 2" xfId="26656" xr:uid="{A3E420BE-38F6-4ECC-90F7-EEDBBEF6C0D8}"/>
    <cellStyle name="Comma 62 2 2 3 3 3" xfId="19305" xr:uid="{311D84E6-90AF-4297-A715-56386D8BE5D4}"/>
    <cellStyle name="Comma 62 2 2 3 3 4" xfId="32546" xr:uid="{733CE9DF-A006-494D-B6F5-CF8983431E40}"/>
    <cellStyle name="Comma 62 2 2 3 3 5" xfId="37314" xr:uid="{EE4EBB15-D20B-4B94-955F-3D7473A786FA}"/>
    <cellStyle name="Comma 62 2 2 3 4" xfId="20759" xr:uid="{9C9DAC3F-1595-4AA2-A1D4-A57641E0393C}"/>
    <cellStyle name="Comma 62 2 2 3 5" xfId="13395" xr:uid="{9555E5D0-DE29-45CD-A182-A3B52A78E32C}"/>
    <cellStyle name="Comma 62 2 2 3 6" xfId="5732" xr:uid="{061C7339-98DF-444D-B917-24078706E5A0}"/>
    <cellStyle name="Comma 62 2 2 3 7" xfId="29321" xr:uid="{AF67526E-5F2F-4284-B7A5-54A7797FC899}"/>
    <cellStyle name="Comma 62 2 2 3 8" xfId="31239" xr:uid="{E68EEB7A-37FD-4D98-90A3-7326B6A6F026}"/>
    <cellStyle name="Comma 62 2 2 3 9" xfId="36007" xr:uid="{687A9D1A-A745-4E8E-8EFA-797345DDE958}"/>
    <cellStyle name="Comma 62 2 2 4" xfId="6192" xr:uid="{4C0738E6-E030-43C3-9012-BC1B343E036E}"/>
    <cellStyle name="Comma 62 2 2 4 2" xfId="8997" xr:uid="{048DDDF8-BBA7-4EF8-BF00-5C1B525B0859}"/>
    <cellStyle name="Comma 62 2 2 4 2 2" xfId="23996" xr:uid="{7C6192B1-EC1A-4D81-BB72-53AF6AF17A25}"/>
    <cellStyle name="Comma 62 2 2 4 2 3" xfId="16638" xr:uid="{21AA800E-66E7-4AE6-B8E5-BEF7F4F86C29}"/>
    <cellStyle name="Comma 62 2 2 4 3" xfId="21219" xr:uid="{BA312C60-55E3-4B78-A751-D4F0482238BC}"/>
    <cellStyle name="Comma 62 2 2 4 4" xfId="13855" xr:uid="{9545AF0E-64F9-4C80-8058-225A5528DDF1}"/>
    <cellStyle name="Comma 62 2 2 4 5" xfId="33296" xr:uid="{ECA30DBC-2B2A-49EB-8D36-68D3105A3CC2}"/>
    <cellStyle name="Comma 62 2 2 4 6" xfId="38060" xr:uid="{A911EEE7-B02D-4021-9BC4-7B2555509873}"/>
    <cellStyle name="Comma 62 2 2 5" xfId="6719" xr:uid="{9C9BA5C9-CFD2-4CB9-B233-266A70BDC05B}"/>
    <cellStyle name="Comma 62 2 2 5 2" xfId="9577" xr:uid="{DFCB5DD7-9D07-4CCC-B910-C70D792275AA}"/>
    <cellStyle name="Comma 62 2 2 5 2 2" xfId="24576" xr:uid="{E77857D9-3AC5-4EE8-9499-47E103EDA2E8}"/>
    <cellStyle name="Comma 62 2 2 5 2 3" xfId="17217" xr:uid="{ED3F73B9-50EB-4774-9DEE-144CF170CFF9}"/>
    <cellStyle name="Comma 62 2 2 5 3" xfId="21743" xr:uid="{83688843-87D0-41ED-AD59-D8F3CAEBE5D1}"/>
    <cellStyle name="Comma 62 2 2 5 4" xfId="14379" xr:uid="{D4D5CCC5-41CB-4404-85DB-902A1AAC2C56}"/>
    <cellStyle name="Comma 62 2 2 5 5" xfId="31913" xr:uid="{959154E2-7FA0-4DE9-9A25-214AF80C1F09}"/>
    <cellStyle name="Comma 62 2 2 5 6" xfId="36681" xr:uid="{909D7883-7383-47EA-B757-F0360F4E0984}"/>
    <cellStyle name="Comma 62 2 2 6" xfId="7321" xr:uid="{4275986B-641A-4468-8DE1-7774E8FA317A}"/>
    <cellStyle name="Comma 62 2 2 6 2" xfId="10207" xr:uid="{0E8B0F38-7047-4229-A6FA-3437DA13BE5E}"/>
    <cellStyle name="Comma 62 2 2 6 2 2" xfId="25206" xr:uid="{8BADE6D0-6965-4D15-81D3-5246BD0E9C2A}"/>
    <cellStyle name="Comma 62 2 2 6 2 3" xfId="17847" xr:uid="{0A77B508-AEB6-4652-9052-1F34897DFBE2}"/>
    <cellStyle name="Comma 62 2 2 6 3" xfId="22345" xr:uid="{82770DB9-43B2-4EB9-80D1-588D3ABC3908}"/>
    <cellStyle name="Comma 62 2 2 6 4" xfId="14981" xr:uid="{2348B856-2734-4C9D-A9E0-04EC916E16A3}"/>
    <cellStyle name="Comma 62 2 2 6 5" xfId="34609" xr:uid="{16A886CB-4916-42D3-84D7-E9F31935025F}"/>
    <cellStyle name="Comma 62 2 2 6 6" xfId="39371" xr:uid="{5B1D7EA4-52CF-4310-9295-F48BED36880C}"/>
    <cellStyle name="Comma 62 2 2 7" xfId="7965" xr:uid="{124DBD90-6E09-4B60-AE25-EC12D5D391B8}"/>
    <cellStyle name="Comma 62 2 2 7 2" xfId="22965" xr:uid="{C7B28D3F-5437-4BB6-A80B-72A12F811C34}"/>
    <cellStyle name="Comma 62 2 2 7 3" xfId="15607" xr:uid="{AC6280BE-71B9-481D-8263-4C2CE94ECDFD}"/>
    <cellStyle name="Comma 62 2 2 8" xfId="10959" xr:uid="{CA5734A5-8434-4453-A2EE-A8401369740D}"/>
    <cellStyle name="Comma 62 2 2 8 2" xfId="25927" xr:uid="{EDB228EE-E6F4-4B4E-99CA-B4CEA3638C97}"/>
    <cellStyle name="Comma 62 2 2 8 3" xfId="18569" xr:uid="{99752DFB-E728-4A11-ABCC-76A924DC3B51}"/>
    <cellStyle name="Comma 62 2 2 9" xfId="27293" xr:uid="{2D2899DD-011C-4A93-AF51-B7FE69AA6378}"/>
    <cellStyle name="Comma 62 2 3" xfId="695" xr:uid="{E21DA8AF-87B4-4627-AFE8-1B3A8E5044E3}"/>
    <cellStyle name="Comma 62 2 3 10" xfId="12882" xr:uid="{AA6EEE15-F84A-40E7-9CA9-3597164A898B}"/>
    <cellStyle name="Comma 62 2 3 11" xfId="5225" xr:uid="{3D7EF962-CBDB-4205-BEB2-CFB758F4F7FD}"/>
    <cellStyle name="Comma 62 2 3 12" xfId="28800" xr:uid="{95AC9355-7F3A-460B-BF4B-A6EC93B2C4C9}"/>
    <cellStyle name="Comma 62 2 3 13" xfId="30719" xr:uid="{AEA10C09-09AF-4281-9F6F-032EDAB628CA}"/>
    <cellStyle name="Comma 62 2 3 14" xfId="35487" xr:uid="{3CA2728C-FDBF-4C4E-AE80-050ACFDF1509}"/>
    <cellStyle name="Comma 62 2 3 2" xfId="1386" xr:uid="{DD114989-D92B-400C-93E3-38D815044810}"/>
    <cellStyle name="Comma 62 2 3 2 2" xfId="8590" xr:uid="{13A65150-0685-41AA-876A-9CBFF79294CB}"/>
    <cellStyle name="Comma 62 2 3 2 2 2" xfId="23589" xr:uid="{52485F65-A042-4E5B-9706-4C7F9753BBEB}"/>
    <cellStyle name="Comma 62 2 3 2 2 3" xfId="16231" xr:uid="{ACCF47DE-E47B-49EB-81EA-E719A5F30DC7}"/>
    <cellStyle name="Comma 62 2 3 2 2 4" xfId="34042" xr:uid="{279EDAD9-BD59-4517-A760-B7C6BFAEB092}"/>
    <cellStyle name="Comma 62 2 3 2 2 5" xfId="38806" xr:uid="{A30CBE23-E4D2-49C8-9242-EF43E4A5A435}"/>
    <cellStyle name="Comma 62 2 3 2 3" xfId="11911" xr:uid="{2CA6B3FD-969B-42ED-9F7E-0B59F65CEE13}"/>
    <cellStyle name="Comma 62 2 3 2 3 2" xfId="26769" xr:uid="{0F0CA298-877C-4AB3-ABA4-39B94D066B2A}"/>
    <cellStyle name="Comma 62 2 3 2 3 3" xfId="19418" xr:uid="{4063FC1C-D4A4-46F3-8403-896C706B0D62}"/>
    <cellStyle name="Comma 62 2 3 2 3 4" xfId="32659" xr:uid="{063CA2B0-2FD2-4902-B4A7-46CE68C19B94}"/>
    <cellStyle name="Comma 62 2 3 2 3 5" xfId="37427" xr:uid="{17E7426E-F5CA-47BA-9FA7-A53569F949E2}"/>
    <cellStyle name="Comma 62 2 3 2 4" xfId="20854" xr:uid="{76D801FD-5EA3-4DCE-A4CC-9572CD90CFC8}"/>
    <cellStyle name="Comma 62 2 3 2 5" xfId="13490" xr:uid="{F891E550-D932-4B0A-BA3C-F1942E5D0771}"/>
    <cellStyle name="Comma 62 2 3 2 6" xfId="5827" xr:uid="{1BC1071D-2BF1-445A-BB14-5347A5795395}"/>
    <cellStyle name="Comma 62 2 3 2 7" xfId="29434" xr:uid="{C0EE499F-4D80-49FA-A3FB-1B9B6601474B}"/>
    <cellStyle name="Comma 62 2 3 2 8" xfId="31352" xr:uid="{DF0908BA-C6D8-43B2-8379-7F2AEB2CF7AF}"/>
    <cellStyle name="Comma 62 2 3 2 9" xfId="36120" xr:uid="{1581F897-6A0C-4B2A-8BA1-170778B7F98D}"/>
    <cellStyle name="Comma 62 2 3 3" xfId="6304" xr:uid="{F6727383-C776-4D61-8459-703F6FB10F52}"/>
    <cellStyle name="Comma 62 2 3 3 2" xfId="9110" xr:uid="{DC57A7C0-BDD0-457F-915E-B9CEA96E407C}"/>
    <cellStyle name="Comma 62 2 3 3 2 2" xfId="24109" xr:uid="{B42B5EDB-4043-4330-AE19-D18CC5273783}"/>
    <cellStyle name="Comma 62 2 3 3 2 3" xfId="16751" xr:uid="{E006CF62-14F9-4390-864E-05A5389ED34F}"/>
    <cellStyle name="Comma 62 2 3 3 3" xfId="21331" xr:uid="{9A59501B-3384-4F60-A997-9F18C2157323}"/>
    <cellStyle name="Comma 62 2 3 3 4" xfId="13967" xr:uid="{FA991A60-3B29-481F-A8B3-50357B3E6F0B}"/>
    <cellStyle name="Comma 62 2 3 3 5" xfId="33409" xr:uid="{B522F1C5-D7A7-4B2B-A1D5-84F5AA93F514}"/>
    <cellStyle name="Comma 62 2 3 3 6" xfId="38173" xr:uid="{5FC8A861-2D7C-47DB-AD89-EDA8C9095F7F}"/>
    <cellStyle name="Comma 62 2 3 4" xfId="6831" xr:uid="{43DCA160-D7DA-498D-9368-0CE04BC2BF0D}"/>
    <cellStyle name="Comma 62 2 3 4 2" xfId="9690" xr:uid="{E85D48BC-8DC9-480A-9760-9E7ABC6ED506}"/>
    <cellStyle name="Comma 62 2 3 4 2 2" xfId="24689" xr:uid="{900EFD06-BAC1-40F0-8106-37D5D3D29A82}"/>
    <cellStyle name="Comma 62 2 3 4 2 3" xfId="17330" xr:uid="{28E66AE0-0969-46CB-A0F0-2A1F1A22C7F0}"/>
    <cellStyle name="Comma 62 2 3 4 3" xfId="21855" xr:uid="{9905E6CF-407F-46A7-AB30-6DFA9EEF5D99}"/>
    <cellStyle name="Comma 62 2 3 4 4" xfId="14491" xr:uid="{38ABE953-FB8A-4120-8E2D-7B690A95EB13}"/>
    <cellStyle name="Comma 62 2 3 4 5" xfId="32026" xr:uid="{50A23979-094F-4D1C-B08A-F65B3FED2BA7}"/>
    <cellStyle name="Comma 62 2 3 4 6" xfId="36794" xr:uid="{B6704536-704C-469E-8A87-2B24CAFCB31C}"/>
    <cellStyle name="Comma 62 2 3 5" xfId="7434" xr:uid="{AF722E3C-D884-4552-8FE8-1805A6FFC655}"/>
    <cellStyle name="Comma 62 2 3 5 2" xfId="10320" xr:uid="{EAC2BA92-1E3B-4512-A056-253CF0AA8CC6}"/>
    <cellStyle name="Comma 62 2 3 5 2 2" xfId="25319" xr:uid="{FCB2A6EE-7A28-4B42-BC56-0CF961EA7A57}"/>
    <cellStyle name="Comma 62 2 3 5 2 3" xfId="17960" xr:uid="{1A5D6AAE-0EFA-4D24-BD65-589E43E3DAB5}"/>
    <cellStyle name="Comma 62 2 3 5 3" xfId="22458" xr:uid="{36199D65-25E7-4E79-AB88-9319AFD20319}"/>
    <cellStyle name="Comma 62 2 3 5 4" xfId="15094" xr:uid="{76E9F68C-B0E2-4072-A123-A4836FF6903E}"/>
    <cellStyle name="Comma 62 2 3 5 5" xfId="34722" xr:uid="{0F8230AC-08D9-4EFC-A628-843622C8697E}"/>
    <cellStyle name="Comma 62 2 3 5 6" xfId="39484" xr:uid="{10BC3476-4D54-45D2-A018-1EBA5745FAE3}"/>
    <cellStyle name="Comma 62 2 3 6" xfId="8078" xr:uid="{C4807BD3-6630-4695-8423-5FB5A5A8E134}"/>
    <cellStyle name="Comma 62 2 3 6 2" xfId="23078" xr:uid="{E36290D3-54DA-442C-BE0F-AAFDCA719F8A}"/>
    <cellStyle name="Comma 62 2 3 6 3" xfId="15720" xr:uid="{66208FD4-8797-4704-90AF-05BF2CE653EB}"/>
    <cellStyle name="Comma 62 2 3 7" xfId="11072" xr:uid="{431C30FC-0C86-4290-B6BC-E41ABC0D90F8}"/>
    <cellStyle name="Comma 62 2 3 7 2" xfId="26040" xr:uid="{A89EB102-5937-4969-BE1F-77E436321665}"/>
    <cellStyle name="Comma 62 2 3 7 3" xfId="18682" xr:uid="{6D022782-A9A5-4521-9CF4-C3E304EDB239}"/>
    <cellStyle name="Comma 62 2 3 8" xfId="27406" xr:uid="{7C476362-5287-4DEC-8DE8-0C31A604F4F1}"/>
    <cellStyle name="Comma 62 2 3 9" xfId="20280" xr:uid="{7E4AA3BE-FBE7-4C16-95E9-ECFC09C43B29}"/>
    <cellStyle name="Comma 62 2 4" xfId="891" xr:uid="{3BB56DD9-4718-4373-A32C-C87158ED71E3}"/>
    <cellStyle name="Comma 62 2 4 10" xfId="13076" xr:uid="{BD962D05-4D25-44B9-92F0-28FA3A16437A}"/>
    <cellStyle name="Comma 62 2 4 11" xfId="5421" xr:uid="{D5B2987E-4819-49EA-A022-71A7A98BC15E}"/>
    <cellStyle name="Comma 62 2 4 12" xfId="28993" xr:uid="{8B5650A2-E5EB-491F-9521-681880D89356}"/>
    <cellStyle name="Comma 62 2 4 13" xfId="30911" xr:uid="{C1A55245-29DF-40B7-A4AE-4FA8C9DA71DD}"/>
    <cellStyle name="Comma 62 2 4 14" xfId="35679" xr:uid="{DADB3D3F-50DE-4440-89CA-3AA3AC421478}"/>
    <cellStyle name="Comma 62 2 4 2" xfId="1578" xr:uid="{EF87A30B-2C7A-475D-A32F-1D92D4C21743}"/>
    <cellStyle name="Comma 62 2 4 2 2" xfId="8782" xr:uid="{6206D285-2102-4891-8608-2B7AC105824D}"/>
    <cellStyle name="Comma 62 2 4 2 2 2" xfId="23781" xr:uid="{ED238C61-3412-4508-94AC-EF33780AE805}"/>
    <cellStyle name="Comma 62 2 4 2 2 3" xfId="16423" xr:uid="{AD1DD607-3AB9-409A-B2A1-29936F10B293}"/>
    <cellStyle name="Comma 62 2 4 2 2 4" xfId="34234" xr:uid="{41482E96-58B4-4509-B6B0-253D4F3241EB}"/>
    <cellStyle name="Comma 62 2 4 2 2 5" xfId="38998" xr:uid="{1A65AA15-9141-4413-9F6F-D061169114CA}"/>
    <cellStyle name="Comma 62 2 4 2 3" xfId="12103" xr:uid="{440E5683-7022-4E1A-BE74-D8F5034CB563}"/>
    <cellStyle name="Comma 62 2 4 2 3 2" xfId="26961" xr:uid="{CCD9D4B0-1EB7-4A82-9216-637DD2B6B0F3}"/>
    <cellStyle name="Comma 62 2 4 2 3 3" xfId="19610" xr:uid="{9A9BBE3C-337F-47C0-B2FF-238DE740C525}"/>
    <cellStyle name="Comma 62 2 4 2 3 4" xfId="32851" xr:uid="{49A32331-3D61-4EDD-8204-9949CBFB3FCB}"/>
    <cellStyle name="Comma 62 2 4 2 3 5" xfId="37619" xr:uid="{F0CD7448-564E-49C2-AF5B-217C76E23625}"/>
    <cellStyle name="Comma 62 2 4 2 4" xfId="21031" xr:uid="{AA636D1F-137F-41F4-ADEE-E4A26C487716}"/>
    <cellStyle name="Comma 62 2 4 2 5" xfId="13667" xr:uid="{F257694C-517C-40A4-BE4B-3F97263F95DC}"/>
    <cellStyle name="Comma 62 2 4 2 6" xfId="6004" xr:uid="{E2DEB6B4-6D96-487F-8992-35C0DEC97C6A}"/>
    <cellStyle name="Comma 62 2 4 2 7" xfId="29626" xr:uid="{A279FC1B-1E08-4E8E-801A-D80EFBF93EB9}"/>
    <cellStyle name="Comma 62 2 4 2 8" xfId="31544" xr:uid="{759DD2B7-2847-4FE1-9CB8-91C407300A28}"/>
    <cellStyle name="Comma 62 2 4 2 9" xfId="36312" xr:uid="{3F484B7D-9C74-4CA9-9F59-8DCBF2DE0951}"/>
    <cellStyle name="Comma 62 2 4 3" xfId="6494" xr:uid="{28BBD90B-C512-48A0-BACF-B039DC3311CC}"/>
    <cellStyle name="Comma 62 2 4 3 2" xfId="9302" xr:uid="{0FD92F67-C787-4E51-91A4-54108239F209}"/>
    <cellStyle name="Comma 62 2 4 3 2 2" xfId="24301" xr:uid="{458536E5-B788-4DCC-BDBD-C8F7A57F542A}"/>
    <cellStyle name="Comma 62 2 4 3 2 3" xfId="16943" xr:uid="{0BBE40F9-B9EF-4050-85C0-FE460415D41C}"/>
    <cellStyle name="Comma 62 2 4 3 3" xfId="21521" xr:uid="{4AE0E935-C3D0-4CC5-B122-77112F18A8EE}"/>
    <cellStyle name="Comma 62 2 4 3 4" xfId="14157" xr:uid="{15ECE6EB-FD49-4FBB-8AA9-80802B58E67F}"/>
    <cellStyle name="Comma 62 2 4 3 5" xfId="33601" xr:uid="{C8B3B6D5-01C5-48FC-96A7-1D5F55FFD3A2}"/>
    <cellStyle name="Comma 62 2 4 3 6" xfId="38365" xr:uid="{E309FE32-2625-43D6-9CBC-91A24A31EF7F}"/>
    <cellStyle name="Comma 62 2 4 4" xfId="7022" xr:uid="{276EA4B5-F966-43F2-85E3-83AC1FE1FB45}"/>
    <cellStyle name="Comma 62 2 4 4 2" xfId="9882" xr:uid="{57925FA2-81FF-49AC-B982-CAA8E5E84F52}"/>
    <cellStyle name="Comma 62 2 4 4 2 2" xfId="24881" xr:uid="{F49678E6-1C8F-4128-8054-2D37E7012D96}"/>
    <cellStyle name="Comma 62 2 4 4 2 3" xfId="17522" xr:uid="{C6352E1A-E651-4234-BD27-D9EE46349C2D}"/>
    <cellStyle name="Comma 62 2 4 4 3" xfId="22046" xr:uid="{04ABA0E0-A883-4B3B-ACBD-BBDEC781A87E}"/>
    <cellStyle name="Comma 62 2 4 4 4" xfId="14682" xr:uid="{9C234FE7-1538-43F7-AF7D-100FD1E03BCC}"/>
    <cellStyle name="Comma 62 2 4 4 5" xfId="32218" xr:uid="{A0EBEC13-7EB4-43A9-8C66-73B0C29F65C2}"/>
    <cellStyle name="Comma 62 2 4 4 6" xfId="36986" xr:uid="{F20A42F5-1E57-4644-82A8-C0F660C29D86}"/>
    <cellStyle name="Comma 62 2 4 5" xfId="7625" xr:uid="{8C576EAE-4323-4B9A-9141-2923C81BEF53}"/>
    <cellStyle name="Comma 62 2 4 5 2" xfId="10512" xr:uid="{A16A7F80-4406-45B7-A871-DF30BB7F613B}"/>
    <cellStyle name="Comma 62 2 4 5 2 2" xfId="25511" xr:uid="{068C02CB-F44B-4109-A9C3-324E31DE362A}"/>
    <cellStyle name="Comma 62 2 4 5 2 3" xfId="18152" xr:uid="{5D9969F4-40FF-4208-BDA1-4CDAC8C8B523}"/>
    <cellStyle name="Comma 62 2 4 5 3" xfId="22649" xr:uid="{1C2D47B7-66F1-4532-BDBF-2545BA8662B3}"/>
    <cellStyle name="Comma 62 2 4 5 4" xfId="15285" xr:uid="{F4031996-0C0D-47EC-AF81-4A4B84B2090A}"/>
    <cellStyle name="Comma 62 2 4 5 5" xfId="34914" xr:uid="{BDD52C72-77F8-4681-A35C-748919ED445E}"/>
    <cellStyle name="Comma 62 2 4 5 6" xfId="39676" xr:uid="{880C21A1-C280-4AD4-806C-2A1FEAD55D66}"/>
    <cellStyle name="Comma 62 2 4 6" xfId="8271" xr:uid="{08395292-FEF4-4428-B7E9-8E4096A22F30}"/>
    <cellStyle name="Comma 62 2 4 6 2" xfId="23270" xr:uid="{E284DCD5-099C-470B-9DB8-89C02EB26DED}"/>
    <cellStyle name="Comma 62 2 4 6 3" xfId="15912" xr:uid="{FB857D71-72FE-45E4-BFEF-63D2C356E9D6}"/>
    <cellStyle name="Comma 62 2 4 7" xfId="11266" xr:uid="{A9CB7DA1-15F1-43ED-B454-38217C4D732D}"/>
    <cellStyle name="Comma 62 2 4 7 2" xfId="26232" xr:uid="{68AEDC12-8345-499E-B0CD-1BE962EC33AC}"/>
    <cellStyle name="Comma 62 2 4 7 3" xfId="18874" xr:uid="{C37490E4-77A3-418C-99E6-64A5A63F4015}"/>
    <cellStyle name="Comma 62 2 4 8" xfId="27598" xr:uid="{93D6BAAB-769D-45DF-BF5E-9D3054725676}"/>
    <cellStyle name="Comma 62 2 4 9" xfId="20472" xr:uid="{1A90A143-515B-45DD-87A4-8A41F4F6B1FF}"/>
    <cellStyle name="Comma 62 2 5" xfId="1179" xr:uid="{97D207A7-FF11-4F4D-8BF2-55EBC885CD0B}"/>
    <cellStyle name="Comma 62 2 5 2" xfId="8383" xr:uid="{B8AC2005-308B-4914-8694-E44331407C5B}"/>
    <cellStyle name="Comma 62 2 5 2 2" xfId="23382" xr:uid="{74279EEB-DEEA-41A0-923B-1267547068C4}"/>
    <cellStyle name="Comma 62 2 5 2 3" xfId="16024" xr:uid="{B7106E5B-1DCC-4152-972E-E5CAC561FFF5}"/>
    <cellStyle name="Comma 62 2 5 2 4" xfId="33835" xr:uid="{FDD51A3B-A5E1-4FCA-8CB8-8459E88F2C07}"/>
    <cellStyle name="Comma 62 2 5 2 5" xfId="38599" xr:uid="{7EA9A12C-A538-4FFA-83FF-2FBAC05F3ACC}"/>
    <cellStyle name="Comma 62 2 5 3" xfId="11704" xr:uid="{1FE2381F-4A0A-488D-9733-B2B82A556EED}"/>
    <cellStyle name="Comma 62 2 5 3 2" xfId="26562" xr:uid="{713AC2FB-6A63-4047-AFA3-5137E0511B61}"/>
    <cellStyle name="Comma 62 2 5 3 3" xfId="19211" xr:uid="{BCD19754-31F1-4E29-AFA7-54199236997D}"/>
    <cellStyle name="Comma 62 2 5 3 4" xfId="32452" xr:uid="{13C8DDDC-F21C-4AE1-BE5D-D0B37FB8FEA8}"/>
    <cellStyle name="Comma 62 2 5 3 5" xfId="37220" xr:uid="{F759AB77-608A-4CEE-8A33-D79BCBDB5DBD}"/>
    <cellStyle name="Comma 62 2 5 4" xfId="20687" xr:uid="{8E29C43D-D90C-4504-8F43-1D2BEB87D3E4}"/>
    <cellStyle name="Comma 62 2 5 5" xfId="13323" xr:uid="{363C81A6-084A-4D44-B7DC-356B13B7557B}"/>
    <cellStyle name="Comma 62 2 5 6" xfId="5660" xr:uid="{87CD2442-E508-412C-828E-5A6E84A19033}"/>
    <cellStyle name="Comma 62 2 5 7" xfId="29227" xr:uid="{A51D5CCD-3782-41B5-94C5-1C7D5B310426}"/>
    <cellStyle name="Comma 62 2 5 8" xfId="31145" xr:uid="{42F4612F-FE48-4268-81BF-27644D35829C}"/>
    <cellStyle name="Comma 62 2 5 9" xfId="35913" xr:uid="{EB5C7D21-B557-43DD-B28C-DFF69C9A1491}"/>
    <cellStyle name="Comma 62 2 6" xfId="6102" xr:uid="{E55D93CC-E5A6-486C-AC6C-37B73E14E756}"/>
    <cellStyle name="Comma 62 2 6 2" xfId="8903" xr:uid="{5477159A-6856-4523-8C58-87E81979D2BF}"/>
    <cellStyle name="Comma 62 2 6 2 2" xfId="23902" xr:uid="{F64D7F6E-9464-4E79-B007-55DCBC0B7D80}"/>
    <cellStyle name="Comma 62 2 6 2 3" xfId="16544" xr:uid="{1EC8F009-0095-4DD8-9235-454D76471B88}"/>
    <cellStyle name="Comma 62 2 6 3" xfId="21129" xr:uid="{04FE49EF-A615-4CC3-BD93-072762112F4F}"/>
    <cellStyle name="Comma 62 2 6 4" xfId="13765" xr:uid="{BB9BBEA9-A0A3-422F-A0FB-3854AB8B20D5}"/>
    <cellStyle name="Comma 62 2 6 5" xfId="33202" xr:uid="{993359D4-F080-4096-B737-A919787B1BAF}"/>
    <cellStyle name="Comma 62 2 6 6" xfId="37966" xr:uid="{4BFEF7B5-DDD7-466E-85BA-85FE147BBE29}"/>
    <cellStyle name="Comma 62 2 7" xfId="6629" xr:uid="{02F472DB-A6F1-4570-BCD0-9B691B89821C}"/>
    <cellStyle name="Comma 62 2 7 2" xfId="9483" xr:uid="{673B98A1-7B79-4B79-B48B-71DB86E5C7D5}"/>
    <cellStyle name="Comma 62 2 7 2 2" xfId="24482" xr:uid="{0CE736F2-9438-4DF6-82A5-4B05FF0F2605}"/>
    <cellStyle name="Comma 62 2 7 2 3" xfId="17123" xr:uid="{0A60D96A-B847-4297-823D-96D49DDF3A43}"/>
    <cellStyle name="Comma 62 2 7 3" xfId="21653" xr:uid="{FA99BEF5-E437-4986-8F4D-6F54FCCF3D23}"/>
    <cellStyle name="Comma 62 2 7 4" xfId="14289" xr:uid="{760AE542-FB80-4450-BA8A-FC77EFAA270F}"/>
    <cellStyle name="Comma 62 2 7 5" xfId="31819" xr:uid="{92168EE5-198F-4D40-A169-FEF474AF308A}"/>
    <cellStyle name="Comma 62 2 7 6" xfId="36587" xr:uid="{DD5A383A-03F6-4E91-881E-59CE27B13284}"/>
    <cellStyle name="Comma 62 2 8" xfId="7227" xr:uid="{106E2796-22FE-4D14-B894-63605EBB1E8E}"/>
    <cellStyle name="Comma 62 2 8 2" xfId="10113" xr:uid="{E9210E9E-9392-45C0-8D37-999727E8381C}"/>
    <cellStyle name="Comma 62 2 8 2 2" xfId="25112" xr:uid="{333A4917-0DEA-47F0-9832-9BB3028B94E5}"/>
    <cellStyle name="Comma 62 2 8 2 3" xfId="17753" xr:uid="{6469E77E-5D04-462E-B009-181F87ACB23E}"/>
    <cellStyle name="Comma 62 2 8 3" xfId="22251" xr:uid="{131740D3-FA8F-46C7-AFFC-DF2AE440AFC5}"/>
    <cellStyle name="Comma 62 2 8 4" xfId="14887" xr:uid="{6682CC03-D045-47E7-8376-22FEC8B2999B}"/>
    <cellStyle name="Comma 62 2 8 5" xfId="34515" xr:uid="{E02E661E-9CB5-47B2-A61E-B21BA420EE09}"/>
    <cellStyle name="Comma 62 2 8 6" xfId="39277" xr:uid="{EDDD7089-0B6C-486A-9950-86077B4FC691}"/>
    <cellStyle name="Comma 62 2 9" xfId="7871" xr:uid="{C7E479C4-5114-459C-B39A-54D1DC0BA359}"/>
    <cellStyle name="Comma 62 2 9 2" xfId="22871" xr:uid="{0786590F-1705-4C57-9BA6-1856FB5F4029}"/>
    <cellStyle name="Comma 62 2 9 3" xfId="15513" xr:uid="{503E6F47-F5A3-41AF-B99B-CCFB62BB4322}"/>
    <cellStyle name="Comma 62 3" xfId="566" xr:uid="{B313CA5D-F769-42D2-9161-DD8D7C1588A2}"/>
    <cellStyle name="Comma 62 3 10" xfId="20153" xr:uid="{F7A20393-AAE2-4576-9995-179224FE7873}"/>
    <cellStyle name="Comma 62 3 11" xfId="12754" xr:uid="{11FE8D9C-C371-453F-A633-345696E61C9B}"/>
    <cellStyle name="Comma 62 3 12" xfId="5098" xr:uid="{86A00253-C412-40F7-8F10-EA4319A22179}"/>
    <cellStyle name="Comma 62 3 13" xfId="28673" xr:uid="{5866B736-BE3F-437E-815F-2B2B244D09E5}"/>
    <cellStyle name="Comma 62 3 14" xfId="30592" xr:uid="{910DC381-EF5C-43C6-B85D-7E1A33A59F2B}"/>
    <cellStyle name="Comma 62 3 15" xfId="35360" xr:uid="{B2812DE1-19AB-4210-922E-E17194004780}"/>
    <cellStyle name="Comma 62 3 2" xfId="775" xr:uid="{9A54737B-9D04-484C-9110-45C0C6F6C6B8}"/>
    <cellStyle name="Comma 62 3 2 10" xfId="12962" xr:uid="{16DC63E8-7F1A-41A7-894D-7B24615A9C21}"/>
    <cellStyle name="Comma 62 3 2 11" xfId="5305" xr:uid="{8652A220-5DE4-47D8-A7D7-A50D8ACE9E54}"/>
    <cellStyle name="Comma 62 3 2 12" xfId="28880" xr:uid="{DF833D95-9529-419E-BE4E-963D3973E78F}"/>
    <cellStyle name="Comma 62 3 2 13" xfId="30799" xr:uid="{37D9382F-80FF-438A-AB0D-7F9902CA55EA}"/>
    <cellStyle name="Comma 62 3 2 14" xfId="35567" xr:uid="{A7ED1A53-B653-4F58-AEDB-AFCA62C6F006}"/>
    <cellStyle name="Comma 62 3 2 2" xfId="1466" xr:uid="{F3B2532F-2711-4B0C-9BE5-D63107FD8A7D}"/>
    <cellStyle name="Comma 62 3 2 2 2" xfId="8670" xr:uid="{861BD88A-4F2B-49E5-9790-2D5AA8169268}"/>
    <cellStyle name="Comma 62 3 2 2 2 2" xfId="23669" xr:uid="{3BD41E8D-50C0-4AE1-B38A-26A8569CDC8A}"/>
    <cellStyle name="Comma 62 3 2 2 2 3" xfId="16311" xr:uid="{41998F6F-FEE6-42A9-9AAF-05D86D4D5E73}"/>
    <cellStyle name="Comma 62 3 2 2 2 4" xfId="34122" xr:uid="{35FCB2D3-348F-4FE5-A69B-E166EFECDEEC}"/>
    <cellStyle name="Comma 62 3 2 2 2 5" xfId="38886" xr:uid="{13CC22B1-6EF0-4DC3-8705-97E82E922FB4}"/>
    <cellStyle name="Comma 62 3 2 2 3" xfId="11991" xr:uid="{A3258B52-49F5-4FAD-919D-5375B6F9C17D}"/>
    <cellStyle name="Comma 62 3 2 2 3 2" xfId="26849" xr:uid="{5E53EE6E-D43E-4EB8-A590-347185C28E53}"/>
    <cellStyle name="Comma 62 3 2 2 3 3" xfId="19498" xr:uid="{205AB359-EC70-4731-B40A-18B84324D275}"/>
    <cellStyle name="Comma 62 3 2 2 3 4" xfId="32739" xr:uid="{CA999843-7F50-48F9-B8CB-B44E2E3AC0DB}"/>
    <cellStyle name="Comma 62 3 2 2 3 5" xfId="37507" xr:uid="{FFEE4546-5367-4426-BA4D-F4F3EAB10F41}"/>
    <cellStyle name="Comma 62 3 2 2 4" xfId="20933" xr:uid="{B5E23029-14ED-490E-BC02-D7836C261C63}"/>
    <cellStyle name="Comma 62 3 2 2 5" xfId="13569" xr:uid="{2446A96A-FC07-4ED1-BB66-AD1367AFFABA}"/>
    <cellStyle name="Comma 62 3 2 2 6" xfId="5906" xr:uid="{8A34F1F5-1B21-48E9-B093-876D511C32F1}"/>
    <cellStyle name="Comma 62 3 2 2 7" xfId="29514" xr:uid="{796DE43E-3AE1-499D-AAFD-7B8C7955737C}"/>
    <cellStyle name="Comma 62 3 2 2 8" xfId="31432" xr:uid="{15258AE4-0D97-4090-A0C6-3A94DD8608D4}"/>
    <cellStyle name="Comma 62 3 2 2 9" xfId="36200" xr:uid="{BD30DF33-0E1B-4E67-BED9-9774EB555C86}"/>
    <cellStyle name="Comma 62 3 2 3" xfId="6383" xr:uid="{F7595BA8-37B5-4408-8503-CE4CAFBBCDDD}"/>
    <cellStyle name="Comma 62 3 2 3 2" xfId="9190" xr:uid="{6B83C452-9187-422A-A06A-E1023B9C0FB1}"/>
    <cellStyle name="Comma 62 3 2 3 2 2" xfId="24189" xr:uid="{2734CD9C-74F1-46C6-9C85-496E97A0C834}"/>
    <cellStyle name="Comma 62 3 2 3 2 3" xfId="16831" xr:uid="{BE1F23F7-5E09-43BE-BB6E-A9346EDB0ADE}"/>
    <cellStyle name="Comma 62 3 2 3 3" xfId="21410" xr:uid="{77456258-918B-462E-885C-DA5744FD9E76}"/>
    <cellStyle name="Comma 62 3 2 3 4" xfId="14046" xr:uid="{BB099766-04DE-4185-8621-C6C00A08DB69}"/>
    <cellStyle name="Comma 62 3 2 3 5" xfId="33489" xr:uid="{9DE6CF86-772C-430C-AD81-C86C57646E18}"/>
    <cellStyle name="Comma 62 3 2 3 6" xfId="38253" xr:uid="{C7C3D9C3-031C-4DE0-979E-68118B0D3CCC}"/>
    <cellStyle name="Comma 62 3 2 4" xfId="6911" xr:uid="{8FC4F8E6-5E9E-4903-8E5B-F5087CF82F54}"/>
    <cellStyle name="Comma 62 3 2 4 2" xfId="9770" xr:uid="{02D86624-9EBF-4BAE-A90A-2428F3EFDEC0}"/>
    <cellStyle name="Comma 62 3 2 4 2 2" xfId="24769" xr:uid="{F92DE47D-85DF-4007-B29C-6EAF93E09E2F}"/>
    <cellStyle name="Comma 62 3 2 4 2 3" xfId="17410" xr:uid="{966718EE-5654-4584-9199-15D83C72758F}"/>
    <cellStyle name="Comma 62 3 2 4 3" xfId="21935" xr:uid="{752B2A78-56CD-42AD-B2C2-F165AA206F15}"/>
    <cellStyle name="Comma 62 3 2 4 4" xfId="14571" xr:uid="{403B0634-AFC0-45B9-AB7A-8A50EFD83937}"/>
    <cellStyle name="Comma 62 3 2 4 5" xfId="32106" xr:uid="{B588AB92-C84D-4CFA-AAB2-80D0AE13AB35}"/>
    <cellStyle name="Comma 62 3 2 4 6" xfId="36874" xr:uid="{C63E99CC-22EE-4D92-821A-AC4F2CECF9EF}"/>
    <cellStyle name="Comma 62 3 2 5" xfId="7513" xr:uid="{5C31A974-868E-4702-97A8-CB7FFD27A60C}"/>
    <cellStyle name="Comma 62 3 2 5 2" xfId="10400" xr:uid="{CA12819F-65C8-4DD4-A22A-3FD4051B4292}"/>
    <cellStyle name="Comma 62 3 2 5 2 2" xfId="25399" xr:uid="{00AEDBF4-B809-4D18-A0C5-7DB4FD71D39A}"/>
    <cellStyle name="Comma 62 3 2 5 2 3" xfId="18040" xr:uid="{45A85750-BE9F-4C15-8D3D-5ED0F49FF44E}"/>
    <cellStyle name="Comma 62 3 2 5 3" xfId="22537" xr:uid="{14116A65-9CBB-4268-8168-B8EDC4B7A51B}"/>
    <cellStyle name="Comma 62 3 2 5 4" xfId="15173" xr:uid="{38FDEBCB-DFDF-400F-AF4D-9B4149CF947B}"/>
    <cellStyle name="Comma 62 3 2 5 5" xfId="34802" xr:uid="{B8DC64F7-8233-4D1D-94A3-62F1E51F78DA}"/>
    <cellStyle name="Comma 62 3 2 5 6" xfId="39564" xr:uid="{32F3E686-0AF5-495C-898F-D94E86107FA1}"/>
    <cellStyle name="Comma 62 3 2 6" xfId="8158" xr:uid="{9528B186-4558-4E4F-AF0E-A56CE0CDDADE}"/>
    <cellStyle name="Comma 62 3 2 6 2" xfId="23158" xr:uid="{EBDCF085-CB8C-4004-B827-EA03B64E33FD}"/>
    <cellStyle name="Comma 62 3 2 6 3" xfId="15800" xr:uid="{642B5D31-7FD0-42FC-B116-F6155F0742C9}"/>
    <cellStyle name="Comma 62 3 2 7" xfId="11152" xr:uid="{186AD250-3EA5-4F02-9D86-D42B6C0547F2}"/>
    <cellStyle name="Comma 62 3 2 7 2" xfId="26120" xr:uid="{3BC5AC82-A040-4668-8A80-CA7153553C86}"/>
    <cellStyle name="Comma 62 3 2 7 3" xfId="18762" xr:uid="{D1BA6F1E-5675-43E5-9F42-0A192E0D30C6}"/>
    <cellStyle name="Comma 62 3 2 8" xfId="27486" xr:uid="{106EC4DE-7E1F-40A5-AA80-49A7B3E1F7E5}"/>
    <cellStyle name="Comma 62 3 2 9" xfId="20360" xr:uid="{ADBD27AA-BFDD-4D14-9D23-7F32C927C4DC}"/>
    <cellStyle name="Comma 62 3 3" xfId="1259" xr:uid="{3247881D-414C-4F52-991D-D6375AB1EA58}"/>
    <cellStyle name="Comma 62 3 3 2" xfId="8463" xr:uid="{A03ED784-E938-4ECE-A257-844BA9530EA4}"/>
    <cellStyle name="Comma 62 3 3 2 2" xfId="23462" xr:uid="{22603A69-3BFC-4CFC-A9A9-A52CB1948764}"/>
    <cellStyle name="Comma 62 3 3 2 3" xfId="16104" xr:uid="{AFC03358-55EA-4E99-8B23-13E37BCA653D}"/>
    <cellStyle name="Comma 62 3 3 2 4" xfId="33915" xr:uid="{514FB0FA-B774-42F5-B087-058E70CAE759}"/>
    <cellStyle name="Comma 62 3 3 2 5" xfId="38679" xr:uid="{9DC63E14-8A8A-440C-AF90-756F888D6811}"/>
    <cellStyle name="Comma 62 3 3 3" xfId="11784" xr:uid="{11088FDC-DD28-415E-99E0-B93119B00998}"/>
    <cellStyle name="Comma 62 3 3 3 2" xfId="26642" xr:uid="{6260D25F-1725-48E7-A1F8-0A629EBB2560}"/>
    <cellStyle name="Comma 62 3 3 3 3" xfId="19291" xr:uid="{0A100967-075A-44F0-A9FF-6ACF806A9D91}"/>
    <cellStyle name="Comma 62 3 3 3 4" xfId="32532" xr:uid="{2456AA97-4A33-4A20-989A-6318171124A0}"/>
    <cellStyle name="Comma 62 3 3 3 5" xfId="37300" xr:uid="{D0E62A75-1861-4FA6-9332-E69C65014F49}"/>
    <cellStyle name="Comma 62 3 3 4" xfId="20745" xr:uid="{F4141DDB-402E-4B57-BC1D-CC2B5F9EFB95}"/>
    <cellStyle name="Comma 62 3 3 5" xfId="13381" xr:uid="{6079378E-EB00-4860-AB28-B8B3D86CDD9B}"/>
    <cellStyle name="Comma 62 3 3 6" xfId="5718" xr:uid="{CCFAA5F1-2E58-4C46-8979-DF5B0EF3A973}"/>
    <cellStyle name="Comma 62 3 3 7" xfId="29307" xr:uid="{91EDF414-ABC1-4F06-8080-DF47E188113C}"/>
    <cellStyle name="Comma 62 3 3 8" xfId="31225" xr:uid="{D513AB69-8679-4B6A-BBF1-DA21D417EF92}"/>
    <cellStyle name="Comma 62 3 3 9" xfId="35993" xr:uid="{3F5F250D-1DC2-48E2-A5DF-B3EF4E23FF56}"/>
    <cellStyle name="Comma 62 3 4" xfId="6178" xr:uid="{1F7410BA-8387-4133-B6B5-8EA9A0E38F19}"/>
    <cellStyle name="Comma 62 3 4 2" xfId="8983" xr:uid="{57A3BB02-1BF8-49B0-AF65-07761F0BE43D}"/>
    <cellStyle name="Comma 62 3 4 2 2" xfId="23982" xr:uid="{59E8B02E-AD76-4F80-AD61-E5B65D6E07F6}"/>
    <cellStyle name="Comma 62 3 4 2 3" xfId="16624" xr:uid="{85BEA3DA-BEBB-4B9A-9482-F6C38215A021}"/>
    <cellStyle name="Comma 62 3 4 3" xfId="21205" xr:uid="{CA485426-3E12-49E9-B681-21DFB5835732}"/>
    <cellStyle name="Comma 62 3 4 4" xfId="13841" xr:uid="{0EED3A2A-A359-4137-8E7F-D0075A9849D3}"/>
    <cellStyle name="Comma 62 3 4 5" xfId="33282" xr:uid="{8B335FE6-6D50-4E1D-A8BC-60D5D70E1241}"/>
    <cellStyle name="Comma 62 3 4 6" xfId="38046" xr:uid="{8A889778-A7FB-46AE-8DA1-BDF1A7C2DAD2}"/>
    <cellStyle name="Comma 62 3 5" xfId="6705" xr:uid="{5C82378A-CA67-47AB-8AA7-9160BB005A92}"/>
    <cellStyle name="Comma 62 3 5 2" xfId="9563" xr:uid="{92161FC5-E1F1-4E61-9EB0-5CC2B8FD15F6}"/>
    <cellStyle name="Comma 62 3 5 2 2" xfId="24562" xr:uid="{9E1D39ED-98B5-41D3-ACA4-C91F5EC732A5}"/>
    <cellStyle name="Comma 62 3 5 2 3" xfId="17203" xr:uid="{55639309-9ECD-4478-B8B3-C61E9E2366D2}"/>
    <cellStyle name="Comma 62 3 5 3" xfId="21729" xr:uid="{B771A3B8-0A31-49F8-9FEF-47069DD3FF52}"/>
    <cellStyle name="Comma 62 3 5 4" xfId="14365" xr:uid="{2B09869D-2381-468A-B942-7AB21954E9E1}"/>
    <cellStyle name="Comma 62 3 5 5" xfId="31899" xr:uid="{F6881EE9-FBD6-4BC2-969A-F3F27B69469B}"/>
    <cellStyle name="Comma 62 3 5 6" xfId="36667" xr:uid="{9629274F-982B-451A-A528-A8AC152B6CD8}"/>
    <cellStyle name="Comma 62 3 6" xfId="7307" xr:uid="{08F7B4B8-F2DE-4F2A-B7CE-C2168B4C6FB4}"/>
    <cellStyle name="Comma 62 3 6 2" xfId="10193" xr:uid="{F9754F79-6543-4DA6-B87B-F297DA9F2FCA}"/>
    <cellStyle name="Comma 62 3 6 2 2" xfId="25192" xr:uid="{2F9FA752-3E82-40ED-AEFA-B02AC5153D47}"/>
    <cellStyle name="Comma 62 3 6 2 3" xfId="17833" xr:uid="{851A580B-D34F-4FF0-B9E0-9C1078DDE34D}"/>
    <cellStyle name="Comma 62 3 6 3" xfId="22331" xr:uid="{B121B4E9-702F-4AEE-A850-F78FD313E19B}"/>
    <cellStyle name="Comma 62 3 6 4" xfId="14967" xr:uid="{FA500814-C064-41DA-B190-1DCDFB2BF9D1}"/>
    <cellStyle name="Comma 62 3 6 5" xfId="34595" xr:uid="{CF6D70ED-84C9-4294-94FF-8CB6F5C2830E}"/>
    <cellStyle name="Comma 62 3 6 6" xfId="39357" xr:uid="{C2219151-FA72-4252-9D1E-7A5CFE250C06}"/>
    <cellStyle name="Comma 62 3 7" xfId="7951" xr:uid="{A680AE71-3BE7-4916-9B06-C882CA37D330}"/>
    <cellStyle name="Comma 62 3 7 2" xfId="22951" xr:uid="{294C76CB-2370-4520-9EE4-44090EA1243B}"/>
    <cellStyle name="Comma 62 3 7 3" xfId="15593" xr:uid="{1FC7E969-BBF1-4722-871E-632CA5C47177}"/>
    <cellStyle name="Comma 62 3 8" xfId="10945" xr:uid="{748F6CD5-02B5-4062-AB75-01F48AB76128}"/>
    <cellStyle name="Comma 62 3 8 2" xfId="25913" xr:uid="{C3F2CA40-4ED8-4632-B2C3-E10D17A45B0C}"/>
    <cellStyle name="Comma 62 3 8 3" xfId="18555" xr:uid="{B893E236-720C-484D-8532-D5863D1A197C}"/>
    <cellStyle name="Comma 62 3 9" xfId="27279" xr:uid="{4A3B5984-A5FE-437F-A9E2-F131A5942E2E}"/>
    <cellStyle name="Comma 62 4" xfId="681" xr:uid="{ED0C9B84-A79B-4864-9A8D-BEA967FB9B5D}"/>
    <cellStyle name="Comma 62 4 10" xfId="12868" xr:uid="{8639272D-C756-4C59-95DA-C9582033456D}"/>
    <cellStyle name="Comma 62 4 11" xfId="5211" xr:uid="{4D0890DD-F56B-4C83-98A4-4146C347ED45}"/>
    <cellStyle name="Comma 62 4 12" xfId="28786" xr:uid="{731FCAB9-3702-48F8-A9AF-B80E22E9E52C}"/>
    <cellStyle name="Comma 62 4 13" xfId="30705" xr:uid="{E16AC0FA-0522-48D2-A509-3C96FF6A79BA}"/>
    <cellStyle name="Comma 62 4 14" xfId="35473" xr:uid="{3CBA9F30-7EC2-49EA-B487-889F57301752}"/>
    <cellStyle name="Comma 62 4 2" xfId="1372" xr:uid="{69F847A6-695E-4AB2-AF02-AEFC21F64D0D}"/>
    <cellStyle name="Comma 62 4 2 2" xfId="8576" xr:uid="{9CA0E33C-30C3-4521-A13E-C890AA776262}"/>
    <cellStyle name="Comma 62 4 2 2 2" xfId="23575" xr:uid="{DDB754B0-6EC3-4042-A805-745A90E7A38D}"/>
    <cellStyle name="Comma 62 4 2 2 3" xfId="16217" xr:uid="{26EE85D1-D24F-4226-A3BE-C9ABCC26C7B6}"/>
    <cellStyle name="Comma 62 4 2 2 4" xfId="34028" xr:uid="{9FF26E0F-5395-4564-B1B3-246914EACFCE}"/>
    <cellStyle name="Comma 62 4 2 2 5" xfId="38792" xr:uid="{76DC8E46-8E48-45E4-BEA6-2293558450B4}"/>
    <cellStyle name="Comma 62 4 2 3" xfId="11897" xr:uid="{60170B6A-FA32-4613-90DA-5F68091E63DB}"/>
    <cellStyle name="Comma 62 4 2 3 2" xfId="26755" xr:uid="{42F1A1C4-1F16-4272-A271-B5285E44E24B}"/>
    <cellStyle name="Comma 62 4 2 3 3" xfId="19404" xr:uid="{1BBC507E-0987-495B-9A1A-E4A5C4C82C1B}"/>
    <cellStyle name="Comma 62 4 2 3 4" xfId="32645" xr:uid="{56560075-3804-45CC-A4AC-53249632F6A0}"/>
    <cellStyle name="Comma 62 4 2 3 5" xfId="37413" xr:uid="{D2821550-38D6-4768-9889-44EC067D1392}"/>
    <cellStyle name="Comma 62 4 2 4" xfId="20840" xr:uid="{442CBBE8-73D5-4275-9E3C-E9BDAA225406}"/>
    <cellStyle name="Comma 62 4 2 5" xfId="13476" xr:uid="{14A84680-54DD-4AC1-83EC-FEE34CE9A98E}"/>
    <cellStyle name="Comma 62 4 2 6" xfId="5813" xr:uid="{E47B844D-A378-42C6-84B6-75F0DC14093D}"/>
    <cellStyle name="Comma 62 4 2 7" xfId="29420" xr:uid="{1BCA99FC-E6A2-4A9D-AE65-E6157D7062D3}"/>
    <cellStyle name="Comma 62 4 2 8" xfId="31338" xr:uid="{264B3224-4961-48A1-9A06-E301BD804322}"/>
    <cellStyle name="Comma 62 4 2 9" xfId="36106" xr:uid="{1F92ED37-4671-4707-AC31-878AE9003C50}"/>
    <cellStyle name="Comma 62 4 3" xfId="6290" xr:uid="{28D14193-5DB4-4D19-BF9A-6E0AD6821524}"/>
    <cellStyle name="Comma 62 4 3 2" xfId="9096" xr:uid="{B98BBBBC-43D5-44B3-8D45-9A8A3D4A56C5}"/>
    <cellStyle name="Comma 62 4 3 2 2" xfId="24095" xr:uid="{93D97546-E0FC-425B-B431-EC0F420C04D6}"/>
    <cellStyle name="Comma 62 4 3 2 3" xfId="16737" xr:uid="{C882FF5D-3624-4C3A-BA60-C168C3607D5D}"/>
    <cellStyle name="Comma 62 4 3 3" xfId="21317" xr:uid="{DE640E2D-D04A-42A1-9630-8D36F7138CEF}"/>
    <cellStyle name="Comma 62 4 3 4" xfId="13953" xr:uid="{4B5679CC-48E6-4966-BC44-23559FB33299}"/>
    <cellStyle name="Comma 62 4 3 5" xfId="33395" xr:uid="{676C4809-3A46-4229-BFB5-DB9923187B8D}"/>
    <cellStyle name="Comma 62 4 3 6" xfId="38159" xr:uid="{7962BC90-036E-4238-B05E-BDE858DBB663}"/>
    <cellStyle name="Comma 62 4 4" xfId="6817" xr:uid="{564C6C51-B89C-4748-B4A8-D4872E8208BB}"/>
    <cellStyle name="Comma 62 4 4 2" xfId="9676" xr:uid="{2D28C931-C55A-4EF5-A480-A805147E664F}"/>
    <cellStyle name="Comma 62 4 4 2 2" xfId="24675" xr:uid="{E98174AA-0544-472B-A097-A4358C44F7D4}"/>
    <cellStyle name="Comma 62 4 4 2 3" xfId="17316" xr:uid="{FA71D480-B3F3-4F1D-9A7F-558209070769}"/>
    <cellStyle name="Comma 62 4 4 3" xfId="21841" xr:uid="{CB32BA23-6AFD-4E7E-BAF1-CEC8C37357E0}"/>
    <cellStyle name="Comma 62 4 4 4" xfId="14477" xr:uid="{996ECFFE-F084-4B76-97D0-05B3039DAB76}"/>
    <cellStyle name="Comma 62 4 4 5" xfId="32012" xr:uid="{F96B52E1-D2A9-4E6A-8230-8B3E772A628D}"/>
    <cellStyle name="Comma 62 4 4 6" xfId="36780" xr:uid="{1D47C970-BA94-4180-B5F3-65978DAEDCA2}"/>
    <cellStyle name="Comma 62 4 5" xfId="7420" xr:uid="{D4B65DBF-C2DE-4758-B1C4-1C2AC4B8DE59}"/>
    <cellStyle name="Comma 62 4 5 2" xfId="10306" xr:uid="{8614FA62-BB33-475F-8523-DF46084D426C}"/>
    <cellStyle name="Comma 62 4 5 2 2" xfId="25305" xr:uid="{65661E36-77D1-4DAF-8427-630448F8DD59}"/>
    <cellStyle name="Comma 62 4 5 2 3" xfId="17946" xr:uid="{26D67816-BEB8-40BE-9910-8981477F42F1}"/>
    <cellStyle name="Comma 62 4 5 3" xfId="22444" xr:uid="{8ECDBCD7-BF64-4614-A519-1D9F8A2097C0}"/>
    <cellStyle name="Comma 62 4 5 4" xfId="15080" xr:uid="{E2E00557-CCE4-4450-8B4B-FDBBAE7DC73D}"/>
    <cellStyle name="Comma 62 4 5 5" xfId="34708" xr:uid="{590A1CF5-442C-477C-9BA2-58046E855582}"/>
    <cellStyle name="Comma 62 4 5 6" xfId="39470" xr:uid="{FFD9F9F4-A4F8-4803-8699-6681F813E9E5}"/>
    <cellStyle name="Comma 62 4 6" xfId="8064" xr:uid="{904936B1-E889-4EF5-A995-69CC5B3B27D9}"/>
    <cellStyle name="Comma 62 4 6 2" xfId="23064" xr:uid="{96355886-A79C-4664-9D2B-1ADC662BBB61}"/>
    <cellStyle name="Comma 62 4 6 3" xfId="15706" xr:uid="{24E10DE3-759F-41C2-B81F-E309C8122C5C}"/>
    <cellStyle name="Comma 62 4 7" xfId="11058" xr:uid="{55EFA668-CE97-4296-BD2D-F425D5386722}"/>
    <cellStyle name="Comma 62 4 7 2" xfId="26026" xr:uid="{460880A1-DAB1-4C35-99BD-55797BE8C5D4}"/>
    <cellStyle name="Comma 62 4 7 3" xfId="18668" xr:uid="{5799775F-EC9A-45E9-B5C0-CF9C9B4FF2E9}"/>
    <cellStyle name="Comma 62 4 8" xfId="27392" xr:uid="{288B97F8-C090-4C45-ACDC-4FA0B4E7551A}"/>
    <cellStyle name="Comma 62 4 9" xfId="20266" xr:uid="{77029C64-0E3A-4EF3-86CD-E5F23E2F82B0}"/>
    <cellStyle name="Comma 62 5" xfId="876" xr:uid="{F811D4A9-62A6-4A36-8001-097065802E6C}"/>
    <cellStyle name="Comma 62 5 10" xfId="13062" xr:uid="{1FCEFD2A-4F43-45AC-961C-AB1F69A7703A}"/>
    <cellStyle name="Comma 62 5 11" xfId="5407" xr:uid="{395D2780-3B21-49CA-913F-FC30CA6CD3EF}"/>
    <cellStyle name="Comma 62 5 12" xfId="28978" xr:uid="{995AA0EB-970C-44D3-A693-38F163870B4A}"/>
    <cellStyle name="Comma 62 5 13" xfId="30897" xr:uid="{AA1D3918-41D3-4725-B4FC-E11758CCAC9F}"/>
    <cellStyle name="Comma 62 5 14" xfId="35665" xr:uid="{39C3048E-6FD1-46F8-93F7-94DE1D7198F3}"/>
    <cellStyle name="Comma 62 5 2" xfId="1564" xr:uid="{E6D600F8-ADA4-46F5-A29B-DF1F9EE70550}"/>
    <cellStyle name="Comma 62 5 2 2" xfId="8768" xr:uid="{EA78D529-9AF5-4FC7-B25B-03DA314B06F3}"/>
    <cellStyle name="Comma 62 5 2 2 2" xfId="23767" xr:uid="{E89D86B9-5B55-422E-A9AA-0C098C257D34}"/>
    <cellStyle name="Comma 62 5 2 2 3" xfId="16409" xr:uid="{15975A83-0757-4F6F-AD95-10E8A2067A01}"/>
    <cellStyle name="Comma 62 5 2 2 4" xfId="34220" xr:uid="{6296DC5D-9CBA-4D1F-B131-71BC93D18040}"/>
    <cellStyle name="Comma 62 5 2 2 5" xfId="38984" xr:uid="{5C5C1262-CFF8-4918-9323-50E7D701FF60}"/>
    <cellStyle name="Comma 62 5 2 3" xfId="12089" xr:uid="{D7E1FCB2-BFA3-46FC-B729-293AA3EFBF19}"/>
    <cellStyle name="Comma 62 5 2 3 2" xfId="26947" xr:uid="{803F0ACF-47BC-42D0-82CF-D2609853EEBF}"/>
    <cellStyle name="Comma 62 5 2 3 3" xfId="19596" xr:uid="{D3FA4A6F-5C2F-4B32-8B2F-8E38E9A75DC7}"/>
    <cellStyle name="Comma 62 5 2 3 4" xfId="32837" xr:uid="{617BE609-9B11-4F7D-8704-918EED836BEC}"/>
    <cellStyle name="Comma 62 5 2 3 5" xfId="37605" xr:uid="{9187ED16-9653-401B-B282-06D3B3F0BBEA}"/>
    <cellStyle name="Comma 62 5 2 4" xfId="21017" xr:uid="{D0957EB1-6E99-4CC0-B023-FFEC3CF6125F}"/>
    <cellStyle name="Comma 62 5 2 5" xfId="13653" xr:uid="{7AF4C700-E517-4C5F-9428-D30764C51926}"/>
    <cellStyle name="Comma 62 5 2 6" xfId="5990" xr:uid="{E4005E59-70A0-478B-AC98-94CDFE79E441}"/>
    <cellStyle name="Comma 62 5 2 7" xfId="29612" xr:uid="{21C229E7-7F4E-442F-A9D3-F0B827388B08}"/>
    <cellStyle name="Comma 62 5 2 8" xfId="31530" xr:uid="{5C34164D-DD0B-4EA6-A295-84DD2E37FD2C}"/>
    <cellStyle name="Comma 62 5 2 9" xfId="36298" xr:uid="{76C9BCA9-F2C9-443F-9F25-F2E5C77B60DB}"/>
    <cellStyle name="Comma 62 5 3" xfId="6480" xr:uid="{51330050-F35A-4914-9395-1B909CF825C4}"/>
    <cellStyle name="Comma 62 5 3 2" xfId="9288" xr:uid="{34175DDE-EA0D-4B64-8289-36756A273F7C}"/>
    <cellStyle name="Comma 62 5 3 2 2" xfId="24287" xr:uid="{8B881695-7AF1-4005-8595-9E6AA04A83F0}"/>
    <cellStyle name="Comma 62 5 3 2 3" xfId="16929" xr:uid="{5EEF51FE-6C40-44B2-B875-37FBC2EF8342}"/>
    <cellStyle name="Comma 62 5 3 3" xfId="21507" xr:uid="{DC2BF001-CEF7-47C9-BD7C-67C84C49D06E}"/>
    <cellStyle name="Comma 62 5 3 4" xfId="14143" xr:uid="{F15D144F-8529-488D-BA68-13BDDAC84E00}"/>
    <cellStyle name="Comma 62 5 3 5" xfId="33587" xr:uid="{1C7FE8F6-5EDC-4893-BBF4-42E7529229F6}"/>
    <cellStyle name="Comma 62 5 3 6" xfId="38351" xr:uid="{E7AA3836-339E-41B3-B86C-DA831EDBA643}"/>
    <cellStyle name="Comma 62 5 4" xfId="7008" xr:uid="{9374E9E1-6C98-4176-9951-159786550EA8}"/>
    <cellStyle name="Comma 62 5 4 2" xfId="9868" xr:uid="{B0C9F163-8F22-4A78-8224-FA52C7D43A90}"/>
    <cellStyle name="Comma 62 5 4 2 2" xfId="24867" xr:uid="{3EA41C10-DC05-4237-91FC-AACC787C8FDD}"/>
    <cellStyle name="Comma 62 5 4 2 3" xfId="17508" xr:uid="{19005BA6-4148-49F1-A58C-203C7250FDF8}"/>
    <cellStyle name="Comma 62 5 4 3" xfId="22032" xr:uid="{F693B78A-4B26-40D3-8C9C-2B58A7014871}"/>
    <cellStyle name="Comma 62 5 4 4" xfId="14668" xr:uid="{D75DABD4-B8CB-480C-8FD1-EF8B39936863}"/>
    <cellStyle name="Comma 62 5 4 5" xfId="32204" xr:uid="{4539F633-4F1C-49E0-8D46-D0096F23A157}"/>
    <cellStyle name="Comma 62 5 4 6" xfId="36972" xr:uid="{E7EF838D-231B-4293-B4F6-B3FD827CC334}"/>
    <cellStyle name="Comma 62 5 5" xfId="7611" xr:uid="{FEE70463-957B-48FC-9217-EFC33BE2483A}"/>
    <cellStyle name="Comma 62 5 5 2" xfId="10498" xr:uid="{F3106D4C-3285-4FC4-9792-E4CAB122E1BE}"/>
    <cellStyle name="Comma 62 5 5 2 2" xfId="25497" xr:uid="{27AB3BBE-6C88-4EE9-911E-AD455CA2844A}"/>
    <cellStyle name="Comma 62 5 5 2 3" xfId="18138" xr:uid="{EA31A5ED-F4FA-4B32-ACEF-D69911ED9453}"/>
    <cellStyle name="Comma 62 5 5 3" xfId="22635" xr:uid="{66F80604-E7D9-4A26-8D8E-292C1D90FF7F}"/>
    <cellStyle name="Comma 62 5 5 4" xfId="15271" xr:uid="{4B738070-B611-48F5-AC8F-A86536532F8E}"/>
    <cellStyle name="Comma 62 5 5 5" xfId="34900" xr:uid="{D39A85D5-18FB-4ECA-903E-6D8C40945750}"/>
    <cellStyle name="Comma 62 5 5 6" xfId="39662" xr:uid="{C0B818B4-E3C8-46C4-868A-A90A44CB4EDF}"/>
    <cellStyle name="Comma 62 5 6" xfId="8256" xr:uid="{EB3D1F0D-5ADC-407C-8506-19AC16AD3A58}"/>
    <cellStyle name="Comma 62 5 6 2" xfId="23256" xr:uid="{4F726DBE-239B-4F9E-B75A-2C43A8810894}"/>
    <cellStyle name="Comma 62 5 6 3" xfId="15898" xr:uid="{C2B02FAB-BA8D-4BB4-83BB-E0E54D4E976A}"/>
    <cellStyle name="Comma 62 5 7" xfId="11252" xr:uid="{095C9D30-D816-4E47-895B-4D038BEC1F3A}"/>
    <cellStyle name="Comma 62 5 7 2" xfId="26218" xr:uid="{8083FA6F-7470-40DC-97E9-CE58DE21DB0B}"/>
    <cellStyle name="Comma 62 5 7 3" xfId="18860" xr:uid="{D30DBFF1-71C4-4C0E-82AA-966BF161C29A}"/>
    <cellStyle name="Comma 62 5 8" xfId="27584" xr:uid="{788E9E25-F3A1-47A2-8A9E-774A6DABD36C}"/>
    <cellStyle name="Comma 62 5 9" xfId="20458" xr:uid="{FA41197E-CEF7-4323-869D-7C7EE38199C3}"/>
    <cellStyle name="Comma 62 6" xfId="1165" xr:uid="{1418277A-3565-4C72-BAE9-448AF2B6D74A}"/>
    <cellStyle name="Comma 62 6 2" xfId="8369" xr:uid="{A9EA942A-BEFF-4FC9-B44B-D851113DEC1A}"/>
    <cellStyle name="Comma 62 6 2 2" xfId="23368" xr:uid="{4A2D5013-2A4E-4FA3-82C2-BE0A5A18A59B}"/>
    <cellStyle name="Comma 62 6 2 3" xfId="16010" xr:uid="{9BA9537F-666B-46BB-A858-A107B27AA5F1}"/>
    <cellStyle name="Comma 62 6 2 4" xfId="33821" xr:uid="{CBD75CDC-4C8E-4089-92A2-D53D1D6248E4}"/>
    <cellStyle name="Comma 62 6 2 5" xfId="38585" xr:uid="{D5BDC12C-5E07-408C-A529-B9FA43FBBD9E}"/>
    <cellStyle name="Comma 62 6 3" xfId="11690" xr:uid="{08C8A047-CBA7-4223-A52E-47125736CE96}"/>
    <cellStyle name="Comma 62 6 3 2" xfId="26548" xr:uid="{2C13B139-CBC8-4670-9050-DCD447422CB9}"/>
    <cellStyle name="Comma 62 6 3 3" xfId="19197" xr:uid="{E59989F1-1DF5-4522-A7B5-402538865D1B}"/>
    <cellStyle name="Comma 62 6 3 4" xfId="32438" xr:uid="{DCFC6C47-DF9F-4444-977E-3C34374FBFE1}"/>
    <cellStyle name="Comma 62 6 3 5" xfId="37206" xr:uid="{7FBFFE67-1EF4-4901-AC15-0B2DEEB065AA}"/>
    <cellStyle name="Comma 62 6 4" xfId="20678" xr:uid="{BC0F70A2-DEEE-4B4D-B050-87389B224435}"/>
    <cellStyle name="Comma 62 6 5" xfId="13314" xr:uid="{3343163F-5602-4EE9-8DDD-5F6F9E702CF5}"/>
    <cellStyle name="Comma 62 6 6" xfId="5651" xr:uid="{456B9E7E-1691-473C-BD89-FBF354B63232}"/>
    <cellStyle name="Comma 62 6 7" xfId="29213" xr:uid="{39B1AA53-EDE9-4B6E-987C-9E824509EFE6}"/>
    <cellStyle name="Comma 62 6 8" xfId="31131" xr:uid="{4CE79BCE-DE97-49EE-B336-38AD2664A1CE}"/>
    <cellStyle name="Comma 62 6 9" xfId="35899" xr:uid="{FACA6B36-DA47-4DA4-BC40-12D87B7BD0D4}"/>
    <cellStyle name="Comma 62 7" xfId="6089" xr:uid="{63CC9E9C-1AFF-4B7E-BD3B-ACA440450ACF}"/>
    <cellStyle name="Comma 62 7 2" xfId="8889" xr:uid="{5BBA05A8-387A-436B-A6FE-2B1586A27552}"/>
    <cellStyle name="Comma 62 7 2 2" xfId="23888" xr:uid="{7E51DA6D-082D-4ABA-9E89-DBBE46B96FB4}"/>
    <cellStyle name="Comma 62 7 2 3" xfId="16530" xr:uid="{F836296A-608F-4AA8-A045-DF78AF14B3F5}"/>
    <cellStyle name="Comma 62 7 3" xfId="21116" xr:uid="{725958EC-E22E-4EA3-9202-BCCBABCF0F4B}"/>
    <cellStyle name="Comma 62 7 4" xfId="13752" xr:uid="{BBCF01CF-276D-418B-A4EE-5B960D9379D6}"/>
    <cellStyle name="Comma 62 7 5" xfId="33188" xr:uid="{F8DF94AC-C635-4B6E-8A4B-FCC835F6F495}"/>
    <cellStyle name="Comma 62 7 6" xfId="37952" xr:uid="{26A45616-CD1F-4E30-9E9C-47658A4E0D87}"/>
    <cellStyle name="Comma 62 8" xfId="6615" xr:uid="{A67ED4FF-0433-4FCD-B53F-F71179EAB9F3}"/>
    <cellStyle name="Comma 62 8 2" xfId="9469" xr:uid="{09D28690-6222-4EE6-84F5-DF1CBDA51161}"/>
    <cellStyle name="Comma 62 8 2 2" xfId="24468" xr:uid="{BC2EDD12-6CA3-4D9C-BA24-1C53A7760A4F}"/>
    <cellStyle name="Comma 62 8 2 3" xfId="17109" xr:uid="{8C054E98-B5D9-425E-885D-9E35F4FE4A10}"/>
    <cellStyle name="Comma 62 8 3" xfId="21639" xr:uid="{80E0B27A-0051-4A02-ACA9-7E1B10037C65}"/>
    <cellStyle name="Comma 62 8 4" xfId="14275" xr:uid="{B5658891-442C-4046-A805-FD5F8C53FD17}"/>
    <cellStyle name="Comma 62 8 5" xfId="31805" xr:uid="{EB2C0B16-FFF3-4513-9C42-340D6F68A965}"/>
    <cellStyle name="Comma 62 8 6" xfId="36573" xr:uid="{AD72AD56-A6D9-4F89-9B62-3EA345451A25}"/>
    <cellStyle name="Comma 62 9" xfId="7213" xr:uid="{3963066E-7DC6-45A5-9CD5-C97416B1FD95}"/>
    <cellStyle name="Comma 62 9 2" xfId="10099" xr:uid="{2A33C7A4-6F31-441A-B490-A3B24DA997A2}"/>
    <cellStyle name="Comma 62 9 2 2" xfId="25098" xr:uid="{D8FC70BB-809C-47FE-9BEF-C4B06BD47468}"/>
    <cellStyle name="Comma 62 9 2 3" xfId="17739" xr:uid="{490B1F58-5699-4657-B6EA-CED6EC76045A}"/>
    <cellStyle name="Comma 62 9 3" xfId="22237" xr:uid="{03491BF0-F34C-4512-A91C-C4C10F7D0B16}"/>
    <cellStyle name="Comma 62 9 4" xfId="14873" xr:uid="{D091DF5B-192E-4CA3-B352-807749F7559B}"/>
    <cellStyle name="Comma 62 9 5" xfId="34501" xr:uid="{72C626BB-3938-41EC-B090-AB4F4B186028}"/>
    <cellStyle name="Comma 62 9 6" xfId="39263" xr:uid="{4BAC1C7E-F6BF-44DE-8D36-F66327B1665A}"/>
    <cellStyle name="Comma 63" xfId="28426" xr:uid="{EEC78306-B983-42AA-AE06-331A0D70A8CD}"/>
    <cellStyle name="Comma 64" xfId="28482" xr:uid="{924BBD4A-160A-4264-AD0B-3C40BE159C67}"/>
    <cellStyle name="Comma 65" xfId="303" xr:uid="{6AC9798F-9AA9-4984-8D3B-3FBE3FFF7CCF}"/>
    <cellStyle name="Comma 65 2" xfId="1729" xr:uid="{AF715ABB-70E0-4661-85AC-E62324F64570}"/>
    <cellStyle name="Comma 65 2 2" xfId="28418" xr:uid="{ED160A79-1E7D-48BF-85E4-2B31C9AEEDB1}"/>
    <cellStyle name="Comma 65 2 2 2" xfId="34373" xr:uid="{04088C0D-6FE7-4807-95BC-501BA68D71A6}"/>
    <cellStyle name="Comma 65 2 2 3" xfId="39137" xr:uid="{A2A6E686-388F-4F5D-B896-A5C768BE4F15}"/>
    <cellStyle name="Comma 65 2 3" xfId="29765" xr:uid="{0B231A32-9E13-41E2-A266-A5A9AC1A213E}"/>
    <cellStyle name="Comma 65 2 3 2" xfId="32990" xr:uid="{A4F35C91-EC33-42D8-AC5D-9E885489D91C}"/>
    <cellStyle name="Comma 65 2 3 3" xfId="37758" xr:uid="{E6695B54-D75B-45CE-8C47-70160981EFDA}"/>
    <cellStyle name="Comma 65 2 4" xfId="31683" xr:uid="{4E7ADCAA-0652-41DC-AAAB-A5B32BBC1F66}"/>
    <cellStyle name="Comma 65 2 5" xfId="36451" xr:uid="{E6B78959-1F32-4248-ABF7-3FA97847A8FC}"/>
    <cellStyle name="Comma 65 3" xfId="28408" xr:uid="{2B4A2F72-964B-4A1F-802F-2BBB5E59677C}"/>
    <cellStyle name="Comma 65 3 2" xfId="33092" xr:uid="{33649513-7B68-44FE-9CD5-9726F07AF959}"/>
    <cellStyle name="Comma 65 3 3" xfId="37857" xr:uid="{CEE6180E-AEDC-4554-BE04-83719E1459C5}"/>
    <cellStyle name="Comma 65 4" xfId="28483" xr:uid="{2B6621D1-4036-4819-B730-B673BA63685A}"/>
    <cellStyle name="Comma 65 4 2" xfId="31710" xr:uid="{74E5CB2E-159F-4CE9-B41F-238967754207}"/>
    <cellStyle name="Comma 65 4 3" xfId="36478" xr:uid="{888166ED-27B0-4E91-8306-36EEED4BEAD8}"/>
    <cellStyle name="Comma 65 5" xfId="30400" xr:uid="{CCFAEC59-7825-4329-8073-EE4965BF33DF}"/>
    <cellStyle name="Comma 65 6" xfId="35170" xr:uid="{2E9A4E74-3692-4ECD-8B09-A4AA3B87A602}"/>
    <cellStyle name="Comma 66" xfId="29787" xr:uid="{DF7CCEF7-421C-4CB7-B6C8-7081C24E48D1}"/>
    <cellStyle name="Comma 67" xfId="198" xr:uid="{74E145AC-6CF7-4E8E-80BE-A9FAAB2088D9}"/>
    <cellStyle name="Comma 68" xfId="301" xr:uid="{0AB295A3-224D-4B85-9A05-5E0F28D6DFD9}"/>
    <cellStyle name="Comma 69" xfId="29797" xr:uid="{326BE40C-C089-46F2-A9F5-75DE88E34F80}"/>
    <cellStyle name="Comma 7" xfId="170" xr:uid="{4B2AE617-37E8-4FDD-BD45-993C6D2115BC}"/>
    <cellStyle name="Comma 7 10" xfId="1117" xr:uid="{ACC16ED7-ACFD-4CAF-9F4D-DF75D4F40BBC}"/>
    <cellStyle name="Comma 7 10 2" xfId="9421" xr:uid="{581C2477-5E7A-4BC7-8E8C-1A4F7FC17D01}"/>
    <cellStyle name="Comma 7 10 2 2" xfId="11642" xr:uid="{BF5DC550-23BD-4E0C-ABD5-1F643FC4AC43}"/>
    <cellStyle name="Comma 7 10 2 2 2" xfId="26500" xr:uid="{87672774-8F5D-44CE-BCA2-B4362B69F107}"/>
    <cellStyle name="Comma 7 10 2 2 3" xfId="19149" xr:uid="{E7BD735B-BB49-4721-86AE-0759751C3529}"/>
    <cellStyle name="Comma 7 10 2 3" xfId="24420" xr:uid="{011FE631-29BF-4D4C-83FA-CEDFE0DA15DD}"/>
    <cellStyle name="Comma 7 10 2 4" xfId="17061" xr:uid="{721C1AC5-4691-4533-A694-B0AC46F68271}"/>
    <cellStyle name="Comma 7 10 2 5" xfId="33773" xr:uid="{AA5E7324-D783-43D5-A469-F83A47FACD8F}"/>
    <cellStyle name="Comma 7 10 2 6" xfId="38537" xr:uid="{8D0293A1-72FB-4AFF-86FC-2C3518D27BB2}"/>
    <cellStyle name="Comma 7 10 3" xfId="10793" xr:uid="{43A27B5D-36CF-4F66-B46B-BEBF29EFBDA8}"/>
    <cellStyle name="Comma 7 10 3 2" xfId="25771" xr:uid="{63E8E51E-4740-43D9-997A-B2E24FEBAD8F}"/>
    <cellStyle name="Comma 7 10 3 3" xfId="18413" xr:uid="{948793CA-EB7A-48FE-917A-CE6079A524A7}"/>
    <cellStyle name="Comma 7 10 3 4" xfId="32390" xr:uid="{77A013BF-C026-49B0-A54E-1ECBB8796522}"/>
    <cellStyle name="Comma 7 10 3 5" xfId="37158" xr:uid="{A310FCBE-381B-40EE-8368-DB067045AB7D}"/>
    <cellStyle name="Comma 7 10 4" xfId="20011" xr:uid="{8CE67B85-4E6F-4D04-9236-FDC3EA3F8AE0}"/>
    <cellStyle name="Comma 7 10 5" xfId="12604" xr:uid="{4E2A677E-A8FE-41B7-8A60-8974B28B08BC}"/>
    <cellStyle name="Comma 7 10 6" xfId="4931" xr:uid="{7BD541CC-941E-4650-93F1-69E9C9C488D7}"/>
    <cellStyle name="Comma 7 10 7" xfId="29165" xr:uid="{BF9C6C96-5C89-425C-9379-C8FC993E9CC6}"/>
    <cellStyle name="Comma 7 10 8" xfId="31083" xr:uid="{1F097A33-658A-4BF6-B053-9616EA8F7E67}"/>
    <cellStyle name="Comma 7 10 9" xfId="35851" xr:uid="{8DB0CF3F-28F3-4E8F-8402-EA03E2D6E3BB}"/>
    <cellStyle name="Comma 7 11" xfId="1788" xr:uid="{7A64C698-72D7-4FC2-8AC1-6AB38DB0987F}"/>
    <cellStyle name="Comma 7 11 2" xfId="10051" xr:uid="{E57BDCF4-3B00-4ABD-B62E-42D658BB06FE}"/>
    <cellStyle name="Comma 7 11 2 2" xfId="25050" xr:uid="{389436C3-96F4-4EBF-B74D-6A3AED1452D0}"/>
    <cellStyle name="Comma 7 11 2 3" xfId="17691" xr:uid="{41B93ED9-D3D1-4174-982E-953656D09748}"/>
    <cellStyle name="Comma 7 11 2 4" xfId="34386" xr:uid="{E1E6DFAA-C534-44DE-89F8-0AC626F05CC4}"/>
    <cellStyle name="Comma 7 11 2 5" xfId="39150" xr:uid="{8DD62607-179A-4DEA-A4F6-879A648043B5}"/>
    <cellStyle name="Comma 7 11 3" xfId="11565" xr:uid="{8B1A8201-47C7-4B00-B55F-2354E9F3C47E}"/>
    <cellStyle name="Comma 7 11 3 2" xfId="26423" xr:uid="{F4AE8917-3D7E-4703-AA89-CDB708F42C1F}"/>
    <cellStyle name="Comma 7 11 3 3" xfId="19072" xr:uid="{ED6B6ECC-AE49-405B-81E0-BCEDC21E88C7}"/>
    <cellStyle name="Comma 7 11 3 4" xfId="33003" xr:uid="{D34BF6DF-BA34-46A5-8D92-C420C27C02D5}"/>
    <cellStyle name="Comma 7 11 3 5" xfId="37771" xr:uid="{E2005231-6D16-4059-90C8-EBBCBF86634E}"/>
    <cellStyle name="Comma 7 11 4" xfId="22192" xr:uid="{D63AFFBC-35AB-463D-9BDE-14B1114708E4}"/>
    <cellStyle name="Comma 7 11 5" xfId="14828" xr:uid="{05E7DC1F-99CE-482D-9A03-1DE6D59A7C37}"/>
    <cellStyle name="Comma 7 11 6" xfId="7168" xr:uid="{B3B1857B-EDB7-4B91-AB7C-9C242D123B3C}"/>
    <cellStyle name="Comma 7 11 7" xfId="29778" xr:uid="{784E33B2-F329-4190-84CA-9290920DC42B}"/>
    <cellStyle name="Comma 7 11 8" xfId="31696" xr:uid="{175901E3-A36F-428F-846C-E9AFD847FDB5}"/>
    <cellStyle name="Comma 7 11 9" xfId="36464" xr:uid="{AE87E7E2-ABC4-4F16-99E2-4117DE096F8E}"/>
    <cellStyle name="Comma 7 12" xfId="383" xr:uid="{DBCEC9FD-80DE-495A-810D-31B263AB4F28}"/>
    <cellStyle name="Comma 7 12 2" xfId="22810" xr:uid="{0B20A5F3-E2AE-4B71-B1B9-4E8E05C0539B}"/>
    <cellStyle name="Comma 7 12 3" xfId="15452" xr:uid="{CA8E14B0-9B1A-4436-B1D8-89F143F4BFFE}"/>
    <cellStyle name="Comma 7 12 4" xfId="7810" xr:uid="{E7FF104A-1AAF-4F25-B1CC-B6AD7D3A1C0C}"/>
    <cellStyle name="Comma 7 12 5" xfId="28530" xr:uid="{4E83A2CB-7787-4A40-A82A-7388626FD101}"/>
    <cellStyle name="Comma 7 12 6" xfId="33140" xr:uid="{FA8A8B99-DEF9-443C-B271-79C26C3B839B}"/>
    <cellStyle name="Comma 7 12 7" xfId="37904" xr:uid="{404A194A-5DC6-4E98-83A8-5F820778A5C4}"/>
    <cellStyle name="Comma 7 13" xfId="10709" xr:uid="{C229018E-EF0E-4244-B876-7F53C5693431}"/>
    <cellStyle name="Comma 7 13 2" xfId="25694" xr:uid="{2012E6E6-0DE7-4DCF-BFE2-294B35B988FE}"/>
    <cellStyle name="Comma 7 13 3" xfId="18336" xr:uid="{B83525D1-D96A-41E7-8369-10630A1079C1}"/>
    <cellStyle name="Comma 7 13 4" xfId="31757" xr:uid="{CF37F45A-7902-49BD-A439-1DEFB1AC6C5B}"/>
    <cellStyle name="Comma 7 13 5" xfId="36525" xr:uid="{86CE90EC-44EE-4D33-A4B9-DE750B1D899C}"/>
    <cellStyle name="Comma 7 14" xfId="2374" xr:uid="{FAC7793D-880B-4E68-A8BC-EABE8F89F921}"/>
    <cellStyle name="Comma 7 14 2" xfId="27137" xr:uid="{0D9645BC-7192-4AFE-8309-28C85A0EA7BC}"/>
    <cellStyle name="Comma 7 14 2 2" xfId="35049" xr:uid="{EB014B55-B214-4DF0-929F-1042BFD1F455}"/>
    <cellStyle name="Comma 7 14 2 3" xfId="39809" xr:uid="{BC460FB3-E3A5-411D-96F5-8B5A31E1A28C}"/>
    <cellStyle name="Comma 7 14 3" xfId="34453" xr:uid="{A2AB893B-3176-4A46-B2D5-BB0B25793038}"/>
    <cellStyle name="Comma 7 14 4" xfId="39215" xr:uid="{D850F1D7-089D-46AE-8D5C-465953544F7D}"/>
    <cellStyle name="Comma 7 15" xfId="12273" xr:uid="{D044BDF4-155A-4F48-9544-5DEF26F5CC81}"/>
    <cellStyle name="Comma 7 15 2" xfId="19763" xr:uid="{8DB8EDD3-53EE-4242-A117-74AEEE45F13A}"/>
    <cellStyle name="Comma 7 15 3" xfId="35062" xr:uid="{0C74A682-BDEB-4313-9FA4-DCF31F6A6F97}"/>
    <cellStyle name="Comma 7 15 4" xfId="39815" xr:uid="{2053F419-F9DC-4C5E-937B-9D39C7CF3243}"/>
    <cellStyle name="Comma 7 16" xfId="12287" xr:uid="{5474BBCE-9892-41F4-9589-BF37D0424F68}"/>
    <cellStyle name="Comma 7 16 2" xfId="35119" xr:uid="{33A71CAD-EC1E-4075-9C31-84039A168483}"/>
    <cellStyle name="Comma 7 16 3" xfId="39855" xr:uid="{0F705AA6-3603-476F-A1E7-93D1DDE56E6B}"/>
    <cellStyle name="Comma 7 17" xfId="27813" xr:uid="{FFBCA2C4-1659-4332-A6D6-0B1D5D2DC556}"/>
    <cellStyle name="Comma 7 17 2" xfId="39899" xr:uid="{5ADA87D3-41F2-4319-AECB-15B34495B9EB}"/>
    <cellStyle name="Comma 7 18" xfId="28123" xr:uid="{8B42EBD4-10F1-4945-87E4-500A2EAC502D}"/>
    <cellStyle name="Comma 7 19" xfId="1960" xr:uid="{CA87E828-F550-4E7F-9581-67EE6FE3E38D}"/>
    <cellStyle name="Comma 7 2" xfId="408" xr:uid="{3F178E55-36E2-4BEE-B932-E014E711862D}"/>
    <cellStyle name="Comma 7 2 10" xfId="10818" xr:uid="{BC5250E1-ED6B-45AA-B4A8-ED7DEDF0EACC}"/>
    <cellStyle name="Comma 7 2 10 2" xfId="25794" xr:uid="{9D545CFA-BDEE-4083-B189-F3962B6F27C2}"/>
    <cellStyle name="Comma 7 2 10 2 2" xfId="28030" xr:uid="{3B6FF6E9-1C89-4CAD-A442-13768FE23BC2}"/>
    <cellStyle name="Comma 7 2 10 2 3" xfId="28310" xr:uid="{FE5DA936-FA6F-4B04-B4E9-40DC03817F51}"/>
    <cellStyle name="Comma 7 2 10 3" xfId="18436" xr:uid="{537FCCBD-F78B-4E9E-B2AB-4C2FBF59F4FD}"/>
    <cellStyle name="Comma 7 2 10 4" xfId="27880" xr:uid="{5CEA4A91-9547-4C7F-9E57-50D6C3010768}"/>
    <cellStyle name="Comma 7 2 10 5" xfId="28179" xr:uid="{65F199CF-94AA-45CC-986C-605C5374EDA3}"/>
    <cellStyle name="Comma 7 2 11" xfId="3604" xr:uid="{30C79FB0-56C5-42EA-B50B-65BC2F37C3E1}"/>
    <cellStyle name="Comma 7 2 11 2" xfId="27160" xr:uid="{042C5CFA-88BE-4C21-ABED-617B4239019C}"/>
    <cellStyle name="Comma 7 2 12" xfId="27975" xr:uid="{562AFDFB-AF5F-42E0-AD54-3EE38F87B3FC}"/>
    <cellStyle name="Comma 7 2 13" xfId="28255" xr:uid="{477BD161-8026-457D-B50F-8862B430E94A}"/>
    <cellStyle name="Comma 7 2 14" xfId="2000" xr:uid="{AC15E479-4763-4973-B910-B42AB384D697}"/>
    <cellStyle name="Comma 7 2 15" xfId="28553" xr:uid="{A6FFB1AC-2D24-4175-AA89-20074908041A}"/>
    <cellStyle name="Comma 7 2 16" xfId="30473" xr:uid="{425FCD69-A03B-4C09-A675-3F42B737D4A9}"/>
    <cellStyle name="Comma 7 2 17" xfId="35241" xr:uid="{C65E2EB7-546A-4501-982D-59C9ED2D2425}"/>
    <cellStyle name="Comma 7 2 2" xfId="541" xr:uid="{6DDBBBBC-03CD-47FE-9D7F-1AD579B31453}"/>
    <cellStyle name="Comma 7 2 2 10" xfId="19835" xr:uid="{87AA9EB5-C266-4FFC-A0DE-D3E3AABA7C01}"/>
    <cellStyle name="Comma 7 2 2 11" xfId="12406" xr:uid="{F434CBBF-4A60-46A8-AF57-03AA9E44732C}"/>
    <cellStyle name="Comma 7 2 2 12" xfId="2233" xr:uid="{8883BCB4-5B96-43CE-8BCF-057932543082}"/>
    <cellStyle name="Comma 7 2 2 13" xfId="28648" xr:uid="{713DB45E-7F42-4DE4-AD7D-A7FE60C00AF3}"/>
    <cellStyle name="Comma 7 2 2 14" xfId="30567" xr:uid="{0DC1582B-633D-47A7-A346-45F6FCDF1C82}"/>
    <cellStyle name="Comma 7 2 2 15" xfId="35335" xr:uid="{5B043D18-6AB1-4759-A514-730DE107BA79}"/>
    <cellStyle name="Comma 7 2 2 2" xfId="750" xr:uid="{BD818EEA-6F0B-406D-B70F-26AE130D8D66}"/>
    <cellStyle name="Comma 7 2 2 2 10" xfId="12937" xr:uid="{AF070D4C-9322-411A-8F48-D60E384D4814}"/>
    <cellStyle name="Comma 7 2 2 2 11" xfId="5280" xr:uid="{1BF8489C-D4E0-44CC-8EAA-3D3A1A334230}"/>
    <cellStyle name="Comma 7 2 2 2 12" xfId="28855" xr:uid="{262D1DBC-5452-4D08-9ED5-3527094047F9}"/>
    <cellStyle name="Comma 7 2 2 2 13" xfId="30774" xr:uid="{9A1D7FD1-2881-4B02-ADD5-8FB917C3D5DD}"/>
    <cellStyle name="Comma 7 2 2 2 14" xfId="35542" xr:uid="{CE5F7787-CCC3-421F-ACCE-9532D2873C69}"/>
    <cellStyle name="Comma 7 2 2 2 2" xfId="1441" xr:uid="{38176856-BFA6-4CAF-AD11-2EC944886D54}"/>
    <cellStyle name="Comma 7 2 2 2 2 2" xfId="8645" xr:uid="{2CC66CFC-E991-45C7-8567-270D86BBCDA6}"/>
    <cellStyle name="Comma 7 2 2 2 2 2 2" xfId="23644" xr:uid="{610A5BF1-A739-45C2-A187-C6FBD6B054A7}"/>
    <cellStyle name="Comma 7 2 2 2 2 2 3" xfId="16286" xr:uid="{4057CBA9-1740-4FEA-A0EB-56C623B9BA77}"/>
    <cellStyle name="Comma 7 2 2 2 2 2 4" xfId="34097" xr:uid="{536CF26B-1EF9-41E5-BFD0-A75D04D788A4}"/>
    <cellStyle name="Comma 7 2 2 2 2 2 5" xfId="38861" xr:uid="{7D48E219-83EE-4ABB-91D9-DCF1600C46D9}"/>
    <cellStyle name="Comma 7 2 2 2 2 3" xfId="11966" xr:uid="{B405C332-FE29-4D54-8C46-F22DB817F442}"/>
    <cellStyle name="Comma 7 2 2 2 2 3 2" xfId="26824" xr:uid="{EA339961-352F-466D-91ED-DD871470F3AB}"/>
    <cellStyle name="Comma 7 2 2 2 2 3 3" xfId="19473" xr:uid="{48BD27DE-6DB8-4F2B-8266-EFA66E1FB834}"/>
    <cellStyle name="Comma 7 2 2 2 2 3 4" xfId="32714" xr:uid="{24117443-EE93-4222-B7F8-DC053D6D35D2}"/>
    <cellStyle name="Comma 7 2 2 2 2 3 5" xfId="37482" xr:uid="{A1B7967C-1DFF-4479-B1DF-6CF5DA29DC19}"/>
    <cellStyle name="Comma 7 2 2 2 2 4" xfId="20908" xr:uid="{64AC33CE-A359-453F-B273-16472F2C23D8}"/>
    <cellStyle name="Comma 7 2 2 2 2 5" xfId="13544" xr:uid="{638BBF01-0506-45A4-833E-B0C05B059553}"/>
    <cellStyle name="Comma 7 2 2 2 2 6" xfId="5881" xr:uid="{6F41A50B-3CCB-444D-AD9C-FD5B523F9161}"/>
    <cellStyle name="Comma 7 2 2 2 2 7" xfId="29489" xr:uid="{92DC13DF-5753-42C1-9F9F-63689273971E}"/>
    <cellStyle name="Comma 7 2 2 2 2 8" xfId="31407" xr:uid="{E18D257A-80A5-4350-9C92-156404F7AE33}"/>
    <cellStyle name="Comma 7 2 2 2 2 9" xfId="36175" xr:uid="{2C44D902-1F10-40D0-866A-BDE5B55AE163}"/>
    <cellStyle name="Comma 7 2 2 2 3" xfId="6358" xr:uid="{48400268-9749-428C-8868-A1953F343420}"/>
    <cellStyle name="Comma 7 2 2 2 3 2" xfId="9165" xr:uid="{55D29351-18FF-46E3-929D-F9CCF24AEF38}"/>
    <cellStyle name="Comma 7 2 2 2 3 2 2" xfId="24164" xr:uid="{1132D9C3-6FA8-48A3-A9EF-527ABB9B73A8}"/>
    <cellStyle name="Comma 7 2 2 2 3 2 3" xfId="16806" xr:uid="{AA0C0D8B-24E7-4140-A5D8-BC9088646781}"/>
    <cellStyle name="Comma 7 2 2 2 3 3" xfId="21385" xr:uid="{F4BEB3C8-1359-40F2-8E7D-58B890DD797E}"/>
    <cellStyle name="Comma 7 2 2 2 3 4" xfId="14021" xr:uid="{DB18F122-0815-41C6-8052-AFF67FDA8034}"/>
    <cellStyle name="Comma 7 2 2 2 3 5" xfId="33464" xr:uid="{986C33E1-10D2-4D9F-B804-11C3259438EE}"/>
    <cellStyle name="Comma 7 2 2 2 3 6" xfId="38228" xr:uid="{7D787DC5-AFE0-4302-B2AF-5A3C78DB551C}"/>
    <cellStyle name="Comma 7 2 2 2 4" xfId="6886" xr:uid="{661532BC-3627-4C36-9633-83C1F43FCB59}"/>
    <cellStyle name="Comma 7 2 2 2 4 2" xfId="9745" xr:uid="{C7D55D32-AE32-4C88-B418-63B306681454}"/>
    <cellStyle name="Comma 7 2 2 2 4 2 2" xfId="24744" xr:uid="{8B78F08E-0A10-4F72-B2F9-14B68868992E}"/>
    <cellStyle name="Comma 7 2 2 2 4 2 3" xfId="17385" xr:uid="{020E2AFA-A192-4E16-9D93-A4D1A6880501}"/>
    <cellStyle name="Comma 7 2 2 2 4 3" xfId="21910" xr:uid="{68EB7CE7-6F65-45D8-A117-1DD5928CFA76}"/>
    <cellStyle name="Comma 7 2 2 2 4 4" xfId="14546" xr:uid="{43EC9FAF-B0EC-44C5-96F0-D53306A1295F}"/>
    <cellStyle name="Comma 7 2 2 2 4 5" xfId="32081" xr:uid="{680352A1-CE26-41C1-B5AF-3468E9C678FE}"/>
    <cellStyle name="Comma 7 2 2 2 4 6" xfId="36849" xr:uid="{647CAA20-090E-4ABA-8699-72858D302162}"/>
    <cellStyle name="Comma 7 2 2 2 5" xfId="7488" xr:uid="{E8C4D83F-8F76-45DD-B318-E87417E559F2}"/>
    <cellStyle name="Comma 7 2 2 2 5 2" xfId="10375" xr:uid="{7D31C37E-CB47-494C-9408-C19E5B1B1420}"/>
    <cellStyle name="Comma 7 2 2 2 5 2 2" xfId="25374" xr:uid="{3E63555B-5048-4339-8D72-70601BB13B87}"/>
    <cellStyle name="Comma 7 2 2 2 5 2 3" xfId="18015" xr:uid="{63D006AC-EC00-4188-8A9C-AFCCBE98BE81}"/>
    <cellStyle name="Comma 7 2 2 2 5 3" xfId="22512" xr:uid="{1FBDCD84-BF2E-4F66-8B30-7A8CC4E17F52}"/>
    <cellStyle name="Comma 7 2 2 2 5 4" xfId="15148" xr:uid="{799E7738-8AD1-49FB-97A0-CE0A0D26F5A8}"/>
    <cellStyle name="Comma 7 2 2 2 5 5" xfId="34777" xr:uid="{A5DCE67B-8643-40DF-B871-6FA45D4E9F63}"/>
    <cellStyle name="Comma 7 2 2 2 5 6" xfId="39539" xr:uid="{AE7DADEE-2DA0-4014-B72A-43052B5F440F}"/>
    <cellStyle name="Comma 7 2 2 2 6" xfId="8133" xr:uid="{C07C9768-AFF0-4C13-BEF9-5BFC9F59A1EA}"/>
    <cellStyle name="Comma 7 2 2 2 6 2" xfId="23133" xr:uid="{C12AF0E9-EE6B-4C32-BF9D-C443A6C1399A}"/>
    <cellStyle name="Comma 7 2 2 2 6 3" xfId="15775" xr:uid="{968F50A2-F2E1-4C2C-96FE-C5D722C47652}"/>
    <cellStyle name="Comma 7 2 2 2 7" xfId="11127" xr:uid="{D9B2FF61-050A-4314-994D-C835D3A48FEA}"/>
    <cellStyle name="Comma 7 2 2 2 7 2" xfId="26095" xr:uid="{4EBC3307-813D-483A-8828-591DB48005D0}"/>
    <cellStyle name="Comma 7 2 2 2 7 3" xfId="18737" xr:uid="{A732736C-A280-4762-BAFF-2D4DA3D11289}"/>
    <cellStyle name="Comma 7 2 2 2 8" xfId="27461" xr:uid="{82842AF6-9268-482F-B42C-A2D23CDC0F13}"/>
    <cellStyle name="Comma 7 2 2 2 9" xfId="20335" xr:uid="{3F86859C-F277-4358-9492-2469B1820D2E}"/>
    <cellStyle name="Comma 7 2 2 3" xfId="1234" xr:uid="{7A90E065-07C1-461E-B8D8-1F6BA474F390}"/>
    <cellStyle name="Comma 7 2 2 3 2" xfId="8438" xr:uid="{279EF6DD-055E-423D-84F0-5AA2B4586583}"/>
    <cellStyle name="Comma 7 2 2 3 2 2" xfId="23437" xr:uid="{E1D0B0E7-33B6-4E78-8802-3414E7A757D8}"/>
    <cellStyle name="Comma 7 2 2 3 2 3" xfId="16079" xr:uid="{10134A44-A5E6-48DD-ABD7-9D6D63AAF6BB}"/>
    <cellStyle name="Comma 7 2 2 3 2 4" xfId="33890" xr:uid="{7DEEDE24-6D78-4D16-AB8F-13B46D04FD71}"/>
    <cellStyle name="Comma 7 2 2 3 2 5" xfId="38654" xr:uid="{4587AD02-E494-468E-B53E-3BC3EF434CBF}"/>
    <cellStyle name="Comma 7 2 2 3 3" xfId="11759" xr:uid="{9DB81FEC-0C90-43F9-BE09-FE1A48F5F590}"/>
    <cellStyle name="Comma 7 2 2 3 3 2" xfId="26617" xr:uid="{0D2FBAF6-4BC5-4DBA-9A78-C0A226EAD6D1}"/>
    <cellStyle name="Comma 7 2 2 3 3 3" xfId="19266" xr:uid="{395A3B2A-3715-4056-88AB-00B0A1617797}"/>
    <cellStyle name="Comma 7 2 2 3 3 4" xfId="32507" xr:uid="{044D3D61-FE75-465E-AC22-2B19CDD6FB1C}"/>
    <cellStyle name="Comma 7 2 2 3 3 5" xfId="37275" xr:uid="{8556C0A5-94C7-4841-9460-79AD28A3BC41}"/>
    <cellStyle name="Comma 7 2 2 3 4" xfId="20128" xr:uid="{752B7B47-3144-4CFC-BC1C-482732BE9CC5}"/>
    <cellStyle name="Comma 7 2 2 3 5" xfId="12729" xr:uid="{8C920384-83CB-4F21-AFD9-41B6B3F875D8}"/>
    <cellStyle name="Comma 7 2 2 3 6" xfId="5073" xr:uid="{DEAA4632-6208-486C-9DF7-2397B318DC2D}"/>
    <cellStyle name="Comma 7 2 2 3 7" xfId="29282" xr:uid="{FF28CEB4-F7D8-4F44-8A8A-57D55A3C83A8}"/>
    <cellStyle name="Comma 7 2 2 3 8" xfId="31200" xr:uid="{CDB07A5C-E3DF-45C0-9042-B8DC0768659C}"/>
    <cellStyle name="Comma 7 2 2 3 9" xfId="35968" xr:uid="{FA47F919-D27B-4BC8-B75C-A7B2C79BC081}"/>
    <cellStyle name="Comma 7 2 2 4" xfId="6154" xr:uid="{856DFED1-BBE2-47EE-A7E5-DAAB8F641DA3}"/>
    <cellStyle name="Comma 7 2 2 4 2" xfId="8958" xr:uid="{8E9C31BE-72C3-4456-A166-264D4FEA9036}"/>
    <cellStyle name="Comma 7 2 2 4 2 2" xfId="23957" xr:uid="{76843463-CA38-4F3F-B834-EB75180C7B6B}"/>
    <cellStyle name="Comma 7 2 2 4 2 3" xfId="16599" xr:uid="{99086439-1FCB-485C-943B-6A90DAA76C91}"/>
    <cellStyle name="Comma 7 2 2 4 3" xfId="21181" xr:uid="{112626F2-3EAD-438A-84EC-257EEE6B5AFD}"/>
    <cellStyle name="Comma 7 2 2 4 4" xfId="13817" xr:uid="{0D2A474A-F751-40DC-9482-69DC91C86E31}"/>
    <cellStyle name="Comma 7 2 2 4 5" xfId="33257" xr:uid="{10151A79-EA7B-4822-8A7E-9B7FCAB0F516}"/>
    <cellStyle name="Comma 7 2 2 4 6" xfId="38021" xr:uid="{EC8E5A28-B967-4079-9340-975568454DC4}"/>
    <cellStyle name="Comma 7 2 2 5" xfId="6681" xr:uid="{0591541F-F10E-4BFE-935E-ECD0F36FBBFE}"/>
    <cellStyle name="Comma 7 2 2 5 2" xfId="9538" xr:uid="{BC4AA554-D2BE-4337-BB83-047FD586F51D}"/>
    <cellStyle name="Comma 7 2 2 5 2 2" xfId="24537" xr:uid="{D5242ECE-00ED-4009-AF0A-262158E684A4}"/>
    <cellStyle name="Comma 7 2 2 5 2 3" xfId="17178" xr:uid="{093DB862-06F8-4B91-B376-81823B0981C8}"/>
    <cellStyle name="Comma 7 2 2 5 3" xfId="21705" xr:uid="{A85AB197-6121-472C-89EA-24267463CE6D}"/>
    <cellStyle name="Comma 7 2 2 5 4" xfId="14341" xr:uid="{643EA04E-B229-4395-9D94-7CA4E40E4E99}"/>
    <cellStyle name="Comma 7 2 2 5 5" xfId="31874" xr:uid="{3FD534AB-C651-4C9E-91C0-9522A8FB23AF}"/>
    <cellStyle name="Comma 7 2 2 5 6" xfId="36642" xr:uid="{83C1F4D4-8EF7-47A7-98C3-E591A449E593}"/>
    <cellStyle name="Comma 7 2 2 6" xfId="7282" xr:uid="{9B910B95-8CE1-4A29-B066-A61110B5C927}"/>
    <cellStyle name="Comma 7 2 2 6 2" xfId="10168" xr:uid="{4B188C4A-6708-4D7D-8651-954576C35C41}"/>
    <cellStyle name="Comma 7 2 2 6 2 2" xfId="25167" xr:uid="{2D8FC0A1-4C51-4E2E-9033-95E3B547B5F1}"/>
    <cellStyle name="Comma 7 2 2 6 2 3" xfId="17808" xr:uid="{1CB21319-78F1-48C1-AC3D-9514F2946CC1}"/>
    <cellStyle name="Comma 7 2 2 6 3" xfId="22306" xr:uid="{32E85434-7F2D-42A9-B05B-20D28C4722CE}"/>
    <cellStyle name="Comma 7 2 2 6 4" xfId="14942" xr:uid="{2D50E0FF-85E1-4F2F-91EB-13CFD1705C88}"/>
    <cellStyle name="Comma 7 2 2 6 5" xfId="34570" xr:uid="{E4A4C716-9B6F-41BF-B5B1-F73342E4D44E}"/>
    <cellStyle name="Comma 7 2 2 6 6" xfId="39332" xr:uid="{111E9DD8-D17F-43F2-9379-AF6396F22A48}"/>
    <cellStyle name="Comma 7 2 2 7" xfId="7926" xr:uid="{2CE799DA-F055-4892-A07E-EF82F3FCC292}"/>
    <cellStyle name="Comma 7 2 2 7 2" xfId="22926" xr:uid="{0195C2A4-D8D3-48E3-93C1-12BFF0D9ED12}"/>
    <cellStyle name="Comma 7 2 2 7 3" xfId="15568" xr:uid="{6044CDFB-1360-4FC6-A6F1-7752E1A00392}"/>
    <cellStyle name="Comma 7 2 2 7 4" xfId="40083" xr:uid="{1C74582A-76E3-405C-85CF-F5E44CB6F574}"/>
    <cellStyle name="Comma 7 2 2 8" xfId="10920" xr:uid="{EAB05923-C116-4394-B405-A83BD8EFB084}"/>
    <cellStyle name="Comma 7 2 2 8 2" xfId="25888" xr:uid="{EAF771CA-6C91-4B54-B61E-8E718400A5C6}"/>
    <cellStyle name="Comma 7 2 2 8 3" xfId="18530" xr:uid="{35E7CFD9-6BCE-4654-8804-447C14ED9EA5}"/>
    <cellStyle name="Comma 7 2 2 9" xfId="3605" xr:uid="{4977F722-A56F-4251-AEED-784EEA5203B8}"/>
    <cellStyle name="Comma 7 2 2 9 2" xfId="27254" xr:uid="{B3964001-FCBA-4774-ADC4-FC2A6F0A85FB}"/>
    <cellStyle name="Comma 7 2 3" xfId="656" xr:uid="{938C17AC-C15F-4FF2-8872-3019B7759CEF}"/>
    <cellStyle name="Comma 7 2 3 10" xfId="12530" xr:uid="{6530B7A9-BC4B-4C45-80CD-4E18060BA1F1}"/>
    <cellStyle name="Comma 7 2 3 11" xfId="4633" xr:uid="{BE92CE9C-80BF-4112-B770-3897D3CA9912}"/>
    <cellStyle name="Comma 7 2 3 12" xfId="28761" xr:uid="{AC1CC956-4830-4019-B07E-212FDB9F2DFA}"/>
    <cellStyle name="Comma 7 2 3 13" xfId="30680" xr:uid="{59AF8674-C857-4EDF-B935-1D4A9BEE94C3}"/>
    <cellStyle name="Comma 7 2 3 14" xfId="35448" xr:uid="{BF17A718-22FC-4CED-9521-897121C9CF5C}"/>
    <cellStyle name="Comma 7 2 3 2" xfId="1347" xr:uid="{63F4E923-20BB-4445-A744-DF78F61BE8E1}"/>
    <cellStyle name="Comma 7 2 3 2 2" xfId="8551" xr:uid="{B758CD94-FAF9-417D-9278-6849B351122C}"/>
    <cellStyle name="Comma 7 2 3 2 2 2" xfId="23550" xr:uid="{4783BE19-9791-484F-ABB6-21683CDD5BDB}"/>
    <cellStyle name="Comma 7 2 3 2 2 3" xfId="16192" xr:uid="{18DC2F17-A651-4F65-A620-01AD13107F2B}"/>
    <cellStyle name="Comma 7 2 3 2 2 4" xfId="34003" xr:uid="{5C69946D-74B1-459D-9049-D9BA2AD03782}"/>
    <cellStyle name="Comma 7 2 3 2 2 5" xfId="38767" xr:uid="{E026B656-4C04-47E4-8278-A28E72BD6733}"/>
    <cellStyle name="Comma 7 2 3 2 3" xfId="11872" xr:uid="{7A66F7F6-E210-4496-96A3-A6277E97F3BA}"/>
    <cellStyle name="Comma 7 2 3 2 3 2" xfId="26730" xr:uid="{53B07474-9F7A-4E61-826A-5D52E369C115}"/>
    <cellStyle name="Comma 7 2 3 2 3 3" xfId="19379" xr:uid="{7984ECC7-1B5A-41D3-8FB3-1CD397057032}"/>
    <cellStyle name="Comma 7 2 3 2 3 4" xfId="32620" xr:uid="{0B8C43A4-AC71-4F49-9484-0E5DB598451D}"/>
    <cellStyle name="Comma 7 2 3 2 3 5" xfId="37388" xr:uid="{548F747B-F614-4D55-AC47-60BFE2FE885D}"/>
    <cellStyle name="Comma 7 2 3 2 4" xfId="20241" xr:uid="{E030F9D1-2237-4ACF-81DD-05AA30D5086E}"/>
    <cellStyle name="Comma 7 2 3 2 5" xfId="12843" xr:uid="{0E007133-82C6-4C9C-B1C2-A7A29B5783C5}"/>
    <cellStyle name="Comma 7 2 3 2 6" xfId="5186" xr:uid="{02C3F4F3-C5FF-4C48-94D5-247AE7C2C105}"/>
    <cellStyle name="Comma 7 2 3 2 7" xfId="29395" xr:uid="{F848FA7F-7605-4CBA-9FA0-EDCFEA5259F7}"/>
    <cellStyle name="Comma 7 2 3 2 8" xfId="31313" xr:uid="{7CDAA3F4-4FD9-4956-961D-B390122F2B55}"/>
    <cellStyle name="Comma 7 2 3 2 9" xfId="36081" xr:uid="{786BD5F2-C1FF-4E3B-BB1A-42CFF59ADD14}"/>
    <cellStyle name="Comma 7 2 3 3" xfId="6265" xr:uid="{3CC757E0-55FF-4C15-B60D-DF3D733FFDF0}"/>
    <cellStyle name="Comma 7 2 3 3 2" xfId="9071" xr:uid="{6A825F48-4264-4BDD-A46A-D393B132419A}"/>
    <cellStyle name="Comma 7 2 3 3 2 2" xfId="24070" xr:uid="{91245B94-19CB-4BE4-AFF7-38EEDDC99786}"/>
    <cellStyle name="Comma 7 2 3 3 2 3" xfId="16712" xr:uid="{8FB582CC-484E-49B2-B364-83DAE6A102FB}"/>
    <cellStyle name="Comma 7 2 3 3 3" xfId="21292" xr:uid="{BF433B6B-51BC-46AC-8413-777BCE6FE586}"/>
    <cellStyle name="Comma 7 2 3 3 4" xfId="13928" xr:uid="{7EEC6B30-7423-4C44-A8B5-23EDC758209A}"/>
    <cellStyle name="Comma 7 2 3 3 5" xfId="33370" xr:uid="{AF057BAE-D59C-4512-91C5-689F47BA696F}"/>
    <cellStyle name="Comma 7 2 3 3 6" xfId="38134" xr:uid="{72C96A30-ECCD-4B7D-9CBA-A6EEC08C9DDA}"/>
    <cellStyle name="Comma 7 2 3 4" xfId="6792" xr:uid="{D1F57D18-A5A6-4DF6-AE92-CFB2FFFEFDD6}"/>
    <cellStyle name="Comma 7 2 3 4 2" xfId="9651" xr:uid="{AFB94ABB-0539-4D4C-97A7-CE7D0EF49380}"/>
    <cellStyle name="Comma 7 2 3 4 2 2" xfId="24650" xr:uid="{C0BD0DF6-8C26-4379-BD32-04DD86296F10}"/>
    <cellStyle name="Comma 7 2 3 4 2 3" xfId="17291" xr:uid="{3F0A4BD9-A2CD-4543-BFEA-7AE29987760D}"/>
    <cellStyle name="Comma 7 2 3 4 3" xfId="21816" xr:uid="{A3691896-28F9-40E3-B4C7-17D7C4A2CE71}"/>
    <cellStyle name="Comma 7 2 3 4 4" xfId="14452" xr:uid="{F46F79ED-1659-4DA5-B1F7-6385A8559B33}"/>
    <cellStyle name="Comma 7 2 3 4 5" xfId="31987" xr:uid="{7BA4E8A1-429B-44E8-BC33-50EB49DA8797}"/>
    <cellStyle name="Comma 7 2 3 4 6" xfId="36755" xr:uid="{11D2C6BB-9501-4671-B0E2-5A7BF0E84D3D}"/>
    <cellStyle name="Comma 7 2 3 5" xfId="7395" xr:uid="{3E5CE6F4-53C3-4C62-8FA5-99A8E28AE404}"/>
    <cellStyle name="Comma 7 2 3 5 2" xfId="10281" xr:uid="{5D911166-7755-459C-A9CE-7202DAB952DB}"/>
    <cellStyle name="Comma 7 2 3 5 2 2" xfId="25280" xr:uid="{0F986060-5E86-4E7E-93AD-0A8BC3157787}"/>
    <cellStyle name="Comma 7 2 3 5 2 3" xfId="17921" xr:uid="{ABABD77C-5B33-412C-B5AF-8BBD52272F3C}"/>
    <cellStyle name="Comma 7 2 3 5 3" xfId="22419" xr:uid="{BC2328C9-F483-4E50-821A-4364B02EF5E1}"/>
    <cellStyle name="Comma 7 2 3 5 4" xfId="15055" xr:uid="{8914A38D-F4BB-4BFE-8131-EF563365C385}"/>
    <cellStyle name="Comma 7 2 3 5 5" xfId="34683" xr:uid="{C2FB92A3-3F26-4313-82DD-F0F2538BAC24}"/>
    <cellStyle name="Comma 7 2 3 5 6" xfId="39445" xr:uid="{575B3E6D-97DC-4837-922A-32EDAEF17AE0}"/>
    <cellStyle name="Comma 7 2 3 6" xfId="8039" xr:uid="{228A233F-D26B-40B3-96BB-F4DB807EF4D3}"/>
    <cellStyle name="Comma 7 2 3 6 2" xfId="23039" xr:uid="{90EB72EE-4212-4EBD-82C2-D143616015AA}"/>
    <cellStyle name="Comma 7 2 3 6 3" xfId="15681" xr:uid="{42E85045-5016-4209-B485-44F528DBCCFC}"/>
    <cellStyle name="Comma 7 2 3 6 4" xfId="40278" xr:uid="{EF142A7E-131F-4B91-B8B6-F2D765B3FE6A}"/>
    <cellStyle name="Comma 7 2 3 7" xfId="11033" xr:uid="{ECE2D28F-778E-4859-B24D-48439829A678}"/>
    <cellStyle name="Comma 7 2 3 7 2" xfId="26001" xr:uid="{30A528CC-BC0B-4627-92D2-0873C6E6638A}"/>
    <cellStyle name="Comma 7 2 3 7 3" xfId="18643" xr:uid="{7A5348F7-E876-4CDA-8641-A97A56D575B1}"/>
    <cellStyle name="Comma 7 2 3 8" xfId="27367" xr:uid="{5EAFAFE0-4763-4F4F-8EE4-1838F52981B8}"/>
    <cellStyle name="Comma 7 2 3 9" xfId="19958" xr:uid="{231C50D2-F909-4639-A2CE-02FA0D7AC34F}"/>
    <cellStyle name="Comma 7 2 4" xfId="851" xr:uid="{74BD9F5B-7078-4582-BCEF-6D0941F14EFF}"/>
    <cellStyle name="Comma 7 2 4 10" xfId="12503" xr:uid="{FFF4CC19-02C4-4022-8CB9-6B8B4847540F}"/>
    <cellStyle name="Comma 7 2 4 11" xfId="4598" xr:uid="{FADA6440-BBF3-48E9-835D-C2D9C3B2C0A2}"/>
    <cellStyle name="Comma 7 2 4 12" xfId="28953" xr:uid="{83FADE27-0CB5-4D4B-8818-B1ECBE3615E8}"/>
    <cellStyle name="Comma 7 2 4 13" xfId="30872" xr:uid="{408EDCF7-419C-418A-A5BB-D4C699514BB7}"/>
    <cellStyle name="Comma 7 2 4 14" xfId="35640" xr:uid="{7A1F40C9-21DC-4481-B446-E722F44EBC62}"/>
    <cellStyle name="Comma 7 2 4 2" xfId="1539" xr:uid="{AFE8FC12-405E-450A-8352-A5741749095D}"/>
    <cellStyle name="Comma 7 2 4 2 2" xfId="8743" xr:uid="{3FBA7B7F-E8DC-465D-B497-FA8ED75AAA4B}"/>
    <cellStyle name="Comma 7 2 4 2 2 2" xfId="23742" xr:uid="{5CBD3999-FCC0-42E5-9D3C-D9EA1246EA4B}"/>
    <cellStyle name="Comma 7 2 4 2 2 3" xfId="16384" xr:uid="{56B03F4D-7043-4BC4-B196-73A3DDC0C424}"/>
    <cellStyle name="Comma 7 2 4 2 2 4" xfId="34195" xr:uid="{814C8D62-392A-4BEF-BF6C-955167C74877}"/>
    <cellStyle name="Comma 7 2 4 2 2 5" xfId="38959" xr:uid="{4C4E2E6D-E38B-4F27-8272-D6CAF17D6A20}"/>
    <cellStyle name="Comma 7 2 4 2 3" xfId="12064" xr:uid="{F21F1121-F079-4263-AD15-B0A1531BA7AC}"/>
    <cellStyle name="Comma 7 2 4 2 3 2" xfId="26922" xr:uid="{03F95EDA-5657-4ED0-ADFE-C0AB9C6F7947}"/>
    <cellStyle name="Comma 7 2 4 2 3 3" xfId="19571" xr:uid="{6A7DBB0B-F06A-4C23-924B-E085A43F6204}"/>
    <cellStyle name="Comma 7 2 4 2 3 4" xfId="32812" xr:uid="{C6C13936-8C49-4DE1-883E-5804AA39740F}"/>
    <cellStyle name="Comma 7 2 4 2 3 5" xfId="37580" xr:uid="{8D4D9CB3-0962-4F62-BEEF-21EF96C7A53F}"/>
    <cellStyle name="Comma 7 2 4 2 4" xfId="20433" xr:uid="{FBA63DFF-7338-4918-A0E2-838D4BB7595C}"/>
    <cellStyle name="Comma 7 2 4 2 5" xfId="13037" xr:uid="{124906A7-73C0-4559-96DE-F8B58FA065F0}"/>
    <cellStyle name="Comma 7 2 4 2 6" xfId="5382" xr:uid="{E47B514A-7ADE-4BBC-9532-268C42A3246D}"/>
    <cellStyle name="Comma 7 2 4 2 7" xfId="29587" xr:uid="{F0165DA6-00AC-4047-94D4-221F97B31E20}"/>
    <cellStyle name="Comma 7 2 4 2 8" xfId="31505" xr:uid="{A8E23AF9-2527-4444-82F0-9FE5240791E5}"/>
    <cellStyle name="Comma 7 2 4 2 9" xfId="36273" xr:uid="{615FDE19-3CA5-491B-8F95-18706AC00953}"/>
    <cellStyle name="Comma 7 2 4 3" xfId="6455" xr:uid="{BC8F1147-05C9-425F-ACEB-0B084A3465FE}"/>
    <cellStyle name="Comma 7 2 4 3 2" xfId="9263" xr:uid="{4418C774-DD8B-491B-B0D3-14FA43480F3A}"/>
    <cellStyle name="Comma 7 2 4 3 2 2" xfId="24262" xr:uid="{C53592FF-24ED-49BD-887A-444ABD31C3AF}"/>
    <cellStyle name="Comma 7 2 4 3 2 3" xfId="16904" xr:uid="{86905820-0EBA-4322-92E1-E1E7474FC497}"/>
    <cellStyle name="Comma 7 2 4 3 3" xfId="21482" xr:uid="{CF23527E-85D9-4C1E-8905-0262E08BE45B}"/>
    <cellStyle name="Comma 7 2 4 3 4" xfId="14118" xr:uid="{DE07862A-839B-48CA-BC4E-E4AC26AF4B49}"/>
    <cellStyle name="Comma 7 2 4 3 5" xfId="33562" xr:uid="{EED6B520-7B64-4BBF-A873-4B9A90D96207}"/>
    <cellStyle name="Comma 7 2 4 3 6" xfId="38326" xr:uid="{06FDC2BE-7A5C-4C32-A1B6-86B29FB2CB43}"/>
    <cellStyle name="Comma 7 2 4 4" xfId="6983" xr:uid="{2E7EE374-2D77-4210-BC4B-E0CA5880BC17}"/>
    <cellStyle name="Comma 7 2 4 4 2" xfId="9843" xr:uid="{6D7228C9-5F10-4782-92A1-24D5FB61845F}"/>
    <cellStyle name="Comma 7 2 4 4 2 2" xfId="24842" xr:uid="{33380516-3387-42A0-BF25-25FD90140F24}"/>
    <cellStyle name="Comma 7 2 4 4 2 3" xfId="17483" xr:uid="{98747A9A-9E23-4962-912D-F871A1C8B546}"/>
    <cellStyle name="Comma 7 2 4 4 3" xfId="22007" xr:uid="{A885E906-94C9-4677-A6D3-B95E511C6958}"/>
    <cellStyle name="Comma 7 2 4 4 4" xfId="14643" xr:uid="{392AEB1A-17F2-4D08-BBAC-FAC277A2D96C}"/>
    <cellStyle name="Comma 7 2 4 4 5" xfId="32179" xr:uid="{78BADBC7-32C5-4F1E-B751-B19A27B489B8}"/>
    <cellStyle name="Comma 7 2 4 4 6" xfId="36947" xr:uid="{9ADC249E-9410-4067-A686-4FC026A68C1A}"/>
    <cellStyle name="Comma 7 2 4 5" xfId="7586" xr:uid="{ABE87F2D-30AB-4678-8168-C9A56C1DD981}"/>
    <cellStyle name="Comma 7 2 4 5 2" xfId="10473" xr:uid="{0665308B-7981-4237-805A-F378CB541D8C}"/>
    <cellStyle name="Comma 7 2 4 5 2 2" xfId="25472" xr:uid="{BBE2A636-028A-496A-B59B-88E4FA77AB15}"/>
    <cellStyle name="Comma 7 2 4 5 2 3" xfId="18113" xr:uid="{E85F1F5E-82A2-4CFD-B86B-603C585958E0}"/>
    <cellStyle name="Comma 7 2 4 5 3" xfId="22610" xr:uid="{9EB11671-4FE9-40DA-AE01-CFF4A61CF08D}"/>
    <cellStyle name="Comma 7 2 4 5 4" xfId="15246" xr:uid="{9031867B-2E8A-4D8F-8355-374463D846F8}"/>
    <cellStyle name="Comma 7 2 4 5 5" xfId="34875" xr:uid="{8544721E-1509-48AA-B940-A07AC4A195DA}"/>
    <cellStyle name="Comma 7 2 4 5 6" xfId="39637" xr:uid="{02487023-2B5A-4B85-8A13-0E1BF6E7981B}"/>
    <cellStyle name="Comma 7 2 4 6" xfId="8231" xr:uid="{37D470F1-73BB-41F1-B200-86DEA298CDAD}"/>
    <cellStyle name="Comma 7 2 4 6 2" xfId="23231" xr:uid="{196782D7-B47A-4644-9DDC-D4FE1D5A7BC1}"/>
    <cellStyle name="Comma 7 2 4 6 3" xfId="15873" xr:uid="{8FF6F9E3-C657-4668-BC99-5E2DF1B22BDF}"/>
    <cellStyle name="Comma 7 2 4 6 4" xfId="40245" xr:uid="{F211E2EA-5179-44DD-97E9-1C4B8E506E2D}"/>
    <cellStyle name="Comma 7 2 4 7" xfId="11227" xr:uid="{84F20FEF-1365-466A-9915-3E1F702553B3}"/>
    <cellStyle name="Comma 7 2 4 7 2" xfId="26193" xr:uid="{CEDA1011-347B-4508-BB1D-FC9BEEF90855}"/>
    <cellStyle name="Comma 7 2 4 7 3" xfId="18835" xr:uid="{419AD038-981B-43EB-814D-9BB61A26D80A}"/>
    <cellStyle name="Comma 7 2 4 8" xfId="27559" xr:uid="{01080160-945B-447A-9475-4F7A47D018F0}"/>
    <cellStyle name="Comma 7 2 4 9" xfId="19931" xr:uid="{99651430-22FB-447B-A126-BB598EEF79E9}"/>
    <cellStyle name="Comma 7 2 5" xfId="1140" xr:uid="{DAFFAEFD-DE34-4E7B-AF71-48C00E79F5F6}"/>
    <cellStyle name="Comma 7 2 5 2" xfId="8344" xr:uid="{F5597134-E04D-4F8A-8C13-0EEC783EDD6E}"/>
    <cellStyle name="Comma 7 2 5 2 2" xfId="23343" xr:uid="{C29734EF-9840-49D1-A2AB-754DA73EFE43}"/>
    <cellStyle name="Comma 7 2 5 2 3" xfId="15985" xr:uid="{112A2B7C-B471-4252-8180-25D5B75695BD}"/>
    <cellStyle name="Comma 7 2 5 2 4" xfId="33796" xr:uid="{596BFD94-3DAF-42A5-BFAC-A7B9F8F6611E}"/>
    <cellStyle name="Comma 7 2 5 2 5" xfId="38560" xr:uid="{1F4FFB15-C0DC-4A71-B950-6B43A53BA750}"/>
    <cellStyle name="Comma 7 2 5 3" xfId="11665" xr:uid="{5F963224-BAE5-48B2-9B78-3D37DAFC5F90}"/>
    <cellStyle name="Comma 7 2 5 3 2" xfId="26523" xr:uid="{7A04313B-D5B1-4DCD-8A3B-5CA50DFE0DD2}"/>
    <cellStyle name="Comma 7 2 5 3 3" xfId="19172" xr:uid="{F11AE19E-49D6-49A4-9236-0EAC747981F4}"/>
    <cellStyle name="Comma 7 2 5 3 4" xfId="32413" xr:uid="{936CD8EE-C063-4EB2-BC85-9FAA721D0837}"/>
    <cellStyle name="Comma 7 2 5 3 5" xfId="37181" xr:uid="{0129EAF2-26B5-4470-8B2F-42BC1A16C861}"/>
    <cellStyle name="Comma 7 2 5 4" xfId="20034" xr:uid="{30F1694E-2BC1-4030-BD5F-F4B7B2141670}"/>
    <cellStyle name="Comma 7 2 5 5" xfId="12627" xr:uid="{31DBCCFA-7407-4876-AA6F-64254FE6041E}"/>
    <cellStyle name="Comma 7 2 5 6" xfId="4955" xr:uid="{D8E0BC26-0D11-4215-9FBB-1F33D8FFD3D8}"/>
    <cellStyle name="Comma 7 2 5 7" xfId="29188" xr:uid="{B68F8D2C-76F2-4330-A4A1-0E3A94274898}"/>
    <cellStyle name="Comma 7 2 5 8" xfId="31106" xr:uid="{59E48F8C-B33A-4064-9DD7-F0D122490200}"/>
    <cellStyle name="Comma 7 2 5 9" xfId="35874" xr:uid="{C9F95686-D15E-4E91-9F83-35A7163CDF08}"/>
    <cellStyle name="Comma 7 2 6" xfId="6066" xr:uid="{6527FFBF-CE8A-4A97-9972-0ADE433F589D}"/>
    <cellStyle name="Comma 7 2 6 2" xfId="8863" xr:uid="{6A9D0D26-3BE7-4C6B-BB21-6E38FDEAC724}"/>
    <cellStyle name="Comma 7 2 6 2 2" xfId="23862" xr:uid="{CA32712A-9287-4119-8E26-D0B87DD99051}"/>
    <cellStyle name="Comma 7 2 6 2 3" xfId="16504" xr:uid="{368DB5E7-7B82-48B9-894B-60AEB9DD72C1}"/>
    <cellStyle name="Comma 7 2 6 3" xfId="21093" xr:uid="{B2D245AF-3572-4E95-BC54-F2993E020C9F}"/>
    <cellStyle name="Comma 7 2 6 4" xfId="13729" xr:uid="{8E98D18D-0526-4F39-9455-DB4C9E52ED3A}"/>
    <cellStyle name="Comma 7 2 6 5" xfId="33163" xr:uid="{F8C1B6F9-F427-4E9C-B84A-9939F429C2F3}"/>
    <cellStyle name="Comma 7 2 6 6" xfId="37927" xr:uid="{9E3E2CE7-12D4-49D7-A869-A49578F546F9}"/>
    <cellStyle name="Comma 7 2 7" xfId="6593" xr:uid="{4091F136-627E-4391-B075-4810ACA877EB}"/>
    <cellStyle name="Comma 7 2 7 2" xfId="9444" xr:uid="{85C244DE-183A-4901-B004-9F6AAB23FB47}"/>
    <cellStyle name="Comma 7 2 7 2 2" xfId="24443" xr:uid="{50913EA3-7730-4031-A179-EC77C392048E}"/>
    <cellStyle name="Comma 7 2 7 2 3" xfId="17084" xr:uid="{12E885C6-7966-4214-979E-623B331F9015}"/>
    <cellStyle name="Comma 7 2 7 3" xfId="21617" xr:uid="{D8BDFEE6-DA7D-416E-82AC-C59D61427D3B}"/>
    <cellStyle name="Comma 7 2 7 4" xfId="14253" xr:uid="{F6C75086-2936-4855-8712-775A81087F96}"/>
    <cellStyle name="Comma 7 2 7 5" xfId="31780" xr:uid="{6B1D422A-7683-4805-81E0-4479017F1417}"/>
    <cellStyle name="Comma 7 2 7 6" xfId="36548" xr:uid="{691726CF-17E0-4381-82DB-7DEEF7DAB7F2}"/>
    <cellStyle name="Comma 7 2 8" xfId="7189" xr:uid="{686171AF-91D4-4065-882B-0C24A06D942D}"/>
    <cellStyle name="Comma 7 2 8 2" xfId="10074" xr:uid="{C1CE1DE4-85CE-4BD9-86F7-6502F535200B}"/>
    <cellStyle name="Comma 7 2 8 2 2" xfId="25073" xr:uid="{448C933F-C360-41DE-B725-C7589477370E}"/>
    <cellStyle name="Comma 7 2 8 2 3" xfId="17714" xr:uid="{AD9B9A4D-76F5-46E0-9F45-D46018631394}"/>
    <cellStyle name="Comma 7 2 8 3" xfId="22213" xr:uid="{6A52BFEB-FB42-47FD-B26D-9F169C89FF37}"/>
    <cellStyle name="Comma 7 2 8 4" xfId="14849" xr:uid="{50D0B3C3-3E30-4C0D-851E-A322F211A471}"/>
    <cellStyle name="Comma 7 2 8 5" xfId="34476" xr:uid="{D3209C45-F639-4106-B97C-64F0916F6BFA}"/>
    <cellStyle name="Comma 7 2 8 6" xfId="39238" xr:uid="{8C338527-53B0-4E7D-A496-CA92FF832398}"/>
    <cellStyle name="Comma 7 2 9" xfId="7832" xr:uid="{B7EA492F-A560-4159-853C-0FA2858B8037}"/>
    <cellStyle name="Comma 7 2 9 2" xfId="22832" xr:uid="{B4B75E4B-2F16-4E44-9A17-227640AFCA6E}"/>
    <cellStyle name="Comma 7 2 9 3" xfId="15474" xr:uid="{0D7270FE-82A9-4272-BB98-C75980C4E429}"/>
    <cellStyle name="Comma 7 2 9 4" xfId="40082" xr:uid="{B8D60F4E-1F96-4F1B-AAA3-922A755B09B2}"/>
    <cellStyle name="Comma 7 20" xfId="28442" xr:uid="{17623BBF-2C28-4062-B709-CDC2982C6441}"/>
    <cellStyle name="Comma 7 21" xfId="251" xr:uid="{593DAB0E-4406-42AB-925F-B841393841B7}"/>
    <cellStyle name="Comma 7 22" xfId="30450" xr:uid="{7BC9AC15-8A72-4F1F-AF9C-D2A0DD60082F}"/>
    <cellStyle name="Comma 7 23" xfId="35218" xr:uid="{02089F10-B016-4247-ADAC-D7828B086B3A}"/>
    <cellStyle name="Comma 7 3" xfId="465" xr:uid="{7003473D-709A-4D55-9EB8-30A47AC7AFED}"/>
    <cellStyle name="Comma 7 3 10" xfId="10851" xr:uid="{7088D7F2-D1E9-436B-A617-9913326A26C9}"/>
    <cellStyle name="Comma 7 3 10 2" xfId="25820" xr:uid="{DB3108BD-C997-4A66-879E-F9670AAA6FB6}"/>
    <cellStyle name="Comma 7 3 10 3" xfId="18462" xr:uid="{10B2077D-4EBB-48D2-B3C4-0D17962D91CC}"/>
    <cellStyle name="Comma 7 3 11" xfId="4632" xr:uid="{8EC756C6-F868-45EF-8D40-F3CDE65B77B1}"/>
    <cellStyle name="Comma 7 3 11 2" xfId="27186" xr:uid="{00C125B8-25F0-4686-9749-DC3979D50CB9}"/>
    <cellStyle name="Comma 7 3 12" xfId="2017" xr:uid="{122F5613-5431-441E-A0EF-0E07B90FA933}"/>
    <cellStyle name="Comma 7 3 13" xfId="28579" xr:uid="{60612A78-E713-4FCA-83A1-260738CEF9AF}"/>
    <cellStyle name="Comma 7 3 14" xfId="30499" xr:uid="{1B9EFCF2-15B5-413D-9E09-5BB32CA1A7C6}"/>
    <cellStyle name="Comma 7 3 15" xfId="35267" xr:uid="{D7B353EF-C80D-4806-A1BB-85B77A02A72F}"/>
    <cellStyle name="Comma 7 3 2" xfId="567" xr:uid="{A358A69E-C60F-423E-97FB-AC5489B36B5D}"/>
    <cellStyle name="Comma 7 3 2 10" xfId="20154" xr:uid="{9AD450D4-580A-4A02-B823-8743AB83DF22}"/>
    <cellStyle name="Comma 7 3 2 11" xfId="12755" xr:uid="{B599E54E-62AD-4FC1-BBF8-AC5BEECBE18E}"/>
    <cellStyle name="Comma 7 3 2 12" xfId="2274" xr:uid="{AC47AFD5-6628-4D18-88A2-977F527ED5B6}"/>
    <cellStyle name="Comma 7 3 2 13" xfId="28674" xr:uid="{72F3DEFA-CB08-4F1F-BA4D-1C6623229254}"/>
    <cellStyle name="Comma 7 3 2 14" xfId="30593" xr:uid="{70336802-A070-445F-A167-C40EF4ADBAFB}"/>
    <cellStyle name="Comma 7 3 2 15" xfId="35361" xr:uid="{C2A407CC-A570-45E6-831A-CB17E6980514}"/>
    <cellStyle name="Comma 7 3 2 2" xfId="776" xr:uid="{F38D4AA5-776D-4E33-823B-8A7B152BF5D3}"/>
    <cellStyle name="Comma 7 3 2 2 10" xfId="12963" xr:uid="{68A7AE3C-A838-472B-AE90-EAF708D2C5B6}"/>
    <cellStyle name="Comma 7 3 2 2 11" xfId="5306" xr:uid="{5E334F0D-3696-4DE3-A326-859D096B1BA1}"/>
    <cellStyle name="Comma 7 3 2 2 12" xfId="28881" xr:uid="{DD24C998-0E85-4E13-B760-FA495C710AEA}"/>
    <cellStyle name="Comma 7 3 2 2 13" xfId="30800" xr:uid="{3955A786-A49C-4C22-A76A-AE338DBE61AC}"/>
    <cellStyle name="Comma 7 3 2 2 14" xfId="35568" xr:uid="{6F57CC68-1D52-4976-8FB4-B6510BC0EFCC}"/>
    <cellStyle name="Comma 7 3 2 2 2" xfId="1467" xr:uid="{0C7B0FB4-3671-4742-9407-A4D7F2FA1372}"/>
    <cellStyle name="Comma 7 3 2 2 2 2" xfId="8671" xr:uid="{A3F7A640-7A92-4A5F-B645-1BE5DDDE0E11}"/>
    <cellStyle name="Comma 7 3 2 2 2 2 2" xfId="23670" xr:uid="{B988C981-8BE7-4877-A565-FDDB080E9A81}"/>
    <cellStyle name="Comma 7 3 2 2 2 2 3" xfId="16312" xr:uid="{9D97B1C3-FC92-4D40-A964-9EBE520CD031}"/>
    <cellStyle name="Comma 7 3 2 2 2 2 4" xfId="34123" xr:uid="{5D8C61E6-374D-499B-AE20-84E67F7B17D1}"/>
    <cellStyle name="Comma 7 3 2 2 2 2 5" xfId="38887" xr:uid="{5669E677-C78B-4D0B-AB5F-EA9FE939EE16}"/>
    <cellStyle name="Comma 7 3 2 2 2 3" xfId="11992" xr:uid="{7859AF6F-B849-40FE-B37A-7D7305C99539}"/>
    <cellStyle name="Comma 7 3 2 2 2 3 2" xfId="26850" xr:uid="{A4731163-D4D6-4347-85AC-DAA754C7872D}"/>
    <cellStyle name="Comma 7 3 2 2 2 3 3" xfId="19499" xr:uid="{3043D93C-B573-443D-9242-8803F6DF3E7D}"/>
    <cellStyle name="Comma 7 3 2 2 2 3 4" xfId="32740" xr:uid="{F9ACA0EE-B1DE-4A34-9375-A3D5EC158BCA}"/>
    <cellStyle name="Comma 7 3 2 2 2 3 5" xfId="37508" xr:uid="{E7281EFD-25BE-451F-898E-EE9142098BB1}"/>
    <cellStyle name="Comma 7 3 2 2 2 4" xfId="20934" xr:uid="{1E08E492-EFBE-4F01-9D4D-0B25BE34349E}"/>
    <cellStyle name="Comma 7 3 2 2 2 5" xfId="13570" xr:uid="{09A24B74-0E35-4265-B6F9-0F88B7BC5BB3}"/>
    <cellStyle name="Comma 7 3 2 2 2 6" xfId="5907" xr:uid="{60F44AC9-6986-4456-A457-B27164671254}"/>
    <cellStyle name="Comma 7 3 2 2 2 7" xfId="29515" xr:uid="{21225AC2-5D5E-4D0D-84B2-67E865338862}"/>
    <cellStyle name="Comma 7 3 2 2 2 8" xfId="31433" xr:uid="{BABE5A1C-709B-4698-BA9D-EAB8B172845F}"/>
    <cellStyle name="Comma 7 3 2 2 2 9" xfId="36201" xr:uid="{1208A7C5-11EE-4C20-BF5D-4F8F687E1902}"/>
    <cellStyle name="Comma 7 3 2 2 3" xfId="6384" xr:uid="{5FFF9A95-F81C-4F1D-B89A-3EF803BB3BB6}"/>
    <cellStyle name="Comma 7 3 2 2 3 2" xfId="9191" xr:uid="{664A1662-E5D5-4578-89AC-BF0AABF9706F}"/>
    <cellStyle name="Comma 7 3 2 2 3 2 2" xfId="24190" xr:uid="{233B77AD-F1AA-4A0B-B8BF-7BFA280E6122}"/>
    <cellStyle name="Comma 7 3 2 2 3 2 3" xfId="16832" xr:uid="{6A17809A-7C7C-4E7E-90C3-641269609946}"/>
    <cellStyle name="Comma 7 3 2 2 3 3" xfId="21411" xr:uid="{4D58A982-A88B-41B5-974D-CF6E5BE9E9EA}"/>
    <cellStyle name="Comma 7 3 2 2 3 4" xfId="14047" xr:uid="{93C07406-134B-41E6-BF38-23CA8C0426E7}"/>
    <cellStyle name="Comma 7 3 2 2 3 5" xfId="33490" xr:uid="{AAD92FBD-E7F4-44E4-9C9B-E414B8891536}"/>
    <cellStyle name="Comma 7 3 2 2 3 6" xfId="38254" xr:uid="{EB55971A-35DC-4161-BF16-4AD854359FAB}"/>
    <cellStyle name="Comma 7 3 2 2 4" xfId="6912" xr:uid="{679B3A51-901C-495E-8C6F-901758F23D5E}"/>
    <cellStyle name="Comma 7 3 2 2 4 2" xfId="9771" xr:uid="{9F435323-5044-4B97-B7AA-28FF3635EED7}"/>
    <cellStyle name="Comma 7 3 2 2 4 2 2" xfId="24770" xr:uid="{B56AE5E9-8B5D-4B0F-9A2D-AC972D6DB179}"/>
    <cellStyle name="Comma 7 3 2 2 4 2 3" xfId="17411" xr:uid="{F8966125-5E4B-439C-995F-F369FFF423BC}"/>
    <cellStyle name="Comma 7 3 2 2 4 3" xfId="21936" xr:uid="{9B1BF75C-FC7D-4590-9444-941CB45E4B2B}"/>
    <cellStyle name="Comma 7 3 2 2 4 4" xfId="14572" xr:uid="{5E35C0A7-CDE5-4DEE-93A9-CFF0BDA5676F}"/>
    <cellStyle name="Comma 7 3 2 2 4 5" xfId="32107" xr:uid="{65EE2DFA-E017-4408-83CE-19C1EC564BAE}"/>
    <cellStyle name="Comma 7 3 2 2 4 6" xfId="36875" xr:uid="{EDDFC4B5-208E-4FB0-A7C0-282EC5A4C0E5}"/>
    <cellStyle name="Comma 7 3 2 2 5" xfId="7514" xr:uid="{53318EED-2952-4D10-9CDF-386963E4218B}"/>
    <cellStyle name="Comma 7 3 2 2 5 2" xfId="10401" xr:uid="{135C4AD1-5B94-4B92-9C9E-C598F8FEF25B}"/>
    <cellStyle name="Comma 7 3 2 2 5 2 2" xfId="25400" xr:uid="{68877731-3079-4F27-847C-A76ED578515C}"/>
    <cellStyle name="Comma 7 3 2 2 5 2 3" xfId="18041" xr:uid="{7B2AEB4E-38AC-47E0-A0BE-DA497859ACD2}"/>
    <cellStyle name="Comma 7 3 2 2 5 3" xfId="22538" xr:uid="{5866E553-B327-4879-BCDB-9063B1A32B53}"/>
    <cellStyle name="Comma 7 3 2 2 5 4" xfId="15174" xr:uid="{50B955DC-6A72-4F1B-9BCC-58F109BBDE1E}"/>
    <cellStyle name="Comma 7 3 2 2 5 5" xfId="34803" xr:uid="{25947773-896D-4C01-B344-AAECC0887665}"/>
    <cellStyle name="Comma 7 3 2 2 5 6" xfId="39565" xr:uid="{999F49A9-219F-4A1B-871A-12BB0DFA2713}"/>
    <cellStyle name="Comma 7 3 2 2 6" xfId="8159" xr:uid="{436203F9-8DE3-4DED-8B0B-D4C8751E135A}"/>
    <cellStyle name="Comma 7 3 2 2 6 2" xfId="23159" xr:uid="{E41EE1D9-C80B-4A08-B89E-3DF9FDB85022}"/>
    <cellStyle name="Comma 7 3 2 2 6 3" xfId="15801" xr:uid="{6FEA185F-8669-4262-934A-5AC928BCFB81}"/>
    <cellStyle name="Comma 7 3 2 2 7" xfId="11153" xr:uid="{287B42F6-6661-4780-B23A-53D645F7CDE6}"/>
    <cellStyle name="Comma 7 3 2 2 7 2" xfId="26121" xr:uid="{3D3DE508-5847-4718-B489-858A41065F40}"/>
    <cellStyle name="Comma 7 3 2 2 7 3" xfId="18763" xr:uid="{B10FBD11-27E0-42A0-BBB9-3CCBAA6EF35C}"/>
    <cellStyle name="Comma 7 3 2 2 8" xfId="27487" xr:uid="{3DC5BAF6-51DD-4069-BFF6-B60D46BA05DC}"/>
    <cellStyle name="Comma 7 3 2 2 9" xfId="20361" xr:uid="{BA3EDAC2-4A41-453B-88E0-0249CB8C1103}"/>
    <cellStyle name="Comma 7 3 2 3" xfId="1260" xr:uid="{75A82C80-C736-40AC-B856-A6B534F5A087}"/>
    <cellStyle name="Comma 7 3 2 3 2" xfId="8464" xr:uid="{F26B9C54-B51B-4A9C-BBD8-B8A09C13C55E}"/>
    <cellStyle name="Comma 7 3 2 3 2 2" xfId="23463" xr:uid="{D9FADE67-9720-49C5-8B63-370651CD6E6B}"/>
    <cellStyle name="Comma 7 3 2 3 2 3" xfId="16105" xr:uid="{DA4BBBD6-797E-4BCD-B31F-BC4160534D5E}"/>
    <cellStyle name="Comma 7 3 2 3 2 4" xfId="33916" xr:uid="{C0A62CAB-174F-483C-8044-5186984AB892}"/>
    <cellStyle name="Comma 7 3 2 3 2 5" xfId="38680" xr:uid="{FDC3C470-20C8-4439-AF61-6797762492A5}"/>
    <cellStyle name="Comma 7 3 2 3 3" xfId="11785" xr:uid="{EB106082-8A08-44A7-833C-21A049070854}"/>
    <cellStyle name="Comma 7 3 2 3 3 2" xfId="26643" xr:uid="{70E6E13A-C62A-4EC6-A192-1A0D4A43F0BE}"/>
    <cellStyle name="Comma 7 3 2 3 3 3" xfId="19292" xr:uid="{90E43DF4-F5DB-451F-88AD-767457BD1D47}"/>
    <cellStyle name="Comma 7 3 2 3 3 4" xfId="32533" xr:uid="{E3B13010-783D-45F1-A9BF-C355B859C604}"/>
    <cellStyle name="Comma 7 3 2 3 3 5" xfId="37301" xr:uid="{6932CD7B-3849-450E-BD46-6A05D9828E46}"/>
    <cellStyle name="Comma 7 3 2 3 4" xfId="20746" xr:uid="{5E9BDB3B-DACA-4330-ACD9-C0758CE2E04B}"/>
    <cellStyle name="Comma 7 3 2 3 5" xfId="13382" xr:uid="{CBF6B7DE-3A79-405D-AE21-4B1B4F1F2390}"/>
    <cellStyle name="Comma 7 3 2 3 6" xfId="5719" xr:uid="{AC04A679-8F47-4CB8-9DEA-AF76454A5ADF}"/>
    <cellStyle name="Comma 7 3 2 3 7" xfId="29308" xr:uid="{D4B7EF68-29EB-48B4-B865-4875FF1D8C9F}"/>
    <cellStyle name="Comma 7 3 2 3 8" xfId="31226" xr:uid="{7F805672-A4EC-48A2-A2D2-3AB6F2079AD8}"/>
    <cellStyle name="Comma 7 3 2 3 9" xfId="35994" xr:uid="{2E529D57-E890-4553-B0BD-D8CC5D50FA72}"/>
    <cellStyle name="Comma 7 3 2 4" xfId="6179" xr:uid="{F8DA8668-DE00-4498-A81D-75D7C3E9EDB1}"/>
    <cellStyle name="Comma 7 3 2 4 2" xfId="8984" xr:uid="{356D0959-9B73-4987-BCB1-E1338FB2D819}"/>
    <cellStyle name="Comma 7 3 2 4 2 2" xfId="23983" xr:uid="{384DBE6C-D38F-4011-95EB-C7EC5583BDBE}"/>
    <cellStyle name="Comma 7 3 2 4 2 3" xfId="16625" xr:uid="{C73B98C9-0F07-4439-A08E-EABE7E03A158}"/>
    <cellStyle name="Comma 7 3 2 4 3" xfId="21206" xr:uid="{A6443774-9716-4CF4-AA12-AEBAA1FC1B1A}"/>
    <cellStyle name="Comma 7 3 2 4 4" xfId="13842" xr:uid="{C052A7D2-1C77-4D61-8AE7-FE823F750D6A}"/>
    <cellStyle name="Comma 7 3 2 4 5" xfId="33283" xr:uid="{BE81462F-66A3-4716-BC70-38A2A2A1A9E0}"/>
    <cellStyle name="Comma 7 3 2 4 6" xfId="38047" xr:uid="{60BBEAB9-8D52-4F95-85A4-13E4713FD0A7}"/>
    <cellStyle name="Comma 7 3 2 5" xfId="6706" xr:uid="{BE7FC8E9-1026-4556-B0B2-546E0BEB6078}"/>
    <cellStyle name="Comma 7 3 2 5 2" xfId="9564" xr:uid="{5C3F7A6D-480D-48D2-9505-12E9CA867885}"/>
    <cellStyle name="Comma 7 3 2 5 2 2" xfId="24563" xr:uid="{6D8200D3-E396-4D27-978B-FA5A7E3F8C5D}"/>
    <cellStyle name="Comma 7 3 2 5 2 3" xfId="17204" xr:uid="{00950393-AE78-4561-8E2E-C97AB0AC82E6}"/>
    <cellStyle name="Comma 7 3 2 5 3" xfId="21730" xr:uid="{93C29792-6C96-4D40-B179-5A8F18DE2A08}"/>
    <cellStyle name="Comma 7 3 2 5 4" xfId="14366" xr:uid="{0E93F314-4DCA-46B7-A09A-0EA271050202}"/>
    <cellStyle name="Comma 7 3 2 5 5" xfId="31900" xr:uid="{AEB1FD32-6ECC-4EC8-9B3A-39E98303C20F}"/>
    <cellStyle name="Comma 7 3 2 5 6" xfId="36668" xr:uid="{49ACDF01-7F85-450F-8B4B-345E1EEBDC52}"/>
    <cellStyle name="Comma 7 3 2 6" xfId="7308" xr:uid="{D9C3F4D7-6963-43E3-8D4D-6E318CD794C4}"/>
    <cellStyle name="Comma 7 3 2 6 2" xfId="10194" xr:uid="{86769571-F26B-48D9-A077-8B1AC6DFCF7A}"/>
    <cellStyle name="Comma 7 3 2 6 2 2" xfId="25193" xr:uid="{7951AC01-346B-4844-84DC-83629DD04FC5}"/>
    <cellStyle name="Comma 7 3 2 6 2 3" xfId="17834" xr:uid="{A516C870-787D-4A12-8E48-B7ED4DD0AC9C}"/>
    <cellStyle name="Comma 7 3 2 6 3" xfId="22332" xr:uid="{E6987246-54B2-478C-A3E9-0C8E14BE52C2}"/>
    <cellStyle name="Comma 7 3 2 6 4" xfId="14968" xr:uid="{DF25678A-3DCB-480D-BCB2-6C30D95799F9}"/>
    <cellStyle name="Comma 7 3 2 6 5" xfId="34596" xr:uid="{8FCE9F02-D723-4D3E-BFA9-5E92EDF89CCF}"/>
    <cellStyle name="Comma 7 3 2 6 6" xfId="39358" xr:uid="{DFCB066F-D4D8-4A32-8481-67D63F2645B6}"/>
    <cellStyle name="Comma 7 3 2 7" xfId="7952" xr:uid="{60868FD0-86FC-4764-817A-DEAF3C7EC348}"/>
    <cellStyle name="Comma 7 3 2 7 2" xfId="22952" xr:uid="{46124978-1AA9-44EC-926B-0BD7F75ED9F6}"/>
    <cellStyle name="Comma 7 3 2 7 3" xfId="15594" xr:uid="{1BA3B626-C7CA-49A0-A86E-166B8409D483}"/>
    <cellStyle name="Comma 7 3 2 8" xfId="10946" xr:uid="{89F0DE48-8786-43DF-A978-6D960F4C66E0}"/>
    <cellStyle name="Comma 7 3 2 8 2" xfId="25914" xr:uid="{AF832E91-B3CD-4E6D-A06C-FA57D6573640}"/>
    <cellStyle name="Comma 7 3 2 8 3" xfId="18556" xr:uid="{914FA4B6-9AA1-43CC-B37C-03B63141BD3A}"/>
    <cellStyle name="Comma 7 3 2 9" xfId="5099" xr:uid="{5F893348-5C02-4591-BF51-725A1F221466}"/>
    <cellStyle name="Comma 7 3 2 9 2" xfId="27280" xr:uid="{D70B14C5-B2BD-4B0A-93F0-70A13C5BF240}"/>
    <cellStyle name="Comma 7 3 3" xfId="682" xr:uid="{B5AA721E-198E-49E9-A6CC-E11D8E51EEEF}"/>
    <cellStyle name="Comma 7 3 3 10" xfId="12869" xr:uid="{8B3CDFF0-008F-43C6-93D1-AA2BC8F7AE42}"/>
    <cellStyle name="Comma 7 3 3 11" xfId="5212" xr:uid="{40B05FF2-BB60-4F91-9175-EBCDDDF37A42}"/>
    <cellStyle name="Comma 7 3 3 12" xfId="28787" xr:uid="{59E2E4C6-93C6-4602-9A30-BC352066900A}"/>
    <cellStyle name="Comma 7 3 3 13" xfId="30706" xr:uid="{86F1A294-0325-40AF-8A64-4CEC09B1BBD1}"/>
    <cellStyle name="Comma 7 3 3 14" xfId="35474" xr:uid="{79896C77-26F0-4EF3-A470-97CF64988FC9}"/>
    <cellStyle name="Comma 7 3 3 2" xfId="1373" xr:uid="{580CD5B9-F846-4611-BB60-A7B59568EC36}"/>
    <cellStyle name="Comma 7 3 3 2 2" xfId="8577" xr:uid="{08F89392-6234-493F-95A7-5F6E2B3D70A4}"/>
    <cellStyle name="Comma 7 3 3 2 2 2" xfId="23576" xr:uid="{98D30079-E9C1-499B-A83B-68E39A049F9E}"/>
    <cellStyle name="Comma 7 3 3 2 2 3" xfId="16218" xr:uid="{0955EB05-3723-44D0-840B-3CB16CE166E9}"/>
    <cellStyle name="Comma 7 3 3 2 2 4" xfId="34029" xr:uid="{FB9AA147-C1BD-4925-859A-A218E0E56078}"/>
    <cellStyle name="Comma 7 3 3 2 2 5" xfId="38793" xr:uid="{4A713926-A11C-4A15-ADF2-A2E4ED391C10}"/>
    <cellStyle name="Comma 7 3 3 2 3" xfId="11898" xr:uid="{E056DF81-9657-4467-B032-359A34302CAC}"/>
    <cellStyle name="Comma 7 3 3 2 3 2" xfId="26756" xr:uid="{BA6B832C-F3B6-4A56-B4C3-B212447C6146}"/>
    <cellStyle name="Comma 7 3 3 2 3 3" xfId="19405" xr:uid="{7AAC5AA3-162C-4465-99E0-FFB94C75D8F0}"/>
    <cellStyle name="Comma 7 3 3 2 3 4" xfId="32646" xr:uid="{1BD743DE-DA2C-4472-B311-A7BB06E08A95}"/>
    <cellStyle name="Comma 7 3 3 2 3 5" xfId="37414" xr:uid="{761FDC37-9CD5-4087-9D6E-2097119D69BD}"/>
    <cellStyle name="Comma 7 3 3 2 4" xfId="20841" xr:uid="{5FCD03E9-D9FC-4E3B-A289-A5B455D09265}"/>
    <cellStyle name="Comma 7 3 3 2 5" xfId="13477" xr:uid="{5FA93F8E-F8EF-4524-9E22-0E05208EBCC2}"/>
    <cellStyle name="Comma 7 3 3 2 6" xfId="5814" xr:uid="{17FF4B23-F7B9-4DFD-A02E-032F3BEE8C6C}"/>
    <cellStyle name="Comma 7 3 3 2 7" xfId="29421" xr:uid="{406F50B9-A5C2-4EEB-A4B8-A5AEBC616204}"/>
    <cellStyle name="Comma 7 3 3 2 8" xfId="31339" xr:uid="{241E54FA-8611-4567-BC52-563EE3C9DC69}"/>
    <cellStyle name="Comma 7 3 3 2 9" xfId="36107" xr:uid="{192A9752-7691-46AF-93C4-620AA176768E}"/>
    <cellStyle name="Comma 7 3 3 3" xfId="6291" xr:uid="{D0C5104E-BCD0-4452-87D0-33267CA0D451}"/>
    <cellStyle name="Comma 7 3 3 3 2" xfId="9097" xr:uid="{1F5E33FC-E6A9-43B7-BB17-7B13D7D89032}"/>
    <cellStyle name="Comma 7 3 3 3 2 2" xfId="24096" xr:uid="{77416C90-C9CC-43E8-8EFB-BE722C22C5C9}"/>
    <cellStyle name="Comma 7 3 3 3 2 3" xfId="16738" xr:uid="{AEFD12DD-BF4B-409E-A8E3-1877BA926945}"/>
    <cellStyle name="Comma 7 3 3 3 3" xfId="21318" xr:uid="{33F4FC73-690B-47B0-9C16-5D131FA26DC5}"/>
    <cellStyle name="Comma 7 3 3 3 4" xfId="13954" xr:uid="{1B5594C6-382E-406E-8345-C21287B465FD}"/>
    <cellStyle name="Comma 7 3 3 3 5" xfId="33396" xr:uid="{50ED180D-3130-435A-9F2C-A04D5D5A8489}"/>
    <cellStyle name="Comma 7 3 3 3 6" xfId="38160" xr:uid="{524076B6-6617-4150-9890-E66D8742F13C}"/>
    <cellStyle name="Comma 7 3 3 4" xfId="6818" xr:uid="{AEA52076-1279-4463-B458-3C5519D7BDA5}"/>
    <cellStyle name="Comma 7 3 3 4 2" xfId="9677" xr:uid="{4FA3C7C2-F2B5-4F9D-AEAE-4968E6E511B5}"/>
    <cellStyle name="Comma 7 3 3 4 2 2" xfId="24676" xr:uid="{88D86D4B-D809-4EE7-9C85-7A773BAD34F7}"/>
    <cellStyle name="Comma 7 3 3 4 2 3" xfId="17317" xr:uid="{E2D56120-72DE-454D-9813-42849354FF60}"/>
    <cellStyle name="Comma 7 3 3 4 3" xfId="21842" xr:uid="{015AC17A-B932-48A3-A772-6EAD01121B93}"/>
    <cellStyle name="Comma 7 3 3 4 4" xfId="14478" xr:uid="{D4105DF9-E1C0-4722-9B7C-DEE9203E3FA9}"/>
    <cellStyle name="Comma 7 3 3 4 5" xfId="32013" xr:uid="{5394D1D5-7537-4361-889A-61A8CEFE4FD0}"/>
    <cellStyle name="Comma 7 3 3 4 6" xfId="36781" xr:uid="{4724644C-E4DC-415B-92D9-94968F322613}"/>
    <cellStyle name="Comma 7 3 3 5" xfId="7421" xr:uid="{0C9C99CD-99F3-44C8-8E0A-56936FF902B9}"/>
    <cellStyle name="Comma 7 3 3 5 2" xfId="10307" xr:uid="{0DC909E6-4A54-443E-A2F2-F54E1E24539D}"/>
    <cellStyle name="Comma 7 3 3 5 2 2" xfId="25306" xr:uid="{CB744B65-3C4C-40D2-90DD-EED81C752EFB}"/>
    <cellStyle name="Comma 7 3 3 5 2 3" xfId="17947" xr:uid="{875C8A11-7524-489E-B0F4-FC81A01F3212}"/>
    <cellStyle name="Comma 7 3 3 5 3" xfId="22445" xr:uid="{3F797BCD-B694-4795-BBB5-C238B7E0ED6C}"/>
    <cellStyle name="Comma 7 3 3 5 4" xfId="15081" xr:uid="{D2C56C35-9210-40B4-A9CD-9B5F13BBB506}"/>
    <cellStyle name="Comma 7 3 3 5 5" xfId="34709" xr:uid="{33612D9A-FCB6-4EE5-A350-199A86BC8D12}"/>
    <cellStyle name="Comma 7 3 3 5 6" xfId="39471" xr:uid="{05DE1B26-5086-4C0B-B9BF-86A0BA9D777F}"/>
    <cellStyle name="Comma 7 3 3 6" xfId="8065" xr:uid="{60AC07B5-6AD1-43B6-BB13-8A14F7BF52BA}"/>
    <cellStyle name="Comma 7 3 3 6 2" xfId="23065" xr:uid="{80D7EBC4-CCE2-4243-8947-13AF2C8BAE4B}"/>
    <cellStyle name="Comma 7 3 3 6 3" xfId="15707" xr:uid="{85B84732-DB9E-40AD-A123-5833F54A2821}"/>
    <cellStyle name="Comma 7 3 3 7" xfId="11059" xr:uid="{C1256A49-36EF-4B74-B170-B6E29B084620}"/>
    <cellStyle name="Comma 7 3 3 7 2" xfId="26027" xr:uid="{DCC9A43F-B70B-4C07-B11A-3D6D11B1D3DB}"/>
    <cellStyle name="Comma 7 3 3 7 3" xfId="18669" xr:uid="{E2B61B1A-DFCB-475A-BC96-B1EE295854DF}"/>
    <cellStyle name="Comma 7 3 3 8" xfId="27393" xr:uid="{C8854E62-0964-4701-B40B-447455E23B45}"/>
    <cellStyle name="Comma 7 3 3 9" xfId="20267" xr:uid="{27013524-937B-4E68-A6D9-0396C72686AF}"/>
    <cellStyle name="Comma 7 3 4" xfId="877" xr:uid="{D5DA5C2A-812F-409D-871B-FA25DCA4603D}"/>
    <cellStyle name="Comma 7 3 4 10" xfId="13063" xr:uid="{9AEBD911-6A31-4F27-B7EB-66D27CECDE94}"/>
    <cellStyle name="Comma 7 3 4 11" xfId="5408" xr:uid="{FC080088-4B26-4096-90DE-34B2DF758907}"/>
    <cellStyle name="Comma 7 3 4 12" xfId="28979" xr:uid="{F83BDDD0-D574-4EF8-A67E-B392469D966B}"/>
    <cellStyle name="Comma 7 3 4 13" xfId="30898" xr:uid="{8F681A79-CD81-46C9-B30A-E093B442BB3F}"/>
    <cellStyle name="Comma 7 3 4 14" xfId="35666" xr:uid="{52BB9FA8-761F-443B-B7D3-27846BE3230E}"/>
    <cellStyle name="Comma 7 3 4 2" xfId="1565" xr:uid="{7369493E-CF7D-4EBE-9512-849E38B7AD2A}"/>
    <cellStyle name="Comma 7 3 4 2 2" xfId="8769" xr:uid="{5CD2EA0C-E3BA-4A01-B1B7-E56C82C32A4A}"/>
    <cellStyle name="Comma 7 3 4 2 2 2" xfId="23768" xr:uid="{427E0EE0-02FB-4801-A805-5AA888B8EFA4}"/>
    <cellStyle name="Comma 7 3 4 2 2 3" xfId="16410" xr:uid="{45304307-AD4F-4906-8F08-8017A6B7177B}"/>
    <cellStyle name="Comma 7 3 4 2 2 4" xfId="34221" xr:uid="{235D87A0-A339-4152-B94B-707895CB8E00}"/>
    <cellStyle name="Comma 7 3 4 2 2 5" xfId="38985" xr:uid="{BD3DAA7A-B359-4906-98F4-9BC4C5C23973}"/>
    <cellStyle name="Comma 7 3 4 2 3" xfId="12090" xr:uid="{966EDB8F-A5FF-4208-84FA-274018C09747}"/>
    <cellStyle name="Comma 7 3 4 2 3 2" xfId="26948" xr:uid="{327BB455-4DF6-4601-AD7C-995EA9617217}"/>
    <cellStyle name="Comma 7 3 4 2 3 3" xfId="19597" xr:uid="{6800DAC4-DCAD-4D88-A215-1FD7AC9E9531}"/>
    <cellStyle name="Comma 7 3 4 2 3 4" xfId="32838" xr:uid="{41E12281-AEF7-4B49-ABB5-261B811E85B2}"/>
    <cellStyle name="Comma 7 3 4 2 3 5" xfId="37606" xr:uid="{2B2A71DA-CEB9-4E96-A4F4-CB556F595F6B}"/>
    <cellStyle name="Comma 7 3 4 2 4" xfId="21018" xr:uid="{95BABB3A-403E-4B89-AEBA-5E23FFFCD968}"/>
    <cellStyle name="Comma 7 3 4 2 5" xfId="13654" xr:uid="{684518ED-8270-496F-8CF4-EEB410892B2B}"/>
    <cellStyle name="Comma 7 3 4 2 6" xfId="5991" xr:uid="{9E98C5E8-7EE7-41D8-851C-4CFD24F25710}"/>
    <cellStyle name="Comma 7 3 4 2 7" xfId="29613" xr:uid="{641E3D64-A35A-4867-AF36-401458FD8168}"/>
    <cellStyle name="Comma 7 3 4 2 8" xfId="31531" xr:uid="{5D456102-F927-45BA-888A-84B4F52C3B40}"/>
    <cellStyle name="Comma 7 3 4 2 9" xfId="36299" xr:uid="{BF106CC5-BDBA-4E0D-92D0-EAF6B3D5BFD4}"/>
    <cellStyle name="Comma 7 3 4 3" xfId="6481" xr:uid="{0633E9D4-561C-4368-9F50-B8134A017C90}"/>
    <cellStyle name="Comma 7 3 4 3 2" xfId="9289" xr:uid="{8B4B8A20-023F-4720-AFF2-4C4972A2E355}"/>
    <cellStyle name="Comma 7 3 4 3 2 2" xfId="24288" xr:uid="{DBA8DB21-E81D-48BA-8773-F962F5AB47D5}"/>
    <cellStyle name="Comma 7 3 4 3 2 3" xfId="16930" xr:uid="{BC8728A2-6D9C-4951-8364-32720CE21DDE}"/>
    <cellStyle name="Comma 7 3 4 3 3" xfId="21508" xr:uid="{D2B2C808-7F90-4676-BEAC-6C564BBC1B8D}"/>
    <cellStyle name="Comma 7 3 4 3 4" xfId="14144" xr:uid="{AC9CA17F-3470-4E86-9349-814691E94BB3}"/>
    <cellStyle name="Comma 7 3 4 3 5" xfId="33588" xr:uid="{BD75A86F-0C96-42B2-A128-62005BC3478F}"/>
    <cellStyle name="Comma 7 3 4 3 6" xfId="38352" xr:uid="{2A780019-EB1A-4873-8BEE-A1696E571487}"/>
    <cellStyle name="Comma 7 3 4 4" xfId="7009" xr:uid="{F4ED4C4F-1B8B-4C1F-AA3F-356FC2FE7C32}"/>
    <cellStyle name="Comma 7 3 4 4 2" xfId="9869" xr:uid="{4F8D1EA2-2368-4EE9-A7AA-20D384619F4E}"/>
    <cellStyle name="Comma 7 3 4 4 2 2" xfId="24868" xr:uid="{BFE6FDD1-5989-4AA0-B8C4-13031077A6A3}"/>
    <cellStyle name="Comma 7 3 4 4 2 3" xfId="17509" xr:uid="{6B09965E-4696-4E48-A3F7-54648F5011DA}"/>
    <cellStyle name="Comma 7 3 4 4 3" xfId="22033" xr:uid="{91D179DF-EC9D-4B69-A717-0519C1B6DCD2}"/>
    <cellStyle name="Comma 7 3 4 4 4" xfId="14669" xr:uid="{297C6F58-DEAC-4104-8D4A-F3442867E07A}"/>
    <cellStyle name="Comma 7 3 4 4 5" xfId="32205" xr:uid="{72B733F6-D9A7-4A35-8022-42E09BBCA496}"/>
    <cellStyle name="Comma 7 3 4 4 6" xfId="36973" xr:uid="{FF18EF4E-FB7D-4ECE-A906-5723376B60BF}"/>
    <cellStyle name="Comma 7 3 4 5" xfId="7612" xr:uid="{E9252B5D-9366-4870-BF5A-AC3D092A529B}"/>
    <cellStyle name="Comma 7 3 4 5 2" xfId="10499" xr:uid="{F9D39434-16E4-4258-81B1-DDAE15AA7C73}"/>
    <cellStyle name="Comma 7 3 4 5 2 2" xfId="25498" xr:uid="{848B8EED-C73C-4A23-88B3-1A29E34DB17E}"/>
    <cellStyle name="Comma 7 3 4 5 2 3" xfId="18139" xr:uid="{7ACC53C5-A117-4BFC-B24D-32D03289EC5E}"/>
    <cellStyle name="Comma 7 3 4 5 3" xfId="22636" xr:uid="{33FB79F1-B6B5-4D01-92AC-1B81ECCC6EDB}"/>
    <cellStyle name="Comma 7 3 4 5 4" xfId="15272" xr:uid="{1E7B70F6-4997-425B-8A5E-5D223B248B09}"/>
    <cellStyle name="Comma 7 3 4 5 5" xfId="34901" xr:uid="{DB44AAB4-4054-4547-A1FB-930B22018EFC}"/>
    <cellStyle name="Comma 7 3 4 5 6" xfId="39663" xr:uid="{1230B77F-D3DF-49F7-87F8-277E636FDBA9}"/>
    <cellStyle name="Comma 7 3 4 6" xfId="8257" xr:uid="{3944E84C-17F0-4A6E-A148-6223FA45D782}"/>
    <cellStyle name="Comma 7 3 4 6 2" xfId="23257" xr:uid="{D68649C9-6A4C-460F-AAC4-EFAA43B20BC3}"/>
    <cellStyle name="Comma 7 3 4 6 3" xfId="15899" xr:uid="{EC9344A9-9D40-417E-834B-ABD11CEB7FF6}"/>
    <cellStyle name="Comma 7 3 4 7" xfId="11253" xr:uid="{AC970684-2DE9-4A05-B601-F8EBC63C2B39}"/>
    <cellStyle name="Comma 7 3 4 7 2" xfId="26219" xr:uid="{39BCBF89-4C15-4F4D-9AE4-89344404633E}"/>
    <cellStyle name="Comma 7 3 4 7 3" xfId="18861" xr:uid="{93C21460-473F-440C-8BC8-0D75B2EF430E}"/>
    <cellStyle name="Comma 7 3 4 8" xfId="27585" xr:uid="{9C6F8545-6140-48E8-BA63-603B407F5ABF}"/>
    <cellStyle name="Comma 7 3 4 9" xfId="20459" xr:uid="{2FD50315-3FDA-4BC6-A715-D4D26D0837FC}"/>
    <cellStyle name="Comma 7 3 5" xfId="1166" xr:uid="{D83E9957-5D41-41E8-B33D-1E5A2F5F043B}"/>
    <cellStyle name="Comma 7 3 5 2" xfId="8370" xr:uid="{967CC91D-E01B-4AEC-AA3D-AE6B6059D0D5}"/>
    <cellStyle name="Comma 7 3 5 2 2" xfId="23369" xr:uid="{9A1D1B6F-0961-4F22-BCB1-FDFF9A4C2F1A}"/>
    <cellStyle name="Comma 7 3 5 2 3" xfId="16011" xr:uid="{F8BF9839-BA04-4F73-9AF7-AB8F3BA6B585}"/>
    <cellStyle name="Comma 7 3 5 2 4" xfId="33822" xr:uid="{66BDC327-4D36-468E-BC41-CBFC866F4909}"/>
    <cellStyle name="Comma 7 3 5 2 5" xfId="38586" xr:uid="{10C82D0F-DACF-472C-B5D4-6CCFF95DE57D}"/>
    <cellStyle name="Comma 7 3 5 3" xfId="11691" xr:uid="{F503E5B2-F75D-4EB4-8FC2-7DA26EABDB89}"/>
    <cellStyle name="Comma 7 3 5 3 2" xfId="26549" xr:uid="{81CE8523-C9C0-4CD4-A639-89404F279318}"/>
    <cellStyle name="Comma 7 3 5 3 3" xfId="19198" xr:uid="{1D85EB73-DF1A-4E87-8D6D-433784EA9AD8}"/>
    <cellStyle name="Comma 7 3 5 3 4" xfId="32439" xr:uid="{895A908D-8D2E-4969-B4FF-ADE5B977BAEA}"/>
    <cellStyle name="Comma 7 3 5 3 5" xfId="37207" xr:uid="{8D9A2208-4295-4D10-8C20-DB5D67CCB1A2}"/>
    <cellStyle name="Comma 7 3 5 4" xfId="20060" xr:uid="{214B04F2-C7F2-4026-9315-AA9B8143AC5D}"/>
    <cellStyle name="Comma 7 3 5 5" xfId="12659" xr:uid="{8F20B1AE-B7A8-4C2B-8F8E-1F9EB6B3120C}"/>
    <cellStyle name="Comma 7 3 5 6" xfId="5002" xr:uid="{2009F796-B63E-4C3F-B2AB-CB291C41F9C0}"/>
    <cellStyle name="Comma 7 3 5 7" xfId="29214" xr:uid="{B630F20F-FA32-4D09-A963-4907C6C5928F}"/>
    <cellStyle name="Comma 7 3 5 8" xfId="31132" xr:uid="{7877F46D-2180-46E0-9069-25F0942AF3A8}"/>
    <cellStyle name="Comma 7 3 5 9" xfId="35900" xr:uid="{3788758B-9CED-4DA0-9C28-62A94E182891}"/>
    <cellStyle name="Comma 7 3 6" xfId="6090" xr:uid="{EC857FC5-A248-4CC3-929D-0919918E14F0}"/>
    <cellStyle name="Comma 7 3 6 2" xfId="8890" xr:uid="{004C1C5A-7243-4C41-A6CF-27BBEA952F51}"/>
    <cellStyle name="Comma 7 3 6 2 2" xfId="23889" xr:uid="{C577E775-9C1C-48C8-A71C-78070FC7E954}"/>
    <cellStyle name="Comma 7 3 6 2 3" xfId="16531" xr:uid="{A06C3A14-25A6-450B-86D8-C8DF4C850FFA}"/>
    <cellStyle name="Comma 7 3 6 3" xfId="21117" xr:uid="{91B71375-C78A-40B6-B52B-16B8334714D4}"/>
    <cellStyle name="Comma 7 3 6 4" xfId="13753" xr:uid="{F4470407-554C-4682-95B9-76564402888A}"/>
    <cellStyle name="Comma 7 3 6 5" xfId="33189" xr:uid="{52FEBFAE-CB19-4B80-AB22-B303BCCC8287}"/>
    <cellStyle name="Comma 7 3 6 6" xfId="37953" xr:uid="{8665EEEB-22B0-480E-A503-3D6541AAA57F}"/>
    <cellStyle name="Comma 7 3 7" xfId="6616" xr:uid="{986C8505-D068-4AC4-9239-D6F3D7E1B92B}"/>
    <cellStyle name="Comma 7 3 7 2" xfId="9470" xr:uid="{3225845A-9A3C-48E1-9737-B58A1CC9F156}"/>
    <cellStyle name="Comma 7 3 7 2 2" xfId="24469" xr:uid="{83115BE0-674E-4E4F-B7F2-8CD1762892F4}"/>
    <cellStyle name="Comma 7 3 7 2 3" xfId="17110" xr:uid="{D566FAED-7CFA-45A1-A148-D2E3FEA7CACA}"/>
    <cellStyle name="Comma 7 3 7 3" xfId="21640" xr:uid="{05E837F8-0DEE-4E29-BA4D-FA8E98FD7DDD}"/>
    <cellStyle name="Comma 7 3 7 4" xfId="14276" xr:uid="{5DC62228-E1B0-43FB-9F53-F4F1632DC439}"/>
    <cellStyle name="Comma 7 3 7 5" xfId="31806" xr:uid="{CA269E25-2C10-4054-B2CF-728978C4F003}"/>
    <cellStyle name="Comma 7 3 7 6" xfId="36574" xr:uid="{2E14B1B6-DF70-4849-BB03-21AFAB4091F2}"/>
    <cellStyle name="Comma 7 3 8" xfId="7214" xr:uid="{352A0A6E-A0A8-4C1B-B0D7-CE98E5289BF2}"/>
    <cellStyle name="Comma 7 3 8 2" xfId="10100" xr:uid="{26CF19EA-1D66-42B1-A2CD-67D26432F154}"/>
    <cellStyle name="Comma 7 3 8 2 2" xfId="25099" xr:uid="{A0351097-5FC6-4E13-8DE0-BB3BC8D14EF0}"/>
    <cellStyle name="Comma 7 3 8 2 3" xfId="17740" xr:uid="{E18B2B4A-0FAC-4B56-8F62-9EE7C9F2C922}"/>
    <cellStyle name="Comma 7 3 8 3" xfId="22238" xr:uid="{B16DF00F-03AD-48D0-8BFA-CE91C4F2BDBC}"/>
    <cellStyle name="Comma 7 3 8 4" xfId="14874" xr:uid="{BCBDEEBD-4557-4ABF-80D2-5705CA970ACA}"/>
    <cellStyle name="Comma 7 3 8 5" xfId="34502" xr:uid="{CFF269D0-F13A-46ED-A493-AC0149CE9F2C}"/>
    <cellStyle name="Comma 7 3 8 6" xfId="39264" xr:uid="{2BD4B3B6-D8A9-4F9B-B5A5-16B8A91AC667}"/>
    <cellStyle name="Comma 7 3 9" xfId="7858" xr:uid="{BFC20C0C-BB8E-4D4A-B2CA-B7B4F445F476}"/>
    <cellStyle name="Comma 7 3 9 2" xfId="22858" xr:uid="{1434A618-0157-40BB-9949-B4F2375304BF}"/>
    <cellStyle name="Comma 7 3 9 3" xfId="15500" xr:uid="{5BB22DE5-F8AF-4A0B-9F2C-7D9D697E657A}"/>
    <cellStyle name="Comma 7 3 9 4" xfId="40277" xr:uid="{05DB00FD-70D6-4FF9-B654-DD14AEE3B6BF}"/>
    <cellStyle name="Comma 7 4" xfId="480" xr:uid="{1344226B-C9FB-4843-91F2-16D5F45BF889}"/>
    <cellStyle name="Comma 7 4 10" xfId="10865" xr:uid="{61A4AC69-A3A2-476E-86B1-5CFB8D17BCC2}"/>
    <cellStyle name="Comma 7 4 10 2" xfId="25834" xr:uid="{8FFD15D9-23A5-4823-AAC8-E48FFE107F0F}"/>
    <cellStyle name="Comma 7 4 10 3" xfId="18476" xr:uid="{F91BB55C-C9FB-4E53-AE44-3E6943167AA2}"/>
    <cellStyle name="Comma 7 4 11" xfId="4599" xr:uid="{A25E10BB-E8B0-4732-8AC2-425873584044}"/>
    <cellStyle name="Comma 7 4 11 2" xfId="27200" xr:uid="{1A97B0F8-2BF6-4EBA-820A-E67DC213EC50}"/>
    <cellStyle name="Comma 7 4 12" xfId="2038" xr:uid="{CAB0EC49-BE73-4C06-B003-EC4A55198D67}"/>
    <cellStyle name="Comma 7 4 13" xfId="28594" xr:uid="{502EFDB7-71CD-49FE-967F-286087AE11E5}"/>
    <cellStyle name="Comma 7 4 14" xfId="30513" xr:uid="{C11CB810-212B-40D9-A63D-EF19827DA530}"/>
    <cellStyle name="Comma 7 4 15" xfId="35281" xr:uid="{7BFE881B-EDB3-42BB-916D-296DC35CB3CA}"/>
    <cellStyle name="Comma 7 4 2" xfId="581" xr:uid="{4EB20BF2-18D7-44C5-9640-D68E7D1A64E4}"/>
    <cellStyle name="Comma 7 4 2 10" xfId="20168" xr:uid="{5B2A47DD-8193-4176-BC1E-12D6C50A4FED}"/>
    <cellStyle name="Comma 7 4 2 11" xfId="12769" xr:uid="{EC6E2A70-B9F2-42DF-9C16-FBC23ECB0438}"/>
    <cellStyle name="Comma 7 4 2 12" xfId="2289" xr:uid="{53AFF159-669A-41C0-A35A-F3181B9927A1}"/>
    <cellStyle name="Comma 7 4 2 13" xfId="28688" xr:uid="{F076F4A5-7ECA-4DF6-8493-636FC0265AEB}"/>
    <cellStyle name="Comma 7 4 2 14" xfId="30607" xr:uid="{94229554-738F-4DF7-9084-13B79E780593}"/>
    <cellStyle name="Comma 7 4 2 15" xfId="35375" xr:uid="{6F0E9BE5-5F26-4850-BFC1-302B234EA245}"/>
    <cellStyle name="Comma 7 4 2 2" xfId="790" xr:uid="{5CAB3AA5-7F46-459B-A423-A05BE1F61D34}"/>
    <cellStyle name="Comma 7 4 2 2 10" xfId="12977" xr:uid="{4BA8AD28-12DC-4EC0-90E0-18AD25EC0434}"/>
    <cellStyle name="Comma 7 4 2 2 11" xfId="5320" xr:uid="{AEB090B1-BC4B-4DD6-ADCA-3304533746BB}"/>
    <cellStyle name="Comma 7 4 2 2 12" xfId="28895" xr:uid="{A2B80F95-6B64-4301-8AF0-D08C15F05C1D}"/>
    <cellStyle name="Comma 7 4 2 2 13" xfId="30814" xr:uid="{4AB83246-60DA-40E9-8315-CEF536F4A856}"/>
    <cellStyle name="Comma 7 4 2 2 14" xfId="35582" xr:uid="{252EB52F-C37D-40AE-8C71-A3E4361698F5}"/>
    <cellStyle name="Comma 7 4 2 2 2" xfId="1481" xr:uid="{6BD31B19-3084-4C99-A138-914E64ECF4D2}"/>
    <cellStyle name="Comma 7 4 2 2 2 2" xfId="8685" xr:uid="{A55571AD-9747-4571-B23E-7DEAAF8793D5}"/>
    <cellStyle name="Comma 7 4 2 2 2 2 2" xfId="23684" xr:uid="{EC605B54-AB8A-40E2-88C2-C7CDA25D0DE6}"/>
    <cellStyle name="Comma 7 4 2 2 2 2 3" xfId="16326" xr:uid="{F322FDB1-892A-4504-82C7-F877AB281780}"/>
    <cellStyle name="Comma 7 4 2 2 2 2 4" xfId="34137" xr:uid="{0ECE818C-A8FC-4DF5-A87E-9989E3A9C0CD}"/>
    <cellStyle name="Comma 7 4 2 2 2 2 5" xfId="38901" xr:uid="{DA0F4EAB-188C-481D-8FD1-7DB390A0205F}"/>
    <cellStyle name="Comma 7 4 2 2 2 3" xfId="12006" xr:uid="{5F27549B-3C8A-4B0B-BC90-41DC5AA4D441}"/>
    <cellStyle name="Comma 7 4 2 2 2 3 2" xfId="26864" xr:uid="{07A08C37-D3E6-4837-ADA0-42BA57E1FD7B}"/>
    <cellStyle name="Comma 7 4 2 2 2 3 3" xfId="19513" xr:uid="{A71AA1B0-A26D-4BFA-8CCE-08A061E4A349}"/>
    <cellStyle name="Comma 7 4 2 2 2 3 4" xfId="32754" xr:uid="{E8DC7C47-7526-423D-83BB-EA82215EEEA7}"/>
    <cellStyle name="Comma 7 4 2 2 2 3 5" xfId="37522" xr:uid="{0EA4AB6E-3A69-4ADB-B498-6546C98D497B}"/>
    <cellStyle name="Comma 7 4 2 2 2 4" xfId="20948" xr:uid="{DAEA9DB6-5C7F-4615-8D49-F130E7DD6BC3}"/>
    <cellStyle name="Comma 7 4 2 2 2 5" xfId="13584" xr:uid="{1A990063-A7FB-47C8-8D58-1896F9A161BF}"/>
    <cellStyle name="Comma 7 4 2 2 2 6" xfId="5921" xr:uid="{F136D91B-4DCE-4914-AC40-B5481AD8E444}"/>
    <cellStyle name="Comma 7 4 2 2 2 7" xfId="29529" xr:uid="{0AA870EF-76D3-4FD7-8AA3-AEF6819E5922}"/>
    <cellStyle name="Comma 7 4 2 2 2 8" xfId="31447" xr:uid="{CAC19F64-E294-4334-AAEE-25D28EFA1D76}"/>
    <cellStyle name="Comma 7 4 2 2 2 9" xfId="36215" xr:uid="{A600E790-2756-4928-8C3E-334F0364E7A7}"/>
    <cellStyle name="Comma 7 4 2 2 3" xfId="6398" xr:uid="{A7EF2C62-1656-4623-A347-AC8B0571ADE2}"/>
    <cellStyle name="Comma 7 4 2 2 3 2" xfId="9205" xr:uid="{C5C06254-AC58-447B-96B0-A282FAF43B28}"/>
    <cellStyle name="Comma 7 4 2 2 3 2 2" xfId="24204" xr:uid="{E64ADCD8-31FB-4443-A90D-66E687593FBC}"/>
    <cellStyle name="Comma 7 4 2 2 3 2 3" xfId="16846" xr:uid="{B751411C-EF01-464F-9789-506574876917}"/>
    <cellStyle name="Comma 7 4 2 2 3 3" xfId="21425" xr:uid="{93F511D5-0CDE-4484-A916-0F8AAAA26B4E}"/>
    <cellStyle name="Comma 7 4 2 2 3 4" xfId="14061" xr:uid="{E13D8DEE-FB34-4522-9294-CCCE1F179696}"/>
    <cellStyle name="Comma 7 4 2 2 3 5" xfId="33504" xr:uid="{7453B777-C5D7-4EF8-8C1D-ECD90001BDCD}"/>
    <cellStyle name="Comma 7 4 2 2 3 6" xfId="38268" xr:uid="{096E2829-BEEC-489C-9EA1-4290F41E4983}"/>
    <cellStyle name="Comma 7 4 2 2 4" xfId="6926" xr:uid="{83D832D7-CDE4-440E-BE55-25A0CAD64FE6}"/>
    <cellStyle name="Comma 7 4 2 2 4 2" xfId="9785" xr:uid="{350B1F6D-7CF7-45D3-B105-04A8BBD5D097}"/>
    <cellStyle name="Comma 7 4 2 2 4 2 2" xfId="24784" xr:uid="{097BF5CD-87B5-4623-B778-EC3F9F755D13}"/>
    <cellStyle name="Comma 7 4 2 2 4 2 3" xfId="17425" xr:uid="{1DCD3E52-B083-4403-926D-AF4D55B29D22}"/>
    <cellStyle name="Comma 7 4 2 2 4 3" xfId="21950" xr:uid="{4C2EABE4-775A-4420-96D8-1DDB481AF1C3}"/>
    <cellStyle name="Comma 7 4 2 2 4 4" xfId="14586" xr:uid="{5B68600C-450D-4902-AE9D-7666176BA017}"/>
    <cellStyle name="Comma 7 4 2 2 4 5" xfId="32121" xr:uid="{18C63BC8-F366-49EB-9D35-5513B59E06BC}"/>
    <cellStyle name="Comma 7 4 2 2 4 6" xfId="36889" xr:uid="{94E46C3B-4EB6-4023-9B97-FABDA97DDAFE}"/>
    <cellStyle name="Comma 7 4 2 2 5" xfId="7528" xr:uid="{E518C891-236B-475C-90AE-00090083D07D}"/>
    <cellStyle name="Comma 7 4 2 2 5 2" xfId="10415" xr:uid="{55FFB090-C695-4B31-BE6D-07BCEEDA29E5}"/>
    <cellStyle name="Comma 7 4 2 2 5 2 2" xfId="25414" xr:uid="{6FB402FE-5BCE-47EF-AA5C-E9AD50A1118F}"/>
    <cellStyle name="Comma 7 4 2 2 5 2 3" xfId="18055" xr:uid="{7B00B415-50C6-458C-8703-D2B256C7B76C}"/>
    <cellStyle name="Comma 7 4 2 2 5 3" xfId="22552" xr:uid="{020FF3D1-D56B-4423-B139-4BF234E379DA}"/>
    <cellStyle name="Comma 7 4 2 2 5 4" xfId="15188" xr:uid="{E4CB1950-9910-411D-B6FF-0A65E3F6C63B}"/>
    <cellStyle name="Comma 7 4 2 2 5 5" xfId="34817" xr:uid="{16E7726A-475B-48B6-820D-4E338EF23FED}"/>
    <cellStyle name="Comma 7 4 2 2 5 6" xfId="39579" xr:uid="{073DCF1D-CF4B-4CAF-BB7E-3AB0DAF03402}"/>
    <cellStyle name="Comma 7 4 2 2 6" xfId="8173" xr:uid="{A6763468-80C7-44C0-8B60-FB6C672C30ED}"/>
    <cellStyle name="Comma 7 4 2 2 6 2" xfId="23173" xr:uid="{618D569D-D9F7-431B-83C6-8F60075BCB27}"/>
    <cellStyle name="Comma 7 4 2 2 6 3" xfId="15815" xr:uid="{1733C1C1-EE2F-4558-BFAC-DE8DF2FDDF0C}"/>
    <cellStyle name="Comma 7 4 2 2 7" xfId="11167" xr:uid="{D631D1F0-0D31-4392-9E74-135AB9DB7457}"/>
    <cellStyle name="Comma 7 4 2 2 7 2" xfId="26135" xr:uid="{A5E77F9A-74D6-4AAB-B533-6F4FC2C7735B}"/>
    <cellStyle name="Comma 7 4 2 2 7 3" xfId="18777" xr:uid="{C5C3FE50-6421-4CA1-9C19-D3657695B879}"/>
    <cellStyle name="Comma 7 4 2 2 8" xfId="27501" xr:uid="{8284593C-1E76-46CC-8C81-0D0CE599A893}"/>
    <cellStyle name="Comma 7 4 2 2 9" xfId="20375" xr:uid="{2CF6B1EA-AC7C-48C8-B76E-BF0E949F3162}"/>
    <cellStyle name="Comma 7 4 2 3" xfId="1274" xr:uid="{79E55FCD-1A02-4E12-A1D9-DC6ADDF553DC}"/>
    <cellStyle name="Comma 7 4 2 3 2" xfId="8478" xr:uid="{0A9E4D68-E55C-41EA-9789-20A77B82ACD2}"/>
    <cellStyle name="Comma 7 4 2 3 2 2" xfId="23477" xr:uid="{FB5C00B6-808D-4172-B9FA-682CFACFD59F}"/>
    <cellStyle name="Comma 7 4 2 3 2 3" xfId="16119" xr:uid="{E28AF37E-D9E6-41CF-9274-79D3D6A40D74}"/>
    <cellStyle name="Comma 7 4 2 3 2 4" xfId="33930" xr:uid="{97F31123-9714-4B2E-8FA2-6DAE36FAEFBE}"/>
    <cellStyle name="Comma 7 4 2 3 2 5" xfId="38694" xr:uid="{DB667063-8BA9-4924-A74B-D19FE6DF3FF3}"/>
    <cellStyle name="Comma 7 4 2 3 3" xfId="11799" xr:uid="{3FA38450-DE11-4EB3-90FA-0DD3E10A6D33}"/>
    <cellStyle name="Comma 7 4 2 3 3 2" xfId="26657" xr:uid="{BF751E82-1F8D-4070-8690-8C31A83963DE}"/>
    <cellStyle name="Comma 7 4 2 3 3 3" xfId="19306" xr:uid="{D0D9F326-F950-49DF-BE31-FDA0C23312AF}"/>
    <cellStyle name="Comma 7 4 2 3 3 4" xfId="32547" xr:uid="{741DD138-C186-4ADD-B4FF-C95C80392701}"/>
    <cellStyle name="Comma 7 4 2 3 3 5" xfId="37315" xr:uid="{F44B4A28-F08C-456D-BEE8-EDED0701F973}"/>
    <cellStyle name="Comma 7 4 2 3 4" xfId="20760" xr:uid="{9499C061-2B21-4FB2-86B4-62AB07AD67A8}"/>
    <cellStyle name="Comma 7 4 2 3 5" xfId="13396" xr:uid="{AE04028C-BF9E-4116-8CAD-FA8AAFE9C70B}"/>
    <cellStyle name="Comma 7 4 2 3 6" xfId="5733" xr:uid="{9E3AC882-8851-4FA7-AD80-C758CDE63918}"/>
    <cellStyle name="Comma 7 4 2 3 7" xfId="29322" xr:uid="{8ED410F2-70D6-42B9-B972-B5F2852E17AA}"/>
    <cellStyle name="Comma 7 4 2 3 8" xfId="31240" xr:uid="{3ED97844-8EB2-4305-8B8F-B7BC767EBBBD}"/>
    <cellStyle name="Comma 7 4 2 3 9" xfId="36008" xr:uid="{7B2DC335-066A-4512-8A18-2D4B6A54D502}"/>
    <cellStyle name="Comma 7 4 2 4" xfId="6193" xr:uid="{59194029-D9DE-4242-8C6F-0332ED4B4A67}"/>
    <cellStyle name="Comma 7 4 2 4 2" xfId="8998" xr:uid="{BD821898-4B6A-43A6-BB50-34B672C77333}"/>
    <cellStyle name="Comma 7 4 2 4 2 2" xfId="23997" xr:uid="{DDFCFBB3-CBFD-4D58-A918-ED05B1F0AD67}"/>
    <cellStyle name="Comma 7 4 2 4 2 3" xfId="16639" xr:uid="{E845A8E9-9E4B-42F3-ABD9-821075D8343D}"/>
    <cellStyle name="Comma 7 4 2 4 3" xfId="21220" xr:uid="{27700C21-2543-49B6-9C1C-D0CA7809BD25}"/>
    <cellStyle name="Comma 7 4 2 4 4" xfId="13856" xr:uid="{CA819746-E986-4612-97E4-811FA7F5B6F6}"/>
    <cellStyle name="Comma 7 4 2 4 5" xfId="33297" xr:uid="{7CAD831C-4F94-48BD-8558-01600E30246F}"/>
    <cellStyle name="Comma 7 4 2 4 6" xfId="38061" xr:uid="{D0016521-C86C-4028-BFA0-3A4CEA275D6A}"/>
    <cellStyle name="Comma 7 4 2 5" xfId="6720" xr:uid="{E6CA3408-2853-403E-BF16-8D6987C88C0B}"/>
    <cellStyle name="Comma 7 4 2 5 2" xfId="9578" xr:uid="{DA68B6B9-63D0-4477-97DC-A3D035BD84A7}"/>
    <cellStyle name="Comma 7 4 2 5 2 2" xfId="24577" xr:uid="{C3770592-527F-4273-9BA1-8CF333B16E44}"/>
    <cellStyle name="Comma 7 4 2 5 2 3" xfId="17218" xr:uid="{57F011B6-305E-4549-AA99-1A59F3319F31}"/>
    <cellStyle name="Comma 7 4 2 5 3" xfId="21744" xr:uid="{A2A443D4-6891-4C72-BB15-07227390BE6E}"/>
    <cellStyle name="Comma 7 4 2 5 4" xfId="14380" xr:uid="{54548783-787B-45A3-8553-0AF6B8B0B615}"/>
    <cellStyle name="Comma 7 4 2 5 5" xfId="31914" xr:uid="{97AFDE6F-498E-4BE9-B50A-C4BE57EBBF39}"/>
    <cellStyle name="Comma 7 4 2 5 6" xfId="36682" xr:uid="{507417AE-235C-4D9E-B353-1131A0FD4C2F}"/>
    <cellStyle name="Comma 7 4 2 6" xfId="7322" xr:uid="{D71DE8F4-94C0-43C7-B833-9D9E029D5A87}"/>
    <cellStyle name="Comma 7 4 2 6 2" xfId="10208" xr:uid="{B477BC60-839C-4CB5-87B6-AEA92183147A}"/>
    <cellStyle name="Comma 7 4 2 6 2 2" xfId="25207" xr:uid="{D81F910A-FC2D-4CAB-9D00-282A10D32396}"/>
    <cellStyle name="Comma 7 4 2 6 2 3" xfId="17848" xr:uid="{C43B2A30-A79B-460F-935A-89B38AB42565}"/>
    <cellStyle name="Comma 7 4 2 6 3" xfId="22346" xr:uid="{8742E0C6-3318-416D-9CC5-114EDF8B2F63}"/>
    <cellStyle name="Comma 7 4 2 6 4" xfId="14982" xr:uid="{98C356AB-FC6B-4AB8-8CFE-96DFFA517C6F}"/>
    <cellStyle name="Comma 7 4 2 6 5" xfId="34610" xr:uid="{207B7341-579F-4542-812C-F9215295A45D}"/>
    <cellStyle name="Comma 7 4 2 6 6" xfId="39372" xr:uid="{CD4FE0A0-2FB8-4448-AC38-3923ADC7C10A}"/>
    <cellStyle name="Comma 7 4 2 7" xfId="7966" xr:uid="{9189DD65-13C4-450E-82BC-E51809141E8D}"/>
    <cellStyle name="Comma 7 4 2 7 2" xfId="22966" xr:uid="{17BB24DC-13B2-4D10-BB8B-A9CB44DCE11E}"/>
    <cellStyle name="Comma 7 4 2 7 3" xfId="15608" xr:uid="{8A35431C-359B-4F87-8B7A-DEE6677AA34C}"/>
    <cellStyle name="Comma 7 4 2 8" xfId="10960" xr:uid="{A238FF2C-0485-480C-9E55-0A77017397E5}"/>
    <cellStyle name="Comma 7 4 2 8 2" xfId="25928" xr:uid="{AAAA9647-102F-4A82-9CC1-5CFF5744544E}"/>
    <cellStyle name="Comma 7 4 2 8 3" xfId="18570" xr:uid="{A1D96991-A003-4B89-91BB-5FB55AED0BD0}"/>
    <cellStyle name="Comma 7 4 2 9" xfId="5113" xr:uid="{74416A3F-9C4E-4E08-9EDE-C2083C349A8A}"/>
    <cellStyle name="Comma 7 4 2 9 2" xfId="27294" xr:uid="{F9DD8EA8-23F8-48B9-8BBB-BC1D8667B4E6}"/>
    <cellStyle name="Comma 7 4 3" xfId="696" xr:uid="{C3E170D9-5A18-4265-B3FB-8FE7583F1FD1}"/>
    <cellStyle name="Comma 7 4 3 10" xfId="12883" xr:uid="{FF06EDE5-9258-47B9-BE64-348FF38B1D92}"/>
    <cellStyle name="Comma 7 4 3 11" xfId="5226" xr:uid="{10640FF2-5E92-4221-A197-FE88C86F97A1}"/>
    <cellStyle name="Comma 7 4 3 12" xfId="28801" xr:uid="{0EAF7A07-2C58-4C5F-B85C-49FD0F424EEA}"/>
    <cellStyle name="Comma 7 4 3 13" xfId="30720" xr:uid="{A5A9CBBD-9EE6-4D74-9539-F450CED58BF1}"/>
    <cellStyle name="Comma 7 4 3 14" xfId="35488" xr:uid="{A08D0D4F-CBF7-452F-B6BA-24BD9DE90F70}"/>
    <cellStyle name="Comma 7 4 3 2" xfId="1387" xr:uid="{99CABDB0-1042-4BB4-8C72-81A85A19C03F}"/>
    <cellStyle name="Comma 7 4 3 2 2" xfId="8591" xr:uid="{A6BCD22D-3C4E-46D7-824A-41AA881E962F}"/>
    <cellStyle name="Comma 7 4 3 2 2 2" xfId="23590" xr:uid="{FB5DFB6E-4073-4A0B-A3DB-3D9C25CDA00E}"/>
    <cellStyle name="Comma 7 4 3 2 2 3" xfId="16232" xr:uid="{EAB358D9-ABDB-40FA-B32D-A8A94EA8C79D}"/>
    <cellStyle name="Comma 7 4 3 2 2 4" xfId="34043" xr:uid="{B7BE7CBB-BF58-42EA-94EC-FFD250738FD4}"/>
    <cellStyle name="Comma 7 4 3 2 2 5" xfId="38807" xr:uid="{1EC4D9E3-2F1A-462F-86A2-95268B633AD7}"/>
    <cellStyle name="Comma 7 4 3 2 3" xfId="11912" xr:uid="{E48979C6-E158-47D3-98C1-3E6DFF694AB3}"/>
    <cellStyle name="Comma 7 4 3 2 3 2" xfId="26770" xr:uid="{60E7C0A0-AEB1-493F-8C96-B55EF936A8BF}"/>
    <cellStyle name="Comma 7 4 3 2 3 3" xfId="19419" xr:uid="{D18D2080-DE6C-4E91-91BC-D2CB2AD4EA98}"/>
    <cellStyle name="Comma 7 4 3 2 3 4" xfId="32660" xr:uid="{332AEBEA-9495-4EF0-AD57-BF2CA6ACEDAD}"/>
    <cellStyle name="Comma 7 4 3 2 3 5" xfId="37428" xr:uid="{B85E186C-7BB0-4EAA-8260-3F0BD7BB0C79}"/>
    <cellStyle name="Comma 7 4 3 2 4" xfId="20855" xr:uid="{8DB27836-F537-42A7-801D-B5F65C2FBD2F}"/>
    <cellStyle name="Comma 7 4 3 2 5" xfId="13491" xr:uid="{4AB8A28A-38C1-48B7-A1B4-C1D4DDB760F2}"/>
    <cellStyle name="Comma 7 4 3 2 6" xfId="5828" xr:uid="{D290078D-70FC-4A2F-926B-8E67DF8999CB}"/>
    <cellStyle name="Comma 7 4 3 2 7" xfId="29435" xr:uid="{1E4D2766-3FD5-4716-92E5-D8D288358C83}"/>
    <cellStyle name="Comma 7 4 3 2 8" xfId="31353" xr:uid="{BB37D6CD-6D1F-4250-A87F-DDACFEA99494}"/>
    <cellStyle name="Comma 7 4 3 2 9" xfId="36121" xr:uid="{31A303E8-B8EC-4C6A-8638-EAD17701BBEE}"/>
    <cellStyle name="Comma 7 4 3 3" xfId="6305" xr:uid="{D16C9BA3-BD4D-44F9-885A-9CD2C5021B56}"/>
    <cellStyle name="Comma 7 4 3 3 2" xfId="9111" xr:uid="{8CDA916A-97CA-4900-9818-F7B37DC2C0AA}"/>
    <cellStyle name="Comma 7 4 3 3 2 2" xfId="24110" xr:uid="{29EABF6A-14F9-49B0-99BF-8E5C83D619D0}"/>
    <cellStyle name="Comma 7 4 3 3 2 3" xfId="16752" xr:uid="{FE84CA3B-3BC5-4843-A779-183CC97D0062}"/>
    <cellStyle name="Comma 7 4 3 3 3" xfId="21332" xr:uid="{923DD62F-FFF9-42BE-8375-F2BEB0C3EB5D}"/>
    <cellStyle name="Comma 7 4 3 3 4" xfId="13968" xr:uid="{FC730670-CF8D-4101-923B-75F00D582192}"/>
    <cellStyle name="Comma 7 4 3 3 5" xfId="33410" xr:uid="{2986D199-2F1A-4F82-A79B-183A22113F3D}"/>
    <cellStyle name="Comma 7 4 3 3 6" xfId="38174" xr:uid="{0E041DC0-CD76-466C-9EC1-9B3B456637D0}"/>
    <cellStyle name="Comma 7 4 3 4" xfId="6832" xr:uid="{A63E0023-BA3B-4521-A717-29D179F7BB61}"/>
    <cellStyle name="Comma 7 4 3 4 2" xfId="9691" xr:uid="{617A1A70-9EE9-4EC9-AF5A-9D554E8DAEDA}"/>
    <cellStyle name="Comma 7 4 3 4 2 2" xfId="24690" xr:uid="{F53EF227-0270-484E-A29A-88ACDB8FA786}"/>
    <cellStyle name="Comma 7 4 3 4 2 3" xfId="17331" xr:uid="{9D78F00D-9792-4544-BCC7-14A2419051A9}"/>
    <cellStyle name="Comma 7 4 3 4 3" xfId="21856" xr:uid="{29FA1C99-4269-4ABB-8D21-8D566C928610}"/>
    <cellStyle name="Comma 7 4 3 4 4" xfId="14492" xr:uid="{DF1DFA7F-A45E-4FF2-97AD-51070D067B92}"/>
    <cellStyle name="Comma 7 4 3 4 5" xfId="32027" xr:uid="{7E526A00-DD67-46DB-918F-A75AD32A185E}"/>
    <cellStyle name="Comma 7 4 3 4 6" xfId="36795" xr:uid="{8A51438A-6B4A-4A40-81B1-F788FAC7C2A6}"/>
    <cellStyle name="Comma 7 4 3 5" xfId="7435" xr:uid="{59B3A3B7-9AAC-4E48-AAC4-333E259B978F}"/>
    <cellStyle name="Comma 7 4 3 5 2" xfId="10321" xr:uid="{B6B54CA0-7A97-4F58-B7C6-632A4BE6AAC9}"/>
    <cellStyle name="Comma 7 4 3 5 2 2" xfId="25320" xr:uid="{37C71766-1BC6-415A-8C23-52EC44783DE8}"/>
    <cellStyle name="Comma 7 4 3 5 2 3" xfId="17961" xr:uid="{E0A920B7-A15C-4A30-93DD-2F06AFF174EC}"/>
    <cellStyle name="Comma 7 4 3 5 3" xfId="22459" xr:uid="{A0A08A44-EBA0-4D81-80E3-E4C2658AB40F}"/>
    <cellStyle name="Comma 7 4 3 5 4" xfId="15095" xr:uid="{9F2ACE76-37F5-474A-A831-291D161EA18A}"/>
    <cellStyle name="Comma 7 4 3 5 5" xfId="34723" xr:uid="{9EA844AF-CA7A-4503-A0BD-EFE9F417A97B}"/>
    <cellStyle name="Comma 7 4 3 5 6" xfId="39485" xr:uid="{F267F10C-D965-4C02-A64E-AC6B39303A3C}"/>
    <cellStyle name="Comma 7 4 3 6" xfId="8079" xr:uid="{105EE154-4920-47E4-83EB-4530C5F6DBFA}"/>
    <cellStyle name="Comma 7 4 3 6 2" xfId="23079" xr:uid="{F7A21BD9-1583-49B0-A421-48FD3D83BD14}"/>
    <cellStyle name="Comma 7 4 3 6 3" xfId="15721" xr:uid="{73D16268-0207-4F61-A4F9-07C52D074A89}"/>
    <cellStyle name="Comma 7 4 3 7" xfId="11073" xr:uid="{0E564067-5A11-4C32-B293-DEB34ED366F0}"/>
    <cellStyle name="Comma 7 4 3 7 2" xfId="26041" xr:uid="{7FA21056-C10B-4878-A44D-D95DB7E9B2C1}"/>
    <cellStyle name="Comma 7 4 3 7 3" xfId="18683" xr:uid="{B907F1F4-F738-4070-9C9A-129C9155D71A}"/>
    <cellStyle name="Comma 7 4 3 8" xfId="27407" xr:uid="{A7EFF1D9-BFE1-49CA-BE3A-86C136CB2A17}"/>
    <cellStyle name="Comma 7 4 3 9" xfId="20281" xr:uid="{CBD3C359-2C72-4DF6-938A-B46936E8EB52}"/>
    <cellStyle name="Comma 7 4 4" xfId="892" xr:uid="{B40935E3-A6EA-4C9B-9426-240B44748563}"/>
    <cellStyle name="Comma 7 4 4 10" xfId="13077" xr:uid="{2A86ED14-4DDC-4D91-994F-44F7D27E789B}"/>
    <cellStyle name="Comma 7 4 4 11" xfId="5422" xr:uid="{97D17257-6BD2-4633-B3AC-337C83F91188}"/>
    <cellStyle name="Comma 7 4 4 12" xfId="28994" xr:uid="{D5ADCD5A-A216-4059-97CB-F450BC0BCFB0}"/>
    <cellStyle name="Comma 7 4 4 13" xfId="30912" xr:uid="{E79A1C3B-EB5F-4D11-8004-D9A28F12D855}"/>
    <cellStyle name="Comma 7 4 4 14" xfId="35680" xr:uid="{B117F8F8-B813-4E49-ACB2-D6C55FC2102E}"/>
    <cellStyle name="Comma 7 4 4 2" xfId="1579" xr:uid="{46D07BB5-E689-48B0-AECB-4072C6978AF8}"/>
    <cellStyle name="Comma 7 4 4 2 2" xfId="8783" xr:uid="{CAC02588-8001-44D8-A3EF-62B017F23FB0}"/>
    <cellStyle name="Comma 7 4 4 2 2 2" xfId="23782" xr:uid="{88930702-8A37-4971-B6D0-66DE5AE79AB6}"/>
    <cellStyle name="Comma 7 4 4 2 2 3" xfId="16424" xr:uid="{05FAA9B8-8C70-44D6-981F-F8DDEBEBBAB7}"/>
    <cellStyle name="Comma 7 4 4 2 2 4" xfId="34235" xr:uid="{26A0C001-7B8D-4467-A5A9-0DE1BCDE3396}"/>
    <cellStyle name="Comma 7 4 4 2 2 5" xfId="38999" xr:uid="{B6CEFE26-48CA-4BFE-BC94-AF017BB6B05E}"/>
    <cellStyle name="Comma 7 4 4 2 3" xfId="12104" xr:uid="{E688B24C-CF1E-401F-AD7D-A96B12578B0E}"/>
    <cellStyle name="Comma 7 4 4 2 3 2" xfId="26962" xr:uid="{25459785-B2DB-4525-9E72-ADE31486EA03}"/>
    <cellStyle name="Comma 7 4 4 2 3 3" xfId="19611" xr:uid="{E7631BE4-FCF6-4A6E-8CFF-73EAB6BC3AEB}"/>
    <cellStyle name="Comma 7 4 4 2 3 4" xfId="32852" xr:uid="{394FF69B-14AE-49C7-80E6-8603DD9C1C44}"/>
    <cellStyle name="Comma 7 4 4 2 3 5" xfId="37620" xr:uid="{1C3AEC37-6AC5-4CD7-89A5-3400666035A3}"/>
    <cellStyle name="Comma 7 4 4 2 4" xfId="21032" xr:uid="{4FDEFB9C-4422-4A23-BD67-5F0AB5DE0665}"/>
    <cellStyle name="Comma 7 4 4 2 5" xfId="13668" xr:uid="{0F22E012-AE48-4FCB-8539-A32D7781C3A9}"/>
    <cellStyle name="Comma 7 4 4 2 6" xfId="6005" xr:uid="{DD186899-026F-4142-8452-C03F6A6F228F}"/>
    <cellStyle name="Comma 7 4 4 2 7" xfId="29627" xr:uid="{96716641-5A6A-4377-B154-E3D408614FC9}"/>
    <cellStyle name="Comma 7 4 4 2 8" xfId="31545" xr:uid="{844C6910-BFD7-4882-AD81-AAE8F0B7DDF6}"/>
    <cellStyle name="Comma 7 4 4 2 9" xfId="36313" xr:uid="{98903879-8296-449E-BBEC-2C8ECE9D6766}"/>
    <cellStyle name="Comma 7 4 4 3" xfId="6495" xr:uid="{746403A5-B830-4E33-B02C-E83054C6948B}"/>
    <cellStyle name="Comma 7 4 4 3 2" xfId="9303" xr:uid="{D7FC5BE8-45EB-4315-8026-BCEDFEB71894}"/>
    <cellStyle name="Comma 7 4 4 3 2 2" xfId="24302" xr:uid="{36A1CD0F-0F72-40A9-B175-D2DB8DEC12FD}"/>
    <cellStyle name="Comma 7 4 4 3 2 3" xfId="16944" xr:uid="{94E2E754-F845-4558-85EE-08D0B87AE65E}"/>
    <cellStyle name="Comma 7 4 4 3 3" xfId="21522" xr:uid="{700B916A-0470-477F-A5F1-5BFD41759FA5}"/>
    <cellStyle name="Comma 7 4 4 3 4" xfId="14158" xr:uid="{1D9B9E44-98DB-4D3A-877A-C535B6CE8E33}"/>
    <cellStyle name="Comma 7 4 4 3 5" xfId="33602" xr:uid="{E5DF017B-7B82-4003-8691-24CADBAA2BF1}"/>
    <cellStyle name="Comma 7 4 4 3 6" xfId="38366" xr:uid="{D6389687-C807-47F7-9861-24A71DE57509}"/>
    <cellStyle name="Comma 7 4 4 4" xfId="7023" xr:uid="{A45BB67F-6FA6-445B-8E5F-A836CF3A6FA5}"/>
    <cellStyle name="Comma 7 4 4 4 2" xfId="9883" xr:uid="{316F26A6-79FF-45C5-B342-866A33237CAB}"/>
    <cellStyle name="Comma 7 4 4 4 2 2" xfId="24882" xr:uid="{4B37BB65-A0A8-4E62-9436-7988AA19A066}"/>
    <cellStyle name="Comma 7 4 4 4 2 3" xfId="17523" xr:uid="{9CDA4E4A-05F9-474D-B448-53308D6DD15C}"/>
    <cellStyle name="Comma 7 4 4 4 3" xfId="22047" xr:uid="{1F7794DF-08E3-4D35-A536-601977AD29CA}"/>
    <cellStyle name="Comma 7 4 4 4 4" xfId="14683" xr:uid="{BCD126D9-94E4-4BE0-8244-9EAFEEAFD6BA}"/>
    <cellStyle name="Comma 7 4 4 4 5" xfId="32219" xr:uid="{5B36071D-4E0F-449A-8905-54F9BD2FFCFA}"/>
    <cellStyle name="Comma 7 4 4 4 6" xfId="36987" xr:uid="{0149F184-AE48-4345-8865-E4EA8FE72AA3}"/>
    <cellStyle name="Comma 7 4 4 5" xfId="7626" xr:uid="{A7BED942-8947-4433-8771-664FDF0495D7}"/>
    <cellStyle name="Comma 7 4 4 5 2" xfId="10513" xr:uid="{FB463B57-7952-4A39-8CA2-7511CB78F9D2}"/>
    <cellStyle name="Comma 7 4 4 5 2 2" xfId="25512" xr:uid="{EA848173-B1E9-4188-91D2-DFD70742D91F}"/>
    <cellStyle name="Comma 7 4 4 5 2 3" xfId="18153" xr:uid="{48909E34-FE99-4518-AAF8-2A6C329302CF}"/>
    <cellStyle name="Comma 7 4 4 5 3" xfId="22650" xr:uid="{BF59D650-9B7B-4F81-BA86-ADD9269FCBEE}"/>
    <cellStyle name="Comma 7 4 4 5 4" xfId="15286" xr:uid="{7D373C52-75BA-4EF7-B336-A3AE1BB7034D}"/>
    <cellStyle name="Comma 7 4 4 5 5" xfId="34915" xr:uid="{114B32EB-133B-4EEB-BA69-CBDFC6138022}"/>
    <cellStyle name="Comma 7 4 4 5 6" xfId="39677" xr:uid="{BFADA3E0-C77E-45D3-921A-54A0F45BE8A8}"/>
    <cellStyle name="Comma 7 4 4 6" xfId="8272" xr:uid="{373D6D20-B0BD-4C56-800D-408D811C8807}"/>
    <cellStyle name="Comma 7 4 4 6 2" xfId="23271" xr:uid="{8EAC5756-BB11-48CC-B17F-3B5EF1264A1A}"/>
    <cellStyle name="Comma 7 4 4 6 3" xfId="15913" xr:uid="{32B00043-DBB3-4D8E-A925-3CC740CAD2DB}"/>
    <cellStyle name="Comma 7 4 4 7" xfId="11267" xr:uid="{1ED65E31-6516-40EF-B08D-133BC18A95DD}"/>
    <cellStyle name="Comma 7 4 4 7 2" xfId="26233" xr:uid="{3ABD24F5-1DFA-4ACB-B061-23FDF7B4830E}"/>
    <cellStyle name="Comma 7 4 4 7 3" xfId="18875" xr:uid="{BC52083B-8997-4D65-8ED1-943A6D64BD89}"/>
    <cellStyle name="Comma 7 4 4 8" xfId="27599" xr:uid="{F90CBB04-C337-486B-95BD-766D4353D23D}"/>
    <cellStyle name="Comma 7 4 4 9" xfId="20473" xr:uid="{7026705E-0013-4899-87A0-D3878C23693D}"/>
    <cellStyle name="Comma 7 4 5" xfId="1180" xr:uid="{3F29609F-79A0-4179-A9DB-0FEF97D6079C}"/>
    <cellStyle name="Comma 7 4 5 2" xfId="8384" xr:uid="{AAA09197-7E0F-4FF5-B3C1-766E180C106B}"/>
    <cellStyle name="Comma 7 4 5 2 2" xfId="23383" xr:uid="{501EA01D-731B-4FAB-B593-26D2D35975C6}"/>
    <cellStyle name="Comma 7 4 5 2 3" xfId="16025" xr:uid="{B73B4012-26C8-40D1-A09F-E44807C91CC2}"/>
    <cellStyle name="Comma 7 4 5 2 4" xfId="33836" xr:uid="{F81E7E11-40CA-4209-922C-4B7BFF506267}"/>
    <cellStyle name="Comma 7 4 5 2 5" xfId="38600" xr:uid="{F3C8F513-F70B-4E96-B1D5-759FFBC1637A}"/>
    <cellStyle name="Comma 7 4 5 3" xfId="11705" xr:uid="{755766C3-C364-4101-B870-7FA0EB745471}"/>
    <cellStyle name="Comma 7 4 5 3 2" xfId="26563" xr:uid="{73176BD6-801D-4DE9-A194-32CFDD3D0B1B}"/>
    <cellStyle name="Comma 7 4 5 3 3" xfId="19212" xr:uid="{4B0C69B2-7BCB-4E3F-BC5F-12B29C1602C4}"/>
    <cellStyle name="Comma 7 4 5 3 4" xfId="32453" xr:uid="{F863A9A7-4C94-48D1-9C34-2C448A12D52D}"/>
    <cellStyle name="Comma 7 4 5 3 5" xfId="37221" xr:uid="{F46BD72C-BAC2-4563-9B97-E711F9465976}"/>
    <cellStyle name="Comma 7 4 5 4" xfId="20074" xr:uid="{F213A425-4C3B-4867-B05F-50AE01AD8AF7}"/>
    <cellStyle name="Comma 7 4 5 5" xfId="12673" xr:uid="{F8D52C4B-A5CA-43ED-B308-22E1273D5F4F}"/>
    <cellStyle name="Comma 7 4 5 6" xfId="5016" xr:uid="{E53F1D15-F3C4-4C20-B613-916431337AC5}"/>
    <cellStyle name="Comma 7 4 5 7" xfId="29228" xr:uid="{7D2D7515-0270-44CC-99BF-042DB418F6E4}"/>
    <cellStyle name="Comma 7 4 5 8" xfId="31146" xr:uid="{EA67ACB5-ACD9-4703-BEB3-82C48307593D}"/>
    <cellStyle name="Comma 7 4 5 9" xfId="35914" xr:uid="{CE76038B-4DE3-45B7-AB77-88297F9C1E10}"/>
    <cellStyle name="Comma 7 4 6" xfId="6103" xr:uid="{2408F8CD-36A0-49A2-A0C6-F425F2EDA2DA}"/>
    <cellStyle name="Comma 7 4 6 2" xfId="8904" xr:uid="{AC55B432-E37A-4A39-A20F-3E7CC42794A2}"/>
    <cellStyle name="Comma 7 4 6 2 2" xfId="23903" xr:uid="{B4EAD59D-6036-4D9A-AD8D-0BDD7D1AFC74}"/>
    <cellStyle name="Comma 7 4 6 2 3" xfId="16545" xr:uid="{8843AB35-C493-481D-8EEE-858F9EFF4C91}"/>
    <cellStyle name="Comma 7 4 6 3" xfId="21130" xr:uid="{5C334183-615D-4B37-B6F3-E661D4E80662}"/>
    <cellStyle name="Comma 7 4 6 4" xfId="13766" xr:uid="{620E4441-DC8A-4D1D-8A8F-344C5A94CA26}"/>
    <cellStyle name="Comma 7 4 6 5" xfId="33203" xr:uid="{B33F9E10-985D-48BB-AD59-C67998C28884}"/>
    <cellStyle name="Comma 7 4 6 6" xfId="37967" xr:uid="{9721C65A-1C93-4A3D-ACD5-6C993FBF4107}"/>
    <cellStyle name="Comma 7 4 7" xfId="6630" xr:uid="{F1C0090A-87EA-49A8-8BE4-39A2F6F0F8E0}"/>
    <cellStyle name="Comma 7 4 7 2" xfId="9484" xr:uid="{EAE2C728-AA37-492A-AD77-897FF73B77C4}"/>
    <cellStyle name="Comma 7 4 7 2 2" xfId="24483" xr:uid="{6DF0CD36-E0E4-4A3F-93B1-56BE5C7248B2}"/>
    <cellStyle name="Comma 7 4 7 2 3" xfId="17124" xr:uid="{B64819E9-C1E3-4019-977C-84B15A1CB95F}"/>
    <cellStyle name="Comma 7 4 7 3" xfId="21654" xr:uid="{05CB2E5C-B883-4CE4-9EB0-FE373B14A459}"/>
    <cellStyle name="Comma 7 4 7 4" xfId="14290" xr:uid="{FBB5E4AB-2ACC-4530-B2DC-0FF615C90143}"/>
    <cellStyle name="Comma 7 4 7 5" xfId="31820" xr:uid="{EA75EEED-DDC0-4863-A427-0CB9D689A6D2}"/>
    <cellStyle name="Comma 7 4 7 6" xfId="36588" xr:uid="{308BF42D-EEC4-4F76-990E-078F65B864FE}"/>
    <cellStyle name="Comma 7 4 8" xfId="7228" xr:uid="{B1D5BA07-6CD9-4DC4-BC02-0EB537142F55}"/>
    <cellStyle name="Comma 7 4 8 2" xfId="10114" xr:uid="{39FB7A62-02E4-4C0F-AE5C-F6CA43CA0A87}"/>
    <cellStyle name="Comma 7 4 8 2 2" xfId="25113" xr:uid="{3FBA1109-B6EE-4074-B3D1-102A697D6C8E}"/>
    <cellStyle name="Comma 7 4 8 2 3" xfId="17754" xr:uid="{0DD5F660-A69F-4E4F-8CE4-212FDB35377D}"/>
    <cellStyle name="Comma 7 4 8 3" xfId="22252" xr:uid="{639DC20D-EC71-49BB-9F47-498F54B27F10}"/>
    <cellStyle name="Comma 7 4 8 4" xfId="14888" xr:uid="{BF2FC9F9-DB32-452C-8BFB-D6AD90D88582}"/>
    <cellStyle name="Comma 7 4 8 5" xfId="34516" xr:uid="{31FC48C0-7E3B-4A43-9AE8-63CA7861C8FD}"/>
    <cellStyle name="Comma 7 4 8 6" xfId="39278" xr:uid="{AF809A4D-6870-428C-8F22-3264AACC1D52}"/>
    <cellStyle name="Comma 7 4 9" xfId="7872" xr:uid="{29BEFFDD-538C-416B-815D-1452F7DBB9DE}"/>
    <cellStyle name="Comma 7 4 9 2" xfId="22872" xr:uid="{845FE7E9-930D-41B4-A39D-806567269773}"/>
    <cellStyle name="Comma 7 4 9 3" xfId="15514" xr:uid="{1ABB29DC-3210-49C1-B257-9DB6AFF3D118}"/>
    <cellStyle name="Comma 7 4 9 4" xfId="40246" xr:uid="{CFDAA6D4-594F-42C0-90BC-1A3C0F7A161F}"/>
    <cellStyle name="Comma 7 5" xfId="519" xr:uid="{E33DE4F0-5EDD-4EB0-8AB9-03BDB119B336}"/>
    <cellStyle name="Comma 7 5 10" xfId="20105" xr:uid="{97DA5D52-8233-4906-B423-6EBDB9920B33}"/>
    <cellStyle name="Comma 7 5 11" xfId="12706" xr:uid="{73799492-BC3B-43BC-B7A5-43EAF10A3254}"/>
    <cellStyle name="Comma 7 5 12" xfId="1980" xr:uid="{B9E6D7C6-EF72-4489-8538-2CDBA36590C4}"/>
    <cellStyle name="Comma 7 5 13" xfId="28625" xr:uid="{B19BF68C-BE48-4D08-AAA9-030D5B5464F7}"/>
    <cellStyle name="Comma 7 5 14" xfId="30544" xr:uid="{B15BCD37-77E7-4A10-8DB6-A8EF6F8D99DB}"/>
    <cellStyle name="Comma 7 5 15" xfId="35312" xr:uid="{CAFBA061-4B6F-45DE-83D9-19B6324CD34D}"/>
    <cellStyle name="Comma 7 5 2" xfId="727" xr:uid="{C3456BE3-684A-4B5C-9154-2EFC47839A10}"/>
    <cellStyle name="Comma 7 5 2 10" xfId="12914" xr:uid="{E44C211C-E9D4-4904-AA89-4D5D01D4C6D6}"/>
    <cellStyle name="Comma 7 5 2 11" xfId="5257" xr:uid="{D098365A-2ACA-496E-A45D-1AAC6EF18CA3}"/>
    <cellStyle name="Comma 7 5 2 12" xfId="28832" xr:uid="{71A6325E-3AE9-461D-833F-160BE8FA8588}"/>
    <cellStyle name="Comma 7 5 2 13" xfId="30751" xr:uid="{C9D1E6D8-96EB-4F8C-847D-A56FF307ADA8}"/>
    <cellStyle name="Comma 7 5 2 14" xfId="35519" xr:uid="{3697ACF9-9CCB-4052-8C55-A4550E75F611}"/>
    <cellStyle name="Comma 7 5 2 2" xfId="1418" xr:uid="{7F37E004-5601-4A7F-AF8C-B59E3101F900}"/>
    <cellStyle name="Comma 7 5 2 2 2" xfId="8622" xr:uid="{012317C9-CD02-47F8-83F7-CF6E0B30EC70}"/>
    <cellStyle name="Comma 7 5 2 2 2 2" xfId="23621" xr:uid="{AC59072F-A3DB-4581-87F2-E82EDD69288C}"/>
    <cellStyle name="Comma 7 5 2 2 2 3" xfId="16263" xr:uid="{5E3CBC54-9F75-4D9C-B472-C6A103617B53}"/>
    <cellStyle name="Comma 7 5 2 2 2 4" xfId="34074" xr:uid="{1E3AF9CD-ECDB-4B98-9711-35312B600422}"/>
    <cellStyle name="Comma 7 5 2 2 2 5" xfId="38838" xr:uid="{0C5F97AC-2B0E-4F5F-8BE8-9598CC0D9BBB}"/>
    <cellStyle name="Comma 7 5 2 2 3" xfId="11943" xr:uid="{FC2F0A6A-93CD-48ED-A94A-D2401B06CF1C}"/>
    <cellStyle name="Comma 7 5 2 2 3 2" xfId="26801" xr:uid="{23CC561E-CE47-4AFD-865C-556C523696A3}"/>
    <cellStyle name="Comma 7 5 2 2 3 3" xfId="19450" xr:uid="{0E81A02F-9170-40E2-AF9F-A84A0D80DB4F}"/>
    <cellStyle name="Comma 7 5 2 2 3 4" xfId="32691" xr:uid="{2A56B6A9-F6CD-40BE-8EB1-840D663BFCC1}"/>
    <cellStyle name="Comma 7 5 2 2 3 5" xfId="37459" xr:uid="{A70E0486-930F-46CA-BE3D-211ACEEE2C8B}"/>
    <cellStyle name="Comma 7 5 2 2 4" xfId="20886" xr:uid="{719CE14A-9265-416B-B114-4DBB80C82A22}"/>
    <cellStyle name="Comma 7 5 2 2 5" xfId="13522" xr:uid="{60375E8F-F093-4540-87E2-7D7E6C907B88}"/>
    <cellStyle name="Comma 7 5 2 2 6" xfId="5859" xr:uid="{1BE0E1F6-97FD-4152-ACC4-D7FA9065B259}"/>
    <cellStyle name="Comma 7 5 2 2 7" xfId="29466" xr:uid="{56ECF55C-27CC-49B5-8387-9EC7A11201F9}"/>
    <cellStyle name="Comma 7 5 2 2 8" xfId="31384" xr:uid="{BE6C053E-6B68-404E-ADF4-A6441AA5CD66}"/>
    <cellStyle name="Comma 7 5 2 2 9" xfId="36152" xr:uid="{B7A1C611-E1F3-4DE0-AD9B-0E4EF38AF8A6}"/>
    <cellStyle name="Comma 7 5 2 3" xfId="6336" xr:uid="{B0194237-1E29-4938-AE00-29A5914C14EC}"/>
    <cellStyle name="Comma 7 5 2 3 2" xfId="9142" xr:uid="{06981369-1B02-4E4B-BE67-9C673D455207}"/>
    <cellStyle name="Comma 7 5 2 3 2 2" xfId="24141" xr:uid="{E996F2DB-F041-4BCC-9064-153F537DFDD7}"/>
    <cellStyle name="Comma 7 5 2 3 2 3" xfId="16783" xr:uid="{A7278C71-FC20-42E8-9D0E-51C388F0BAA0}"/>
    <cellStyle name="Comma 7 5 2 3 3" xfId="21363" xr:uid="{E1D38B07-AF64-4E61-80C6-BC484BC03BF8}"/>
    <cellStyle name="Comma 7 5 2 3 4" xfId="13999" xr:uid="{4EF9A3E6-D9BD-4BC3-8CF9-5D989E080BE5}"/>
    <cellStyle name="Comma 7 5 2 3 5" xfId="33441" xr:uid="{27D981CD-5B8C-46CF-B106-F0B944B5DC1F}"/>
    <cellStyle name="Comma 7 5 2 3 6" xfId="38205" xr:uid="{697A003F-EACC-4E42-ADDD-DB0ADB0590B6}"/>
    <cellStyle name="Comma 7 5 2 4" xfId="6863" xr:uid="{68AC1E8D-17C2-4128-A8E0-BF5FE0219E4B}"/>
    <cellStyle name="Comma 7 5 2 4 2" xfId="9722" xr:uid="{08EC969A-ADB0-41A7-B1DE-045A900CD87C}"/>
    <cellStyle name="Comma 7 5 2 4 2 2" xfId="24721" xr:uid="{CB6558C7-1573-483F-A467-A4F096675E0F}"/>
    <cellStyle name="Comma 7 5 2 4 2 3" xfId="17362" xr:uid="{BD0E8537-1C62-4277-9848-831F788D7427}"/>
    <cellStyle name="Comma 7 5 2 4 3" xfId="21887" xr:uid="{23E58B11-9386-4097-AB2D-1AD80A748149}"/>
    <cellStyle name="Comma 7 5 2 4 4" xfId="14523" xr:uid="{56DC9FBC-C3BE-4D7B-B4D2-61C6AB79326E}"/>
    <cellStyle name="Comma 7 5 2 4 5" xfId="32058" xr:uid="{D634B084-3376-47D0-93B1-A5E1C0F90DCC}"/>
    <cellStyle name="Comma 7 5 2 4 6" xfId="36826" xr:uid="{1FA2D006-9F9D-4D50-A008-4CB762E9C5EC}"/>
    <cellStyle name="Comma 7 5 2 5" xfId="7465" xr:uid="{88D2CEB6-D66B-4CDF-B261-AEC546A0A57F}"/>
    <cellStyle name="Comma 7 5 2 5 2" xfId="10352" xr:uid="{B9059E14-0138-48AC-9C95-B4EEC0F19F68}"/>
    <cellStyle name="Comma 7 5 2 5 2 2" xfId="25351" xr:uid="{47DD5E85-9A73-453F-9CB7-DC3D0A561F71}"/>
    <cellStyle name="Comma 7 5 2 5 2 3" xfId="17992" xr:uid="{24BAC50B-B07A-47CB-B54B-8C18C3F32DD2}"/>
    <cellStyle name="Comma 7 5 2 5 3" xfId="22489" xr:uid="{60B343FA-79DD-471D-B47F-C6DB1A1CC2D1}"/>
    <cellStyle name="Comma 7 5 2 5 4" xfId="15125" xr:uid="{F5114921-FE33-4106-8B90-69C5E4748380}"/>
    <cellStyle name="Comma 7 5 2 5 5" xfId="34754" xr:uid="{A721DDFA-45EC-4A82-A990-DBFFAE8B4642}"/>
    <cellStyle name="Comma 7 5 2 5 6" xfId="39516" xr:uid="{379AFFF5-7FE7-4C44-B8C6-624103FAE792}"/>
    <cellStyle name="Comma 7 5 2 6" xfId="8110" xr:uid="{CC43C5BA-870A-495C-9BA6-4525441262D6}"/>
    <cellStyle name="Comma 7 5 2 6 2" xfId="23110" xr:uid="{1AE1E792-B71D-4C06-AE91-750D8C545D29}"/>
    <cellStyle name="Comma 7 5 2 6 3" xfId="15752" xr:uid="{728483CB-DE64-417C-A671-F86B593FFD88}"/>
    <cellStyle name="Comma 7 5 2 7" xfId="11104" xr:uid="{C8E69F56-5515-4E3C-9FD4-F1E679594CDC}"/>
    <cellStyle name="Comma 7 5 2 7 2" xfId="26072" xr:uid="{3802067B-0C53-42C4-82D3-8D5296E212F0}"/>
    <cellStyle name="Comma 7 5 2 7 3" xfId="18714" xr:uid="{842B4A49-576D-4544-A01B-2FF0E59AFCB0}"/>
    <cellStyle name="Comma 7 5 2 8" xfId="27438" xr:uid="{84FCA114-F2B3-4F62-B9CC-37856581426A}"/>
    <cellStyle name="Comma 7 5 2 9" xfId="20312" xr:uid="{FE8540A6-358C-4097-BE35-903B4FB6BA66}"/>
    <cellStyle name="Comma 7 5 3" xfId="1211" xr:uid="{6E328B2C-6527-4994-86BF-2899D2155BEF}"/>
    <cellStyle name="Comma 7 5 3 2" xfId="8415" xr:uid="{F9F04812-BDF5-465B-B3C1-8355B67D04E2}"/>
    <cellStyle name="Comma 7 5 3 2 2" xfId="23414" xr:uid="{40D618B7-33A9-4713-AECF-2FCEDABD51E4}"/>
    <cellStyle name="Comma 7 5 3 2 3" xfId="16056" xr:uid="{00279598-C644-4890-A375-FE070FF91F74}"/>
    <cellStyle name="Comma 7 5 3 2 4" xfId="33867" xr:uid="{9B9BA5EC-B070-4985-8648-DFEDAF5DFA8D}"/>
    <cellStyle name="Comma 7 5 3 2 5" xfId="38631" xr:uid="{F9A869AC-EEE5-456A-8015-04F8AA4A9F3E}"/>
    <cellStyle name="Comma 7 5 3 3" xfId="11736" xr:uid="{A032FCC5-A472-4112-8663-419169D028B8}"/>
    <cellStyle name="Comma 7 5 3 3 2" xfId="26594" xr:uid="{57333567-68D6-4760-9324-044733096A81}"/>
    <cellStyle name="Comma 7 5 3 3 3" xfId="19243" xr:uid="{5145820C-83A8-437E-AD87-089BD98F0C1A}"/>
    <cellStyle name="Comma 7 5 3 3 4" xfId="32484" xr:uid="{ADDCF91B-0AED-42AC-BBB8-0D1E0BEAA876}"/>
    <cellStyle name="Comma 7 5 3 3 5" xfId="37252" xr:uid="{0FFEB322-525F-4110-9554-CCD02C418A01}"/>
    <cellStyle name="Comma 7 5 3 4" xfId="20709" xr:uid="{0894AF3A-97AE-41BA-9942-F496B21F1CE2}"/>
    <cellStyle name="Comma 7 5 3 5" xfId="13345" xr:uid="{B9351997-FCB1-44C6-9735-63F67B190A4B}"/>
    <cellStyle name="Comma 7 5 3 6" xfId="5682" xr:uid="{DE1C9DE2-8619-477C-9379-65750D06C4AA}"/>
    <cellStyle name="Comma 7 5 3 7" xfId="29259" xr:uid="{9C1CC0CD-126A-4986-BF76-98B608AE5A94}"/>
    <cellStyle name="Comma 7 5 3 8" xfId="31177" xr:uid="{DF884F75-6017-4D54-A497-88534805F0AD}"/>
    <cellStyle name="Comma 7 5 3 9" xfId="35945" xr:uid="{78D538A5-6CDC-48D2-A6B4-9E57556A8887}"/>
    <cellStyle name="Comma 7 5 4" xfId="6134" xr:uid="{A6B03324-03B1-42EA-AC8F-970689D646B6}"/>
    <cellStyle name="Comma 7 5 4 2" xfId="8935" xr:uid="{AEF708A8-7E47-4ECE-BDC3-8E5BA8A1C07A}"/>
    <cellStyle name="Comma 7 5 4 2 2" xfId="23934" xr:uid="{D95B6C1F-074A-40DE-BB57-F63E56969DE8}"/>
    <cellStyle name="Comma 7 5 4 2 3" xfId="16576" xr:uid="{31B3B6C6-9E5A-4CE1-B813-265A96AA3B3B}"/>
    <cellStyle name="Comma 7 5 4 3" xfId="21161" xr:uid="{D82831DD-B881-4AE4-9E24-E9F7D311BB63}"/>
    <cellStyle name="Comma 7 5 4 4" xfId="13797" xr:uid="{88605ACC-B151-4A07-9714-7581C64D635D}"/>
    <cellStyle name="Comma 7 5 4 5" xfId="33234" xr:uid="{6ECB2822-F278-4C63-90EE-15D570A5B8CE}"/>
    <cellStyle name="Comma 7 5 4 6" xfId="37998" xr:uid="{47753459-C19D-4A2D-9980-0049191BBC85}"/>
    <cellStyle name="Comma 7 5 5" xfId="6660" xr:uid="{FB6E5DED-F766-4B40-9897-36E29508C8DC}"/>
    <cellStyle name="Comma 7 5 5 2" xfId="9515" xr:uid="{82D6FD1B-7576-4529-A633-3C8C3574E536}"/>
    <cellStyle name="Comma 7 5 5 2 2" xfId="24514" xr:uid="{49855B97-4CEF-4156-B833-CF089411916F}"/>
    <cellStyle name="Comma 7 5 5 2 3" xfId="17155" xr:uid="{B2032593-4C82-4018-BF27-167001B78661}"/>
    <cellStyle name="Comma 7 5 5 3" xfId="21684" xr:uid="{7711D04F-6FC1-4DC5-A99A-65CD0E55278F}"/>
    <cellStyle name="Comma 7 5 5 4" xfId="14320" xr:uid="{21D03378-9D77-472E-8BAA-FE24B430ED61}"/>
    <cellStyle name="Comma 7 5 5 5" xfId="31851" xr:uid="{86E8770C-BD8E-4E48-A615-314169F34344}"/>
    <cellStyle name="Comma 7 5 5 6" xfId="36619" xr:uid="{C718B645-07F0-451C-BE3E-A8D2BC6C2361}"/>
    <cellStyle name="Comma 7 5 6" xfId="7259" xr:uid="{CE4A9F23-4FCE-44F9-A1D9-361998E24D49}"/>
    <cellStyle name="Comma 7 5 6 2" xfId="10145" xr:uid="{3D656864-E1A6-47BE-A85D-3EE287EE6685}"/>
    <cellStyle name="Comma 7 5 6 2 2" xfId="25144" xr:uid="{852AB276-5FDA-412C-AC4A-253A24AB048F}"/>
    <cellStyle name="Comma 7 5 6 2 3" xfId="17785" xr:uid="{B9FD3748-4E15-4351-8EDA-4E3364E086A4}"/>
    <cellStyle name="Comma 7 5 6 3" xfId="22283" xr:uid="{823D8923-5290-42D4-A31F-F74F1D9AFD8E}"/>
    <cellStyle name="Comma 7 5 6 4" xfId="14919" xr:uid="{BC7C4358-D5D0-40A9-AA0A-A005810F83A1}"/>
    <cellStyle name="Comma 7 5 6 5" xfId="34547" xr:uid="{3E7B5F5A-3EC9-4D60-B736-22DC3CB2CF30}"/>
    <cellStyle name="Comma 7 5 6 6" xfId="39309" xr:uid="{22165FAA-5D90-4FAD-AAEE-570720173C89}"/>
    <cellStyle name="Comma 7 5 7" xfId="7903" xr:uid="{BB86DC3C-403A-4832-AE0F-608D68EC5712}"/>
    <cellStyle name="Comma 7 5 7 2" xfId="22903" xr:uid="{981FCAA9-40EB-4D88-833F-30F13FB189FB}"/>
    <cellStyle name="Comma 7 5 7 3" xfId="15545" xr:uid="{3006056E-BF21-4AC2-9003-26E218BA920C}"/>
    <cellStyle name="Comma 7 5 8" xfId="10897" xr:uid="{2155D317-5865-457C-BC70-69B831AEAC20}"/>
    <cellStyle name="Comma 7 5 8 2" xfId="25865" xr:uid="{D3EE8A14-2F87-482A-971C-0184973433A8}"/>
    <cellStyle name="Comma 7 5 8 3" xfId="18507" xr:uid="{62B102A4-6B2B-4ECB-A0D4-8675E61385E2}"/>
    <cellStyle name="Comma 7 5 9" xfId="5050" xr:uid="{57B6003A-BB36-41B2-8EC3-DA19AA8C88EA}"/>
    <cellStyle name="Comma 7 5 9 2" xfId="27231" xr:uid="{105CA0C9-9598-400E-8353-018F51E8A08E}"/>
    <cellStyle name="Comma 7 6" xfId="634" xr:uid="{FF1F3CEF-74E3-41FA-A9C8-7911EB1E23A9}"/>
    <cellStyle name="Comma 7 6 10" xfId="12820" xr:uid="{45EED043-C3FF-48F7-838E-26F061A866A8}"/>
    <cellStyle name="Comma 7 6 11" xfId="2147" xr:uid="{E7710D68-BA23-49D3-A46A-BC1080A10B21}"/>
    <cellStyle name="Comma 7 6 12" xfId="28738" xr:uid="{2AEB47EB-B6CF-4796-A64C-EAF95835AAD6}"/>
    <cellStyle name="Comma 7 6 13" xfId="30657" xr:uid="{4A755E4A-89FA-4DA6-8041-C9435B320B98}"/>
    <cellStyle name="Comma 7 6 14" xfId="35425" xr:uid="{A496AA15-7120-426A-B3C2-7A28246EE9A1}"/>
    <cellStyle name="Comma 7 6 2" xfId="1324" xr:uid="{13E00CEE-BBD6-49AB-B44A-443BF77A484E}"/>
    <cellStyle name="Comma 7 6 2 2" xfId="8528" xr:uid="{995B8A82-368B-4B36-880F-7E69C86991A3}"/>
    <cellStyle name="Comma 7 6 2 2 2" xfId="23527" xr:uid="{63656957-59E2-42D8-AD2A-D89ECD8CF471}"/>
    <cellStyle name="Comma 7 6 2 2 3" xfId="16169" xr:uid="{C54CAF88-CE9E-427D-8675-08297086E25E}"/>
    <cellStyle name="Comma 7 6 2 2 4" xfId="33980" xr:uid="{DA18A3D9-4651-4632-9AAC-B5A8B6237F85}"/>
    <cellStyle name="Comma 7 6 2 2 5" xfId="38744" xr:uid="{437D83B5-2F7B-42C8-A78D-38D29D43729E}"/>
    <cellStyle name="Comma 7 6 2 3" xfId="11849" xr:uid="{2ADBF639-43DE-4347-8583-ED7B4A28A2F1}"/>
    <cellStyle name="Comma 7 6 2 3 2" xfId="26707" xr:uid="{750675DB-CD51-414A-8394-E8348DBB0F24}"/>
    <cellStyle name="Comma 7 6 2 3 3" xfId="19356" xr:uid="{572172DB-61B9-486B-8ACE-C01DBE956D94}"/>
    <cellStyle name="Comma 7 6 2 3 4" xfId="32597" xr:uid="{23699796-0A08-4E48-BFC5-46735056EEC1}"/>
    <cellStyle name="Comma 7 6 2 3 5" xfId="37365" xr:uid="{94E442AE-47C5-4944-B50B-B2B4841BAF06}"/>
    <cellStyle name="Comma 7 6 2 4" xfId="20805" xr:uid="{F81C287A-2717-4DED-B150-7F7D6186B96A}"/>
    <cellStyle name="Comma 7 6 2 5" xfId="13441" xr:uid="{F1E85467-9E48-4D1C-AFD5-17FD2BE1BB02}"/>
    <cellStyle name="Comma 7 6 2 6" xfId="5778" xr:uid="{6E7F4075-4327-4E9B-881F-81AE3E08F322}"/>
    <cellStyle name="Comma 7 6 2 7" xfId="29372" xr:uid="{ABEB4D36-0D07-4F9A-A47C-14497D587B6C}"/>
    <cellStyle name="Comma 7 6 2 8" xfId="31290" xr:uid="{78E3970D-BDBF-4A44-92E8-621A9B84D101}"/>
    <cellStyle name="Comma 7 6 2 9" xfId="36058" xr:uid="{5EF5C1BC-A7EC-4667-92A0-1F3A7544B53A}"/>
    <cellStyle name="Comma 7 6 3" xfId="6243" xr:uid="{1E665129-5261-488A-95B8-BA188004132D}"/>
    <cellStyle name="Comma 7 6 3 2" xfId="9048" xr:uid="{7C938D31-71C3-4D07-AC53-3D32C14E2683}"/>
    <cellStyle name="Comma 7 6 3 2 2" xfId="24047" xr:uid="{E7965EE2-4A08-4B28-9F91-8EDCB0284366}"/>
    <cellStyle name="Comma 7 6 3 2 3" xfId="16689" xr:uid="{A474BFBC-BC7A-459B-A186-921FD8C0B31E}"/>
    <cellStyle name="Comma 7 6 3 3" xfId="21270" xr:uid="{5188681C-9D1A-4F8D-A8C0-8A90E9E46E8F}"/>
    <cellStyle name="Comma 7 6 3 4" xfId="13906" xr:uid="{CA9778FD-E0EF-4C83-9A6F-5790CDDAAC89}"/>
    <cellStyle name="Comma 7 6 3 5" xfId="33347" xr:uid="{D9288158-6BE2-43AD-9DFA-A8AD9B6F3AE2}"/>
    <cellStyle name="Comma 7 6 3 6" xfId="38111" xr:uid="{8E31508F-2FC0-41AB-A45E-309CA81ACE13}"/>
    <cellStyle name="Comma 7 6 4" xfId="6770" xr:uid="{C879024C-9080-48C8-875C-4FA1BF89C317}"/>
    <cellStyle name="Comma 7 6 4 2" xfId="9628" xr:uid="{588033D5-6051-4E8E-89A8-0F99ECCE8357}"/>
    <cellStyle name="Comma 7 6 4 2 2" xfId="24627" xr:uid="{F20FE743-25E8-4925-B400-5C9D75BA03E6}"/>
    <cellStyle name="Comma 7 6 4 2 3" xfId="17268" xr:uid="{6FCC6EC9-9A1D-492A-837B-45ECBC013B62}"/>
    <cellStyle name="Comma 7 6 4 3" xfId="21794" xr:uid="{D01C7055-CD9A-44BF-9805-B5012CC6B0FA}"/>
    <cellStyle name="Comma 7 6 4 4" xfId="14430" xr:uid="{D1E6A442-B0E1-475E-ABAF-5DD8297C1219}"/>
    <cellStyle name="Comma 7 6 4 5" xfId="31964" xr:uid="{57B65FD1-D86A-4FAA-8B28-64BA27C4392D}"/>
    <cellStyle name="Comma 7 6 4 6" xfId="36732" xr:uid="{630ED311-99AC-48B8-B808-B6D0624C1E4D}"/>
    <cellStyle name="Comma 7 6 5" xfId="7372" xr:uid="{A1C3742C-29D3-4120-A57E-9920EA007BF1}"/>
    <cellStyle name="Comma 7 6 5 2" xfId="10258" xr:uid="{DC3323CB-D58F-45C4-8024-A57C9377B9F8}"/>
    <cellStyle name="Comma 7 6 5 2 2" xfId="25257" xr:uid="{02C7E40C-4B03-47F1-9435-ACB6C1FDD30A}"/>
    <cellStyle name="Comma 7 6 5 2 3" xfId="17898" xr:uid="{1967343E-3DB4-4DA6-949A-86628A893F37}"/>
    <cellStyle name="Comma 7 6 5 3" xfId="22396" xr:uid="{EA85BAEC-DE48-4EC3-804F-24024BC00B7B}"/>
    <cellStyle name="Comma 7 6 5 4" xfId="15032" xr:uid="{E3351DEA-EF7F-48B1-BC5E-CEA930CB57E2}"/>
    <cellStyle name="Comma 7 6 5 5" xfId="34660" xr:uid="{B6FC34E8-3B6C-45A0-95F7-7163DFF76585}"/>
    <cellStyle name="Comma 7 6 5 6" xfId="39422" xr:uid="{69DC0CA0-CBAF-4EC7-9AFA-746A3B1925BF}"/>
    <cellStyle name="Comma 7 6 6" xfId="8016" xr:uid="{F407E3DA-D143-4DFC-B760-F87E74290612}"/>
    <cellStyle name="Comma 7 6 6 2" xfId="23016" xr:uid="{AE06441F-3160-4A3B-92E7-545556A03A94}"/>
    <cellStyle name="Comma 7 6 6 3" xfId="15658" xr:uid="{D62002EE-3B73-4884-A2E4-1C75210F29DC}"/>
    <cellStyle name="Comma 7 6 7" xfId="11010" xr:uid="{CAEE4EF5-1254-4A99-A339-3EBB14D67EA0}"/>
    <cellStyle name="Comma 7 6 7 2" xfId="25978" xr:uid="{8531AC04-7CBF-4DBE-BC5E-8EC2F1EF3552}"/>
    <cellStyle name="Comma 7 6 7 3" xfId="18620" xr:uid="{A63791EF-1DE0-4505-AE66-DBA954C4FD62}"/>
    <cellStyle name="Comma 7 6 8" xfId="5163" xr:uid="{9442E996-6780-4323-8018-AA16525347CC}"/>
    <cellStyle name="Comma 7 6 8 2" xfId="27344" xr:uid="{80E2FD8C-E346-4793-BD17-5F7A5B6914D4}"/>
    <cellStyle name="Comma 7 6 9" xfId="20218" xr:uid="{0FE43855-03D1-4173-8A18-6F43587909CC}"/>
    <cellStyle name="Comma 7 7" xfId="829" xr:uid="{594676E3-CB57-454D-BAC4-CB24BF7B7539}"/>
    <cellStyle name="Comma 7 7 10" xfId="13014" xr:uid="{D22C9AAF-A069-475E-B57E-F1E27F5FFFAB}"/>
    <cellStyle name="Comma 7 7 11" xfId="2209" xr:uid="{478BDF35-3425-4EE5-89E8-E8A704F7266A}"/>
    <cellStyle name="Comma 7 7 12" xfId="28930" xr:uid="{BB50534C-3BC7-40AB-867B-9DF5689B92AC}"/>
    <cellStyle name="Comma 7 7 13" xfId="30849" xr:uid="{4D366F7D-2D9A-4115-B8CD-3C34A3C60B57}"/>
    <cellStyle name="Comma 7 7 14" xfId="35617" xr:uid="{9712E9C7-C904-40C6-B50E-43D5FD8F5F2D}"/>
    <cellStyle name="Comma 7 7 2" xfId="1516" xr:uid="{EC050D46-0CEE-40D0-BB08-C08138BABE43}"/>
    <cellStyle name="Comma 7 7 2 2" xfId="8720" xr:uid="{EB522635-D297-4713-AF77-0BF31E2C878A}"/>
    <cellStyle name="Comma 7 7 2 2 2" xfId="23719" xr:uid="{4439AE09-D75B-4746-B1C8-307DA19639E6}"/>
    <cellStyle name="Comma 7 7 2 2 3" xfId="16361" xr:uid="{C90977DC-3256-4D28-AA33-EAAD6CA13391}"/>
    <cellStyle name="Comma 7 7 2 2 4" xfId="34172" xr:uid="{530CD61F-338D-423C-BA7B-872F2BCE4EFD}"/>
    <cellStyle name="Comma 7 7 2 2 5" xfId="38936" xr:uid="{EC2570DC-F54C-445D-AACD-922C7F8658AD}"/>
    <cellStyle name="Comma 7 7 2 3" xfId="12041" xr:uid="{32157198-A3C0-429D-A7EA-9A0D1B832A42}"/>
    <cellStyle name="Comma 7 7 2 3 2" xfId="26899" xr:uid="{DB24131E-C14D-4002-92D8-B4FE5CD6C6C9}"/>
    <cellStyle name="Comma 7 7 2 3 3" xfId="19548" xr:uid="{99AB8B79-5951-4177-BE93-74F2430C2E23}"/>
    <cellStyle name="Comma 7 7 2 3 4" xfId="32789" xr:uid="{5685FF46-9886-4E2D-BD9C-18D7B8DA00D9}"/>
    <cellStyle name="Comma 7 7 2 3 5" xfId="37557" xr:uid="{0683E5F3-2040-4A42-94D1-8C0F33DEE000}"/>
    <cellStyle name="Comma 7 7 2 4" xfId="20979" xr:uid="{475DD5F7-7543-4810-A985-F0F028F582BC}"/>
    <cellStyle name="Comma 7 7 2 5" xfId="13615" xr:uid="{5D631E67-0181-441C-95B2-B78118AA26D8}"/>
    <cellStyle name="Comma 7 7 2 6" xfId="5952" xr:uid="{7DFEEA04-12AB-4EC8-A88D-B28E4F3530F1}"/>
    <cellStyle name="Comma 7 7 2 7" xfId="29564" xr:uid="{F31B1C04-B0D0-4113-BBCD-CC68D63BA791}"/>
    <cellStyle name="Comma 7 7 2 8" xfId="31482" xr:uid="{AB5B66EC-38F9-49EB-968E-A077A5EA35DF}"/>
    <cellStyle name="Comma 7 7 2 9" xfId="36250" xr:uid="{BD7D7B78-BEDC-4C7D-A322-5E0375B91E35}"/>
    <cellStyle name="Comma 7 7 3" xfId="6433" xr:uid="{159DECCD-3351-4F57-962B-26049C4B25C2}"/>
    <cellStyle name="Comma 7 7 3 2" xfId="9240" xr:uid="{5CA5ABF8-B79C-4EE7-BD7B-E7C629B14554}"/>
    <cellStyle name="Comma 7 7 3 2 2" xfId="24239" xr:uid="{E466BC06-29BB-4F3C-B8AB-25117CB6AB79}"/>
    <cellStyle name="Comma 7 7 3 2 3" xfId="16881" xr:uid="{85F2DA64-D5F9-4614-A7B1-D0C2DCC2DDF2}"/>
    <cellStyle name="Comma 7 7 3 3" xfId="21460" xr:uid="{24933EFF-0A94-4DB9-9140-0BEDEBBD9AD4}"/>
    <cellStyle name="Comma 7 7 3 4" xfId="14096" xr:uid="{B8FA88A3-24D0-44AC-A637-DFF65F32AAC1}"/>
    <cellStyle name="Comma 7 7 3 5" xfId="33539" xr:uid="{05912A19-AB7D-47D4-A1F8-1F12B0F56A5E}"/>
    <cellStyle name="Comma 7 7 3 6" xfId="38303" xr:uid="{0513F7D1-6048-4494-B5EB-1B13F24C5C5A}"/>
    <cellStyle name="Comma 7 7 4" xfId="6961" xr:uid="{A591BA05-CC6A-4A76-8024-B724B78B3A45}"/>
    <cellStyle name="Comma 7 7 4 2" xfId="9820" xr:uid="{0BD52563-0C17-4721-87F6-9CB80A488737}"/>
    <cellStyle name="Comma 7 7 4 2 2" xfId="24819" xr:uid="{C143B6E1-EA79-4FF7-8735-D82C6F98905F}"/>
    <cellStyle name="Comma 7 7 4 2 3" xfId="17460" xr:uid="{23908AD2-8D8D-4D10-8B10-36AF175275C9}"/>
    <cellStyle name="Comma 7 7 4 3" xfId="21985" xr:uid="{5DB9F606-1B1B-40F4-A013-462A0AA90894}"/>
    <cellStyle name="Comma 7 7 4 4" xfId="14621" xr:uid="{C3E95C8D-6B31-4293-9E00-CB162DE0EC66}"/>
    <cellStyle name="Comma 7 7 4 5" xfId="32156" xr:uid="{1DF164A6-5CF9-4C75-A97C-60C138D64684}"/>
    <cellStyle name="Comma 7 7 4 6" xfId="36924" xr:uid="{0EE618B6-6923-47DB-B839-2E9BD4C54C7F}"/>
    <cellStyle name="Comma 7 7 5" xfId="7563" xr:uid="{6C4A105E-5E35-4BD2-88E1-0098B6BD556F}"/>
    <cellStyle name="Comma 7 7 5 2" xfId="10450" xr:uid="{942A82F2-F970-4CE4-996E-9C8F675B2A73}"/>
    <cellStyle name="Comma 7 7 5 2 2" xfId="25449" xr:uid="{CBFBAC80-1B8E-49AD-95F4-8F82D7D9930E}"/>
    <cellStyle name="Comma 7 7 5 2 3" xfId="18090" xr:uid="{93C188D7-EE39-4EAA-8F1C-62DDFE1588E8}"/>
    <cellStyle name="Comma 7 7 5 3" xfId="22587" xr:uid="{A93D574C-BEE9-43D2-9D7C-5FB5E698BF09}"/>
    <cellStyle name="Comma 7 7 5 4" xfId="15223" xr:uid="{BA728E43-C9F4-4F2D-B4BC-8EF6AEACC11E}"/>
    <cellStyle name="Comma 7 7 5 5" xfId="34852" xr:uid="{3371B7DB-FD32-4C88-B6B8-21D3206C5831}"/>
    <cellStyle name="Comma 7 7 5 6" xfId="39614" xr:uid="{FE4ACB36-9FDD-4741-A2D6-4B8F8B48D68D}"/>
    <cellStyle name="Comma 7 7 6" xfId="8208" xr:uid="{8940E29A-2CAC-4519-8BCB-A28B2AC1A503}"/>
    <cellStyle name="Comma 7 7 6 2" xfId="23208" xr:uid="{C58291D3-DAE7-4319-9A77-89165BEE2434}"/>
    <cellStyle name="Comma 7 7 6 3" xfId="15850" xr:uid="{EEDF6C3B-01AC-43E2-A08B-149A07C9AA29}"/>
    <cellStyle name="Comma 7 7 7" xfId="11204" xr:uid="{97677E26-2CB3-492F-B4E3-A3C375D99231}"/>
    <cellStyle name="Comma 7 7 7 2" xfId="26170" xr:uid="{A78D2BE6-60A0-4007-851A-BE37BCFBD7E2}"/>
    <cellStyle name="Comma 7 7 7 3" xfId="18812" xr:uid="{461D474F-368A-4FBA-BCFE-CEE04D9F1819}"/>
    <cellStyle name="Comma 7 7 8" xfId="5359" xr:uid="{F7F38863-0E5E-4104-994E-EC1E6BBDC5EB}"/>
    <cellStyle name="Comma 7 7 8 2" xfId="27536" xr:uid="{583246E0-99BC-4C94-A08F-93A9AD2B9229}"/>
    <cellStyle name="Comma 7 7 9" xfId="20410" xr:uid="{09EBD30D-23E7-4B4D-85A4-36924781BDB5}"/>
    <cellStyle name="Comma 7 8" xfId="973" xr:uid="{ECFF3A9E-8814-4F97-B6AC-8413D724532A}"/>
    <cellStyle name="Comma 7 8 10" xfId="5489" xr:uid="{429701A8-C587-437E-9DE6-A99FD568A2C2}"/>
    <cellStyle name="Comma 7 8 11" xfId="29048" xr:uid="{8CD141EA-82B6-47D3-AF4D-C8D653072D85}"/>
    <cellStyle name="Comma 7 8 12" xfId="30966" xr:uid="{51BB224B-4320-485D-B735-55F09B360EE5}"/>
    <cellStyle name="Comma 7 8 13" xfId="35734" xr:uid="{62FF3A9B-DF5A-4013-A173-A7127C16C8E9}"/>
    <cellStyle name="Comma 7 8 2" xfId="1633" xr:uid="{5FE2A100-AE6B-4108-BEFF-9313FA146697}"/>
    <cellStyle name="Comma 7 8 2 2" xfId="9358" xr:uid="{6D81FC55-CAE3-4813-A7AE-336FC7648021}"/>
    <cellStyle name="Comma 7 8 2 2 2" xfId="24357" xr:uid="{E18F2C6E-5E4D-4D00-9A9F-9A935B0CB1A8}"/>
    <cellStyle name="Comma 7 8 2 2 3" xfId="16998" xr:uid="{DCB1633F-A010-4D91-AC6C-314ADD1B0CA0}"/>
    <cellStyle name="Comma 7 8 2 2 4" xfId="34289" xr:uid="{C4756872-9CBF-456A-98B4-0B13E8B2511D}"/>
    <cellStyle name="Comma 7 8 2 2 5" xfId="39053" xr:uid="{FDC9C62A-7C26-4AE8-ABF5-2E3E8ADECDE3}"/>
    <cellStyle name="Comma 7 8 2 3" xfId="12158" xr:uid="{D76CCA23-3B5F-4EF5-A452-12367E33C857}"/>
    <cellStyle name="Comma 7 8 2 3 2" xfId="27016" xr:uid="{47E2578F-CB57-4E4F-BDFC-68B346281E5D}"/>
    <cellStyle name="Comma 7 8 2 3 3" xfId="19665" xr:uid="{3AE8FBB3-0F03-44A3-8CD6-A5BEAD66B842}"/>
    <cellStyle name="Comma 7 8 2 3 4" xfId="32906" xr:uid="{E911DF30-0454-43D8-BF5B-18059C3A0C8F}"/>
    <cellStyle name="Comma 7 8 2 3 5" xfId="37674" xr:uid="{59C4AC5B-2F5A-45F0-9F03-9F58704E40D9}"/>
    <cellStyle name="Comma 7 8 2 4" xfId="21557" xr:uid="{4D55EBF5-8450-471D-8FEA-F9959CC7C422}"/>
    <cellStyle name="Comma 7 8 2 5" xfId="14193" xr:uid="{4ABD5A98-5270-402F-94F6-A1619C0047BD}"/>
    <cellStyle name="Comma 7 8 2 6" xfId="6532" xr:uid="{EB6D3406-A6FB-4520-897B-A0B3151C2609}"/>
    <cellStyle name="Comma 7 8 2 7" xfId="29681" xr:uid="{C6E2370B-686C-4D9C-9D7E-832E39FCE747}"/>
    <cellStyle name="Comma 7 8 2 8" xfId="31599" xr:uid="{5A912855-6608-465F-9910-CD4AF232F980}"/>
    <cellStyle name="Comma 7 8 2 9" xfId="36367" xr:uid="{64821487-7747-4026-A2D8-E60687231215}"/>
    <cellStyle name="Comma 7 8 3" xfId="7075" xr:uid="{FB77338B-F6D9-48A8-8EAF-80BD6F050A18}"/>
    <cellStyle name="Comma 7 8 3 2" xfId="9937" xr:uid="{B8864140-5A21-48BB-A9B9-F784AC276AFD}"/>
    <cellStyle name="Comma 7 8 3 2 2" xfId="24936" xr:uid="{B58D3011-F019-45ED-9C53-BE80DA397FD5}"/>
    <cellStyle name="Comma 7 8 3 2 3" xfId="17577" xr:uid="{783F933C-708B-410B-A68C-9326FA238D71}"/>
    <cellStyle name="Comma 7 8 3 3" xfId="22099" xr:uid="{B408338B-7122-4F16-8B37-47C445F0C275}"/>
    <cellStyle name="Comma 7 8 3 4" xfId="14735" xr:uid="{306E327D-9188-44EF-A9AA-9A186D9FFDFE}"/>
    <cellStyle name="Comma 7 8 3 5" xfId="33656" xr:uid="{92D9C522-46AB-4110-AD06-3911C2848095}"/>
    <cellStyle name="Comma 7 8 3 6" xfId="38420" xr:uid="{D9792852-328A-4155-A44E-6038A2C1A2A4}"/>
    <cellStyle name="Comma 7 8 4" xfId="7680" xr:uid="{A63024AD-1E6A-4534-8359-5D0B9A4CF6B7}"/>
    <cellStyle name="Comma 7 8 4 2" xfId="10567" xr:uid="{604E5864-18B7-497B-8FBB-7A2AC57A60D4}"/>
    <cellStyle name="Comma 7 8 4 2 2" xfId="25566" xr:uid="{C7106F24-E753-4A77-9DE7-5BE837DDD07A}"/>
    <cellStyle name="Comma 7 8 4 2 3" xfId="18207" xr:uid="{B212365D-FAE0-4E53-8809-9C67DD3E7217}"/>
    <cellStyle name="Comma 7 8 4 3" xfId="22704" xr:uid="{7ED9C8FD-2CC9-4376-A82D-E574412EAC90}"/>
    <cellStyle name="Comma 7 8 4 4" xfId="15340" xr:uid="{BE4298C5-9A6A-44F3-8AA9-D942BF56688D}"/>
    <cellStyle name="Comma 7 8 4 5" xfId="32273" xr:uid="{80CE657B-0EA1-4288-9D77-381CCBC61576}"/>
    <cellStyle name="Comma 7 8 4 6" xfId="37041" xr:uid="{A5F9E280-1666-4901-98DF-D02BD30B3777}"/>
    <cellStyle name="Comma 7 8 5" xfId="8321" xr:uid="{EA028283-7AF8-43B3-9A58-3312524CF284}"/>
    <cellStyle name="Comma 7 8 5 2" xfId="23320" xr:uid="{E6DC4E2A-7654-4645-8C1C-28BC2AF61997}"/>
    <cellStyle name="Comma 7 8 5 3" xfId="15962" xr:uid="{FDA80FA1-7A13-49B4-A781-C0B41DE845E4}"/>
    <cellStyle name="Comma 7 8 5 4" xfId="34969" xr:uid="{FB678040-B27F-49E5-9A7B-44EB7CDE4BE2}"/>
    <cellStyle name="Comma 7 8 5 5" xfId="39731" xr:uid="{A5632423-5F59-49CB-987E-A286AA10F052}"/>
    <cellStyle name="Comma 7 8 6" xfId="11321" xr:uid="{0A5CC3DE-9177-4A81-83B8-FF2FCBC62BEF}"/>
    <cellStyle name="Comma 7 8 6 2" xfId="26287" xr:uid="{D61E950C-9BA9-4797-8E19-CCBD40D3AD0C}"/>
    <cellStyle name="Comma 7 8 6 3" xfId="18929" xr:uid="{499695E3-2E60-4C5B-9587-B3F9617D4C3D}"/>
    <cellStyle name="Comma 7 8 7" xfId="27651" xr:uid="{8DE09277-BE7D-447F-9C17-6AD6394218CC}"/>
    <cellStyle name="Comma 7 8 8" xfId="20527" xr:uid="{AE6F257F-F37E-4C40-AC9E-6839D4F38753}"/>
    <cellStyle name="Comma 7 8 9" xfId="13150" xr:uid="{892933CE-CD11-4A38-AE68-EC712C765162}"/>
    <cellStyle name="Comma 7 9" xfId="1058" xr:uid="{0E9DD213-8AC8-46B9-90DF-CC8DEAEFCFB6}"/>
    <cellStyle name="Comma 7 9 10" xfId="29106" xr:uid="{FAEB2F76-EF6F-45A3-8404-09208C653FB7}"/>
    <cellStyle name="Comma 7 9 11" xfId="31024" xr:uid="{0A518C6D-3E7F-4429-AE6D-CE3D714FB92D}"/>
    <cellStyle name="Comma 7 9 12" xfId="35792" xr:uid="{63524599-BDFE-4E31-9362-14B0A4062FE0}"/>
    <cellStyle name="Comma 7 9 2" xfId="1691" xr:uid="{50D2F2A0-FB2E-42C5-8034-4855E391D697}"/>
    <cellStyle name="Comma 7 9 2 2" xfId="9995" xr:uid="{AE3F7C40-7C2F-424C-91C3-353DC7FB86B9}"/>
    <cellStyle name="Comma 7 9 2 2 2" xfId="24994" xr:uid="{4CF10A2D-91C1-44A6-8EE5-0C5FB617379B}"/>
    <cellStyle name="Comma 7 9 2 2 3" xfId="17635" xr:uid="{74698E51-E40D-4BAA-A38E-379EFFC817DF}"/>
    <cellStyle name="Comma 7 9 2 2 4" xfId="34347" xr:uid="{021065CE-43B8-45C2-A4EE-0DC7CD44135F}"/>
    <cellStyle name="Comma 7 9 2 2 5" xfId="39111" xr:uid="{2B4CEC57-F06F-4F63-A762-08520138542F}"/>
    <cellStyle name="Comma 7 9 2 3" xfId="12216" xr:uid="{9FF88475-F507-4D51-A7C8-B3203F413D64}"/>
    <cellStyle name="Comma 7 9 2 3 2" xfId="27074" xr:uid="{615A64DC-8B44-4F38-BAC0-7D97DF15E076}"/>
    <cellStyle name="Comma 7 9 2 3 3" xfId="19723" xr:uid="{5FA31378-8566-4D49-A8EF-1958555A90A8}"/>
    <cellStyle name="Comma 7 9 2 3 4" xfId="32964" xr:uid="{5B39B86A-7C56-46DB-8CA3-272AF6F14AF7}"/>
    <cellStyle name="Comma 7 9 2 3 5" xfId="37732" xr:uid="{D6539857-4FFA-4E39-86D2-5A7E679ACA76}"/>
    <cellStyle name="Comma 7 9 2 4" xfId="22142" xr:uid="{26936AFD-0AB1-4BF8-AA49-16B916B15F69}"/>
    <cellStyle name="Comma 7 9 2 5" xfId="14778" xr:uid="{C4A27B85-FD56-4856-936B-6B9FC1486173}"/>
    <cellStyle name="Comma 7 9 2 6" xfId="7118" xr:uid="{73653F50-562F-4358-A01B-31383F9E54CA}"/>
    <cellStyle name="Comma 7 9 2 7" xfId="29739" xr:uid="{519CABCB-5975-4384-965D-BF86FF5348E7}"/>
    <cellStyle name="Comma 7 9 2 8" xfId="31657" xr:uid="{6E93AAF0-3AE1-4B38-A62C-C78F87E54514}"/>
    <cellStyle name="Comma 7 9 2 9" xfId="36425" xr:uid="{68A39363-029A-42AA-A027-80D505AD109F}"/>
    <cellStyle name="Comma 7 9 3" xfId="7737" xr:uid="{3AB7B46F-BD48-48AB-ABAE-EB4CDA07E939}"/>
    <cellStyle name="Comma 7 9 3 2" xfId="10625" xr:uid="{01122BE5-ED08-4D49-A06D-A073ED4D4670}"/>
    <cellStyle name="Comma 7 9 3 2 2" xfId="25624" xr:uid="{0F37EC41-6A94-42BA-9B4B-ADB4077D9027}"/>
    <cellStyle name="Comma 7 9 3 2 3" xfId="18265" xr:uid="{ADD9C25C-F9FD-4390-8457-387238846462}"/>
    <cellStyle name="Comma 7 9 3 3" xfId="22761" xr:uid="{D97B64E1-714F-46CA-9567-997085A995A1}"/>
    <cellStyle name="Comma 7 9 3 4" xfId="15397" xr:uid="{9A025E6D-C2D2-4B9C-B503-EB0A7C0D5471}"/>
    <cellStyle name="Comma 7 9 3 5" xfId="33714" xr:uid="{459FE348-17A5-4F63-8508-D97DF58AF9AB}"/>
    <cellStyle name="Comma 7 9 3 6" xfId="38478" xr:uid="{4572E03C-BC10-4B51-9066-F75FD691DAD5}"/>
    <cellStyle name="Comma 7 9 4" xfId="8840" xr:uid="{9925572B-3800-43E7-9CF0-68471B994140}"/>
    <cellStyle name="Comma 7 9 4 2" xfId="23839" xr:uid="{7A174A45-6F14-4A69-AD5C-5664F133ECE0}"/>
    <cellStyle name="Comma 7 9 4 3" xfId="16481" xr:uid="{39EEEBA2-8DE4-40CB-A7B2-299595826AF1}"/>
    <cellStyle name="Comma 7 9 4 4" xfId="32331" xr:uid="{9047C7FF-EB41-46BD-938E-53ECF8B93E8B}"/>
    <cellStyle name="Comma 7 9 4 5" xfId="37099" xr:uid="{8B8723D5-3E1D-4C89-AADA-630BE16408A9}"/>
    <cellStyle name="Comma 7 9 5" xfId="11380" xr:uid="{69FBBCF9-7A25-42CF-9F4F-2A9C4CDBDA31}"/>
    <cellStyle name="Comma 7 9 5 2" xfId="26345" xr:uid="{121EB556-60D4-458F-AB97-FE79ABC954A5}"/>
    <cellStyle name="Comma 7 9 5 3" xfId="18987" xr:uid="{7FD9E663-AED3-4A15-A019-F0462885EDFD}"/>
    <cellStyle name="Comma 7 9 5 4" xfId="35027" xr:uid="{27EF2BBA-20AD-4B95-A537-4C9CF03833D5}"/>
    <cellStyle name="Comma 7 9 5 5" xfId="39789" xr:uid="{EF351E49-43EC-4ED1-9222-7DEB374599FF}"/>
    <cellStyle name="Comma 7 9 6" xfId="27708" xr:uid="{6E382640-0D12-4096-8584-0AC91040766C}"/>
    <cellStyle name="Comma 7 9 7" xfId="20585" xr:uid="{3A61AD95-1284-4388-8837-80190FB219EE}"/>
    <cellStyle name="Comma 7 9 8" xfId="13221" xr:uid="{8B6A8096-629C-44EF-AF5A-037577AFCFE8}"/>
    <cellStyle name="Comma 7 9 9" xfId="5557" xr:uid="{4A1F49C7-EDB1-4ACD-8289-99F18C17AA30}"/>
    <cellStyle name="Comma 70" xfId="29806" xr:uid="{6D12F2FE-35AE-4B62-8F01-AF4A76EF3AE0}"/>
    <cellStyle name="Comma 71" xfId="341" xr:uid="{1027ED07-D4FB-49C9-A2F2-37FCB535EC02}"/>
    <cellStyle name="Comma 71 10" xfId="5582" xr:uid="{4383D925-6CE6-45EA-B16A-2165EB14EA27}"/>
    <cellStyle name="Comma 71 10 2" xfId="20609" xr:uid="{41B68C54-5882-4FC9-9420-A153D13FEEA7}"/>
    <cellStyle name="Comma 71 10 3" xfId="13245" xr:uid="{4CBEEFD7-077B-4A25-AE1C-231DBC2E87A5}"/>
    <cellStyle name="Comma 71 11" xfId="7784" xr:uid="{9F44DFCF-49F1-4805-8758-99B17107CD55}"/>
    <cellStyle name="Comma 71 11 2" xfId="22784" xr:uid="{9D961F0B-BF35-48A5-AD39-F4E4C664577D}"/>
    <cellStyle name="Comma 71 11 3" xfId="15426" xr:uid="{AB01DF2A-FA28-4446-BB4F-D053639DDE9A}"/>
    <cellStyle name="Comma 71 12" xfId="10764" xr:uid="{70278DD9-AC93-4E49-AE5E-E35D1D0CAB32}"/>
    <cellStyle name="Comma 71 12 2" xfId="25745" xr:uid="{89B3073C-85BF-4D47-8F6F-31082253A684}"/>
    <cellStyle name="Comma 71 12 3" xfId="18387" xr:uid="{D19E05D8-C42C-410B-B7EB-FFCB823A25B0}"/>
    <cellStyle name="Comma 71 13" xfId="4896" xr:uid="{89440CE2-C4BA-4B69-9B10-0FDF40D0E26E}"/>
    <cellStyle name="Comma 71 13 2" xfId="27111" xr:uid="{6FE5CFBC-CCA9-4F21-8FB6-A7394CFF3151}"/>
    <cellStyle name="Comma 71 14" xfId="19985" xr:uid="{8010F533-2249-4C84-8051-992B7B1A7DFC}"/>
    <cellStyle name="Comma 71 15" xfId="12578" xr:uid="{1FF72637-16F4-4496-A405-68017CED5273}"/>
    <cellStyle name="Comma 71 16" xfId="2196" xr:uid="{ADBB750D-CA9A-4CD7-A3E3-7385532CCAD5}"/>
    <cellStyle name="Comma 71 17" xfId="28504" xr:uid="{EA4CF33A-C7FD-4BEC-A642-D660CAF9FC95}"/>
    <cellStyle name="Comma 71 18" xfId="30424" xr:uid="{236AAC45-B93F-4BEF-8191-23F0814CC4C8}"/>
    <cellStyle name="Comma 71 19" xfId="35192" xr:uid="{B3B1D372-E080-4DDD-A82B-0A9DBDD00706}"/>
    <cellStyle name="Comma 71 2" xfId="367" xr:uid="{44A561D8-1CBC-4716-8E0B-F79057A89E8D}"/>
    <cellStyle name="Comma 71 2 10" xfId="20001" xr:uid="{A97B5023-45DF-4294-8764-ABE4AEC4EFE3}"/>
    <cellStyle name="Comma 71 2 11" xfId="12594" xr:uid="{46270C64-6B08-4596-BC7B-6752BF4A4F64}"/>
    <cellStyle name="Comma 71 2 12" xfId="4919" xr:uid="{F3D9DB0E-F6DE-48EE-A7C0-2B6D667C4BF8}"/>
    <cellStyle name="Comma 71 2 13" xfId="28520" xr:uid="{74711B52-BC6A-4FF2-8395-D383CAD6895C}"/>
    <cellStyle name="Comma 71 2 14" xfId="30440" xr:uid="{2A0F05A3-542B-44A8-9A09-4667B146354D}"/>
    <cellStyle name="Comma 71 2 15" xfId="35208" xr:uid="{C371EFB8-9562-444B-AF2D-777862B89954}"/>
    <cellStyle name="Comma 71 2 2" xfId="624" xr:uid="{59B1A77F-91D1-40C1-8590-1343F2FC5A9A}"/>
    <cellStyle name="Comma 71 2 2 10" xfId="12810" xr:uid="{E99A7E4C-9081-49CF-A257-A0C08C7F771A}"/>
    <cellStyle name="Comma 71 2 2 11" xfId="5153" xr:uid="{CC2C0FEF-21D3-40C4-85C5-07BAFBD48670}"/>
    <cellStyle name="Comma 71 2 2 12" xfId="28728" xr:uid="{4560CEA1-DA8F-477A-9B79-D4872DC00D6D}"/>
    <cellStyle name="Comma 71 2 2 13" xfId="30647" xr:uid="{A39DEFBF-2806-4CF7-B0BB-671265E43794}"/>
    <cellStyle name="Comma 71 2 2 14" xfId="35415" xr:uid="{7400E921-17A1-4819-A8D2-AEF6F3521C0A}"/>
    <cellStyle name="Comma 71 2 2 2" xfId="1314" xr:uid="{3D123E04-8FE7-42C8-AD5C-B0B0F2E9FF3F}"/>
    <cellStyle name="Comma 71 2 2 2 2" xfId="8518" xr:uid="{3355A17B-459C-4583-8C98-AC1FC563E236}"/>
    <cellStyle name="Comma 71 2 2 2 2 2" xfId="23517" xr:uid="{C9AE5A7A-D9E9-4672-81DD-05976E661B1F}"/>
    <cellStyle name="Comma 71 2 2 2 2 3" xfId="16159" xr:uid="{DD360144-0FDC-4646-B34C-5BC14404291A}"/>
    <cellStyle name="Comma 71 2 2 2 2 4" xfId="33970" xr:uid="{5B49AAA3-150A-4C97-A993-BD1E2D32C962}"/>
    <cellStyle name="Comma 71 2 2 2 2 5" xfId="38734" xr:uid="{7EB887C5-E135-41AD-929A-8EAB5D4192E8}"/>
    <cellStyle name="Comma 71 2 2 2 3" xfId="11839" xr:uid="{79630018-DE24-4E9A-9343-3FE5F0CF4A14}"/>
    <cellStyle name="Comma 71 2 2 2 3 2" xfId="26697" xr:uid="{E5985C76-9E95-4819-848E-5543BEB46A9F}"/>
    <cellStyle name="Comma 71 2 2 2 3 3" xfId="19346" xr:uid="{5D0D8715-B748-4487-807D-8F054650530C}"/>
    <cellStyle name="Comma 71 2 2 2 3 4" xfId="32587" xr:uid="{9C28837B-2E19-4686-91F8-7913F27ABFC6}"/>
    <cellStyle name="Comma 71 2 2 2 3 5" xfId="37355" xr:uid="{04A2A708-EB27-4F02-B546-C2E65FB23DB0}"/>
    <cellStyle name="Comma 71 2 2 2 4" xfId="20796" xr:uid="{F03D4FDC-98C0-4292-B5CF-44A0D3FF05D2}"/>
    <cellStyle name="Comma 71 2 2 2 5" xfId="13432" xr:uid="{2EECCE8B-CB0F-4FB6-B3EB-0F27ACE57411}"/>
    <cellStyle name="Comma 71 2 2 2 6" xfId="5769" xr:uid="{D475E139-2F3D-4E5B-BD7F-AAB2E65FD9AC}"/>
    <cellStyle name="Comma 71 2 2 2 7" xfId="29362" xr:uid="{58D43DE5-CBBE-4D0F-823E-835EB2886F48}"/>
    <cellStyle name="Comma 71 2 2 2 8" xfId="31280" xr:uid="{D89BE0E2-DC62-4C65-97DE-DEB7908F2663}"/>
    <cellStyle name="Comma 71 2 2 2 9" xfId="36048" xr:uid="{D507254A-E841-4252-9853-B7FF9AD2CD76}"/>
    <cellStyle name="Comma 71 2 2 3" xfId="6233" xr:uid="{C60A8A4D-BF20-42B9-AB15-E90A52D515C6}"/>
    <cellStyle name="Comma 71 2 2 3 2" xfId="9038" xr:uid="{08F15728-7D79-402A-8EFC-9EA568F32AB9}"/>
    <cellStyle name="Comma 71 2 2 3 2 2" xfId="24037" xr:uid="{0EB8A54A-3772-48E1-AA43-6123BC6173B6}"/>
    <cellStyle name="Comma 71 2 2 3 2 3" xfId="16679" xr:uid="{8C9F88D6-17AB-4432-9A8F-C02A5D8AF9C6}"/>
    <cellStyle name="Comma 71 2 2 3 3" xfId="21260" xr:uid="{442DA99A-D017-432E-B9EE-0F26F8899B13}"/>
    <cellStyle name="Comma 71 2 2 3 4" xfId="13896" xr:uid="{BFF6F658-CA9D-4AFD-A04B-14B897827DF5}"/>
    <cellStyle name="Comma 71 2 2 3 5" xfId="33337" xr:uid="{BCCB0229-8B8A-4F75-BB2C-AABBE40B875E}"/>
    <cellStyle name="Comma 71 2 2 3 6" xfId="38101" xr:uid="{230FFDE1-56E3-4AE3-AF85-EC442D3C7E62}"/>
    <cellStyle name="Comma 71 2 2 4" xfId="6760" xr:uid="{FA7B8A80-6EE2-4A92-8117-01AB4114EE76}"/>
    <cellStyle name="Comma 71 2 2 4 2" xfId="9618" xr:uid="{E5E84914-AB15-487A-ABAD-A12E714E19BA}"/>
    <cellStyle name="Comma 71 2 2 4 2 2" xfId="24617" xr:uid="{7D3897DD-585C-4373-8136-80500CF81DDB}"/>
    <cellStyle name="Comma 71 2 2 4 2 3" xfId="17258" xr:uid="{B52189A9-D80B-44E8-AEE6-55C44B2D573A}"/>
    <cellStyle name="Comma 71 2 2 4 3" xfId="21784" xr:uid="{FD11CBF5-A40D-452B-8BE6-BC638AD0B9F4}"/>
    <cellStyle name="Comma 71 2 2 4 4" xfId="14420" xr:uid="{F37433E2-01D6-45C5-928B-CA58AEDCFAE2}"/>
    <cellStyle name="Comma 71 2 2 4 5" xfId="31954" xr:uid="{C236A440-EA91-4E33-BC84-2A69F8F42F8F}"/>
    <cellStyle name="Comma 71 2 2 4 6" xfId="36722" xr:uid="{CDD17108-4E58-4CA7-8694-A5202C632127}"/>
    <cellStyle name="Comma 71 2 2 5" xfId="7362" xr:uid="{3C5B69E3-8E5A-40C9-858F-5D6A3E2D8C7A}"/>
    <cellStyle name="Comma 71 2 2 5 2" xfId="10248" xr:uid="{3D0A44A3-7B60-46B2-8357-26DE1673BB52}"/>
    <cellStyle name="Comma 71 2 2 5 2 2" xfId="25247" xr:uid="{4071EFD9-6B56-48D6-B304-0BA738DF4BE8}"/>
    <cellStyle name="Comma 71 2 2 5 2 3" xfId="17888" xr:uid="{9986112E-E3B1-49F3-AD78-07409F32962F}"/>
    <cellStyle name="Comma 71 2 2 5 3" xfId="22386" xr:uid="{04175F87-C6E4-4380-BFC2-B32FE6DF0A60}"/>
    <cellStyle name="Comma 71 2 2 5 4" xfId="15022" xr:uid="{D9A58481-7E22-4E31-BD88-E1DC475561B5}"/>
    <cellStyle name="Comma 71 2 2 5 5" xfId="34650" xr:uid="{4E5835E3-615B-4D62-AE42-2FCB59CA2251}"/>
    <cellStyle name="Comma 71 2 2 5 6" xfId="39412" xr:uid="{283A8A24-D698-4BDE-825E-CE6B3D471C85}"/>
    <cellStyle name="Comma 71 2 2 6" xfId="8006" xr:uid="{7AAC7B74-0FAA-447C-A2BD-19890A705AE8}"/>
    <cellStyle name="Comma 71 2 2 6 2" xfId="23006" xr:uid="{9D3AE64A-7E25-4D4B-A0BA-E859FA554111}"/>
    <cellStyle name="Comma 71 2 2 6 3" xfId="15648" xr:uid="{524C7B8F-4F8F-4C2E-8FD8-725745012E30}"/>
    <cellStyle name="Comma 71 2 2 7" xfId="11000" xr:uid="{1BC5C4B4-DF0F-4224-848C-59F4CEB50894}"/>
    <cellStyle name="Comma 71 2 2 7 2" xfId="25968" xr:uid="{A116800F-4DE9-4965-9785-9B4165E9727B}"/>
    <cellStyle name="Comma 71 2 2 7 3" xfId="18610" xr:uid="{69EDD9EC-14C1-4664-ADA4-8CD5E2E9C935}"/>
    <cellStyle name="Comma 71 2 2 8" xfId="27334" xr:uid="{90A037F4-C41B-4ECF-9C94-B4A9A2D2C9A6}"/>
    <cellStyle name="Comma 71 2 2 9" xfId="20208" xr:uid="{AA6AD263-722E-4EF7-806E-935CD5EDE4C2}"/>
    <cellStyle name="Comma 71 2 3" xfId="1107" xr:uid="{AD84D0A7-D7E0-4426-A196-EDFC61A5D842}"/>
    <cellStyle name="Comma 71 2 3 2" xfId="8311" xr:uid="{DD4904E1-B0F4-45B9-9403-8745F0D470AE}"/>
    <cellStyle name="Comma 71 2 3 2 2" xfId="23310" xr:uid="{9A38D486-7334-4A58-8CB1-2648D8FD6595}"/>
    <cellStyle name="Comma 71 2 3 2 3" xfId="15952" xr:uid="{3C54433E-DE7B-4D87-ACA1-25941B11FB7A}"/>
    <cellStyle name="Comma 71 2 3 2 4" xfId="33763" xr:uid="{E4416A1D-AB9F-43E2-BBBE-BA3C270A53FA}"/>
    <cellStyle name="Comma 71 2 3 2 5" xfId="38527" xr:uid="{51CFC3D8-A4A8-47F1-B28C-38A0F87E739B}"/>
    <cellStyle name="Comma 71 2 3 3" xfId="11632" xr:uid="{22D142AD-F631-45FA-9E32-9C34F31CA555}"/>
    <cellStyle name="Comma 71 2 3 3 2" xfId="26490" xr:uid="{B0EB357A-6808-4DE3-BFAF-23CB47D9C454}"/>
    <cellStyle name="Comma 71 2 3 3 3" xfId="19139" xr:uid="{F6A17C68-0E89-44C0-9243-70A7474F02EA}"/>
    <cellStyle name="Comma 71 2 3 3 4" xfId="32380" xr:uid="{BD6B9AF5-2ED7-44C9-9FA0-00FBFEF6C5B5}"/>
    <cellStyle name="Comma 71 2 3 3 5" xfId="37148" xr:uid="{8AB8DF06-A9B6-4409-9125-B0E11DB8AF47}"/>
    <cellStyle name="Comma 71 2 3 4" xfId="20644" xr:uid="{5C7493AA-016B-4D33-B6BC-76390D7A84EB}"/>
    <cellStyle name="Comma 71 2 3 5" xfId="13280" xr:uid="{2EE0F701-4A1E-4335-BDD4-57D0D52EC3C8}"/>
    <cellStyle name="Comma 71 2 3 6" xfId="5617" xr:uid="{28CCE319-7DED-42E4-AB88-715D5EBFE45E}"/>
    <cellStyle name="Comma 71 2 3 7" xfId="29155" xr:uid="{31850B49-DB89-45AD-AC3E-122E47C3D996}"/>
    <cellStyle name="Comma 71 2 3 8" xfId="31073" xr:uid="{C0DFD508-BDC8-486F-9B04-90B0B15434A1}"/>
    <cellStyle name="Comma 71 2 3 9" xfId="35841" xr:uid="{F224E7EA-ABBB-4397-9025-86CE46EE6708}"/>
    <cellStyle name="Comma 71 2 4" xfId="6041" xr:uid="{B4E75477-0F9A-4C69-8344-D2C473D2B96F}"/>
    <cellStyle name="Comma 71 2 4 2" xfId="8830" xr:uid="{27EC5453-D296-4526-8D62-BAA574D77596}"/>
    <cellStyle name="Comma 71 2 4 2 2" xfId="23829" xr:uid="{5E316F1B-9823-441A-93B6-EF1512F82F86}"/>
    <cellStyle name="Comma 71 2 4 2 3" xfId="16471" xr:uid="{C7459283-92D6-4269-8808-1DAB39EADB50}"/>
    <cellStyle name="Comma 71 2 4 3" xfId="21068" xr:uid="{E6CC8D4D-CC28-459B-8CA1-31F475F76C04}"/>
    <cellStyle name="Comma 71 2 4 4" xfId="13704" xr:uid="{0C25C2C2-67F2-42CA-B081-00AE4268B943}"/>
    <cellStyle name="Comma 71 2 4 5" xfId="33130" xr:uid="{1273A926-C2FB-4937-8625-1C94BC2A7345}"/>
    <cellStyle name="Comma 71 2 4 6" xfId="37894" xr:uid="{02608B72-F65F-4E07-8660-2533C2088C99}"/>
    <cellStyle name="Comma 71 2 5" xfId="6572" xr:uid="{8B52AD31-63BA-45D1-8B09-113830D7F386}"/>
    <cellStyle name="Comma 71 2 5 2" xfId="9411" xr:uid="{94A3EB6E-A9E8-4893-9A41-5EB6EE882323}"/>
    <cellStyle name="Comma 71 2 5 2 2" xfId="24410" xr:uid="{5DE5AB11-C811-4574-BBE8-2DCBA20AC654}"/>
    <cellStyle name="Comma 71 2 5 2 3" xfId="17051" xr:uid="{8EE18CF7-C9F3-483E-8BBC-24FD19F9CC81}"/>
    <cellStyle name="Comma 71 2 5 3" xfId="21596" xr:uid="{94BD2B81-B255-4AA7-9DB2-4958E8112586}"/>
    <cellStyle name="Comma 71 2 5 4" xfId="14232" xr:uid="{86DD705D-7082-4CCF-A77C-08786FC73FBD}"/>
    <cellStyle name="Comma 71 2 5 5" xfId="31747" xr:uid="{D72FDC31-EBEE-4EBC-9B5A-7F1F9FAEE0E9}"/>
    <cellStyle name="Comma 71 2 5 6" xfId="36515" xr:uid="{EC9BC6C6-9E9C-4E72-A371-7D81C12EEA67}"/>
    <cellStyle name="Comma 71 2 6" xfId="7158" xr:uid="{7C7E1AE6-37AC-49C1-BA79-5CCDF184DF66}"/>
    <cellStyle name="Comma 71 2 6 2" xfId="10041" xr:uid="{482991A3-887D-421F-A3BC-7983447773A9}"/>
    <cellStyle name="Comma 71 2 6 2 2" xfId="25040" xr:uid="{B34C1A17-06D6-4B4F-B8FD-3D13CFCEEE47}"/>
    <cellStyle name="Comma 71 2 6 2 3" xfId="17681" xr:uid="{095FC92F-0CF8-4348-8165-31ACC9CC24B5}"/>
    <cellStyle name="Comma 71 2 6 3" xfId="22182" xr:uid="{5E46378D-6921-4D71-A372-2038929AD43E}"/>
    <cellStyle name="Comma 71 2 6 4" xfId="14818" xr:uid="{0926EE11-0BE2-422C-841C-11D027FAD001}"/>
    <cellStyle name="Comma 71 2 6 5" xfId="34443" xr:uid="{E31EC212-5BE0-490A-A6B9-8EF9FEA71A09}"/>
    <cellStyle name="Comma 71 2 6 6" xfId="39205" xr:uid="{F4850E26-1EB5-46CA-A98A-5477893F6CD3}"/>
    <cellStyle name="Comma 71 2 7" xfId="7800" xr:uid="{2C26A580-20C9-4526-A215-8970B404C677}"/>
    <cellStyle name="Comma 71 2 7 2" xfId="22800" xr:uid="{A85D8414-D7BD-4737-ADD0-50CE26E00A0C}"/>
    <cellStyle name="Comma 71 2 7 3" xfId="15442" xr:uid="{7EBC3276-285F-42D8-9E82-1533D275A552}"/>
    <cellStyle name="Comma 71 2 8" xfId="10781" xr:uid="{65A542E3-E7BD-4A86-96C8-D896585DFD77}"/>
    <cellStyle name="Comma 71 2 8 2" xfId="25761" xr:uid="{E8611BF9-0E09-4603-B385-D19D1CE7934B}"/>
    <cellStyle name="Comma 71 2 8 3" xfId="18403" xr:uid="{FE91DF1E-8493-4667-91F5-F499972D29D5}"/>
    <cellStyle name="Comma 71 2 9" xfId="27127" xr:uid="{E78B0C43-232A-49AD-BCE9-3F85F46DA373}"/>
    <cellStyle name="Comma 71 3" xfId="508" xr:uid="{C4DA6F8D-A3E1-45BE-B73D-F8CC90CFC17D}"/>
    <cellStyle name="Comma 71 3 10" xfId="20094" xr:uid="{146EE2BB-8EC2-4222-9543-27BCB6059358}"/>
    <cellStyle name="Comma 71 3 11" xfId="12695" xr:uid="{F793350E-C0A6-444B-B1CF-6136B9DF5D00}"/>
    <cellStyle name="Comma 71 3 12" xfId="5039" xr:uid="{61883F1E-2F4E-43F4-8B81-F8A64F643AE4}"/>
    <cellStyle name="Comma 71 3 13" xfId="28614" xr:uid="{7EAB6328-168F-4FE6-891A-6DCADC5D69E8}"/>
    <cellStyle name="Comma 71 3 14" xfId="30533" xr:uid="{F7A21844-50B5-4904-8DBB-73E4BB3EEF82}"/>
    <cellStyle name="Comma 71 3 15" xfId="35301" xr:uid="{3DAF8830-C053-4649-95EC-B6B4E32D5F65}"/>
    <cellStyle name="Comma 71 3 2" xfId="716" xr:uid="{F73C67A9-CFD7-40CD-8345-CEA4E9EC1B8D}"/>
    <cellStyle name="Comma 71 3 2 10" xfId="12903" xr:uid="{71921EAD-9270-4A70-B11C-497DB4B49C0E}"/>
    <cellStyle name="Comma 71 3 2 11" xfId="5246" xr:uid="{D224015D-C0DF-415D-B863-199BF556FE38}"/>
    <cellStyle name="Comma 71 3 2 12" xfId="28821" xr:uid="{369AABF7-CEAB-47C5-9F96-97EB935DEE44}"/>
    <cellStyle name="Comma 71 3 2 13" xfId="30740" xr:uid="{B3787B0A-3412-44CF-AE7B-ECE48D133317}"/>
    <cellStyle name="Comma 71 3 2 14" xfId="35508" xr:uid="{2EFA4530-C885-4C83-91B0-E7414C315979}"/>
    <cellStyle name="Comma 71 3 2 2" xfId="1407" xr:uid="{E6488867-FA6C-4BC2-B93C-1A73236FDF88}"/>
    <cellStyle name="Comma 71 3 2 2 2" xfId="8611" xr:uid="{69956DB0-3307-4A17-8CBB-57EBA7726EF6}"/>
    <cellStyle name="Comma 71 3 2 2 2 2" xfId="23610" xr:uid="{2BEB8CAB-7138-46B4-A136-C6EE2E7582E9}"/>
    <cellStyle name="Comma 71 3 2 2 2 3" xfId="16252" xr:uid="{F6843128-B04A-4ADC-962B-C056048D8611}"/>
    <cellStyle name="Comma 71 3 2 2 2 4" xfId="34063" xr:uid="{3EB6B673-1684-4C6E-B893-92A49E20D30B}"/>
    <cellStyle name="Comma 71 3 2 2 2 5" xfId="38827" xr:uid="{06C25FA9-473D-4547-83AB-21E556FAC13B}"/>
    <cellStyle name="Comma 71 3 2 2 3" xfId="11932" xr:uid="{3EFC7763-C4B1-4768-9E08-CBF468D7643A}"/>
    <cellStyle name="Comma 71 3 2 2 3 2" xfId="26790" xr:uid="{6F7D06A4-D2D3-4DB4-95CA-4F80FEDC3C1E}"/>
    <cellStyle name="Comma 71 3 2 2 3 3" xfId="19439" xr:uid="{ED370EE9-AC1D-4908-AB7F-5FEDB762D89C}"/>
    <cellStyle name="Comma 71 3 2 2 3 4" xfId="32680" xr:uid="{E3F2EB0F-8037-42E5-9AA7-5384737CCF34}"/>
    <cellStyle name="Comma 71 3 2 2 3 5" xfId="37448" xr:uid="{3215AFCC-D1CC-4B27-BF78-3E2949E252C2}"/>
    <cellStyle name="Comma 71 3 2 2 4" xfId="20875" xr:uid="{35152D0E-7CF3-4C98-A16A-72C8E0FAF443}"/>
    <cellStyle name="Comma 71 3 2 2 5" xfId="13511" xr:uid="{E2B6DAC6-9596-4602-9D0A-573F5B5A0F83}"/>
    <cellStyle name="Comma 71 3 2 2 6" xfId="5848" xr:uid="{CAF8C377-4E55-468D-92E3-11C45A0E0E51}"/>
    <cellStyle name="Comma 71 3 2 2 7" xfId="29455" xr:uid="{F1D6BCF2-D80C-456E-81AC-7CC42167ED24}"/>
    <cellStyle name="Comma 71 3 2 2 8" xfId="31373" xr:uid="{3D99DD66-8B23-4842-B2FB-8CA764827042}"/>
    <cellStyle name="Comma 71 3 2 2 9" xfId="36141" xr:uid="{D593CD7E-CA5A-474F-B19D-E54B95453FE7}"/>
    <cellStyle name="Comma 71 3 2 3" xfId="6325" xr:uid="{17933000-5376-4430-8874-0FEE82605DDF}"/>
    <cellStyle name="Comma 71 3 2 3 2" xfId="9131" xr:uid="{4AF9A72F-4517-4E10-BD7D-A19F42AB1276}"/>
    <cellStyle name="Comma 71 3 2 3 2 2" xfId="24130" xr:uid="{96F84A50-29CC-402B-835A-8D32BCBB7D77}"/>
    <cellStyle name="Comma 71 3 2 3 2 3" xfId="16772" xr:uid="{E8467F53-A230-4231-82E7-2AD6F54C6D76}"/>
    <cellStyle name="Comma 71 3 2 3 3" xfId="21352" xr:uid="{BE470443-7B2F-4D15-A484-711FD4874801}"/>
    <cellStyle name="Comma 71 3 2 3 4" xfId="13988" xr:uid="{B5A59AD1-186B-4BBD-91E2-86CE97105FE6}"/>
    <cellStyle name="Comma 71 3 2 3 5" xfId="33430" xr:uid="{F71DCA35-250F-4E19-A26B-FD9511C31796}"/>
    <cellStyle name="Comma 71 3 2 3 6" xfId="38194" xr:uid="{95CFE7D1-2FBA-4DB0-ABEA-CA88813EFEDD}"/>
    <cellStyle name="Comma 71 3 2 4" xfId="6852" xr:uid="{4C6ECFBA-C872-4E1D-8E6F-AA51DEA819A2}"/>
    <cellStyle name="Comma 71 3 2 4 2" xfId="9711" xr:uid="{7D9D1C0D-5CEE-4D5C-891D-2F14D8D4448D}"/>
    <cellStyle name="Comma 71 3 2 4 2 2" xfId="24710" xr:uid="{71847B77-F183-408C-9323-3C6CE0D30889}"/>
    <cellStyle name="Comma 71 3 2 4 2 3" xfId="17351" xr:uid="{DB90D23E-F2E3-445F-9771-6AB6C10DBA25}"/>
    <cellStyle name="Comma 71 3 2 4 3" xfId="21876" xr:uid="{73BFA7B3-DAA4-49D0-8E6C-EF930F826374}"/>
    <cellStyle name="Comma 71 3 2 4 4" xfId="14512" xr:uid="{B1CDEF3F-0A76-478A-B735-044F14D203E3}"/>
    <cellStyle name="Comma 71 3 2 4 5" xfId="32047" xr:uid="{C7CAACCC-260C-414A-B0DE-E676F2B0BB45}"/>
    <cellStyle name="Comma 71 3 2 4 6" xfId="36815" xr:uid="{E3066800-D415-4FA3-A8A1-4BAC0317DB99}"/>
    <cellStyle name="Comma 71 3 2 5" xfId="7455" xr:uid="{E9120FD9-A0C3-43F2-A8F0-99DC72998064}"/>
    <cellStyle name="Comma 71 3 2 5 2" xfId="10341" xr:uid="{D40C5400-213C-4BCC-B05B-E2D968C03EF7}"/>
    <cellStyle name="Comma 71 3 2 5 2 2" xfId="25340" xr:uid="{9224008D-B65C-40F6-9128-2818F70ADE71}"/>
    <cellStyle name="Comma 71 3 2 5 2 3" xfId="17981" xr:uid="{F8AE7417-4BAA-4675-8F09-74FFC87CB6E7}"/>
    <cellStyle name="Comma 71 3 2 5 3" xfId="22479" xr:uid="{8D82D838-997F-4505-85DA-B5480B04BE48}"/>
    <cellStyle name="Comma 71 3 2 5 4" xfId="15115" xr:uid="{86204990-8536-46A7-9DB4-C510B32EA47B}"/>
    <cellStyle name="Comma 71 3 2 5 5" xfId="34743" xr:uid="{CA73B0E6-E3A0-4A89-B579-190534013407}"/>
    <cellStyle name="Comma 71 3 2 5 6" xfId="39505" xr:uid="{316FF4C4-25A2-414D-9ADB-B419684AC020}"/>
    <cellStyle name="Comma 71 3 2 6" xfId="8099" xr:uid="{85D0BE22-D71B-4B61-945A-D900C2CEE6D7}"/>
    <cellStyle name="Comma 71 3 2 6 2" xfId="23099" xr:uid="{26567627-94AD-49D1-94AA-7FECE81AF471}"/>
    <cellStyle name="Comma 71 3 2 6 3" xfId="15741" xr:uid="{FAFA5B70-0316-4C44-BD91-48885A4D3E0C}"/>
    <cellStyle name="Comma 71 3 2 7" xfId="11093" xr:uid="{78D95586-6A6F-4719-B246-C65DDE2A7AC0}"/>
    <cellStyle name="Comma 71 3 2 7 2" xfId="26061" xr:uid="{1463EBEB-4605-4DDC-B877-2CFF0E016331}"/>
    <cellStyle name="Comma 71 3 2 7 3" xfId="18703" xr:uid="{A496F1A8-B8FC-4844-8463-2BB0E720B6E1}"/>
    <cellStyle name="Comma 71 3 2 8" xfId="27427" xr:uid="{9A105B35-6FD5-41B0-A213-C98F91A16E74}"/>
    <cellStyle name="Comma 71 3 2 9" xfId="20301" xr:uid="{4756C7B5-3ECB-46BA-8B89-BC63553D0BF0}"/>
    <cellStyle name="Comma 71 3 3" xfId="1200" xr:uid="{80A5E775-E25B-4AA2-8D32-4FF08F60DFEC}"/>
    <cellStyle name="Comma 71 3 3 2" xfId="8404" xr:uid="{8806C9DB-405A-4980-A781-24EDC3663AE6}"/>
    <cellStyle name="Comma 71 3 3 2 2" xfId="23403" xr:uid="{1A690C61-3F29-446C-87A4-224CFECC715A}"/>
    <cellStyle name="Comma 71 3 3 2 3" xfId="16045" xr:uid="{152A6649-C32B-41EF-805F-E3AEBA8BAC16}"/>
    <cellStyle name="Comma 71 3 3 2 4" xfId="33856" xr:uid="{917BD189-AD2E-4CE8-9D3F-8A6C00C676C8}"/>
    <cellStyle name="Comma 71 3 3 2 5" xfId="38620" xr:uid="{D397606F-9062-4E5F-825A-C8D3074D009E}"/>
    <cellStyle name="Comma 71 3 3 3" xfId="11725" xr:uid="{4BB917BF-83B9-4F29-A5E1-E78FEBD1ADE8}"/>
    <cellStyle name="Comma 71 3 3 3 2" xfId="26583" xr:uid="{E505968B-BD7A-454B-8D17-751C93EC2B05}"/>
    <cellStyle name="Comma 71 3 3 3 3" xfId="19232" xr:uid="{7408FF89-3FAC-4D0D-9D6C-664E7830FE30}"/>
    <cellStyle name="Comma 71 3 3 3 4" xfId="32473" xr:uid="{C19AA198-8C22-463B-879B-9580ADC1EC4D}"/>
    <cellStyle name="Comma 71 3 3 3 5" xfId="37241" xr:uid="{0A6B3F71-27C2-4AA1-943F-446837D213EF}"/>
    <cellStyle name="Comma 71 3 3 4" xfId="20699" xr:uid="{832FDBAD-BA01-4415-8EBC-E2AB5454658F}"/>
    <cellStyle name="Comma 71 3 3 5" xfId="13335" xr:uid="{E6542FBC-C3AA-4570-BC5C-A75A504747B1}"/>
    <cellStyle name="Comma 71 3 3 6" xfId="5672" xr:uid="{9D7C565A-B205-42F5-AE67-CD3641C9615A}"/>
    <cellStyle name="Comma 71 3 3 7" xfId="29248" xr:uid="{69575E6B-28EF-465C-BF82-89574BD30B38}"/>
    <cellStyle name="Comma 71 3 3 8" xfId="31166" xr:uid="{ADB9627F-2E4E-4666-AFC0-A8E786CA649E}"/>
    <cellStyle name="Comma 71 3 3 9" xfId="35934" xr:uid="{2A7D6917-3B5F-49FF-9E74-DF5092A41D8E}"/>
    <cellStyle name="Comma 71 3 4" xfId="6123" xr:uid="{25FE2F61-22FF-4A8D-9CA5-607B4FF960CF}"/>
    <cellStyle name="Comma 71 3 4 2" xfId="8924" xr:uid="{5379B7E8-F417-4ECF-862B-EAE90FA0E53C}"/>
    <cellStyle name="Comma 71 3 4 2 2" xfId="23923" xr:uid="{65217184-B203-43A5-9138-DF359AF5AD9F}"/>
    <cellStyle name="Comma 71 3 4 2 3" xfId="16565" xr:uid="{D2EC653D-0F16-47DA-BF92-FE281349F61D}"/>
    <cellStyle name="Comma 71 3 4 3" xfId="21150" xr:uid="{328A3E9F-27CE-4FCF-8C58-D147085E4193}"/>
    <cellStyle name="Comma 71 3 4 4" xfId="13786" xr:uid="{D23BFD3A-E230-4203-AD63-8C92A91ACDF1}"/>
    <cellStyle name="Comma 71 3 4 5" xfId="33223" xr:uid="{2486A696-8C3A-44F7-84A1-1E59CCE8EE5C}"/>
    <cellStyle name="Comma 71 3 4 6" xfId="37987" xr:uid="{C38F466D-B5D8-4518-A231-B97B9C8D4532}"/>
    <cellStyle name="Comma 71 3 5" xfId="6650" xr:uid="{F81DF3A6-FC9E-40BE-A2E2-5A5C83A2B267}"/>
    <cellStyle name="Comma 71 3 5 2" xfId="9504" xr:uid="{531E22B2-1ADD-47CD-AE9A-6E34DA10FAA5}"/>
    <cellStyle name="Comma 71 3 5 2 2" xfId="24503" xr:uid="{ABFF22AB-81AE-4F0A-8DC2-D9214C00B102}"/>
    <cellStyle name="Comma 71 3 5 2 3" xfId="17144" xr:uid="{14B8972A-DA28-4F91-AE0C-DAD971619ADC}"/>
    <cellStyle name="Comma 71 3 5 3" xfId="21674" xr:uid="{0073D4D2-DA66-4E68-BADD-628A8C89B624}"/>
    <cellStyle name="Comma 71 3 5 4" xfId="14310" xr:uid="{93D4D131-BE97-4305-96CE-EE8E75E46EB2}"/>
    <cellStyle name="Comma 71 3 5 5" xfId="31840" xr:uid="{BC77068E-E3BA-480F-8FBF-154D47DC6DC6}"/>
    <cellStyle name="Comma 71 3 5 6" xfId="36608" xr:uid="{ED0FF2BB-D46D-458D-BC4E-54AA22D8A905}"/>
    <cellStyle name="Comma 71 3 6" xfId="7248" xr:uid="{2109AB98-A214-4965-A06F-18D31D6AEEA1}"/>
    <cellStyle name="Comma 71 3 6 2" xfId="10134" xr:uid="{DEBE118E-C112-4CB5-8FBD-A3663EA96632}"/>
    <cellStyle name="Comma 71 3 6 2 2" xfId="25133" xr:uid="{FA25079D-2BF9-4FED-A1EC-EF214AB546B0}"/>
    <cellStyle name="Comma 71 3 6 2 3" xfId="17774" xr:uid="{E6B95676-AD28-43E8-93E4-CC95C4234DC5}"/>
    <cellStyle name="Comma 71 3 6 3" xfId="22272" xr:uid="{50176501-EA4A-4E39-A728-527AA129A6B4}"/>
    <cellStyle name="Comma 71 3 6 4" xfId="14908" xr:uid="{FF9CCFA8-1786-4A7B-8878-5B49ED1F37C0}"/>
    <cellStyle name="Comma 71 3 6 5" xfId="34536" xr:uid="{642F9871-6D33-420F-88EC-7AD62EBD39E4}"/>
    <cellStyle name="Comma 71 3 6 6" xfId="39298" xr:uid="{9125186F-CB66-442E-9B0A-6DDCFCEE8CA7}"/>
    <cellStyle name="Comma 71 3 7" xfId="7892" xr:uid="{ED74A091-8CB0-42E1-B3BA-792ACD4DB81E}"/>
    <cellStyle name="Comma 71 3 7 2" xfId="22892" xr:uid="{9CAEFB05-20A2-4D44-B60A-D9CA38D14833}"/>
    <cellStyle name="Comma 71 3 7 3" xfId="15534" xr:uid="{073DA111-D909-4216-B8F0-3A21A86064F2}"/>
    <cellStyle name="Comma 71 3 8" xfId="10886" xr:uid="{90C93487-B264-4898-9B25-BF0F8631800E}"/>
    <cellStyle name="Comma 71 3 8 2" xfId="25854" xr:uid="{16F98C29-6D1F-427F-AEBA-EB41CC5172C1}"/>
    <cellStyle name="Comma 71 3 8 3" xfId="18496" xr:uid="{5E620A17-637E-4DB2-B4B7-3CF379C97390}"/>
    <cellStyle name="Comma 71 3 9" xfId="27220" xr:uid="{3E9CAF2A-5C98-4FB6-A12C-D6EF16DDA06B}"/>
    <cellStyle name="Comma 71 4" xfId="608" xr:uid="{32D05045-54CA-4B27-9D02-CD572FDF007A}"/>
    <cellStyle name="Comma 71 4 10" xfId="12794" xr:uid="{5E05AB54-925F-492D-8C02-0E432764F2D2}"/>
    <cellStyle name="Comma 71 4 11" xfId="5137" xr:uid="{1809518E-6217-4919-A9DE-5370EFD28BCE}"/>
    <cellStyle name="Comma 71 4 12" xfId="28712" xr:uid="{A847A6BA-6358-4798-85AB-1783BEBB7C4F}"/>
    <cellStyle name="Comma 71 4 13" xfId="30631" xr:uid="{A005A05F-864A-46EE-8A83-18FAC2A0B22F}"/>
    <cellStyle name="Comma 71 4 14" xfId="35399" xr:uid="{970782E2-A803-4D43-80B0-D05E778262A9}"/>
    <cellStyle name="Comma 71 4 2" xfId="1298" xr:uid="{5AD2D8FF-31AA-4AA8-8316-7A4A789403D7}"/>
    <cellStyle name="Comma 71 4 2 2" xfId="8502" xr:uid="{60D41E04-D410-4032-9DDC-93A1A451F28A}"/>
    <cellStyle name="Comma 71 4 2 2 2" xfId="23501" xr:uid="{80AAB478-1C36-4BC8-A767-6B588D32A9D1}"/>
    <cellStyle name="Comma 71 4 2 2 3" xfId="16143" xr:uid="{263B1E75-0398-4438-835B-C3EC9BE7174B}"/>
    <cellStyle name="Comma 71 4 2 2 4" xfId="33954" xr:uid="{D6A2738A-18FA-4BAA-A20D-682F39876272}"/>
    <cellStyle name="Comma 71 4 2 2 5" xfId="38718" xr:uid="{6278796A-0558-4719-80A6-0A49CAEB8490}"/>
    <cellStyle name="Comma 71 4 2 3" xfId="11823" xr:uid="{EEEE43FD-6956-461E-B6A6-B298FADEA405}"/>
    <cellStyle name="Comma 71 4 2 3 2" xfId="26681" xr:uid="{6E612F2F-23C4-4E52-BFFA-28502DD393B7}"/>
    <cellStyle name="Comma 71 4 2 3 3" xfId="19330" xr:uid="{99ADD709-3494-4037-A79F-1CD0397777E9}"/>
    <cellStyle name="Comma 71 4 2 3 4" xfId="32571" xr:uid="{C83DF244-EA61-4750-B450-7EA3910027F3}"/>
    <cellStyle name="Comma 71 4 2 3 5" xfId="37339" xr:uid="{43AE1ABC-F411-4559-8825-655DF11C1478}"/>
    <cellStyle name="Comma 71 4 2 4" xfId="20780" xr:uid="{44695685-ACD8-4F83-8D85-7C648AE98939}"/>
    <cellStyle name="Comma 71 4 2 5" xfId="13416" xr:uid="{DC071228-C6B4-4FA8-BC74-45A11DA86A58}"/>
    <cellStyle name="Comma 71 4 2 6" xfId="5753" xr:uid="{497A2947-7FCF-45A7-A843-97278FFD8532}"/>
    <cellStyle name="Comma 71 4 2 7" xfId="29346" xr:uid="{312BC036-3CCF-4B6B-9B17-094DF0676A65}"/>
    <cellStyle name="Comma 71 4 2 8" xfId="31264" xr:uid="{F01502BB-6579-457F-BA1C-302DDF8C83DF}"/>
    <cellStyle name="Comma 71 4 2 9" xfId="36032" xr:uid="{CCC3F355-45B7-478F-ABD1-9925D15417CB}"/>
    <cellStyle name="Comma 71 4 3" xfId="6217" xr:uid="{6768EC46-0754-4C09-B951-6725B6F2645C}"/>
    <cellStyle name="Comma 71 4 3 2" xfId="9022" xr:uid="{79F81025-A4C2-4B9E-BAA4-20CC70C31E3F}"/>
    <cellStyle name="Comma 71 4 3 2 2" xfId="24021" xr:uid="{C9573AC6-F268-4227-9221-8664754661FE}"/>
    <cellStyle name="Comma 71 4 3 2 3" xfId="16663" xr:uid="{BE3CEAB3-E06B-451B-A26F-F132045E5D7F}"/>
    <cellStyle name="Comma 71 4 3 3" xfId="21244" xr:uid="{36FC3963-380E-440A-BE3E-20E1B8A9E0B4}"/>
    <cellStyle name="Comma 71 4 3 4" xfId="13880" xr:uid="{F7964342-5B9A-4D4D-827C-F1D278A4436B}"/>
    <cellStyle name="Comma 71 4 3 5" xfId="33321" xr:uid="{4270C41B-6A55-448C-B9DF-F30E29B1291D}"/>
    <cellStyle name="Comma 71 4 3 6" xfId="38085" xr:uid="{BB7B65DF-AB66-4514-9535-2A574F84DD2B}"/>
    <cellStyle name="Comma 71 4 4" xfId="6744" xr:uid="{1335EC83-440C-4896-857F-6353DA5B1E93}"/>
    <cellStyle name="Comma 71 4 4 2" xfId="9602" xr:uid="{FC1F06CA-B1FA-44C4-94C5-022641FFE366}"/>
    <cellStyle name="Comma 71 4 4 2 2" xfId="24601" xr:uid="{C12E79FF-030E-4C86-AD8F-4588FF7ABE90}"/>
    <cellStyle name="Comma 71 4 4 2 3" xfId="17242" xr:uid="{38770759-FEDA-4130-8389-6D178FC63EB4}"/>
    <cellStyle name="Comma 71 4 4 3" xfId="21768" xr:uid="{DA60763D-2901-4A25-A4D1-E713BA46E41B}"/>
    <cellStyle name="Comma 71 4 4 4" xfId="14404" xr:uid="{CB1BCE7B-D88A-4ADE-B6B4-1D5522E7B23D}"/>
    <cellStyle name="Comma 71 4 4 5" xfId="31938" xr:uid="{43847351-E3D0-42F3-BCC2-F96C90664075}"/>
    <cellStyle name="Comma 71 4 4 6" xfId="36706" xr:uid="{5D49F4CE-6D3A-4310-86A4-F4EA3C82514F}"/>
    <cellStyle name="Comma 71 4 5" xfId="7346" xr:uid="{B52E0BA0-0CB6-4006-AF78-E7DBCD104DE1}"/>
    <cellStyle name="Comma 71 4 5 2" xfId="10232" xr:uid="{7AF35B60-7B80-4041-9F95-5AA4B043B47E}"/>
    <cellStyle name="Comma 71 4 5 2 2" xfId="25231" xr:uid="{FD9B5717-1616-468E-9EF0-D3E9796FFA3D}"/>
    <cellStyle name="Comma 71 4 5 2 3" xfId="17872" xr:uid="{5BAAC071-1661-44C7-AF7C-FEA468711280}"/>
    <cellStyle name="Comma 71 4 5 3" xfId="22370" xr:uid="{8A48CF97-7686-498D-BC74-1761FE8A7FA6}"/>
    <cellStyle name="Comma 71 4 5 4" xfId="15006" xr:uid="{4205E836-7F8E-43AD-A8DA-DB3379E2059C}"/>
    <cellStyle name="Comma 71 4 5 5" xfId="34634" xr:uid="{E0848DC1-AF61-43BA-80C2-84D6C0B3CA0B}"/>
    <cellStyle name="Comma 71 4 5 6" xfId="39396" xr:uid="{D43587FD-06DB-4143-8036-8EADE65129E7}"/>
    <cellStyle name="Comma 71 4 6" xfId="7990" xr:uid="{05801D3F-D1C2-48EC-B04B-155B0A78CA4E}"/>
    <cellStyle name="Comma 71 4 6 2" xfId="22990" xr:uid="{2EA1C73C-327A-4373-8F7B-9627BE00625C}"/>
    <cellStyle name="Comma 71 4 6 3" xfId="15632" xr:uid="{9096240E-B83F-4F59-8432-5A95D65BE7CE}"/>
    <cellStyle name="Comma 71 4 7" xfId="10984" xr:uid="{E2741AEB-8C27-47C2-BE7D-638F28703F06}"/>
    <cellStyle name="Comma 71 4 7 2" xfId="25952" xr:uid="{EF5037F1-DA8E-45A5-B401-986BF21FFA76}"/>
    <cellStyle name="Comma 71 4 7 3" xfId="18594" xr:uid="{C81ED655-AAA9-45B4-804D-4560C71C0D20}"/>
    <cellStyle name="Comma 71 4 8" xfId="27318" xr:uid="{52827368-59CD-4630-B99C-31552F74C417}"/>
    <cellStyle name="Comma 71 4 9" xfId="20192" xr:uid="{26C33AE7-40AD-4E0C-B4C2-C825909644AE}"/>
    <cellStyle name="Comma 71 5" xfId="818" xr:uid="{244689E2-3D13-4DEC-BD98-89A567C4EBDD}"/>
    <cellStyle name="Comma 71 5 10" xfId="13003" xr:uid="{3588169D-27E9-4D46-923F-DED02B58E68A}"/>
    <cellStyle name="Comma 71 5 11" xfId="5348" xr:uid="{50E6C83E-D21C-4F33-B7C5-804717628380}"/>
    <cellStyle name="Comma 71 5 12" xfId="28919" xr:uid="{2D9556A9-6E2C-4E57-95EE-17E1F5736B65}"/>
    <cellStyle name="Comma 71 5 13" xfId="30838" xr:uid="{A9DAF4AD-CA14-4B9A-ACD8-60EDD31F3F93}"/>
    <cellStyle name="Comma 71 5 14" xfId="35606" xr:uid="{F83F378D-C90D-4D30-86EB-5AD9FF5E54B3}"/>
    <cellStyle name="Comma 71 5 2" xfId="1505" xr:uid="{2D13AF1A-2887-48BC-98F6-D124FD76FF8C}"/>
    <cellStyle name="Comma 71 5 2 2" xfId="8709" xr:uid="{D4BAA904-3B4F-4CDD-841D-4396E3F932AB}"/>
    <cellStyle name="Comma 71 5 2 2 2" xfId="23708" xr:uid="{762809DE-0FA6-40BE-A0F4-61F74F7967E6}"/>
    <cellStyle name="Comma 71 5 2 2 3" xfId="16350" xr:uid="{53254F00-CDA8-49D8-9DFE-0BA6864E5401}"/>
    <cellStyle name="Comma 71 5 2 2 4" xfId="34161" xr:uid="{A93C003A-B12E-4305-A3C8-2999B319E56D}"/>
    <cellStyle name="Comma 71 5 2 2 5" xfId="38925" xr:uid="{A3A5F89E-DE7C-44D5-AA91-41E37C02C690}"/>
    <cellStyle name="Comma 71 5 2 3" xfId="12030" xr:uid="{61E3A620-988B-4097-9375-8AC82F9B1E0B}"/>
    <cellStyle name="Comma 71 5 2 3 2" xfId="26888" xr:uid="{3D61B69C-A820-44BA-81C3-E889408DF0EA}"/>
    <cellStyle name="Comma 71 5 2 3 3" xfId="19537" xr:uid="{291C32F0-08D6-47B1-8297-A269C03F4B0B}"/>
    <cellStyle name="Comma 71 5 2 3 4" xfId="32778" xr:uid="{67E41EE4-F13D-4677-969C-2E3BD9BD1782}"/>
    <cellStyle name="Comma 71 5 2 3 5" xfId="37546" xr:uid="{CA47FFC2-7CEC-43D2-BC5A-DB36F6224C6E}"/>
    <cellStyle name="Comma 71 5 2 4" xfId="20970" xr:uid="{4171ED5C-F47F-4DBE-AF04-D1E12E4F0D7A}"/>
    <cellStyle name="Comma 71 5 2 5" xfId="13606" xr:uid="{5D01B683-B228-4DC2-A58A-B7A3D01FE352}"/>
    <cellStyle name="Comma 71 5 2 6" xfId="5943" xr:uid="{C2CF7269-9404-4C7B-8A63-5079F7A05461}"/>
    <cellStyle name="Comma 71 5 2 7" xfId="29553" xr:uid="{D894EE9E-3411-43EE-A924-9A686193461B}"/>
    <cellStyle name="Comma 71 5 2 8" xfId="31471" xr:uid="{61FA6458-6375-4C7B-A643-7B9F720665BC}"/>
    <cellStyle name="Comma 71 5 2 9" xfId="36239" xr:uid="{83FA7D76-B95B-47A0-8BD9-944334594ADB}"/>
    <cellStyle name="Comma 71 5 3" xfId="6422" xr:uid="{C9D4ECFE-1971-4EBA-8308-B97CDBF5F343}"/>
    <cellStyle name="Comma 71 5 3 2" xfId="9229" xr:uid="{D18DCC07-1319-4823-917F-28935770AF16}"/>
    <cellStyle name="Comma 71 5 3 2 2" xfId="24228" xr:uid="{C0F43C02-7805-4449-8F17-420EDB291E2F}"/>
    <cellStyle name="Comma 71 5 3 2 3" xfId="16870" xr:uid="{4F6C2FE3-3E5F-4B1E-99EA-DC13F5948503}"/>
    <cellStyle name="Comma 71 5 3 3" xfId="21449" xr:uid="{54ACEDD7-DAE4-462F-9D8D-35CE13B0118E}"/>
    <cellStyle name="Comma 71 5 3 4" xfId="14085" xr:uid="{9F5500A0-D162-4DE0-BE8E-87F67B35AECE}"/>
    <cellStyle name="Comma 71 5 3 5" xfId="33528" xr:uid="{58CD462E-4227-4CC3-A9E5-E4AC65F1A585}"/>
    <cellStyle name="Comma 71 5 3 6" xfId="38292" xr:uid="{080DD1CF-51D7-481B-B9CF-D01D3CC758C4}"/>
    <cellStyle name="Comma 71 5 4" xfId="6950" xr:uid="{B30E2067-76D5-4717-802A-3A0DD9C7780D}"/>
    <cellStyle name="Comma 71 5 4 2" xfId="9809" xr:uid="{01F0099C-A52A-4ABA-A02A-5962B23BE020}"/>
    <cellStyle name="Comma 71 5 4 2 2" xfId="24808" xr:uid="{BA98B080-59E3-4161-9673-54FBF0DD868F}"/>
    <cellStyle name="Comma 71 5 4 2 3" xfId="17449" xr:uid="{02B95791-268B-4BD7-B9CF-CF4CB33DE67D}"/>
    <cellStyle name="Comma 71 5 4 3" xfId="21974" xr:uid="{64FF708F-C5A7-4DF8-9E3D-89408246CC8E}"/>
    <cellStyle name="Comma 71 5 4 4" xfId="14610" xr:uid="{990C42B1-1A9C-4C66-AE44-1CABB8743BA1}"/>
    <cellStyle name="Comma 71 5 4 5" xfId="32145" xr:uid="{DB3C095A-52D0-4E80-8B93-D1C86C216D93}"/>
    <cellStyle name="Comma 71 5 4 6" xfId="36913" xr:uid="{B33D7FEF-5D7B-4AB1-BB13-9CDE2AE2D895}"/>
    <cellStyle name="Comma 71 5 5" xfId="7552" xr:uid="{155A247D-9E1A-4FB4-B97F-AD83FBC38CCB}"/>
    <cellStyle name="Comma 71 5 5 2" xfId="10439" xr:uid="{9FEB6C46-4949-4A42-A200-712F4A364AC2}"/>
    <cellStyle name="Comma 71 5 5 2 2" xfId="25438" xr:uid="{FD5A9915-2D6B-4847-A5B4-AD0CA35FC2D2}"/>
    <cellStyle name="Comma 71 5 5 2 3" xfId="18079" xr:uid="{C7154478-F0EE-4F6E-A5E0-87C673ABF914}"/>
    <cellStyle name="Comma 71 5 5 3" xfId="22576" xr:uid="{3FBD7513-489C-4F83-B2EB-AC3FE0319568}"/>
    <cellStyle name="Comma 71 5 5 4" xfId="15212" xr:uid="{F269C98E-C9F5-4130-B9A6-EA3F128717EF}"/>
    <cellStyle name="Comma 71 5 5 5" xfId="34841" xr:uid="{11C0035F-2A6B-4387-8C23-2FE5C0D505FD}"/>
    <cellStyle name="Comma 71 5 5 6" xfId="39603" xr:uid="{83519A2D-3499-439C-A757-F063AEE0946B}"/>
    <cellStyle name="Comma 71 5 6" xfId="8197" xr:uid="{371BD524-0CF5-4D37-853E-F85B616475C1}"/>
    <cellStyle name="Comma 71 5 6 2" xfId="23197" xr:uid="{0924C5E5-B5B0-41E0-93DB-AAADEE792D09}"/>
    <cellStyle name="Comma 71 5 6 3" xfId="15839" xr:uid="{2F038838-B1FB-4400-9114-7E1CD3BCD8A6}"/>
    <cellStyle name="Comma 71 5 7" xfId="11193" xr:uid="{42F4D4AB-C987-4266-9F61-38C83EBA03B7}"/>
    <cellStyle name="Comma 71 5 7 2" xfId="26159" xr:uid="{7740C400-5EAE-40B8-B850-08E1F3539555}"/>
    <cellStyle name="Comma 71 5 7 3" xfId="18801" xr:uid="{6200A096-491C-4F88-9FD7-27F6C95447C8}"/>
    <cellStyle name="Comma 71 5 8" xfId="27525" xr:uid="{6C081725-4E30-4906-B642-26AFF17F83FF}"/>
    <cellStyle name="Comma 71 5 9" xfId="20399" xr:uid="{BB60FC4E-9B0E-4002-81A8-07580B4C4552}"/>
    <cellStyle name="Comma 71 6" xfId="1091" xr:uid="{9BEB1A38-748A-4D2C-BEB5-5A0C35DBAB2D}"/>
    <cellStyle name="Comma 71 6 2" xfId="8295" xr:uid="{1E90A701-C873-4314-9E67-CA22BD847D42}"/>
    <cellStyle name="Comma 71 6 2 2" xfId="23294" xr:uid="{C562BA93-80FE-4C51-BC41-11EE3B421D20}"/>
    <cellStyle name="Comma 71 6 2 3" xfId="15936" xr:uid="{07BA7346-7862-4B93-B4F5-154A0197B741}"/>
    <cellStyle name="Comma 71 6 2 4" xfId="33747" xr:uid="{8738B901-F609-40B2-AC30-CCC1C09990C2}"/>
    <cellStyle name="Comma 71 6 2 5" xfId="38511" xr:uid="{52D07B3B-049F-459E-9958-D76A80593A74}"/>
    <cellStyle name="Comma 71 6 3" xfId="11616" xr:uid="{6001B223-269E-46BB-AF83-FAA37612008C}"/>
    <cellStyle name="Comma 71 6 3 2" xfId="26474" xr:uid="{F6FD0984-388D-4329-8A1F-74C1378164AF}"/>
    <cellStyle name="Comma 71 6 3 3" xfId="19123" xr:uid="{A20B26BC-FF32-45AA-9B12-86A959F44530}"/>
    <cellStyle name="Comma 71 6 3 4" xfId="32364" xr:uid="{42965A94-5B73-4AEC-B52A-715717ED307B}"/>
    <cellStyle name="Comma 71 6 3 5" xfId="37132" xr:uid="{707C1FE8-9024-46D7-A98A-CD811C284BE2}"/>
    <cellStyle name="Comma 71 6 4" xfId="20633" xr:uid="{2C20A150-FDEB-4C30-86F6-4234D71BAFD8}"/>
    <cellStyle name="Comma 71 6 5" xfId="13269" xr:uid="{9E1D9A39-2F1D-4735-B672-179CD6BFA6CE}"/>
    <cellStyle name="Comma 71 6 6" xfId="5606" xr:uid="{3E31BF3D-8E73-4F3C-A98E-87D3D7E94D9E}"/>
    <cellStyle name="Comma 71 6 7" xfId="29139" xr:uid="{744EA9FA-5A81-431A-ABAA-96C924D83554}"/>
    <cellStyle name="Comma 71 6 8" xfId="31057" xr:uid="{7B39618E-B221-40B4-90B7-EA4F75D1CF58}"/>
    <cellStyle name="Comma 71 6 9" xfId="35825" xr:uid="{3EC25E7E-468A-43D7-9FF0-D96CB204084B}"/>
    <cellStyle name="Comma 71 7" xfId="6027" xr:uid="{76F5CF66-113C-4043-A4F3-E770F8E15D59}"/>
    <cellStyle name="Comma 71 7 2" xfId="8814" xr:uid="{C47A5275-4264-4E76-82BA-5C2189DBBC6E}"/>
    <cellStyle name="Comma 71 7 2 2" xfId="23813" xr:uid="{DBA59607-23A8-4EBA-9C8C-DD419D1B0CDE}"/>
    <cellStyle name="Comma 71 7 2 3" xfId="16455" xr:uid="{A24F3E74-BEC3-4E95-9E0B-7EC47022C426}"/>
    <cellStyle name="Comma 71 7 3" xfId="21054" xr:uid="{E2A37CD9-9423-4743-83C1-F68B724D3968}"/>
    <cellStyle name="Comma 71 7 4" xfId="13690" xr:uid="{F7FDAD3F-800D-4953-87B3-182D1EF563E0}"/>
    <cellStyle name="Comma 71 7 5" xfId="33114" xr:uid="{814CA0D3-21E3-4A53-9D46-C07D980CE4B2}"/>
    <cellStyle name="Comma 71 7 6" xfId="37878" xr:uid="{D0B70F83-FAC8-4098-983A-2AEB5FCBD197}"/>
    <cellStyle name="Comma 71 8" xfId="6557" xr:uid="{EBF212D8-A666-4A6B-9B77-EDC701907A31}"/>
    <cellStyle name="Comma 71 8 2" xfId="9395" xr:uid="{887AA6F2-AAE3-43CC-A24D-40740D0A5158}"/>
    <cellStyle name="Comma 71 8 2 2" xfId="24394" xr:uid="{61A0C10F-2E92-4F83-BB8E-6B2F7945DA73}"/>
    <cellStyle name="Comma 71 8 2 3" xfId="17035" xr:uid="{D7E3BC7A-D042-4305-B160-D22FFCE476A2}"/>
    <cellStyle name="Comma 71 8 3" xfId="21581" xr:uid="{E57B3BEE-B9EA-46CB-8B9B-651CA6624CAA}"/>
    <cellStyle name="Comma 71 8 4" xfId="14217" xr:uid="{CE111996-6E86-4111-B0F6-CFA5259E01EC}"/>
    <cellStyle name="Comma 71 8 5" xfId="31731" xr:uid="{9EA7A977-CE20-472E-8953-B985EECE2D3C}"/>
    <cellStyle name="Comma 71 8 6" xfId="36499" xr:uid="{60260C92-01D7-49CE-B2BD-38FA62931AA5}"/>
    <cellStyle name="Comma 71 9" xfId="7142" xr:uid="{A6AB6949-F371-4622-A71D-E964BCEE0597}"/>
    <cellStyle name="Comma 71 9 2" xfId="10025" xr:uid="{93F7A9B6-7B78-4B54-9D7F-843C8A1DC15B}"/>
    <cellStyle name="Comma 71 9 2 2" xfId="25024" xr:uid="{6924F664-E6FE-4409-B54A-9017C2ED221B}"/>
    <cellStyle name="Comma 71 9 2 3" xfId="17665" xr:uid="{2716E212-CDE3-4AC2-8BE9-CE7E50E4D2DD}"/>
    <cellStyle name="Comma 71 9 3" xfId="22166" xr:uid="{2FD2BB9A-5616-40FC-82D1-500D868B20F0}"/>
    <cellStyle name="Comma 71 9 4" xfId="14802" xr:uid="{1654B56E-C086-49B6-B663-E244E006E049}"/>
    <cellStyle name="Comma 71 9 5" xfId="34427" xr:uid="{81875628-8439-4605-90A2-9D87B6E6F0F2}"/>
    <cellStyle name="Comma 71 9 6" xfId="39189" xr:uid="{5F03EB21-8B33-4F4C-823B-AD72715698EF}"/>
    <cellStyle name="Comma 72" xfId="344" xr:uid="{83E620B0-3FB0-45C1-975D-42F137F704A8}"/>
    <cellStyle name="Comma 72 10" xfId="5584" xr:uid="{3581F0DD-B713-4702-BCE0-2426DEB68E6D}"/>
    <cellStyle name="Comma 72 10 2" xfId="20611" xr:uid="{0B3C85F0-522C-4482-8621-5D743BB2DE2B}"/>
    <cellStyle name="Comma 72 10 3" xfId="13247" xr:uid="{183A0309-F469-4AAE-A547-1CCEDA5404A7}"/>
    <cellStyle name="Comma 72 11" xfId="7786" xr:uid="{98DB7AA5-B4D7-4197-8D0D-DE0CABC3E708}"/>
    <cellStyle name="Comma 72 11 2" xfId="22786" xr:uid="{C48ED0DA-6762-45E6-ADCB-F04769FA9D6D}"/>
    <cellStyle name="Comma 72 11 3" xfId="15428" xr:uid="{359A41E8-8872-4CB3-8578-4636D2453556}"/>
    <cellStyle name="Comma 72 12" xfId="10766" xr:uid="{5E03BC25-79A9-48BD-8E9C-49C2119A4A4F}"/>
    <cellStyle name="Comma 72 12 2" xfId="25747" xr:uid="{7213D67E-BED3-4910-B409-3DB95B8DD5D5}"/>
    <cellStyle name="Comma 72 12 3" xfId="18389" xr:uid="{DBC2D94C-A103-4C5E-99FE-C7266E725D8B}"/>
    <cellStyle name="Comma 72 13" xfId="4899" xr:uid="{C4847B64-291B-4DFB-9678-2EC6F0740F97}"/>
    <cellStyle name="Comma 72 13 2" xfId="27113" xr:uid="{D12C22D0-64F7-4AD0-8F56-9DF85B6EFB01}"/>
    <cellStyle name="Comma 72 14" xfId="19987" xr:uid="{69BE3397-81B3-4D2A-8456-D7486EAF5293}"/>
    <cellStyle name="Comma 72 15" xfId="12580" xr:uid="{4B69BF9D-0063-4D7D-B7DD-167EAA4B9C5D}"/>
    <cellStyle name="Comma 72 16" xfId="2198" xr:uid="{5F06B6F2-07B6-47E1-A85B-78239208C631}"/>
    <cellStyle name="Comma 72 17" xfId="28506" xr:uid="{F0B6AA73-73D4-4E50-9E2E-F58F47BA9AC2}"/>
    <cellStyle name="Comma 72 18" xfId="30426" xr:uid="{FDD30E66-6D82-4A31-B2F5-0841CEC8D1B5}"/>
    <cellStyle name="Comma 72 19" xfId="35194" xr:uid="{1C41398E-53C5-4997-BEA7-5DB3AE14C422}"/>
    <cellStyle name="Comma 72 2" xfId="369" xr:uid="{DFDA29DC-90A4-49A0-832A-90C80BF56410}"/>
    <cellStyle name="Comma 72 2 10" xfId="20003" xr:uid="{16313FDF-7F76-4510-909C-DCB591D726C8}"/>
    <cellStyle name="Comma 72 2 11" xfId="12596" xr:uid="{F530A0A7-2D42-412B-8196-98C688F178A1}"/>
    <cellStyle name="Comma 72 2 12" xfId="4921" xr:uid="{3FC80F04-01D8-4B2F-B126-381846B71B7D}"/>
    <cellStyle name="Comma 72 2 13" xfId="28522" xr:uid="{0AD713F4-8668-4181-8074-90EE9B5A8919}"/>
    <cellStyle name="Comma 72 2 14" xfId="30442" xr:uid="{C41FFD9F-2CA4-4591-90AA-187D5ABD7088}"/>
    <cellStyle name="Comma 72 2 15" xfId="35210" xr:uid="{2C7B3FC0-902C-4DB6-A1A3-45581B1BCC9C}"/>
    <cellStyle name="Comma 72 2 2" xfId="626" xr:uid="{E979F4DD-64BB-44BE-AED8-DEF8372857DD}"/>
    <cellStyle name="Comma 72 2 2 10" xfId="12812" xr:uid="{620185FE-B6BA-4A2D-A29C-4FDD04ACA176}"/>
    <cellStyle name="Comma 72 2 2 11" xfId="5155" xr:uid="{742B0D4B-FD76-4407-958E-1CAD29CC3CBD}"/>
    <cellStyle name="Comma 72 2 2 12" xfId="28730" xr:uid="{6409D1B8-19E3-432A-B9FA-85898BEC3923}"/>
    <cellStyle name="Comma 72 2 2 13" xfId="30649" xr:uid="{6D7F4803-701F-4A49-A02C-3590D028062E}"/>
    <cellStyle name="Comma 72 2 2 14" xfId="35417" xr:uid="{4B8401B5-E093-494C-8045-7BC3B8D07AA4}"/>
    <cellStyle name="Comma 72 2 2 2" xfId="1316" xr:uid="{76A6125D-CD06-4637-B447-AC4C034D3CC3}"/>
    <cellStyle name="Comma 72 2 2 2 2" xfId="8520" xr:uid="{369D60F5-5A76-4711-B91E-3AA0DFC64002}"/>
    <cellStyle name="Comma 72 2 2 2 2 2" xfId="23519" xr:uid="{8B6A0C7B-B99D-4CFF-88AA-2D3BD34B249B}"/>
    <cellStyle name="Comma 72 2 2 2 2 3" xfId="16161" xr:uid="{84CF575B-328C-40D3-B446-BBF031C394FA}"/>
    <cellStyle name="Comma 72 2 2 2 2 4" xfId="33972" xr:uid="{C1C6AE2A-9323-4B47-901A-2F8E95971BEC}"/>
    <cellStyle name="Comma 72 2 2 2 2 5" xfId="38736" xr:uid="{2945FC31-CA58-4049-B92C-9E8199F1D222}"/>
    <cellStyle name="Comma 72 2 2 2 3" xfId="11841" xr:uid="{D8050593-90B9-44DE-A742-85D1FB045120}"/>
    <cellStyle name="Comma 72 2 2 2 3 2" xfId="26699" xr:uid="{59C1A1D7-3D50-40BA-80B1-E0D04B329362}"/>
    <cellStyle name="Comma 72 2 2 2 3 3" xfId="19348" xr:uid="{C0B3D434-C4E8-4A2A-A68B-2A8F7A873020}"/>
    <cellStyle name="Comma 72 2 2 2 3 4" xfId="32589" xr:uid="{B203E9FD-E99F-45E1-8817-50C303305333}"/>
    <cellStyle name="Comma 72 2 2 2 3 5" xfId="37357" xr:uid="{98F962E6-1299-43FA-A647-D98F45F18831}"/>
    <cellStyle name="Comma 72 2 2 2 4" xfId="20798" xr:uid="{9680E272-74DB-4DEA-8877-0C7EB9B8AC32}"/>
    <cellStyle name="Comma 72 2 2 2 5" xfId="13434" xr:uid="{B9E74DA3-23AC-4CEB-8C87-50F127AE9DB7}"/>
    <cellStyle name="Comma 72 2 2 2 6" xfId="5771" xr:uid="{E65BDD74-A767-45C7-AC1C-394967AE8C3B}"/>
    <cellStyle name="Comma 72 2 2 2 7" xfId="29364" xr:uid="{0589D09D-7F18-40EA-8E67-603905737445}"/>
    <cellStyle name="Comma 72 2 2 2 8" xfId="31282" xr:uid="{4D1A6C26-9F47-4DEE-95EB-D0B53CA96432}"/>
    <cellStyle name="Comma 72 2 2 2 9" xfId="36050" xr:uid="{694E578F-F464-43A6-9BB7-9252C087AF64}"/>
    <cellStyle name="Comma 72 2 2 3" xfId="6235" xr:uid="{A02C8C16-6E12-4721-9BC3-797D91E46DC4}"/>
    <cellStyle name="Comma 72 2 2 3 2" xfId="9040" xr:uid="{C60EA001-C2D2-4D30-8C77-32DB3E5131DD}"/>
    <cellStyle name="Comma 72 2 2 3 2 2" xfId="24039" xr:uid="{E43A2721-6063-467E-8FE5-DE46AA348C06}"/>
    <cellStyle name="Comma 72 2 2 3 2 3" xfId="16681" xr:uid="{64386E9A-8776-4B28-8985-D0C75162B4AF}"/>
    <cellStyle name="Comma 72 2 2 3 3" xfId="21262" xr:uid="{E923CD62-DB58-4278-9461-F66A82884776}"/>
    <cellStyle name="Comma 72 2 2 3 4" xfId="13898" xr:uid="{5B6F2EEE-B17A-4812-BE21-4CCF7FC72164}"/>
    <cellStyle name="Comma 72 2 2 3 5" xfId="33339" xr:uid="{96A3CF41-ED74-47F5-970B-2174BA6ED553}"/>
    <cellStyle name="Comma 72 2 2 3 6" xfId="38103" xr:uid="{BC71F92F-BD6B-407F-876B-5912D8C63051}"/>
    <cellStyle name="Comma 72 2 2 4" xfId="6762" xr:uid="{9BAB5B60-C041-42B6-84E5-47A320F31BD3}"/>
    <cellStyle name="Comma 72 2 2 4 2" xfId="9620" xr:uid="{5D23AD40-DC69-49D3-A7C2-28D40322BABC}"/>
    <cellStyle name="Comma 72 2 2 4 2 2" xfId="24619" xr:uid="{63776B0C-ED21-4928-A1CA-0245227C402B}"/>
    <cellStyle name="Comma 72 2 2 4 2 3" xfId="17260" xr:uid="{68E1F3F0-6A0D-4E5B-BBC5-122A64BEE8A0}"/>
    <cellStyle name="Comma 72 2 2 4 3" xfId="21786" xr:uid="{D0E708F2-C220-43B3-AEF7-46DD7CD1DF68}"/>
    <cellStyle name="Comma 72 2 2 4 4" xfId="14422" xr:uid="{C2FC7CEA-91EC-457D-AD35-620FC2EA5BD0}"/>
    <cellStyle name="Comma 72 2 2 4 5" xfId="31956" xr:uid="{09D66BDC-8995-45B5-A6FE-D112D32FB48C}"/>
    <cellStyle name="Comma 72 2 2 4 6" xfId="36724" xr:uid="{C476235C-160B-412A-9A48-2F8CF97403F7}"/>
    <cellStyle name="Comma 72 2 2 5" xfId="7364" xr:uid="{51D88433-AA87-4726-82E0-787FF972A177}"/>
    <cellStyle name="Comma 72 2 2 5 2" xfId="10250" xr:uid="{A5A35D3A-8D09-40A1-806C-49FD6E16C533}"/>
    <cellStyle name="Comma 72 2 2 5 2 2" xfId="25249" xr:uid="{F0978A36-54A0-43F2-BF1B-4C00BD26A9BD}"/>
    <cellStyle name="Comma 72 2 2 5 2 3" xfId="17890" xr:uid="{F4F0C121-1F96-46B7-8E90-B667F1205E79}"/>
    <cellStyle name="Comma 72 2 2 5 3" xfId="22388" xr:uid="{63C7D302-8182-4EB8-A0A0-523242C4EB0B}"/>
    <cellStyle name="Comma 72 2 2 5 4" xfId="15024" xr:uid="{87A2A2AA-DC14-4F15-A217-44D7938F5AF6}"/>
    <cellStyle name="Comma 72 2 2 5 5" xfId="34652" xr:uid="{C08A6BAE-3AEA-4AF2-80A6-33302DFDB4E4}"/>
    <cellStyle name="Comma 72 2 2 5 6" xfId="39414" xr:uid="{A5B2613D-C59E-4DD6-8EDD-0E1E258511B6}"/>
    <cellStyle name="Comma 72 2 2 6" xfId="8008" xr:uid="{3388C995-C7D6-490D-956B-777301F32F1E}"/>
    <cellStyle name="Comma 72 2 2 6 2" xfId="23008" xr:uid="{502208FC-2B5C-48B7-8A37-DACD22B2F2D8}"/>
    <cellStyle name="Comma 72 2 2 6 3" xfId="15650" xr:uid="{4274AF80-B114-4C77-9DB5-E50F8330BF3B}"/>
    <cellStyle name="Comma 72 2 2 7" xfId="11002" xr:uid="{1A247DA4-7320-49DC-95D2-6F0A0C862FD7}"/>
    <cellStyle name="Comma 72 2 2 7 2" xfId="25970" xr:uid="{FFFC20F7-9836-4DA5-B291-4DA02329395C}"/>
    <cellStyle name="Comma 72 2 2 7 3" xfId="18612" xr:uid="{38297ECE-162C-4834-A5AC-EF3A9CD30A29}"/>
    <cellStyle name="Comma 72 2 2 8" xfId="27336" xr:uid="{BB912D4A-72D7-463D-9E4C-35D32D3EB8EA}"/>
    <cellStyle name="Comma 72 2 2 9" xfId="20210" xr:uid="{2FF77612-CC51-49E2-A3DB-CB5C9CD6E6CF}"/>
    <cellStyle name="Comma 72 2 3" xfId="1109" xr:uid="{7B65F67B-DF61-4098-8798-F2560D3316DB}"/>
    <cellStyle name="Comma 72 2 3 2" xfId="8313" xr:uid="{8AE6BFB4-426B-489E-961C-EA38952B6E3E}"/>
    <cellStyle name="Comma 72 2 3 2 2" xfId="23312" xr:uid="{AE3541C8-DA64-458E-8114-431321FD1176}"/>
    <cellStyle name="Comma 72 2 3 2 3" xfId="15954" xr:uid="{457861A2-7881-4FD8-B296-250187DEA83B}"/>
    <cellStyle name="Comma 72 2 3 2 4" xfId="33765" xr:uid="{16F06130-D81B-44BC-8324-B129A2709335}"/>
    <cellStyle name="Comma 72 2 3 2 5" xfId="38529" xr:uid="{64964D24-B220-42D6-91CF-5D89447B7F6D}"/>
    <cellStyle name="Comma 72 2 3 3" xfId="11634" xr:uid="{049D6429-0FAA-4C7F-9092-5DEE5C58DE04}"/>
    <cellStyle name="Comma 72 2 3 3 2" xfId="26492" xr:uid="{521E58AD-3A5F-4C8D-8603-15F406280EDF}"/>
    <cellStyle name="Comma 72 2 3 3 3" xfId="19141" xr:uid="{0237DA1D-C88B-4511-B857-BD61C123F96F}"/>
    <cellStyle name="Comma 72 2 3 3 4" xfId="32382" xr:uid="{225586B5-B3A8-4876-BEF5-70B6258D2480}"/>
    <cellStyle name="Comma 72 2 3 3 5" xfId="37150" xr:uid="{1E3DEEDC-29E1-4841-AE9F-C8A91D8046C7}"/>
    <cellStyle name="Comma 72 2 3 4" xfId="20646" xr:uid="{D8020F11-64EC-4031-876B-D2961E40368F}"/>
    <cellStyle name="Comma 72 2 3 5" xfId="13282" xr:uid="{675FEA07-3C56-4558-98BB-931A831944D1}"/>
    <cellStyle name="Comma 72 2 3 6" xfId="5619" xr:uid="{AE2EC135-2979-41FD-89D9-0E5E81B4E2ED}"/>
    <cellStyle name="Comma 72 2 3 7" xfId="29157" xr:uid="{968B4C46-F5AB-403C-850F-BF2160A92B8F}"/>
    <cellStyle name="Comma 72 2 3 8" xfId="31075" xr:uid="{5254E0F2-95A3-465D-8937-9B92CE93FEB4}"/>
    <cellStyle name="Comma 72 2 3 9" xfId="35843" xr:uid="{82C73C6C-2BFC-4113-82AA-E1DCB1E326A7}"/>
    <cellStyle name="Comma 72 2 4" xfId="6043" xr:uid="{8C36F7B3-F776-4A75-9CA4-221097B8515C}"/>
    <cellStyle name="Comma 72 2 4 2" xfId="8832" xr:uid="{04D673EC-B81E-4E7A-B48C-90200EF1D29F}"/>
    <cellStyle name="Comma 72 2 4 2 2" xfId="23831" xr:uid="{A2D3B6BF-B85C-4246-800D-B26C2261E666}"/>
    <cellStyle name="Comma 72 2 4 2 3" xfId="16473" xr:uid="{37C64D29-CFF0-4B57-8B47-06D8A475EA9B}"/>
    <cellStyle name="Comma 72 2 4 3" xfId="21070" xr:uid="{A5C61FCE-DD9D-4A92-A0F3-FA9AC6DC3879}"/>
    <cellStyle name="Comma 72 2 4 4" xfId="13706" xr:uid="{1FDE4378-589A-4E40-8BF6-84F2E58D5B69}"/>
    <cellStyle name="Comma 72 2 4 5" xfId="33132" xr:uid="{FF4AE569-F5B2-4863-8463-C366F4FC7759}"/>
    <cellStyle name="Comma 72 2 4 6" xfId="37896" xr:uid="{E15DF55D-D4E3-45BE-8AA8-7061DF001A53}"/>
    <cellStyle name="Comma 72 2 5" xfId="6574" xr:uid="{602D6FF6-2CDE-4F3D-927D-4D594F04E2C2}"/>
    <cellStyle name="Comma 72 2 5 2" xfId="9413" xr:uid="{84D6512A-5174-4A49-91A4-765F2EF437C3}"/>
    <cellStyle name="Comma 72 2 5 2 2" xfId="24412" xr:uid="{1AECE2C9-7570-4B4F-9861-3D0FF5C80F7F}"/>
    <cellStyle name="Comma 72 2 5 2 3" xfId="17053" xr:uid="{49CA8222-44A3-49CA-B9FC-E8909B33521B}"/>
    <cellStyle name="Comma 72 2 5 3" xfId="21598" xr:uid="{CBCC3A08-1A49-4F26-B5EA-06F8CCB7E3B4}"/>
    <cellStyle name="Comma 72 2 5 4" xfId="14234" xr:uid="{3CBB4E73-E8F8-4D6F-8801-CAF50B6C74B0}"/>
    <cellStyle name="Comma 72 2 5 5" xfId="31749" xr:uid="{EB93D964-D2A4-484F-A1BD-C63210992D4E}"/>
    <cellStyle name="Comma 72 2 5 6" xfId="36517" xr:uid="{94AB858A-5EDB-44AD-A3E3-91C500692F48}"/>
    <cellStyle name="Comma 72 2 6" xfId="7160" xr:uid="{8342C705-1B59-45A1-8FC4-245F3208BF32}"/>
    <cellStyle name="Comma 72 2 6 2" xfId="10043" xr:uid="{45AB3978-46EE-496C-A7D4-5BAB83486651}"/>
    <cellStyle name="Comma 72 2 6 2 2" xfId="25042" xr:uid="{6C25DE01-091F-4EEA-8312-DF5602AE4C8E}"/>
    <cellStyle name="Comma 72 2 6 2 3" xfId="17683" xr:uid="{C30ECA47-9611-40B8-9F93-EF4E52D4D21D}"/>
    <cellStyle name="Comma 72 2 6 3" xfId="22184" xr:uid="{05DBC7E1-2302-46F9-ABDD-0C35D97BDDC3}"/>
    <cellStyle name="Comma 72 2 6 4" xfId="14820" xr:uid="{6A714983-E305-45AE-B386-B86F5BB86691}"/>
    <cellStyle name="Comma 72 2 6 5" xfId="34445" xr:uid="{8FD55422-FBED-49FE-9E1C-8CB6C97A00AF}"/>
    <cellStyle name="Comma 72 2 6 6" xfId="39207" xr:uid="{71F2FE7A-BDF1-4DE2-9A61-E488233186DF}"/>
    <cellStyle name="Comma 72 2 7" xfId="7802" xr:uid="{87F62B21-8DD9-44FB-A5DD-6221999F5183}"/>
    <cellStyle name="Comma 72 2 7 2" xfId="22802" xr:uid="{A66F0E03-C4A5-4750-A15A-4F874DE08EB2}"/>
    <cellStyle name="Comma 72 2 7 3" xfId="15444" xr:uid="{3A2FCFAC-6370-4D1C-A071-33D243A8914C}"/>
    <cellStyle name="Comma 72 2 8" xfId="10783" xr:uid="{2011EB4D-F26A-47F2-974D-5F73B060B67F}"/>
    <cellStyle name="Comma 72 2 8 2" xfId="25763" xr:uid="{E3459ABE-69D1-454A-91D5-0820AA064364}"/>
    <cellStyle name="Comma 72 2 8 3" xfId="18405" xr:uid="{10470755-D962-499F-A937-286652683F78}"/>
    <cellStyle name="Comma 72 2 9" xfId="27129" xr:uid="{F70CB9E2-B28A-4301-A2FC-736CF95E54F7}"/>
    <cellStyle name="Comma 72 3" xfId="510" xr:uid="{15405096-9D30-4785-8ABF-78830C7A9C2F}"/>
    <cellStyle name="Comma 72 3 10" xfId="20096" xr:uid="{CA8E42BE-211B-465F-A0FC-EF9C3A5E8D45}"/>
    <cellStyle name="Comma 72 3 11" xfId="12697" xr:uid="{783DA6ED-8BBA-4A90-A2D3-159E4EE6AA79}"/>
    <cellStyle name="Comma 72 3 12" xfId="5041" xr:uid="{74BBE669-1D2D-4F94-A6AD-637A18F140DD}"/>
    <cellStyle name="Comma 72 3 13" xfId="28616" xr:uid="{6773A70B-00EF-4B08-B46C-3E7047BF55BD}"/>
    <cellStyle name="Comma 72 3 14" xfId="30535" xr:uid="{D1F8DACB-0F87-40B8-9579-EAA7A356FC48}"/>
    <cellStyle name="Comma 72 3 15" xfId="35303" xr:uid="{53CCE7EB-F74E-40CE-9C86-AA2BF793C060}"/>
    <cellStyle name="Comma 72 3 2" xfId="718" xr:uid="{34F511E8-DD61-4F2B-9F90-04BA08B8AE33}"/>
    <cellStyle name="Comma 72 3 2 10" xfId="12905" xr:uid="{3E2DE029-C49B-4B93-83D1-E47A5DFCB19D}"/>
    <cellStyle name="Comma 72 3 2 11" xfId="5248" xr:uid="{9069DD5A-0108-4EBC-8FE5-E80A9D47EE5A}"/>
    <cellStyle name="Comma 72 3 2 12" xfId="28823" xr:uid="{2B1C5F50-D170-446C-B86E-54EFD7B53418}"/>
    <cellStyle name="Comma 72 3 2 13" xfId="30742" xr:uid="{0718B751-9B58-480E-A23D-71DC2942D486}"/>
    <cellStyle name="Comma 72 3 2 14" xfId="35510" xr:uid="{3874F73C-66C8-4391-BFE4-051D5C94B82D}"/>
    <cellStyle name="Comma 72 3 2 2" xfId="1409" xr:uid="{B85C61F5-60C1-4D06-BBDC-6635BA590BA6}"/>
    <cellStyle name="Comma 72 3 2 2 2" xfId="8613" xr:uid="{6BA5E2D4-A440-4CC7-8E3D-93401C5ADDC8}"/>
    <cellStyle name="Comma 72 3 2 2 2 2" xfId="23612" xr:uid="{29DDA4A8-BC74-4470-B8B1-9A3EEEDD87FD}"/>
    <cellStyle name="Comma 72 3 2 2 2 3" xfId="16254" xr:uid="{8922420E-F101-4EE2-8EFA-97E0EB3E1742}"/>
    <cellStyle name="Comma 72 3 2 2 2 4" xfId="34065" xr:uid="{0ADC0018-6835-432A-AEDE-9AA67D186DD7}"/>
    <cellStyle name="Comma 72 3 2 2 2 5" xfId="38829" xr:uid="{3E08A589-FEEB-451D-A5BB-8CE7FB8341C6}"/>
    <cellStyle name="Comma 72 3 2 2 3" xfId="11934" xr:uid="{041E3428-9730-46FF-847E-14D6514BD5CE}"/>
    <cellStyle name="Comma 72 3 2 2 3 2" xfId="26792" xr:uid="{7D24B038-0412-4F1D-816A-522E56A30086}"/>
    <cellStyle name="Comma 72 3 2 2 3 3" xfId="19441" xr:uid="{7C72F4F9-E066-4DAC-BEB4-A5F16A4543F8}"/>
    <cellStyle name="Comma 72 3 2 2 3 4" xfId="32682" xr:uid="{FA389B86-ADCC-42CE-BD73-E87CAE7E02AF}"/>
    <cellStyle name="Comma 72 3 2 2 3 5" xfId="37450" xr:uid="{BE6FB8FE-327F-42AE-A27B-EED864349165}"/>
    <cellStyle name="Comma 72 3 2 2 4" xfId="20877" xr:uid="{6B35C065-6388-4E8B-9C59-0EC66325099E}"/>
    <cellStyle name="Comma 72 3 2 2 5" xfId="13513" xr:uid="{EE826F02-6B0B-46CD-AC6F-822557AC3EE1}"/>
    <cellStyle name="Comma 72 3 2 2 6" xfId="5850" xr:uid="{2F848FB1-5199-4F68-92AF-A3E81119332F}"/>
    <cellStyle name="Comma 72 3 2 2 7" xfId="29457" xr:uid="{1AAE6443-87A9-4AA1-A6EB-17057C47C59B}"/>
    <cellStyle name="Comma 72 3 2 2 8" xfId="31375" xr:uid="{32FF32AF-E63E-44E2-B25C-851F87AE6604}"/>
    <cellStyle name="Comma 72 3 2 2 9" xfId="36143" xr:uid="{5C996576-06CF-4354-8AF8-EC045DE449B2}"/>
    <cellStyle name="Comma 72 3 2 3" xfId="6327" xr:uid="{495618B1-BAE3-406D-A3EB-E508E6EFE38D}"/>
    <cellStyle name="Comma 72 3 2 3 2" xfId="9133" xr:uid="{79CD1FB0-77E6-4ED9-AC51-C455EE009D61}"/>
    <cellStyle name="Comma 72 3 2 3 2 2" xfId="24132" xr:uid="{5FD1BF75-16F1-4234-85DF-F34E9B76BBE0}"/>
    <cellStyle name="Comma 72 3 2 3 2 3" xfId="16774" xr:uid="{01C64A55-E4D6-4F00-8631-12BF36E3031F}"/>
    <cellStyle name="Comma 72 3 2 3 3" xfId="21354" xr:uid="{7FE1B802-B420-4FCD-A45F-F710B69B6F3E}"/>
    <cellStyle name="Comma 72 3 2 3 4" xfId="13990" xr:uid="{1AEDD045-0D31-453A-BCB6-70C1A22FA376}"/>
    <cellStyle name="Comma 72 3 2 3 5" xfId="33432" xr:uid="{5D48D889-A1E0-439F-96C9-7460BB0F1A3F}"/>
    <cellStyle name="Comma 72 3 2 3 6" xfId="38196" xr:uid="{FF8B2F59-EFC2-4912-874C-013B3602216C}"/>
    <cellStyle name="Comma 72 3 2 4" xfId="6854" xr:uid="{47F9B0EF-8B2A-4A7B-A7D0-0FBB7E9093FF}"/>
    <cellStyle name="Comma 72 3 2 4 2" xfId="9713" xr:uid="{90933534-DA7D-4340-A472-9F50FB03C8AA}"/>
    <cellStyle name="Comma 72 3 2 4 2 2" xfId="24712" xr:uid="{AF997F1C-74CB-4303-9375-9A03ACC1318F}"/>
    <cellStyle name="Comma 72 3 2 4 2 3" xfId="17353" xr:uid="{7624E0CB-3D9C-4B38-8F1D-538841A33775}"/>
    <cellStyle name="Comma 72 3 2 4 3" xfId="21878" xr:uid="{85A9FA72-691A-401C-BE18-DCEB2725881B}"/>
    <cellStyle name="Comma 72 3 2 4 4" xfId="14514" xr:uid="{3F8DF933-80A6-4BCF-AD40-EDB0DD96A728}"/>
    <cellStyle name="Comma 72 3 2 4 5" xfId="32049" xr:uid="{2EA798C9-F6D4-4843-B44F-6975D4F56A2A}"/>
    <cellStyle name="Comma 72 3 2 4 6" xfId="36817" xr:uid="{C7E60E59-BCD5-4896-ACDB-F3445FB2F389}"/>
    <cellStyle name="Comma 72 3 2 5" xfId="7457" xr:uid="{34DCA32B-AFD2-41FD-B019-FCEE947B1D89}"/>
    <cellStyle name="Comma 72 3 2 5 2" xfId="10343" xr:uid="{068675FF-7CE1-4A7D-A4FA-3383E1D49B26}"/>
    <cellStyle name="Comma 72 3 2 5 2 2" xfId="25342" xr:uid="{932893BB-FF68-46BB-95A4-3EA5CDA5B522}"/>
    <cellStyle name="Comma 72 3 2 5 2 3" xfId="17983" xr:uid="{632626DC-40E2-4389-8335-348408863FDD}"/>
    <cellStyle name="Comma 72 3 2 5 3" xfId="22481" xr:uid="{1AE12FA3-B87C-48E1-B6EA-26100D2A4D43}"/>
    <cellStyle name="Comma 72 3 2 5 4" xfId="15117" xr:uid="{9484926C-2C45-4B9B-BA42-05A07DFE9301}"/>
    <cellStyle name="Comma 72 3 2 5 5" xfId="34745" xr:uid="{9650FF4C-26EB-45B1-876E-1C4F6ECD83B7}"/>
    <cellStyle name="Comma 72 3 2 5 6" xfId="39507" xr:uid="{B9C78C3B-4B9D-4281-90E9-578AC0E7DDF2}"/>
    <cellStyle name="Comma 72 3 2 6" xfId="8101" xr:uid="{9CB6F321-128A-4898-AF8A-68E7E71934CF}"/>
    <cellStyle name="Comma 72 3 2 6 2" xfId="23101" xr:uid="{947B9CEF-87DE-4DB5-BACE-084E48E67055}"/>
    <cellStyle name="Comma 72 3 2 6 3" xfId="15743" xr:uid="{574DAAE3-FCEC-4868-9BEB-28A9472378C6}"/>
    <cellStyle name="Comma 72 3 2 7" xfId="11095" xr:uid="{C4F761D7-4D16-4930-9EA4-9E1FAD3A0B60}"/>
    <cellStyle name="Comma 72 3 2 7 2" xfId="26063" xr:uid="{8B18BCD8-1CBC-4053-B6CD-B2AC81690497}"/>
    <cellStyle name="Comma 72 3 2 7 3" xfId="18705" xr:uid="{48E55B52-8F8E-484E-BEFD-B08DB01FED5E}"/>
    <cellStyle name="Comma 72 3 2 8" xfId="27429" xr:uid="{AC928DAC-79CE-4BF9-9DE0-639AE59BAEC2}"/>
    <cellStyle name="Comma 72 3 2 9" xfId="20303" xr:uid="{81729AAC-1484-476B-9791-990B283BD8EE}"/>
    <cellStyle name="Comma 72 3 3" xfId="1202" xr:uid="{8119E98A-90B6-42BD-9D75-7A510F4CC975}"/>
    <cellStyle name="Comma 72 3 3 2" xfId="8406" xr:uid="{AC649A4C-C02B-4F2E-BEA4-02D3C8E9A339}"/>
    <cellStyle name="Comma 72 3 3 2 2" xfId="23405" xr:uid="{34D6CBAF-891A-46BF-8B6F-4A8F2F771957}"/>
    <cellStyle name="Comma 72 3 3 2 3" xfId="16047" xr:uid="{C8F7DFE1-94E8-4767-8970-1CDB57FC794C}"/>
    <cellStyle name="Comma 72 3 3 2 4" xfId="33858" xr:uid="{CF142673-8BAB-493C-948B-A27D7641BD6E}"/>
    <cellStyle name="Comma 72 3 3 2 5" xfId="38622" xr:uid="{C885F348-2331-47FC-9815-01BBF57F8EC8}"/>
    <cellStyle name="Comma 72 3 3 3" xfId="11727" xr:uid="{BD30D6FF-665E-4DD2-90F6-BC6031781C08}"/>
    <cellStyle name="Comma 72 3 3 3 2" xfId="26585" xr:uid="{FFE7D133-77F4-44FC-895D-9399BE54813F}"/>
    <cellStyle name="Comma 72 3 3 3 3" xfId="19234" xr:uid="{AC169FAE-9B4F-48E3-8891-1E3CA2CC31FB}"/>
    <cellStyle name="Comma 72 3 3 3 4" xfId="32475" xr:uid="{1D1B997B-EA7D-49A1-8510-D5E7C64E6A32}"/>
    <cellStyle name="Comma 72 3 3 3 5" xfId="37243" xr:uid="{71023E73-9ACA-491A-8A0B-17CE3AAF59AC}"/>
    <cellStyle name="Comma 72 3 3 4" xfId="20701" xr:uid="{AA0D71E3-9F01-43BA-9CF3-E82D9D73BF9D}"/>
    <cellStyle name="Comma 72 3 3 5" xfId="13337" xr:uid="{24C012C9-E80F-42D0-B4D5-F107E36E6153}"/>
    <cellStyle name="Comma 72 3 3 6" xfId="5674" xr:uid="{F7928DEC-ABE9-414B-A328-827668379368}"/>
    <cellStyle name="Comma 72 3 3 7" xfId="29250" xr:uid="{0BBCC64F-24C4-4497-A8FD-D0FED94166A5}"/>
    <cellStyle name="Comma 72 3 3 8" xfId="31168" xr:uid="{C03A0B88-6381-4C97-A12C-3B3E69B46732}"/>
    <cellStyle name="Comma 72 3 3 9" xfId="35936" xr:uid="{05B8E286-ACEC-4EA0-83E4-DF1244A89EB7}"/>
    <cellStyle name="Comma 72 3 4" xfId="6125" xr:uid="{AB606B68-1213-4917-9404-BF7ED43E1482}"/>
    <cellStyle name="Comma 72 3 4 2" xfId="8926" xr:uid="{0A0B36DD-76AA-4ADD-BD0E-5AD57669126E}"/>
    <cellStyle name="Comma 72 3 4 2 2" xfId="23925" xr:uid="{4E58ACF8-22CD-45F6-8E49-1A0ACD9056AC}"/>
    <cellStyle name="Comma 72 3 4 2 3" xfId="16567" xr:uid="{F00FEDFD-BE67-4BEB-B7AB-42666820B153}"/>
    <cellStyle name="Comma 72 3 4 3" xfId="21152" xr:uid="{3993C88E-50FA-4F8C-99CA-E618BBC35942}"/>
    <cellStyle name="Comma 72 3 4 4" xfId="13788" xr:uid="{8A70A7B3-433C-4E36-B016-5C1FAE7B1E09}"/>
    <cellStyle name="Comma 72 3 4 5" xfId="33225" xr:uid="{4C444A5D-F15E-4793-B960-F06B86F4A564}"/>
    <cellStyle name="Comma 72 3 4 6" xfId="37989" xr:uid="{02A10E84-1F0F-4B7B-A23B-7919810AA3C0}"/>
    <cellStyle name="Comma 72 3 5" xfId="6652" xr:uid="{976972A1-5804-4F8D-8409-4A9B1D3C0727}"/>
    <cellStyle name="Comma 72 3 5 2" xfId="9506" xr:uid="{9D018823-E6CA-4D19-99C3-B7FA0F2281D8}"/>
    <cellStyle name="Comma 72 3 5 2 2" xfId="24505" xr:uid="{2AAC29CE-EA5C-4C2C-AD7E-7FD714D049F6}"/>
    <cellStyle name="Comma 72 3 5 2 3" xfId="17146" xr:uid="{D58575E6-3EE9-44A9-8044-02CA67300F4C}"/>
    <cellStyle name="Comma 72 3 5 3" xfId="21676" xr:uid="{02D6B0C1-9354-4F98-8EAE-5AA92B607B16}"/>
    <cellStyle name="Comma 72 3 5 4" xfId="14312" xr:uid="{0D9F5FC2-D69A-408F-BD72-78FA43034522}"/>
    <cellStyle name="Comma 72 3 5 5" xfId="31842" xr:uid="{8402CE58-2FBA-4156-9257-02C1E78D217E}"/>
    <cellStyle name="Comma 72 3 5 6" xfId="36610" xr:uid="{48153281-6BD0-4070-B227-38565A2E9CF1}"/>
    <cellStyle name="Comma 72 3 6" xfId="7250" xr:uid="{C9857DF3-0E55-4C7D-9349-E8C97D37D6AB}"/>
    <cellStyle name="Comma 72 3 6 2" xfId="10136" xr:uid="{1DE562F2-FE75-4E40-9EC8-C84598F25CEF}"/>
    <cellStyle name="Comma 72 3 6 2 2" xfId="25135" xr:uid="{E81A7BFF-FD6F-4A1F-BBEC-39768FE3B143}"/>
    <cellStyle name="Comma 72 3 6 2 3" xfId="17776" xr:uid="{1ED3BA4E-2B68-44E5-A7BA-639C67FD60A2}"/>
    <cellStyle name="Comma 72 3 6 3" xfId="22274" xr:uid="{4942BE7B-43DC-4C7A-9529-3CCDB936703D}"/>
    <cellStyle name="Comma 72 3 6 4" xfId="14910" xr:uid="{18CD4B59-F128-48F3-9FB5-1B2D38A0B36A}"/>
    <cellStyle name="Comma 72 3 6 5" xfId="34538" xr:uid="{94A2B759-0CA6-4D2A-9828-C21C1393F310}"/>
    <cellStyle name="Comma 72 3 6 6" xfId="39300" xr:uid="{ADF05C1D-2E11-4C43-BC9F-B9D7B3323E3B}"/>
    <cellStyle name="Comma 72 3 7" xfId="7894" xr:uid="{651EEF8D-A3D7-4118-A6C6-43B462761B60}"/>
    <cellStyle name="Comma 72 3 7 2" xfId="22894" xr:uid="{B48A4DDC-6207-4786-A1E9-0E0D3832A539}"/>
    <cellStyle name="Comma 72 3 7 3" xfId="15536" xr:uid="{2113DDAF-734F-481C-9560-ABC60658B3E4}"/>
    <cellStyle name="Comma 72 3 8" xfId="10888" xr:uid="{5D9AE0B9-E5BE-4EF4-90D1-C85A3820DF87}"/>
    <cellStyle name="Comma 72 3 8 2" xfId="25856" xr:uid="{C8ED91DC-4FE5-4DE9-8CE3-29E07AE8F8F6}"/>
    <cellStyle name="Comma 72 3 8 3" xfId="18498" xr:uid="{4C4D9E92-275D-4E8F-BBEE-493694C14279}"/>
    <cellStyle name="Comma 72 3 9" xfId="27222" xr:uid="{056850D8-1CBB-4AFB-B9E5-501391BE37AD}"/>
    <cellStyle name="Comma 72 4" xfId="610" xr:uid="{2B8C566A-2236-4EFC-9E1B-4DC16BE2EEF2}"/>
    <cellStyle name="Comma 72 4 10" xfId="12796" xr:uid="{2870CA3F-D001-4798-AF0F-432D84831677}"/>
    <cellStyle name="Comma 72 4 11" xfId="5139" xr:uid="{7828C0AB-D65D-4B8B-930A-EA2097D923CA}"/>
    <cellStyle name="Comma 72 4 12" xfId="28714" xr:uid="{E73F29F7-87A5-4E09-8826-68AEDBF62EE7}"/>
    <cellStyle name="Comma 72 4 13" xfId="30633" xr:uid="{9733C944-C836-4698-9D13-525884A682CE}"/>
    <cellStyle name="Comma 72 4 14" xfId="35401" xr:uid="{F7F4745E-F01D-41FD-8CE4-443FDAAB2899}"/>
    <cellStyle name="Comma 72 4 2" xfId="1300" xr:uid="{B454FD0C-244A-4075-89C4-BAFA73C9AAE3}"/>
    <cellStyle name="Comma 72 4 2 2" xfId="8504" xr:uid="{E87F7E60-C25A-4BAE-81BF-CF91B6B15738}"/>
    <cellStyle name="Comma 72 4 2 2 2" xfId="23503" xr:uid="{D7825505-9114-422F-B360-18A5F160CF06}"/>
    <cellStyle name="Comma 72 4 2 2 3" xfId="16145" xr:uid="{84FE9963-AEC1-40EF-817D-31225CC44F09}"/>
    <cellStyle name="Comma 72 4 2 2 4" xfId="33956" xr:uid="{3C849CA4-4BBF-4F7F-8CF5-4F3E9B9BD22C}"/>
    <cellStyle name="Comma 72 4 2 2 5" xfId="38720" xr:uid="{032E7245-9F24-4724-A48A-5E54AB4830FF}"/>
    <cellStyle name="Comma 72 4 2 3" xfId="11825" xr:uid="{6739DE1D-0E3B-4AFA-B241-51C025757288}"/>
    <cellStyle name="Comma 72 4 2 3 2" xfId="26683" xr:uid="{9E4F6126-90B1-49BD-8A3C-064E9C68F67D}"/>
    <cellStyle name="Comma 72 4 2 3 3" xfId="19332" xr:uid="{94A6CE24-DBF0-4CC5-A9C0-45E44A29F0F4}"/>
    <cellStyle name="Comma 72 4 2 3 4" xfId="32573" xr:uid="{1136C7AF-09F4-4793-A5C5-1C5C091B6A43}"/>
    <cellStyle name="Comma 72 4 2 3 5" xfId="37341" xr:uid="{FE7D908B-D8B3-4045-8607-1441CFC8D48F}"/>
    <cellStyle name="Comma 72 4 2 4" xfId="20782" xr:uid="{BC5794B1-9C2F-4AE1-A3A8-A0399AF450C5}"/>
    <cellStyle name="Comma 72 4 2 5" xfId="13418" xr:uid="{B959B353-C0C4-4179-BE5E-8D9140132E1D}"/>
    <cellStyle name="Comma 72 4 2 6" xfId="5755" xr:uid="{BB8EC3DF-9AB1-4D7B-A3F4-945BD50DBCCE}"/>
    <cellStyle name="Comma 72 4 2 7" xfId="29348" xr:uid="{161014E4-4141-4BFD-A70A-8247465D6D8A}"/>
    <cellStyle name="Comma 72 4 2 8" xfId="31266" xr:uid="{DA817DF3-9DA3-4253-83AD-4B8BE0990280}"/>
    <cellStyle name="Comma 72 4 2 9" xfId="36034" xr:uid="{4B06DEBA-370E-4041-92B5-D84FC4681B9D}"/>
    <cellStyle name="Comma 72 4 3" xfId="6219" xr:uid="{F938FF59-F379-4574-8022-2D56EC5998BE}"/>
    <cellStyle name="Comma 72 4 3 2" xfId="9024" xr:uid="{37C63A26-D096-4867-ACE2-683303AEB200}"/>
    <cellStyle name="Comma 72 4 3 2 2" xfId="24023" xr:uid="{6C34FAFA-E441-46C8-ADCE-87A28ACC2C85}"/>
    <cellStyle name="Comma 72 4 3 2 3" xfId="16665" xr:uid="{33730236-44A0-4BAF-B289-16FC0384E429}"/>
    <cellStyle name="Comma 72 4 3 3" xfId="21246" xr:uid="{60F792E9-BEE0-4893-8301-251B5C0D1F5F}"/>
    <cellStyle name="Comma 72 4 3 4" xfId="13882" xr:uid="{155424B7-C875-452B-91B0-70503DE86A51}"/>
    <cellStyle name="Comma 72 4 3 5" xfId="33323" xr:uid="{9FF38AE4-8202-414B-9A2D-E4C7A07A6B8B}"/>
    <cellStyle name="Comma 72 4 3 6" xfId="38087" xr:uid="{B39279EF-DB21-45DC-9D33-D81F577D10DA}"/>
    <cellStyle name="Comma 72 4 4" xfId="6746" xr:uid="{1E60D3EA-CFAF-48A4-83D9-B41E8FBB2473}"/>
    <cellStyle name="Comma 72 4 4 2" xfId="9604" xr:uid="{CCD2F113-9787-4753-ABB8-C300F2D88441}"/>
    <cellStyle name="Comma 72 4 4 2 2" xfId="24603" xr:uid="{52D65A9F-8153-4E35-A32D-070A62A9FFCA}"/>
    <cellStyle name="Comma 72 4 4 2 3" xfId="17244" xr:uid="{18054B26-A4A2-47EB-B7FD-F0302563EFBD}"/>
    <cellStyle name="Comma 72 4 4 3" xfId="21770" xr:uid="{5267C8A2-7801-463D-86D1-1C73C02129F2}"/>
    <cellStyle name="Comma 72 4 4 4" xfId="14406" xr:uid="{69273AB6-B403-4CFD-A018-CB032B6D7637}"/>
    <cellStyle name="Comma 72 4 4 5" xfId="31940" xr:uid="{84D7C11F-9468-4657-BCCD-3A3C6CC72111}"/>
    <cellStyle name="Comma 72 4 4 6" xfId="36708" xr:uid="{B90F2C89-B5BB-425F-9B9B-3CB0EB7DB3BC}"/>
    <cellStyle name="Comma 72 4 5" xfId="7348" xr:uid="{73A49ED3-7D8E-4199-A766-70246CC27181}"/>
    <cellStyle name="Comma 72 4 5 2" xfId="10234" xr:uid="{812FE1E6-E713-490F-805B-D2E92E5373CE}"/>
    <cellStyle name="Comma 72 4 5 2 2" xfId="25233" xr:uid="{3A922746-D84B-40CB-B1B3-D6FEBE864CEF}"/>
    <cellStyle name="Comma 72 4 5 2 3" xfId="17874" xr:uid="{C02F1BD1-AE24-4B9C-A1FC-3F911BE4EC6B}"/>
    <cellStyle name="Comma 72 4 5 3" xfId="22372" xr:uid="{601F211B-11D4-4DF4-8F4F-A3DE73133584}"/>
    <cellStyle name="Comma 72 4 5 4" xfId="15008" xr:uid="{72EB6802-1C23-4527-854F-0DA90CE6C4A0}"/>
    <cellStyle name="Comma 72 4 5 5" xfId="34636" xr:uid="{24FF2DCC-C202-40E4-B2F4-524E734B44DB}"/>
    <cellStyle name="Comma 72 4 5 6" xfId="39398" xr:uid="{A68B8AC7-251C-49CD-9692-04BD92C9B240}"/>
    <cellStyle name="Comma 72 4 6" xfId="7992" xr:uid="{6F7D5CF2-D22E-45CA-9E1C-164C9A9BDD5A}"/>
    <cellStyle name="Comma 72 4 6 2" xfId="22992" xr:uid="{8C27AF64-2473-48FA-83A5-0D210808984E}"/>
    <cellStyle name="Comma 72 4 6 3" xfId="15634" xr:uid="{1FC74C92-D3B5-434E-9BF7-7720172BF4EE}"/>
    <cellStyle name="Comma 72 4 7" xfId="10986" xr:uid="{4A9F2F34-D512-4684-A017-B8580D503893}"/>
    <cellStyle name="Comma 72 4 7 2" xfId="25954" xr:uid="{6A455683-4CF7-4294-A972-6BE45410D887}"/>
    <cellStyle name="Comma 72 4 7 3" xfId="18596" xr:uid="{11E4BEB4-C720-4A70-86AE-F4663E9C7E26}"/>
    <cellStyle name="Comma 72 4 8" xfId="27320" xr:uid="{08BA98D4-BAFC-4B7D-B725-CF8989842048}"/>
    <cellStyle name="Comma 72 4 9" xfId="20194" xr:uid="{F19B5543-F8D1-483A-88BB-9B74AA46BFF7}"/>
    <cellStyle name="Comma 72 5" xfId="820" xr:uid="{5AFFDB1B-CBEB-43A0-A824-E32E868B4A99}"/>
    <cellStyle name="Comma 72 5 10" xfId="13005" xr:uid="{AE5E7FB1-C8C6-4692-8C21-5D3EDE286234}"/>
    <cellStyle name="Comma 72 5 11" xfId="5350" xr:uid="{040E1B6C-6618-46D7-A0C1-F9BEF68C45DD}"/>
    <cellStyle name="Comma 72 5 12" xfId="28921" xr:uid="{40926CDE-5FC2-44C1-84C2-DFEC7D70DFCA}"/>
    <cellStyle name="Comma 72 5 13" xfId="30840" xr:uid="{80668596-0D10-4A7B-B8D1-D7D048EBEBE8}"/>
    <cellStyle name="Comma 72 5 14" xfId="35608" xr:uid="{381E0365-2511-4C2B-9B12-9E289B0DFCA4}"/>
    <cellStyle name="Comma 72 5 2" xfId="1507" xr:uid="{883EFC26-30EE-492B-86AF-704B7371399B}"/>
    <cellStyle name="Comma 72 5 2 2" xfId="8711" xr:uid="{C58988E7-0C0E-4FDD-9394-DBB8923C42C2}"/>
    <cellStyle name="Comma 72 5 2 2 2" xfId="23710" xr:uid="{38DFDB29-9DA3-46D1-8DE7-2FB22D44FFE3}"/>
    <cellStyle name="Comma 72 5 2 2 3" xfId="16352" xr:uid="{7463A561-3A01-4155-BA77-255241CFA9A5}"/>
    <cellStyle name="Comma 72 5 2 2 4" xfId="34163" xr:uid="{FEBAE7A2-17A5-47E0-836B-7B9F207019C0}"/>
    <cellStyle name="Comma 72 5 2 2 5" xfId="38927" xr:uid="{044A70CC-0CBD-41DA-807D-EDF4240EC714}"/>
    <cellStyle name="Comma 72 5 2 3" xfId="12032" xr:uid="{014E4EC9-D730-442B-9152-CB8F7981D178}"/>
    <cellStyle name="Comma 72 5 2 3 2" xfId="26890" xr:uid="{7FA649CD-F40D-49B7-9B5F-3A773D88388F}"/>
    <cellStyle name="Comma 72 5 2 3 3" xfId="19539" xr:uid="{5AE0883F-E57B-4374-AB1C-111B42C840D3}"/>
    <cellStyle name="Comma 72 5 2 3 4" xfId="32780" xr:uid="{C4BE018A-10A3-44CD-B976-7CEB57EC9B06}"/>
    <cellStyle name="Comma 72 5 2 3 5" xfId="37548" xr:uid="{0960199B-06C7-4FC9-B9CE-A16CFAC612D5}"/>
    <cellStyle name="Comma 72 5 2 4" xfId="20972" xr:uid="{486EDA63-9C6F-4840-92C2-41C62A3B5671}"/>
    <cellStyle name="Comma 72 5 2 5" xfId="13608" xr:uid="{7E1F5CDA-6DAC-449C-BB5B-7CD835082714}"/>
    <cellStyle name="Comma 72 5 2 6" xfId="5945" xr:uid="{5B21339E-61CC-4CF6-8E1E-A0B86053C897}"/>
    <cellStyle name="Comma 72 5 2 7" xfId="29555" xr:uid="{6AF07011-9E02-49A2-94FD-774EF3BE4161}"/>
    <cellStyle name="Comma 72 5 2 8" xfId="31473" xr:uid="{8A181B7F-5823-422A-A22E-53E7B53C788F}"/>
    <cellStyle name="Comma 72 5 2 9" xfId="36241" xr:uid="{7AF2D735-A8D2-4FD5-AD45-9C99611B280E}"/>
    <cellStyle name="Comma 72 5 3" xfId="6424" xr:uid="{1A3C74F0-9A7F-4C40-BB3F-442CC2A37054}"/>
    <cellStyle name="Comma 72 5 3 2" xfId="9231" xr:uid="{5E066DC6-C11E-4C37-865F-FD2A588D46E1}"/>
    <cellStyle name="Comma 72 5 3 2 2" xfId="24230" xr:uid="{1303D6B5-5F78-42EB-8A85-9B5992C444F7}"/>
    <cellStyle name="Comma 72 5 3 2 3" xfId="16872" xr:uid="{CB65681E-9CC9-48AF-8058-57A70B456807}"/>
    <cellStyle name="Comma 72 5 3 3" xfId="21451" xr:uid="{340603C1-2E2E-46B4-8083-F3C834132551}"/>
    <cellStyle name="Comma 72 5 3 4" xfId="14087" xr:uid="{5F24B3DE-F073-479A-A261-3E4344BA4F77}"/>
    <cellStyle name="Comma 72 5 3 5" xfId="33530" xr:uid="{5B7AF71C-9151-4617-B5D5-5795466955F2}"/>
    <cellStyle name="Comma 72 5 3 6" xfId="38294" xr:uid="{37C332A2-9F80-4944-B3C7-B75C4A2F9BE3}"/>
    <cellStyle name="Comma 72 5 4" xfId="6952" xr:uid="{31B06271-B1CC-4D28-B6C4-7F4DA987AD50}"/>
    <cellStyle name="Comma 72 5 4 2" xfId="9811" xr:uid="{E48F10A2-7F75-4470-B05E-5733E4C0DECA}"/>
    <cellStyle name="Comma 72 5 4 2 2" xfId="24810" xr:uid="{9897CF8E-D920-4002-ABD2-4F786909C424}"/>
    <cellStyle name="Comma 72 5 4 2 3" xfId="17451" xr:uid="{4F6C6380-E4C5-47C9-BFCD-9003C149F636}"/>
    <cellStyle name="Comma 72 5 4 3" xfId="21976" xr:uid="{418F7FCF-FA3A-42E2-B57B-92E8F33CD708}"/>
    <cellStyle name="Comma 72 5 4 4" xfId="14612" xr:uid="{11381255-BAEF-4C75-B484-45546924B81A}"/>
    <cellStyle name="Comma 72 5 4 5" xfId="32147" xr:uid="{CE09559E-D34E-4C82-8CD9-3A960778DE23}"/>
    <cellStyle name="Comma 72 5 4 6" xfId="36915" xr:uid="{525BD4FC-D2C7-447A-A996-FAF0D4C5B430}"/>
    <cellStyle name="Comma 72 5 5" xfId="7554" xr:uid="{2B895E69-6D91-4F3A-B5D3-649BF558F8DC}"/>
    <cellStyle name="Comma 72 5 5 2" xfId="10441" xr:uid="{671DCDE1-4548-4147-B778-B9A86E6665E2}"/>
    <cellStyle name="Comma 72 5 5 2 2" xfId="25440" xr:uid="{384E291A-2867-41DD-A8D7-B46061FF8F04}"/>
    <cellStyle name="Comma 72 5 5 2 3" xfId="18081" xr:uid="{FCD0CAE7-1D6F-43F3-BAE5-6299FDBCA74B}"/>
    <cellStyle name="Comma 72 5 5 3" xfId="22578" xr:uid="{AC789A54-F7BA-42D6-BE32-1A89E8C44ACA}"/>
    <cellStyle name="Comma 72 5 5 4" xfId="15214" xr:uid="{45E77D26-A68D-47F4-A1C4-81D284E7921C}"/>
    <cellStyle name="Comma 72 5 5 5" xfId="34843" xr:uid="{8A9E8008-C063-4F3C-9DF4-E4763043BBB9}"/>
    <cellStyle name="Comma 72 5 5 6" xfId="39605" xr:uid="{0256F53B-46F5-46CB-A7E5-6943671846ED}"/>
    <cellStyle name="Comma 72 5 6" xfId="8199" xr:uid="{822DA13C-1461-4D1D-9C27-70B964380B66}"/>
    <cellStyle name="Comma 72 5 6 2" xfId="23199" xr:uid="{85BF6278-D294-4855-AC66-D68CF84AA723}"/>
    <cellStyle name="Comma 72 5 6 3" xfId="15841" xr:uid="{8D6F4C49-FED3-441D-BDBC-2F1525EC914D}"/>
    <cellStyle name="Comma 72 5 7" xfId="11195" xr:uid="{0538BCED-E0E5-418A-87CF-0F45E57C6BC3}"/>
    <cellStyle name="Comma 72 5 7 2" xfId="26161" xr:uid="{DCD44987-43D4-4A31-B263-3E458BCC0CBE}"/>
    <cellStyle name="Comma 72 5 7 3" xfId="18803" xr:uid="{3D41B614-6E82-4B41-A33D-B71020370029}"/>
    <cellStyle name="Comma 72 5 8" xfId="27527" xr:uid="{338BE43D-DE47-472C-8641-E7409F9E60BD}"/>
    <cellStyle name="Comma 72 5 9" xfId="20401" xr:uid="{D8CC271E-76A5-4461-84DF-B8601269F8EE}"/>
    <cellStyle name="Comma 72 6" xfId="1093" xr:uid="{0A0579AE-8EBF-4F0E-9F88-B8DB0BA13EF8}"/>
    <cellStyle name="Comma 72 6 2" xfId="8297" xr:uid="{C0C3EDF8-A8E4-49F0-89F2-CA77A7A01B4E}"/>
    <cellStyle name="Comma 72 6 2 2" xfId="23296" xr:uid="{E2D5EC85-38C0-4E8C-90B9-B7E792ADCD55}"/>
    <cellStyle name="Comma 72 6 2 3" xfId="15938" xr:uid="{32ACCCC3-EFD5-498E-A7CC-90EFFA91B059}"/>
    <cellStyle name="Comma 72 6 2 4" xfId="33749" xr:uid="{12714428-F9DA-46AB-8D48-F637C049C683}"/>
    <cellStyle name="Comma 72 6 2 5" xfId="38513" xr:uid="{B3706981-0D64-4FB7-B218-78E3A825713B}"/>
    <cellStyle name="Comma 72 6 3" xfId="11618" xr:uid="{D540C741-73C7-4BD7-BD6C-025958029BD7}"/>
    <cellStyle name="Comma 72 6 3 2" xfId="26476" xr:uid="{801D741F-25C9-450A-BF44-2DD077CED159}"/>
    <cellStyle name="Comma 72 6 3 3" xfId="19125" xr:uid="{5F005773-A808-41D4-8EDE-2C2637E33A66}"/>
    <cellStyle name="Comma 72 6 3 4" xfId="32366" xr:uid="{F6D2FE28-A719-46A4-8988-E68F2DA68156}"/>
    <cellStyle name="Comma 72 6 3 5" xfId="37134" xr:uid="{4E4E19B3-6969-4623-8324-BDF680C5E214}"/>
    <cellStyle name="Comma 72 6 4" xfId="20635" xr:uid="{F24AAAF4-1F59-4492-A78A-2E84FD3005BF}"/>
    <cellStyle name="Comma 72 6 5" xfId="13271" xr:uid="{93FE7975-7709-443E-B166-E9EDEB105E97}"/>
    <cellStyle name="Comma 72 6 6" xfId="5608" xr:uid="{41BBEE99-D548-4CB7-AADE-26F46323A0DA}"/>
    <cellStyle name="Comma 72 6 7" xfId="29141" xr:uid="{970C2960-EC61-4FA3-83CC-C324BA3B6977}"/>
    <cellStyle name="Comma 72 6 8" xfId="31059" xr:uid="{23B7D442-5397-44F2-926B-E74EAED10FF8}"/>
    <cellStyle name="Comma 72 6 9" xfId="35827" xr:uid="{7F6D492A-35B7-490A-8CC1-E4DAED1F4D6E}"/>
    <cellStyle name="Comma 72 7" xfId="6029" xr:uid="{99DEAF03-32BE-4D48-A67A-9F8754A12F0D}"/>
    <cellStyle name="Comma 72 7 2" xfId="8816" xr:uid="{193B319A-CE41-4B3E-9E12-633AD92AB397}"/>
    <cellStyle name="Comma 72 7 2 2" xfId="23815" xr:uid="{BFED8E51-F81E-4FEA-A1FA-20557DC9353A}"/>
    <cellStyle name="Comma 72 7 2 3" xfId="16457" xr:uid="{F5F84D43-981D-42D3-B2D2-CF11DF8395BD}"/>
    <cellStyle name="Comma 72 7 3" xfId="21056" xr:uid="{4186FE5D-855B-4BAE-82A3-DF2063AFD5EA}"/>
    <cellStyle name="Comma 72 7 4" xfId="13692" xr:uid="{F262880C-C309-452D-8B64-5305CA830B25}"/>
    <cellStyle name="Comma 72 7 5" xfId="33116" xr:uid="{318F53C3-4AB8-40DD-ADA8-39DADBB96419}"/>
    <cellStyle name="Comma 72 7 6" xfId="37880" xr:uid="{889DBCC1-382A-4B30-A8D9-2E0240B0110A}"/>
    <cellStyle name="Comma 72 8" xfId="6559" xr:uid="{EB18C114-89E5-45BD-9B82-5C9519966A5C}"/>
    <cellStyle name="Comma 72 8 2" xfId="9397" xr:uid="{370B8405-87D1-4F83-9FEA-BDF9E1EEA6E0}"/>
    <cellStyle name="Comma 72 8 2 2" xfId="24396" xr:uid="{A871A05D-C134-4B97-B823-4990AE5F527C}"/>
    <cellStyle name="Comma 72 8 2 3" xfId="17037" xr:uid="{0E86EFB3-0770-4AE6-AA84-35DC175B45C4}"/>
    <cellStyle name="Comma 72 8 3" xfId="21583" xr:uid="{6097EDFD-FD2B-447A-A399-750E73866166}"/>
    <cellStyle name="Comma 72 8 4" xfId="14219" xr:uid="{6A8ED6E5-886F-44C1-A56D-A05924AAB080}"/>
    <cellStyle name="Comma 72 8 5" xfId="31733" xr:uid="{CD404527-25C5-41EF-A864-B08AB56649EF}"/>
    <cellStyle name="Comma 72 8 6" xfId="36501" xr:uid="{EF258C6F-C40C-40CA-B288-5FB811EBF1A2}"/>
    <cellStyle name="Comma 72 9" xfId="7144" xr:uid="{11DE9C98-A759-415A-9F3B-D37333AB2A05}"/>
    <cellStyle name="Comma 72 9 2" xfId="10027" xr:uid="{199CE88D-9A79-4205-B1DD-01312FCD7BF5}"/>
    <cellStyle name="Comma 72 9 2 2" xfId="25026" xr:uid="{FC44A0DD-DDBB-42C9-8756-14F56C750881}"/>
    <cellStyle name="Comma 72 9 2 3" xfId="17667" xr:uid="{03AB6998-6647-4C63-A3E5-9648B360A982}"/>
    <cellStyle name="Comma 72 9 3" xfId="22168" xr:uid="{997A124A-8440-431B-B470-BB28614BF4E7}"/>
    <cellStyle name="Comma 72 9 4" xfId="14804" xr:uid="{5D815930-C5FD-4854-AB36-1A206D25BA00}"/>
    <cellStyle name="Comma 72 9 5" xfId="34429" xr:uid="{B5DB77C1-3DC4-48C2-AD0A-80AFE5A08DB2}"/>
    <cellStyle name="Comma 72 9 6" xfId="39191" xr:uid="{C95162DC-809C-49C1-93B2-6A3EFC404990}"/>
    <cellStyle name="Comma 73" xfId="95" xr:uid="{B12E8202-9DD7-479E-87E8-14E3939306EF}"/>
    <cellStyle name="Comma 74" xfId="176" xr:uid="{75E70A6B-16E4-4F97-A9F0-EF5005F66230}"/>
    <cellStyle name="Comma 75" xfId="30386" xr:uid="{B302E552-3032-4941-80DF-609E1D35690C}"/>
    <cellStyle name="Comma 76" xfId="357" xr:uid="{008AC00A-654F-40DC-96FA-ADE0A7126EE7}"/>
    <cellStyle name="Comma 76 10" xfId="7154" xr:uid="{581F0162-2BFC-4AA6-8117-3C2576F38FF1}"/>
    <cellStyle name="Comma 76 10 2" xfId="10037" xr:uid="{6BA92302-2CE3-48CE-B51E-CC1775EC9EFA}"/>
    <cellStyle name="Comma 76 10 2 2" xfId="25036" xr:uid="{4559B531-1693-4625-9B21-1AD6BE6E2D74}"/>
    <cellStyle name="Comma 76 10 2 3" xfId="17677" xr:uid="{6C53FA84-67F8-4061-A7FF-C4505DC139A2}"/>
    <cellStyle name="Comma 76 10 3" xfId="22178" xr:uid="{E548568B-0987-4CDB-A93A-23422AE4108B}"/>
    <cellStyle name="Comma 76 10 4" xfId="14814" xr:uid="{6025ADCB-204B-495F-A39F-DA8D4525058B}"/>
    <cellStyle name="Comma 76 10 5" xfId="34439" xr:uid="{1852D9B2-316A-4883-88F7-3C472E03E943}"/>
    <cellStyle name="Comma 76 10 6" xfId="39201" xr:uid="{A4C24947-2613-4D82-9948-0482108BD565}"/>
    <cellStyle name="Comma 76 11" xfId="5593" xr:uid="{5DD083F0-83F1-4792-A660-E63ECDD8A590}"/>
    <cellStyle name="Comma 76 11 2" xfId="20620" xr:uid="{1090EC9E-E62F-4755-8ACE-A650574705F8}"/>
    <cellStyle name="Comma 76 11 3" xfId="13256" xr:uid="{3AA01C9F-2158-499B-913E-30ABDFB54B6B}"/>
    <cellStyle name="Comma 76 12" xfId="7796" xr:uid="{6DEEC697-F73D-4948-867E-B877015C3352}"/>
    <cellStyle name="Comma 76 12 2" xfId="22796" xr:uid="{89C2C90D-66FE-4658-88C7-F109AF641D76}"/>
    <cellStyle name="Comma 76 12 3" xfId="15438" xr:uid="{D7C315FE-2F61-46A9-9BE8-1937D3D1F7D8}"/>
    <cellStyle name="Comma 76 13" xfId="10776" xr:uid="{FC4EBD15-D32D-4664-B1CE-B4A7FC7176B3}"/>
    <cellStyle name="Comma 76 13 2" xfId="25757" xr:uid="{75F2AE7D-5B4E-4111-978A-CBF4A5D71DEF}"/>
    <cellStyle name="Comma 76 13 3" xfId="18399" xr:uid="{6B9E0134-0CD9-45DE-87C6-51D3AB651DB4}"/>
    <cellStyle name="Comma 76 14" xfId="4912" xr:uid="{E5954F0C-5BD5-4D66-83DC-BB3E0B247A5B}"/>
    <cellStyle name="Comma 76 14 2" xfId="27123" xr:uid="{473AE903-711E-4129-96D7-6C96EA2934CD}"/>
    <cellStyle name="Comma 76 15" xfId="19997" xr:uid="{E189B628-BA06-402A-B591-C0E2479DBA03}"/>
    <cellStyle name="Comma 76 16" xfId="12590" xr:uid="{882C05A9-8ADC-4A28-9F6D-CD0762E1CC9D}"/>
    <cellStyle name="Comma 76 17" xfId="2220" xr:uid="{8B39F278-8E87-4F73-BB18-25600F54B364}"/>
    <cellStyle name="Comma 76 18" xfId="28516" xr:uid="{F0F763C9-DA07-4C9C-86F3-4F0DE02A78D6}"/>
    <cellStyle name="Comma 76 19" xfId="30436" xr:uid="{AD3B706C-9391-4568-9A68-A89981722AF0}"/>
    <cellStyle name="Comma 76 2" xfId="400" xr:uid="{9988D5AD-9CBB-4D4B-9105-990DFDEA2F80}"/>
    <cellStyle name="Comma 76 2 10" xfId="10810" xr:uid="{E02099F0-AF0B-4AF4-AE55-10541363BAA9}"/>
    <cellStyle name="Comma 76 2 10 2" xfId="25786" xr:uid="{97F4EEBB-C3DC-4A24-AAE2-FD4275B03507}"/>
    <cellStyle name="Comma 76 2 10 3" xfId="18428" xr:uid="{8360D5ED-BAFF-4A4D-AFD1-79A8E84D1A21}"/>
    <cellStyle name="Comma 76 2 11" xfId="4947" xr:uid="{7CB44BFF-1400-41E2-AF25-E282E5BBB63E}"/>
    <cellStyle name="Comma 76 2 11 2" xfId="27152" xr:uid="{36A145E4-A9C1-48AA-AE7B-22DC266242AB}"/>
    <cellStyle name="Comma 76 2 12" xfId="20026" xr:uid="{F5D0525F-1791-4412-BE96-98FC443EAA19}"/>
    <cellStyle name="Comma 76 2 13" xfId="12619" xr:uid="{11B81BA3-68F5-443F-8887-794F9C6E877B}"/>
    <cellStyle name="Comma 76 2 14" xfId="2225" xr:uid="{6E54046C-F541-4325-B7AF-6711AD921EBC}"/>
    <cellStyle name="Comma 76 2 15" xfId="28545" xr:uid="{5557E5DA-63FC-4083-9475-67750F4C1CC0}"/>
    <cellStyle name="Comma 76 2 16" xfId="30465" xr:uid="{27E4BA78-1E91-4E6E-821A-99ABE592FB6A}"/>
    <cellStyle name="Comma 76 2 17" xfId="35233" xr:uid="{2F3D5249-4B09-442B-95CB-5A231FB84346}"/>
    <cellStyle name="Comma 76 2 2" xfId="533" xr:uid="{28F4DFEF-7D2D-43BE-8207-28E876B81248}"/>
    <cellStyle name="Comma 76 2 2 10" xfId="20120" xr:uid="{B10D964F-7605-4A8B-A5BC-E148E6F23F89}"/>
    <cellStyle name="Comma 76 2 2 11" xfId="12721" xr:uid="{862A0637-4618-4151-886D-768FCA252267}"/>
    <cellStyle name="Comma 76 2 2 12" xfId="5065" xr:uid="{015D689C-642A-41BC-B02B-52703B3CD82B}"/>
    <cellStyle name="Comma 76 2 2 13" xfId="28640" xr:uid="{5EFCD3A5-3511-490B-9007-4F12A20765BA}"/>
    <cellStyle name="Comma 76 2 2 14" xfId="30559" xr:uid="{0BF507B8-769D-46CD-AEEF-83A015E99012}"/>
    <cellStyle name="Comma 76 2 2 15" xfId="35327" xr:uid="{CC80ED14-C96C-4D7A-A937-4207D1562427}"/>
    <cellStyle name="Comma 76 2 2 2" xfId="742" xr:uid="{5C88E5F2-E96A-493D-8C4A-09393DC7CCC1}"/>
    <cellStyle name="Comma 76 2 2 2 10" xfId="12929" xr:uid="{C345AAB2-062B-424D-9036-753866C71C87}"/>
    <cellStyle name="Comma 76 2 2 2 11" xfId="5272" xr:uid="{B891AD4A-245D-46CE-8F38-7C606FA3D539}"/>
    <cellStyle name="Comma 76 2 2 2 12" xfId="28847" xr:uid="{0C936CF1-26A6-4762-A16E-84D7288F0564}"/>
    <cellStyle name="Comma 76 2 2 2 13" xfId="30766" xr:uid="{9521241D-91B0-46EB-853F-2311F9D01F03}"/>
    <cellStyle name="Comma 76 2 2 2 14" xfId="35534" xr:uid="{3D90C212-B865-455C-9D7B-841492B598E3}"/>
    <cellStyle name="Comma 76 2 2 2 2" xfId="1433" xr:uid="{02235B91-10CC-4EBF-B456-B559EAD5FA08}"/>
    <cellStyle name="Comma 76 2 2 2 2 2" xfId="8637" xr:uid="{7FFAD764-C5CE-421B-AE5E-E28E95CFCDDC}"/>
    <cellStyle name="Comma 76 2 2 2 2 2 2" xfId="23636" xr:uid="{C065D36F-5A7B-4E10-9AF4-3CB48561FD76}"/>
    <cellStyle name="Comma 76 2 2 2 2 2 3" xfId="16278" xr:uid="{25EF7184-C4C4-47AD-AE2A-A9838938246C}"/>
    <cellStyle name="Comma 76 2 2 2 2 2 4" xfId="34089" xr:uid="{F5FC158D-F0C6-48D4-834E-DC531DB6D201}"/>
    <cellStyle name="Comma 76 2 2 2 2 2 5" xfId="38853" xr:uid="{EAAFCB1C-6428-459C-8E4E-AD4A88DC2036}"/>
    <cellStyle name="Comma 76 2 2 2 2 3" xfId="11958" xr:uid="{8B61FD84-D8F4-4576-A119-8794273BE66C}"/>
    <cellStyle name="Comma 76 2 2 2 2 3 2" xfId="26816" xr:uid="{C2AA44CC-A65F-4BB6-81B4-3E266E1B07FD}"/>
    <cellStyle name="Comma 76 2 2 2 2 3 3" xfId="19465" xr:uid="{0A7B34D6-2C79-40FD-BFF9-C1A495BDD621}"/>
    <cellStyle name="Comma 76 2 2 2 2 3 4" xfId="32706" xr:uid="{50E4AE3D-757F-496E-A6D2-4C211DC80348}"/>
    <cellStyle name="Comma 76 2 2 2 2 3 5" xfId="37474" xr:uid="{D935E648-A65B-4059-BEC7-E7E04BADD26E}"/>
    <cellStyle name="Comma 76 2 2 2 2 4" xfId="20901" xr:uid="{833FC29F-9C1B-4D9A-A9EC-531A94FA1155}"/>
    <cellStyle name="Comma 76 2 2 2 2 5" xfId="13537" xr:uid="{1037ED8B-94BD-48CC-9F1A-6C8688D213BE}"/>
    <cellStyle name="Comma 76 2 2 2 2 6" xfId="5874" xr:uid="{FE83C624-2BCE-46D7-BD66-91DB416B5480}"/>
    <cellStyle name="Comma 76 2 2 2 2 7" xfId="29481" xr:uid="{70FE6047-2A91-4070-8993-FF2A0499676F}"/>
    <cellStyle name="Comma 76 2 2 2 2 8" xfId="31399" xr:uid="{4319D107-A319-4177-8821-E28DEE2DCCE6}"/>
    <cellStyle name="Comma 76 2 2 2 2 9" xfId="36167" xr:uid="{3D99D069-D510-4826-A215-7453C8A93E3B}"/>
    <cellStyle name="Comma 76 2 2 2 3" xfId="6351" xr:uid="{86CFFE17-F13C-4910-8468-7EA5EFB6362F}"/>
    <cellStyle name="Comma 76 2 2 2 3 2" xfId="9157" xr:uid="{8019F8F8-FAB3-41B7-9237-ABA17C43BC8D}"/>
    <cellStyle name="Comma 76 2 2 2 3 2 2" xfId="24156" xr:uid="{01B075A9-C184-4E10-99A6-158C9809FCE9}"/>
    <cellStyle name="Comma 76 2 2 2 3 2 3" xfId="16798" xr:uid="{A6586133-86A2-4ECA-8124-22365505FEE7}"/>
    <cellStyle name="Comma 76 2 2 2 3 3" xfId="21378" xr:uid="{698F0332-A832-478A-91E1-C950272DABB1}"/>
    <cellStyle name="Comma 76 2 2 2 3 4" xfId="14014" xr:uid="{1C0DFF13-FCB2-43F8-846D-2786FC1C8D98}"/>
    <cellStyle name="Comma 76 2 2 2 3 5" xfId="33456" xr:uid="{39CCE7CF-31FB-4377-83E5-F6FE97BAB438}"/>
    <cellStyle name="Comma 76 2 2 2 3 6" xfId="38220" xr:uid="{ABA20B88-3934-437A-AE1C-B49AD88AC755}"/>
    <cellStyle name="Comma 76 2 2 2 4" xfId="6878" xr:uid="{16E239AD-D6AC-4302-9A8C-387C4C75D3BD}"/>
    <cellStyle name="Comma 76 2 2 2 4 2" xfId="9737" xr:uid="{E933522E-1F96-4713-A1E3-5B1779202117}"/>
    <cellStyle name="Comma 76 2 2 2 4 2 2" xfId="24736" xr:uid="{F04C2AB3-313E-42F4-B6C5-3FE9F09CBEF2}"/>
    <cellStyle name="Comma 76 2 2 2 4 2 3" xfId="17377" xr:uid="{AFE692EE-B5C3-4295-B458-77441BF2967A}"/>
    <cellStyle name="Comma 76 2 2 2 4 3" xfId="21902" xr:uid="{EA956D91-8427-4503-B562-6D54C4968AEA}"/>
    <cellStyle name="Comma 76 2 2 2 4 4" xfId="14538" xr:uid="{CE1E9BEC-8BF9-4132-8EBC-BC6E3ADD5576}"/>
    <cellStyle name="Comma 76 2 2 2 4 5" xfId="32073" xr:uid="{953A32C0-BA84-4ED7-838A-235F7CFF57D2}"/>
    <cellStyle name="Comma 76 2 2 2 4 6" xfId="36841" xr:uid="{E2E0F2CE-9538-4E0C-A5AA-B65364E6C477}"/>
    <cellStyle name="Comma 76 2 2 2 5" xfId="7480" xr:uid="{76E81C4F-E274-4FD5-9E14-328971C45141}"/>
    <cellStyle name="Comma 76 2 2 2 5 2" xfId="10367" xr:uid="{41E3C8C1-588D-4F8C-9071-B8FE05E207F5}"/>
    <cellStyle name="Comma 76 2 2 2 5 2 2" xfId="25366" xr:uid="{AC27F449-2C56-49CD-B832-CF2257301111}"/>
    <cellStyle name="Comma 76 2 2 2 5 2 3" xfId="18007" xr:uid="{2AE8F7ED-55E0-4763-8EFF-94C90744B4FB}"/>
    <cellStyle name="Comma 76 2 2 2 5 3" xfId="22504" xr:uid="{EC24279C-4BAD-459A-99DD-30F3E16FC021}"/>
    <cellStyle name="Comma 76 2 2 2 5 4" xfId="15140" xr:uid="{0A7C85CE-8B6D-4C17-8319-F45E54F2E55B}"/>
    <cellStyle name="Comma 76 2 2 2 5 5" xfId="34769" xr:uid="{9A65AA93-2336-44FE-B541-C54CAFB03448}"/>
    <cellStyle name="Comma 76 2 2 2 5 6" xfId="39531" xr:uid="{06FBDD64-98FA-4FC4-B36E-043EEEF92D23}"/>
    <cellStyle name="Comma 76 2 2 2 6" xfId="8125" xr:uid="{077EBC11-0098-4AFD-8FFE-5C0AA9E84DF1}"/>
    <cellStyle name="Comma 76 2 2 2 6 2" xfId="23125" xr:uid="{51E4C973-9A31-4FEA-80EB-CACD7E2F11DB}"/>
    <cellStyle name="Comma 76 2 2 2 6 3" xfId="15767" xr:uid="{93354F04-E82B-4167-9F46-B1B90379CE52}"/>
    <cellStyle name="Comma 76 2 2 2 7" xfId="11119" xr:uid="{95680570-F829-47B0-A60E-506A4D239746}"/>
    <cellStyle name="Comma 76 2 2 2 7 2" xfId="26087" xr:uid="{ED0CA6A7-B3C9-4349-86C3-352DD72DB909}"/>
    <cellStyle name="Comma 76 2 2 2 7 3" xfId="18729" xr:uid="{FB9363D1-E5F0-427A-A6F0-8CA47DE3972D}"/>
    <cellStyle name="Comma 76 2 2 2 8" xfId="27453" xr:uid="{CD499848-4CE3-4999-AC03-965AC1676BA1}"/>
    <cellStyle name="Comma 76 2 2 2 9" xfId="20327" xr:uid="{2C4FE86B-8DE5-4D6F-B6DE-8180C45DCA99}"/>
    <cellStyle name="Comma 76 2 2 3" xfId="1226" xr:uid="{4258E7EF-3B69-4953-8A2E-FA08A1934DB1}"/>
    <cellStyle name="Comma 76 2 2 3 2" xfId="8430" xr:uid="{A20CB282-439D-45E4-91C5-144FB9112970}"/>
    <cellStyle name="Comma 76 2 2 3 2 2" xfId="23429" xr:uid="{7003B26B-4DDF-4570-975D-B6DEBA772455}"/>
    <cellStyle name="Comma 76 2 2 3 2 3" xfId="16071" xr:uid="{4FCA10ED-BE50-4FD7-8782-DB4479D6A0F5}"/>
    <cellStyle name="Comma 76 2 2 3 2 4" xfId="33882" xr:uid="{22B61DAD-E58D-4923-A9D5-8D0F6E8081B6}"/>
    <cellStyle name="Comma 76 2 2 3 2 5" xfId="38646" xr:uid="{82727D5D-B5DD-45B5-8645-8931CBFA44CF}"/>
    <cellStyle name="Comma 76 2 2 3 3" xfId="11751" xr:uid="{F675C268-1B1B-407D-8EC4-95BA6AC3BCC7}"/>
    <cellStyle name="Comma 76 2 2 3 3 2" xfId="26609" xr:uid="{A855D27C-EFA6-4DC9-9B03-9F12B9198185}"/>
    <cellStyle name="Comma 76 2 2 3 3 3" xfId="19258" xr:uid="{0BF64B8C-E995-47AD-8BE5-760D87FD61C1}"/>
    <cellStyle name="Comma 76 2 2 3 3 4" xfId="32499" xr:uid="{0D630E7E-6B28-4CCD-920E-F89ADAC22812}"/>
    <cellStyle name="Comma 76 2 2 3 3 5" xfId="37267" xr:uid="{FFBFA82F-E094-4A0A-9006-13EB8DFDCDA8}"/>
    <cellStyle name="Comma 76 2 2 3 4" xfId="20719" xr:uid="{1B9B878C-4552-43E5-BE0D-F0986EDBAE13}"/>
    <cellStyle name="Comma 76 2 2 3 5" xfId="13355" xr:uid="{47EB4215-D4DC-4D04-BE51-BA576BF7A920}"/>
    <cellStyle name="Comma 76 2 2 3 6" xfId="5692" xr:uid="{C4AE041B-171F-4A43-9EAE-05B5B2B20707}"/>
    <cellStyle name="Comma 76 2 2 3 7" xfId="29274" xr:uid="{5E185266-BABE-44B7-8BC5-A963FB6F85AE}"/>
    <cellStyle name="Comma 76 2 2 3 8" xfId="31192" xr:uid="{F161FD82-2884-4CE4-A37D-1D5594F72736}"/>
    <cellStyle name="Comma 76 2 2 3 9" xfId="35960" xr:uid="{5A6D6474-9F28-445C-8DF2-03495F218C41}"/>
    <cellStyle name="Comma 76 2 2 4" xfId="6147" xr:uid="{E6ACDAEA-D2FE-4E34-81AC-9E59F0C763E9}"/>
    <cellStyle name="Comma 76 2 2 4 2" xfId="8950" xr:uid="{962EE051-0F1C-49CF-B784-9713851D437F}"/>
    <cellStyle name="Comma 76 2 2 4 2 2" xfId="23949" xr:uid="{02533E94-779E-41AF-BA32-56CC1EA9A502}"/>
    <cellStyle name="Comma 76 2 2 4 2 3" xfId="16591" xr:uid="{EF861E41-CC51-4AC0-A0C9-1DDD17726F3D}"/>
    <cellStyle name="Comma 76 2 2 4 3" xfId="21174" xr:uid="{7301C792-A948-4A43-9480-664045DB5C71}"/>
    <cellStyle name="Comma 76 2 2 4 4" xfId="13810" xr:uid="{58035663-B126-43BE-8D02-3977ED9877A4}"/>
    <cellStyle name="Comma 76 2 2 4 5" xfId="33249" xr:uid="{61D6CC35-36AC-4A96-B6AE-DAD97B406E41}"/>
    <cellStyle name="Comma 76 2 2 4 6" xfId="38013" xr:uid="{F68DBFE4-55C1-4429-BE51-43096FFB1FA5}"/>
    <cellStyle name="Comma 76 2 2 5" xfId="6674" xr:uid="{C88BCCAC-440B-4EA9-BA98-1DAA037E2229}"/>
    <cellStyle name="Comma 76 2 2 5 2" xfId="9530" xr:uid="{17BD242C-92B4-4207-BCA0-1A4947508A3C}"/>
    <cellStyle name="Comma 76 2 2 5 2 2" xfId="24529" xr:uid="{53319BDD-268C-4368-ABD6-263CE6FD35FF}"/>
    <cellStyle name="Comma 76 2 2 5 2 3" xfId="17170" xr:uid="{4A127EC4-116B-44B2-9A0D-6F26C9E04B19}"/>
    <cellStyle name="Comma 76 2 2 5 3" xfId="21698" xr:uid="{15CF465E-3C2E-497D-8FEB-6207D5FD38A6}"/>
    <cellStyle name="Comma 76 2 2 5 4" xfId="14334" xr:uid="{09A2EC1A-E17B-4810-809C-183E3A3EB874}"/>
    <cellStyle name="Comma 76 2 2 5 5" xfId="31866" xr:uid="{055B1AC0-1212-416E-BF50-7C5DE68419E9}"/>
    <cellStyle name="Comma 76 2 2 5 6" xfId="36634" xr:uid="{98B27E9E-9999-4A1B-873F-808A50F22011}"/>
    <cellStyle name="Comma 76 2 2 6" xfId="7274" xr:uid="{C4509A62-602F-4D8A-9204-4BCE49E25CE8}"/>
    <cellStyle name="Comma 76 2 2 6 2" xfId="10160" xr:uid="{FC9575C7-71DB-4021-BDD3-65686E38E76A}"/>
    <cellStyle name="Comma 76 2 2 6 2 2" xfId="25159" xr:uid="{41CA8F8B-7C79-49B9-972E-4387ABB1315F}"/>
    <cellStyle name="Comma 76 2 2 6 2 3" xfId="17800" xr:uid="{E8381F2E-8053-46A6-A402-7A9EAB5A1778}"/>
    <cellStyle name="Comma 76 2 2 6 3" xfId="22298" xr:uid="{D1E3F990-1FDD-4204-B2F6-985DC68B9067}"/>
    <cellStyle name="Comma 76 2 2 6 4" xfId="14934" xr:uid="{3178BB7A-798B-4841-8324-3C9ABF007596}"/>
    <cellStyle name="Comma 76 2 2 6 5" xfId="34562" xr:uid="{EAF8D0EF-ABF7-42D9-AD1F-A7B196BDE59C}"/>
    <cellStyle name="Comma 76 2 2 6 6" xfId="39324" xr:uid="{B02DD736-93FD-4D40-9DAF-FAAF54B99004}"/>
    <cellStyle name="Comma 76 2 2 7" xfId="7918" xr:uid="{1E168E08-9090-4A8A-879E-0574D25DF703}"/>
    <cellStyle name="Comma 76 2 2 7 2" xfId="22918" xr:uid="{FF24F545-15F2-4A12-8F14-407C7A848607}"/>
    <cellStyle name="Comma 76 2 2 7 3" xfId="15560" xr:uid="{DACC4B59-BB83-41FA-B63D-BA7DDEDAC8B5}"/>
    <cellStyle name="Comma 76 2 2 8" xfId="10912" xr:uid="{C655E8EF-664B-4B19-9781-1738627321E2}"/>
    <cellStyle name="Comma 76 2 2 8 2" xfId="25880" xr:uid="{13673DAC-B2AF-48FA-9AD5-57183E572B04}"/>
    <cellStyle name="Comma 76 2 2 8 3" xfId="18522" xr:uid="{0D145865-ABFB-4D7A-BC2D-2CBC8C0ADA90}"/>
    <cellStyle name="Comma 76 2 2 9" xfId="27246" xr:uid="{F7BB61FB-5ADB-4129-9E71-0F60D4F59807}"/>
    <cellStyle name="Comma 76 2 3" xfId="648" xr:uid="{A3178241-5E05-480B-9E50-E1485B96DD79}"/>
    <cellStyle name="Comma 76 2 3 10" xfId="12835" xr:uid="{305D6CF5-2564-4650-B1B5-32954C99E275}"/>
    <cellStyle name="Comma 76 2 3 11" xfId="5178" xr:uid="{0B587425-FA68-4BEE-91DA-0473DCEBCE6C}"/>
    <cellStyle name="Comma 76 2 3 12" xfId="28753" xr:uid="{8979E432-EB8A-4BC2-9C36-6610B61641CC}"/>
    <cellStyle name="Comma 76 2 3 13" xfId="30672" xr:uid="{67A1EFDE-F9F5-4B4E-BCA7-AF35899F315E}"/>
    <cellStyle name="Comma 76 2 3 14" xfId="35440" xr:uid="{4C61A884-2186-45C6-8E5A-FFD7CFA4F936}"/>
    <cellStyle name="Comma 76 2 3 2" xfId="1339" xr:uid="{95A73367-8807-4612-A6D9-90117A8D32B1}"/>
    <cellStyle name="Comma 76 2 3 2 2" xfId="8543" xr:uid="{39E019EA-CA83-4BA0-BED0-B01C5E05AE59}"/>
    <cellStyle name="Comma 76 2 3 2 2 2" xfId="23542" xr:uid="{331C267C-A819-4A0C-8242-541A854B0A2B}"/>
    <cellStyle name="Comma 76 2 3 2 2 3" xfId="16184" xr:uid="{F58A7F7A-919D-45CD-8866-8798A224C50D}"/>
    <cellStyle name="Comma 76 2 3 2 2 4" xfId="33995" xr:uid="{E1CABBA3-E48D-455F-8FB0-F4A0B66DDC6A}"/>
    <cellStyle name="Comma 76 2 3 2 2 5" xfId="38759" xr:uid="{B93AA8AB-DDD6-4A06-B1FC-8BFA01F21320}"/>
    <cellStyle name="Comma 76 2 3 2 3" xfId="11864" xr:uid="{3D537FA7-1923-44C1-9513-A5885D722055}"/>
    <cellStyle name="Comma 76 2 3 2 3 2" xfId="26722" xr:uid="{A6C22A79-7B48-451E-9B67-4122A6EB5F00}"/>
    <cellStyle name="Comma 76 2 3 2 3 3" xfId="19371" xr:uid="{00456DC1-A399-4ACD-B4AF-56283BD6D02B}"/>
    <cellStyle name="Comma 76 2 3 2 3 4" xfId="32612" xr:uid="{CDFCACD7-1DD1-49C5-893F-2A9B3CB24CCD}"/>
    <cellStyle name="Comma 76 2 3 2 3 5" xfId="37380" xr:uid="{0074D646-DA54-4D3F-AFB4-BABD8221E2B2}"/>
    <cellStyle name="Comma 76 2 3 2 4" xfId="20814" xr:uid="{BFA34175-E551-4635-A600-AF0F2DCBCB77}"/>
    <cellStyle name="Comma 76 2 3 2 5" xfId="13450" xr:uid="{3E5BCCBC-7AA6-424B-BCD4-EA5379172493}"/>
    <cellStyle name="Comma 76 2 3 2 6" xfId="5787" xr:uid="{1DCF5174-4063-452B-A054-A099C050DE11}"/>
    <cellStyle name="Comma 76 2 3 2 7" xfId="29387" xr:uid="{4185832E-3BC2-4F0A-A9A4-14E12C1C1B29}"/>
    <cellStyle name="Comma 76 2 3 2 8" xfId="31305" xr:uid="{BC4E4F01-3875-4AAD-B645-18E33602F8E1}"/>
    <cellStyle name="Comma 76 2 3 2 9" xfId="36073" xr:uid="{5D14CF01-B90A-454B-A1A8-EDE57379D664}"/>
    <cellStyle name="Comma 76 2 3 3" xfId="6258" xr:uid="{143C88DC-6847-4BA1-A3B0-FE89463C3038}"/>
    <cellStyle name="Comma 76 2 3 3 2" xfId="9063" xr:uid="{CB6943C3-E3E3-4F3A-9926-01366388B826}"/>
    <cellStyle name="Comma 76 2 3 3 2 2" xfId="24062" xr:uid="{5AF0486F-A0D8-4589-8209-1838FACEF220}"/>
    <cellStyle name="Comma 76 2 3 3 2 3" xfId="16704" xr:uid="{B1E4A3C7-0C32-41F4-B80E-3DCCC141521D}"/>
    <cellStyle name="Comma 76 2 3 3 3" xfId="21285" xr:uid="{06F83CA1-2DD5-4E72-85A8-D5B9D72F9FFE}"/>
    <cellStyle name="Comma 76 2 3 3 4" xfId="13921" xr:uid="{9A1EBB49-675F-44BF-B94E-91317FE3CB0B}"/>
    <cellStyle name="Comma 76 2 3 3 5" xfId="33362" xr:uid="{8B2C2FCC-93AE-4F2B-A4A8-1CE6BB26AC83}"/>
    <cellStyle name="Comma 76 2 3 3 6" xfId="38126" xr:uid="{87F37B81-B03D-478E-ACD1-D9AE2A680206}"/>
    <cellStyle name="Comma 76 2 3 4" xfId="6785" xr:uid="{53EE10A2-C0DD-45EC-B094-6AB13CD75FF7}"/>
    <cellStyle name="Comma 76 2 3 4 2" xfId="9643" xr:uid="{7CBA086A-77CE-47ED-A2D4-C30CA19B2E45}"/>
    <cellStyle name="Comma 76 2 3 4 2 2" xfId="24642" xr:uid="{C47137F2-CB47-4427-8C08-67DC2437E10A}"/>
    <cellStyle name="Comma 76 2 3 4 2 3" xfId="17283" xr:uid="{2E77C28E-C4B1-4587-9123-174B9311D45F}"/>
    <cellStyle name="Comma 76 2 3 4 3" xfId="21809" xr:uid="{3324E3B0-6A89-47A4-A365-7FBA644B0157}"/>
    <cellStyle name="Comma 76 2 3 4 4" xfId="14445" xr:uid="{F4F7FF2E-5487-4623-A854-09E45FFAF2C1}"/>
    <cellStyle name="Comma 76 2 3 4 5" xfId="31979" xr:uid="{1ACCB8FD-6D95-4A9A-85BE-0CF4E16E041D}"/>
    <cellStyle name="Comma 76 2 3 4 6" xfId="36747" xr:uid="{9C426D27-C0AB-492A-9AAE-8103C8610597}"/>
    <cellStyle name="Comma 76 2 3 5" xfId="7387" xr:uid="{9446F3E7-91E8-4379-A310-BADCF88E9E12}"/>
    <cellStyle name="Comma 76 2 3 5 2" xfId="10273" xr:uid="{2EEDA443-2F21-4D3E-B191-CC6E6F568AB3}"/>
    <cellStyle name="Comma 76 2 3 5 2 2" xfId="25272" xr:uid="{CC235AD6-EC2D-43A9-A466-73DC484E729C}"/>
    <cellStyle name="Comma 76 2 3 5 2 3" xfId="17913" xr:uid="{894D39E3-F4C2-4B54-847A-FC520507C416}"/>
    <cellStyle name="Comma 76 2 3 5 3" xfId="22411" xr:uid="{58A3FDDF-29BC-4A61-9822-9853727C918A}"/>
    <cellStyle name="Comma 76 2 3 5 4" xfId="15047" xr:uid="{F35F6817-DC9A-4CB4-9887-59DCAD960F55}"/>
    <cellStyle name="Comma 76 2 3 5 5" xfId="34675" xr:uid="{7583CB62-69A9-41A1-B835-079DE0902319}"/>
    <cellStyle name="Comma 76 2 3 5 6" xfId="39437" xr:uid="{F7FC46A9-B5CB-4587-9CC0-C1BFB7B39825}"/>
    <cellStyle name="Comma 76 2 3 6" xfId="8031" xr:uid="{D3DFCE7D-48AB-46B0-B79C-BA4BEC7BECDA}"/>
    <cellStyle name="Comma 76 2 3 6 2" xfId="23031" xr:uid="{096F1615-008A-47AC-A78E-63798E9FFE3C}"/>
    <cellStyle name="Comma 76 2 3 6 3" xfId="15673" xr:uid="{2F4FC269-DE9C-4D6D-8DA1-4A6ED19EDFA3}"/>
    <cellStyle name="Comma 76 2 3 7" xfId="11025" xr:uid="{9465FB9E-E967-4535-A31B-D64028325F01}"/>
    <cellStyle name="Comma 76 2 3 7 2" xfId="25993" xr:uid="{4DA737C4-CC26-4009-93B0-0A1C487B7D49}"/>
    <cellStyle name="Comma 76 2 3 7 3" xfId="18635" xr:uid="{FB4E5004-1780-4813-86FD-463FE3AA4223}"/>
    <cellStyle name="Comma 76 2 3 8" xfId="27359" xr:uid="{F6893246-A7DA-4C06-BFBC-58117EE42C31}"/>
    <cellStyle name="Comma 76 2 3 9" xfId="20233" xr:uid="{DDB24A3F-5B67-4C3F-83FC-064E652975D5}"/>
    <cellStyle name="Comma 76 2 4" xfId="843" xr:uid="{970752E7-D8BC-40A3-9ABF-357852822325}"/>
    <cellStyle name="Comma 76 2 4 10" xfId="13029" xr:uid="{6BC76600-830B-4A62-8E81-BED53CD191CD}"/>
    <cellStyle name="Comma 76 2 4 11" xfId="5374" xr:uid="{53221C57-6CB9-4B40-903D-12A048788D4F}"/>
    <cellStyle name="Comma 76 2 4 12" xfId="28945" xr:uid="{DFB008C7-8552-4350-9DC8-9196AEB5F491}"/>
    <cellStyle name="Comma 76 2 4 13" xfId="30864" xr:uid="{69A2D668-CA5D-4B2B-B8E6-941FEC62D97F}"/>
    <cellStyle name="Comma 76 2 4 14" xfId="35632" xr:uid="{38D7C394-1DEF-48A6-949A-D40AC80D9D4D}"/>
    <cellStyle name="Comma 76 2 4 2" xfId="1531" xr:uid="{422F5B3A-CE2D-4711-B2C5-92321193BC6F}"/>
    <cellStyle name="Comma 76 2 4 2 2" xfId="8735" xr:uid="{86E13DA2-C279-40FE-8A01-AFDAC51D9BC1}"/>
    <cellStyle name="Comma 76 2 4 2 2 2" xfId="23734" xr:uid="{585F6FF2-E9DD-4F37-ABF4-679C50BE8021}"/>
    <cellStyle name="Comma 76 2 4 2 2 3" xfId="16376" xr:uid="{534524B2-F9D1-4BEC-AB87-46267D4B73F7}"/>
    <cellStyle name="Comma 76 2 4 2 2 4" xfId="34187" xr:uid="{EC198D5B-1B32-4A61-8EC4-1A2303E812FD}"/>
    <cellStyle name="Comma 76 2 4 2 2 5" xfId="38951" xr:uid="{61DF84E0-2117-4C01-92E7-8EDE4160825E}"/>
    <cellStyle name="Comma 76 2 4 2 3" xfId="12056" xr:uid="{8FB84B6C-B429-41AB-AB14-9FF095D6C830}"/>
    <cellStyle name="Comma 76 2 4 2 3 2" xfId="26914" xr:uid="{C4BB213D-4E52-45CE-8BC2-D2A54901DFC7}"/>
    <cellStyle name="Comma 76 2 4 2 3 3" xfId="19563" xr:uid="{0F074DD7-7D31-439A-B8BF-372FCE8B7760}"/>
    <cellStyle name="Comma 76 2 4 2 3 4" xfId="32804" xr:uid="{D2A3DA8F-290F-4682-9D59-6465B65F19D6}"/>
    <cellStyle name="Comma 76 2 4 2 3 5" xfId="37572" xr:uid="{D66E4173-3FC7-4B53-B3D3-BDF74250D9BB}"/>
    <cellStyle name="Comma 76 2 4 2 4" xfId="20991" xr:uid="{A891738F-BE5A-4AD0-AF2D-D4E82DFDD6CE}"/>
    <cellStyle name="Comma 76 2 4 2 5" xfId="13627" xr:uid="{F9E31630-C792-4CB6-B2E1-A9D9F2B58928}"/>
    <cellStyle name="Comma 76 2 4 2 6" xfId="5964" xr:uid="{79D15F46-6FB6-4626-8F93-67B0E59BF37E}"/>
    <cellStyle name="Comma 76 2 4 2 7" xfId="29579" xr:uid="{D5BD9F4E-DCDE-472B-B8E9-F94127A9B0F5}"/>
    <cellStyle name="Comma 76 2 4 2 8" xfId="31497" xr:uid="{02F0CE00-921F-4F12-AB91-EB6719AABAE4}"/>
    <cellStyle name="Comma 76 2 4 2 9" xfId="36265" xr:uid="{EDF6F5ED-A28F-4099-ADDA-658C30929535}"/>
    <cellStyle name="Comma 76 2 4 3" xfId="6448" xr:uid="{9803DB1E-F6E2-4C08-8CDE-2092031739FC}"/>
    <cellStyle name="Comma 76 2 4 3 2" xfId="9255" xr:uid="{223A84C2-3998-428E-B099-67484440D44F}"/>
    <cellStyle name="Comma 76 2 4 3 2 2" xfId="24254" xr:uid="{CF32C54E-7D9F-488D-A4A5-2B6B74268279}"/>
    <cellStyle name="Comma 76 2 4 3 2 3" xfId="16896" xr:uid="{A3922EC7-979F-4AC1-9269-33EAE42C18CC}"/>
    <cellStyle name="Comma 76 2 4 3 3" xfId="21475" xr:uid="{58DD9317-91E1-4EF5-AD01-05195D43AD99}"/>
    <cellStyle name="Comma 76 2 4 3 4" xfId="14111" xr:uid="{D79E9D2C-0140-421F-B434-867C81BF5408}"/>
    <cellStyle name="Comma 76 2 4 3 5" xfId="33554" xr:uid="{0252133C-AF45-4993-83B6-44C6E0326E55}"/>
    <cellStyle name="Comma 76 2 4 3 6" xfId="38318" xr:uid="{409FC58D-14E9-4D40-9BE5-0601BF12428A}"/>
    <cellStyle name="Comma 76 2 4 4" xfId="6976" xr:uid="{F73F1449-F1ED-4E35-A3E6-F80FC640714D}"/>
    <cellStyle name="Comma 76 2 4 4 2" xfId="9835" xr:uid="{10352C2C-17D3-420F-8980-DE5E8325AFCB}"/>
    <cellStyle name="Comma 76 2 4 4 2 2" xfId="24834" xr:uid="{DE022347-9998-43E2-9447-713AE6E9B3E0}"/>
    <cellStyle name="Comma 76 2 4 4 2 3" xfId="17475" xr:uid="{25FB6C0F-F7C1-4C88-AEFD-E43B8D9A8B62}"/>
    <cellStyle name="Comma 76 2 4 4 3" xfId="22000" xr:uid="{B08AC7A9-4C22-4EA7-B9D9-3D297276BFF6}"/>
    <cellStyle name="Comma 76 2 4 4 4" xfId="14636" xr:uid="{590F1755-44C0-4124-9A0A-BFE81B2FAB4E}"/>
    <cellStyle name="Comma 76 2 4 4 5" xfId="32171" xr:uid="{AB3E0B88-28ED-476F-A52E-A821CD5C86FF}"/>
    <cellStyle name="Comma 76 2 4 4 6" xfId="36939" xr:uid="{B4DFEECC-ECA5-4AFD-B8CB-769FC81B4CD8}"/>
    <cellStyle name="Comma 76 2 4 5" xfId="7578" xr:uid="{B8100CC7-2095-4239-85EC-1DB2D9FBDC6F}"/>
    <cellStyle name="Comma 76 2 4 5 2" xfId="10465" xr:uid="{2A7F76D4-A9CF-4117-B5D7-8EC28A7789E0}"/>
    <cellStyle name="Comma 76 2 4 5 2 2" xfId="25464" xr:uid="{1E747412-7694-4C44-AA68-7754D85F0D0B}"/>
    <cellStyle name="Comma 76 2 4 5 2 3" xfId="18105" xr:uid="{CF491F43-9A45-409C-9666-333F3807EEBB}"/>
    <cellStyle name="Comma 76 2 4 5 3" xfId="22602" xr:uid="{EB105E9F-AFE0-45BF-B76D-F8B3B1B9C5F1}"/>
    <cellStyle name="Comma 76 2 4 5 4" xfId="15238" xr:uid="{C86576F1-5EDA-4BF2-A3BF-FC351997FBE3}"/>
    <cellStyle name="Comma 76 2 4 5 5" xfId="34867" xr:uid="{818C5AED-1572-4C90-AAB4-3A0E60B2E486}"/>
    <cellStyle name="Comma 76 2 4 5 6" xfId="39629" xr:uid="{63869FB0-9A48-4ECC-825B-DE1E3D36D69C}"/>
    <cellStyle name="Comma 76 2 4 6" xfId="8223" xr:uid="{8F73EF2A-1CA5-4DBF-B622-39C506B5D24F}"/>
    <cellStyle name="Comma 76 2 4 6 2" xfId="23223" xr:uid="{5EC02F0D-56AF-447B-AF2C-081CC0372419}"/>
    <cellStyle name="Comma 76 2 4 6 3" xfId="15865" xr:uid="{61543649-3980-4BDA-83D2-2A0BC62BC44E}"/>
    <cellStyle name="Comma 76 2 4 7" xfId="11219" xr:uid="{DAECE4B0-DEBB-421B-9CA0-A1A4CA79DC9D}"/>
    <cellStyle name="Comma 76 2 4 7 2" xfId="26185" xr:uid="{E544555C-1BA3-4FE1-9482-E5003EFA648C}"/>
    <cellStyle name="Comma 76 2 4 7 3" xfId="18827" xr:uid="{1F359A2C-6A03-4AE1-8DC6-9108C8E7FE87}"/>
    <cellStyle name="Comma 76 2 4 8" xfId="27551" xr:uid="{7FEC3003-6A6C-4130-B4C0-7414206FBDCB}"/>
    <cellStyle name="Comma 76 2 4 9" xfId="20425" xr:uid="{78D47AB7-87C7-4BD6-B8CF-47DD9122F5F2}"/>
    <cellStyle name="Comma 76 2 5" xfId="1132" xr:uid="{EA0AC94B-70C6-4727-8FF8-FF7CE7ABC754}"/>
    <cellStyle name="Comma 76 2 5 2" xfId="8336" xr:uid="{75832DBC-C65E-4C82-9141-0AC7299BE8F8}"/>
    <cellStyle name="Comma 76 2 5 2 2" xfId="23335" xr:uid="{4F00483A-53C9-48FF-A729-A2DF4ED65E93}"/>
    <cellStyle name="Comma 76 2 5 2 3" xfId="15977" xr:uid="{C8E53D9D-7F25-4348-8FB9-38E9B61E6868}"/>
    <cellStyle name="Comma 76 2 5 2 4" xfId="33788" xr:uid="{06833D37-F087-46E7-B332-9003FA8B8060}"/>
    <cellStyle name="Comma 76 2 5 2 5" xfId="38552" xr:uid="{ABC6779E-B295-4B25-9EA7-CFF7790EAF07}"/>
    <cellStyle name="Comma 76 2 5 3" xfId="11657" xr:uid="{B8BF6C71-E2F8-467A-8270-462691484A7D}"/>
    <cellStyle name="Comma 76 2 5 3 2" xfId="26515" xr:uid="{A8BFF2D9-7B37-4B85-B179-798591509317}"/>
    <cellStyle name="Comma 76 2 5 3 3" xfId="19164" xr:uid="{6D66F62A-EDE7-425F-9C15-E15AE8621420}"/>
    <cellStyle name="Comma 76 2 5 3 4" xfId="32405" xr:uid="{5360030B-4198-41E7-873A-1DB4307690A1}"/>
    <cellStyle name="Comma 76 2 5 3 5" xfId="37173" xr:uid="{58D66EA4-A883-4900-8CAA-3AAA835CF221}"/>
    <cellStyle name="Comma 76 2 5 4" xfId="20662" xr:uid="{D2AADF4D-648B-4E81-81C2-CA9C902CB494}"/>
    <cellStyle name="Comma 76 2 5 5" xfId="13298" xr:uid="{9A24EE0A-6F8B-4870-862F-AF70A3883701}"/>
    <cellStyle name="Comma 76 2 5 6" xfId="5635" xr:uid="{B65AE28C-4E00-42CF-973B-1A41FFBE7857}"/>
    <cellStyle name="Comma 76 2 5 7" xfId="29180" xr:uid="{7A9996A7-2FB4-40DF-BD56-E9C60DE11A12}"/>
    <cellStyle name="Comma 76 2 5 8" xfId="31098" xr:uid="{FF7E2467-AE6A-4495-BF09-FE19DABCBE28}"/>
    <cellStyle name="Comma 76 2 5 9" xfId="35866" xr:uid="{FE3B414D-41D3-4044-8A96-63FE1668C5F8}"/>
    <cellStyle name="Comma 76 2 6" xfId="6059" xr:uid="{2609BD32-89F2-4DD3-8A10-FC6DDDA2E631}"/>
    <cellStyle name="Comma 76 2 6 2" xfId="8855" xr:uid="{440E9D62-8FD3-47A9-858A-3D2163FE9387}"/>
    <cellStyle name="Comma 76 2 6 2 2" xfId="23854" xr:uid="{7E8BDE70-54BF-4D7D-AC73-CE1EF7966787}"/>
    <cellStyle name="Comma 76 2 6 2 3" xfId="16496" xr:uid="{A6FA1B90-53D4-4921-9370-D15295FB273C}"/>
    <cellStyle name="Comma 76 2 6 3" xfId="21086" xr:uid="{ACED2CF0-63EA-48E2-A14B-AD18A42DFEBD}"/>
    <cellStyle name="Comma 76 2 6 4" xfId="13722" xr:uid="{F5C9DE4E-56D6-4C58-8E4A-D8BB9B6B7BCA}"/>
    <cellStyle name="Comma 76 2 6 5" xfId="33155" xr:uid="{1EF4EE5E-C9F6-4B88-85E9-2CAFEABC81C7}"/>
    <cellStyle name="Comma 76 2 6 6" xfId="37919" xr:uid="{4CB0B6E7-E0FC-4273-9D23-1BD75B60A098}"/>
    <cellStyle name="Comma 76 2 7" xfId="6588" xr:uid="{5FD76DFA-3159-44B0-AEE7-8EF3C4578867}"/>
    <cellStyle name="Comma 76 2 7 2" xfId="9436" xr:uid="{DA567D98-610C-413E-9A9B-5F21694DD744}"/>
    <cellStyle name="Comma 76 2 7 2 2" xfId="24435" xr:uid="{355BE1E3-ADE6-4050-B14E-1279C27369E4}"/>
    <cellStyle name="Comma 76 2 7 2 3" xfId="17076" xr:uid="{54EC6A3D-7A8C-400F-881C-753CACC8CBEB}"/>
    <cellStyle name="Comma 76 2 7 3" xfId="21612" xr:uid="{9B4E0F59-D498-48F1-8DFD-31155655FCEB}"/>
    <cellStyle name="Comma 76 2 7 4" xfId="14248" xr:uid="{6535C964-5899-4B0D-B8C6-DD7966AA84F4}"/>
    <cellStyle name="Comma 76 2 7 5" xfId="31772" xr:uid="{98DFFF4B-9841-4802-BF2C-8AB253F4DD37}"/>
    <cellStyle name="Comma 76 2 7 6" xfId="36540" xr:uid="{4A27992C-E7F8-495D-A6C2-5767AE8DBBF0}"/>
    <cellStyle name="Comma 76 2 8" xfId="7182" xr:uid="{9420AA3C-23F5-4F4E-B51C-A1C68E530A11}"/>
    <cellStyle name="Comma 76 2 8 2" xfId="10066" xr:uid="{C287AEE7-AEB2-441B-AF19-E9CB9A37AC61}"/>
    <cellStyle name="Comma 76 2 8 2 2" xfId="25065" xr:uid="{B94467A3-AFDD-4697-B557-B7CC1886A7B5}"/>
    <cellStyle name="Comma 76 2 8 2 3" xfId="17706" xr:uid="{71EE1A40-00F6-41E1-9558-77E9DEEC9AE5}"/>
    <cellStyle name="Comma 76 2 8 3" xfId="22206" xr:uid="{6CB63B41-6D74-44E3-9981-E9DB162EECB6}"/>
    <cellStyle name="Comma 76 2 8 4" xfId="14842" xr:uid="{5211AB5C-292C-485B-B23A-65396401D48F}"/>
    <cellStyle name="Comma 76 2 8 5" xfId="34468" xr:uid="{B714108E-57F2-467D-9999-A726294FE539}"/>
    <cellStyle name="Comma 76 2 8 6" xfId="39230" xr:uid="{F3C0D229-BF8D-49D9-89AB-1F7A042F5C6A}"/>
    <cellStyle name="Comma 76 2 9" xfId="7824" xr:uid="{B45826AE-A335-4F27-BFAD-4C282794E576}"/>
    <cellStyle name="Comma 76 2 9 2" xfId="22824" xr:uid="{963DEA53-168C-472D-8C60-0F805927AC0A}"/>
    <cellStyle name="Comma 76 2 9 3" xfId="15466" xr:uid="{0840D761-20ED-47F2-92D7-EBDC0843A313}"/>
    <cellStyle name="Comma 76 20" xfId="35204" xr:uid="{FC615273-3904-415A-AA6B-32D84998A4B5}"/>
    <cellStyle name="Comma 76 3" xfId="394" xr:uid="{1B71916D-2A49-4538-A683-3B9C3AC8A4C1}"/>
    <cellStyle name="Comma 76 3 10" xfId="20022" xr:uid="{A364266B-C1CF-4248-984F-256BE9688C2E}"/>
    <cellStyle name="Comma 76 3 11" xfId="12615" xr:uid="{DE5FC922-A5BE-4D90-B9E2-BFA77DCC2C4D}"/>
    <cellStyle name="Comma 76 3 12" xfId="4943" xr:uid="{56EE75E2-5B34-44D5-9CED-69ED8B820D01}"/>
    <cellStyle name="Comma 76 3 13" xfId="28541" xr:uid="{E3451E60-D289-4931-AD4D-36CDCB897315}"/>
    <cellStyle name="Comma 76 3 14" xfId="30461" xr:uid="{3ACD52BE-751C-47D4-BE43-BDC2B6C93C69}"/>
    <cellStyle name="Comma 76 3 15" xfId="35229" xr:uid="{E1065456-DA71-415C-B0A8-ADE514CF68E2}"/>
    <cellStyle name="Comma 76 3 2" xfId="644" xr:uid="{5D58A92A-B849-4FF2-8990-14F0CC30406E}"/>
    <cellStyle name="Comma 76 3 2 10" xfId="12831" xr:uid="{F1A36904-1276-4756-ABE9-F7E7CA72FD14}"/>
    <cellStyle name="Comma 76 3 2 11" xfId="5174" xr:uid="{73F4E25A-76F9-400F-9E96-063C095AFB60}"/>
    <cellStyle name="Comma 76 3 2 12" xfId="28749" xr:uid="{907F7324-B02B-414C-9C6D-C0A76D577611}"/>
    <cellStyle name="Comma 76 3 2 13" xfId="30668" xr:uid="{30FD6898-1B55-4ED1-8221-C0BDD0281938}"/>
    <cellStyle name="Comma 76 3 2 14" xfId="35436" xr:uid="{21F3BEE2-71D4-4250-A91E-F87278AFF175}"/>
    <cellStyle name="Comma 76 3 2 2" xfId="1335" xr:uid="{4C73C5E0-7B54-44C1-8454-C55F55A10395}"/>
    <cellStyle name="Comma 76 3 2 2 2" xfId="8539" xr:uid="{1D530FB5-E0E4-4B50-8570-208E78C1EB9B}"/>
    <cellStyle name="Comma 76 3 2 2 2 2" xfId="23538" xr:uid="{68830A80-1FD3-446B-9751-81294B21DB65}"/>
    <cellStyle name="Comma 76 3 2 2 2 3" xfId="16180" xr:uid="{14057C46-43CA-48FD-B694-951754E241B6}"/>
    <cellStyle name="Comma 76 3 2 2 2 4" xfId="33991" xr:uid="{23FD8F58-4889-4420-A3F3-CA6D66BD6FF1}"/>
    <cellStyle name="Comma 76 3 2 2 2 5" xfId="38755" xr:uid="{A27AF209-ADEC-44C7-808E-8D10FACF18D9}"/>
    <cellStyle name="Comma 76 3 2 2 3" xfId="11860" xr:uid="{D6FEBED7-8C58-488B-BB9D-3FB7667FD925}"/>
    <cellStyle name="Comma 76 3 2 2 3 2" xfId="26718" xr:uid="{29BF60A0-0977-416E-B4C6-018DCFDA46D1}"/>
    <cellStyle name="Comma 76 3 2 2 3 3" xfId="19367" xr:uid="{11DA45E9-6599-4761-A149-953F9911B3BE}"/>
    <cellStyle name="Comma 76 3 2 2 3 4" xfId="32608" xr:uid="{57833035-D51B-449A-9E9F-82077224DA36}"/>
    <cellStyle name="Comma 76 3 2 2 3 5" xfId="37376" xr:uid="{15CA2B2D-A4DD-4A93-8160-7F7CF9B14500}"/>
    <cellStyle name="Comma 76 3 2 2 4" xfId="20811" xr:uid="{815F9927-194F-4F0E-9501-93C123F3C87C}"/>
    <cellStyle name="Comma 76 3 2 2 5" xfId="13447" xr:uid="{E2FC6CB8-F499-4DEC-92CC-E0C92054E293}"/>
    <cellStyle name="Comma 76 3 2 2 6" xfId="5784" xr:uid="{1992D0A6-F7E0-4619-B242-F885B1253738}"/>
    <cellStyle name="Comma 76 3 2 2 7" xfId="29383" xr:uid="{3950C2F3-F656-4B98-9070-EB827E3A7D70}"/>
    <cellStyle name="Comma 76 3 2 2 8" xfId="31301" xr:uid="{A2075C17-C058-4607-B431-61218DB5B54F}"/>
    <cellStyle name="Comma 76 3 2 2 9" xfId="36069" xr:uid="{8CEA354C-3030-437D-AA48-BCE814D908F8}"/>
    <cellStyle name="Comma 76 3 2 3" xfId="6254" xr:uid="{07280D0B-7BB5-4C39-8F66-B656EEC07BAF}"/>
    <cellStyle name="Comma 76 3 2 3 2" xfId="9059" xr:uid="{FB768531-D583-48F1-9ED5-1CE716A44484}"/>
    <cellStyle name="Comma 76 3 2 3 2 2" xfId="24058" xr:uid="{812F16B0-8BC0-466F-B748-F3DABACF6454}"/>
    <cellStyle name="Comma 76 3 2 3 2 3" xfId="16700" xr:uid="{4EA633C5-8A27-4A7F-9212-0B023273F650}"/>
    <cellStyle name="Comma 76 3 2 3 3" xfId="21281" xr:uid="{3F990EB3-EC82-48D9-9BB1-FE8B31C93D2F}"/>
    <cellStyle name="Comma 76 3 2 3 4" xfId="13917" xr:uid="{D15C8521-41D8-4616-9634-7CB4723EEDE6}"/>
    <cellStyle name="Comma 76 3 2 3 5" xfId="33358" xr:uid="{0FF8F046-F951-4A76-94FF-98AED4ECA1C0}"/>
    <cellStyle name="Comma 76 3 2 3 6" xfId="38122" xr:uid="{2B92E382-FA2D-4520-919F-CB30119334F0}"/>
    <cellStyle name="Comma 76 3 2 4" xfId="6781" xr:uid="{4E925124-8DAE-42F9-AFA1-5EBFF442198C}"/>
    <cellStyle name="Comma 76 3 2 4 2" xfId="9639" xr:uid="{8F315C30-8DB1-47FF-BAEA-079C541FFFE8}"/>
    <cellStyle name="Comma 76 3 2 4 2 2" xfId="24638" xr:uid="{A0C330D3-B2FE-40AA-9B53-D9736CFACA70}"/>
    <cellStyle name="Comma 76 3 2 4 2 3" xfId="17279" xr:uid="{815A29AD-DD45-4619-9F7D-123D3F8DAE7A}"/>
    <cellStyle name="Comma 76 3 2 4 3" xfId="21805" xr:uid="{AC7C69B2-ACB8-4C56-9394-CFA807A2B537}"/>
    <cellStyle name="Comma 76 3 2 4 4" xfId="14441" xr:uid="{E14D0985-E45B-4D45-B17C-1B1D330F1C22}"/>
    <cellStyle name="Comma 76 3 2 4 5" xfId="31975" xr:uid="{966F983B-E4DA-46EA-BAB6-A40B4A83CC7E}"/>
    <cellStyle name="Comma 76 3 2 4 6" xfId="36743" xr:uid="{57E3EAA5-D8FB-4912-97B3-88D142F09A0D}"/>
    <cellStyle name="Comma 76 3 2 5" xfId="7383" xr:uid="{9B010BA1-C69B-42E2-9C17-F7C28432EE9F}"/>
    <cellStyle name="Comma 76 3 2 5 2" xfId="10269" xr:uid="{230A01AC-719B-4FBA-AAAF-DD2325C90FF3}"/>
    <cellStyle name="Comma 76 3 2 5 2 2" xfId="25268" xr:uid="{9924392E-C9BC-4859-9AA7-1BE884D8381C}"/>
    <cellStyle name="Comma 76 3 2 5 2 3" xfId="17909" xr:uid="{45D23F15-6122-419C-AF96-FBC735C4A24B}"/>
    <cellStyle name="Comma 76 3 2 5 3" xfId="22407" xr:uid="{276EC0E6-FEC5-4E02-98FE-3B425B4EBF16}"/>
    <cellStyle name="Comma 76 3 2 5 4" xfId="15043" xr:uid="{80DE8889-2A91-49E9-892D-2C3A5602B2DB}"/>
    <cellStyle name="Comma 76 3 2 5 5" xfId="34671" xr:uid="{2A2CBBC6-E4A0-4A02-B92D-22A25BAB6BA6}"/>
    <cellStyle name="Comma 76 3 2 5 6" xfId="39433" xr:uid="{7004BC83-89BD-4C04-AC26-591CD5F7D73E}"/>
    <cellStyle name="Comma 76 3 2 6" xfId="8027" xr:uid="{109FCE07-0609-4499-9D89-FC5A1748CF26}"/>
    <cellStyle name="Comma 76 3 2 6 2" xfId="23027" xr:uid="{EB8B20AD-A767-4B91-A9DE-787FD8F25567}"/>
    <cellStyle name="Comma 76 3 2 6 3" xfId="15669" xr:uid="{E4E374BF-05D1-44E6-867D-0D054B78E926}"/>
    <cellStyle name="Comma 76 3 2 7" xfId="11021" xr:uid="{DC59EA7A-2F26-4DBE-A32D-665763D51F58}"/>
    <cellStyle name="Comma 76 3 2 7 2" xfId="25989" xr:uid="{89E4A07B-E009-48DF-89F3-3D14CDB1CABD}"/>
    <cellStyle name="Comma 76 3 2 7 3" xfId="18631" xr:uid="{0C509AD1-055B-442E-B635-0C8ECD436C3A}"/>
    <cellStyle name="Comma 76 3 2 8" xfId="27355" xr:uid="{EF41C62F-2BFD-4D81-81D5-43690C3E96DA}"/>
    <cellStyle name="Comma 76 3 2 9" xfId="20229" xr:uid="{BE25DB66-ECA7-4064-98A0-2099AB09BD95}"/>
    <cellStyle name="Comma 76 3 3" xfId="1128" xr:uid="{4B378E52-8AAF-409D-BE95-F60BC9D3B79C}"/>
    <cellStyle name="Comma 76 3 3 2" xfId="8332" xr:uid="{699EFE73-3FE8-4FB5-81B1-2480B8C29548}"/>
    <cellStyle name="Comma 76 3 3 2 2" xfId="23331" xr:uid="{7DE6C319-A11E-4842-B0E5-931D55996EA9}"/>
    <cellStyle name="Comma 76 3 3 2 3" xfId="15973" xr:uid="{221C5882-5166-4D08-BF7C-BC203F6EE849}"/>
    <cellStyle name="Comma 76 3 3 2 4" xfId="33784" xr:uid="{C4C6F0DE-077C-49F3-9453-83290531B7F2}"/>
    <cellStyle name="Comma 76 3 3 2 5" xfId="38548" xr:uid="{1E7A76C5-D991-4F81-A50F-107A54B27C36}"/>
    <cellStyle name="Comma 76 3 3 3" xfId="11653" xr:uid="{90809090-08E2-4B48-9149-64E4B1ECB68B}"/>
    <cellStyle name="Comma 76 3 3 3 2" xfId="26511" xr:uid="{CA08F076-317C-42B9-91D4-D45372AE8DD6}"/>
    <cellStyle name="Comma 76 3 3 3 3" xfId="19160" xr:uid="{AB104ED0-4F9C-45E5-8BF4-94C5E04A53EF}"/>
    <cellStyle name="Comma 76 3 3 3 4" xfId="32401" xr:uid="{665434BA-95BD-446B-95FC-E8291A0998ED}"/>
    <cellStyle name="Comma 76 3 3 3 5" xfId="37169" xr:uid="{BB033279-8285-42BA-BF79-570DEA9FCC89}"/>
    <cellStyle name="Comma 76 3 3 4" xfId="20658" xr:uid="{556B4FCB-5023-4F1D-A208-0B8C68521DC7}"/>
    <cellStyle name="Comma 76 3 3 5" xfId="13294" xr:uid="{B7837204-E989-498F-A11F-9FA0758F4AF0}"/>
    <cellStyle name="Comma 76 3 3 6" xfId="5631" xr:uid="{AEC2D8C1-F821-4FBA-A3EC-E7DB73EBD67A}"/>
    <cellStyle name="Comma 76 3 3 7" xfId="29176" xr:uid="{1F0613F1-6AEE-4357-B88D-2ED50912498A}"/>
    <cellStyle name="Comma 76 3 3 8" xfId="31094" xr:uid="{4AB6492B-9112-40A9-B93E-D20D7D341F0B}"/>
    <cellStyle name="Comma 76 3 3 9" xfId="35862" xr:uid="{CDCFEDAC-494B-4DCB-9C08-2629691389E7}"/>
    <cellStyle name="Comma 76 3 4" xfId="6056" xr:uid="{D0DCE98E-9B10-4B19-83F1-CF7BC674C86B}"/>
    <cellStyle name="Comma 76 3 4 2" xfId="8851" xr:uid="{4AEF0C90-6FA5-45F1-BA31-959031AC5BD2}"/>
    <cellStyle name="Comma 76 3 4 2 2" xfId="23850" xr:uid="{8BD7A7C4-636D-4AC3-B779-E301A3F6F20A}"/>
    <cellStyle name="Comma 76 3 4 2 3" xfId="16492" xr:uid="{7C5D72A2-2AE6-49F1-8050-C0A50E11F70D}"/>
    <cellStyle name="Comma 76 3 4 3" xfId="21083" xr:uid="{1060EE8A-4DF4-4057-8984-28506AB960C1}"/>
    <cellStyle name="Comma 76 3 4 4" xfId="13719" xr:uid="{5A30D217-EEBE-4830-BDCD-E01F14094EC3}"/>
    <cellStyle name="Comma 76 3 4 5" xfId="33151" xr:uid="{428B7A56-0958-4EC3-8B4D-ECC6DE6085C3}"/>
    <cellStyle name="Comma 76 3 4 6" xfId="37915" xr:uid="{728F0DC4-32AD-44AD-AF07-2BE13DFE93BE}"/>
    <cellStyle name="Comma 76 3 5" xfId="6585" xr:uid="{C9391150-B399-44A9-B30F-1D9D44876787}"/>
    <cellStyle name="Comma 76 3 5 2" xfId="9432" xr:uid="{7EFE781B-36CB-4037-8E6F-1E72D0800B2A}"/>
    <cellStyle name="Comma 76 3 5 2 2" xfId="24431" xr:uid="{9140927C-ED51-4147-8AF0-AD0291E21327}"/>
    <cellStyle name="Comma 76 3 5 2 3" xfId="17072" xr:uid="{2B06E540-9A63-4BA5-AF61-0E7BDCCB121C}"/>
    <cellStyle name="Comma 76 3 5 3" xfId="21609" xr:uid="{52E59788-5783-444B-A5C3-E27962DF0CA3}"/>
    <cellStyle name="Comma 76 3 5 4" xfId="14245" xr:uid="{F87E6281-3C44-4ED1-BD3B-063485DAC9B2}"/>
    <cellStyle name="Comma 76 3 5 5" xfId="31768" xr:uid="{BAD07A76-BD8A-438C-9DAF-9B274BA43118}"/>
    <cellStyle name="Comma 76 3 5 6" xfId="36536" xr:uid="{6C51AF1D-A472-4561-86A9-C509A607CCE3}"/>
    <cellStyle name="Comma 76 3 6" xfId="7178" xr:uid="{9C09EAC5-E156-434D-8EF3-4E8E5F4F3E1F}"/>
    <cellStyle name="Comma 76 3 6 2" xfId="10062" xr:uid="{AF3F200E-D707-4682-949B-75E92A4F5FAD}"/>
    <cellStyle name="Comma 76 3 6 2 2" xfId="25061" xr:uid="{05AF95A5-9BD3-4331-A6C0-B69AB8BA3319}"/>
    <cellStyle name="Comma 76 3 6 2 3" xfId="17702" xr:uid="{BE601742-F0D1-46EF-A53C-6596879D9378}"/>
    <cellStyle name="Comma 76 3 6 3" xfId="22202" xr:uid="{D51420F3-35A0-4A89-9E92-538E68E89AFD}"/>
    <cellStyle name="Comma 76 3 6 4" xfId="14838" xr:uid="{5AC46D79-69F0-4BF3-B50B-A173129FD5BF}"/>
    <cellStyle name="Comma 76 3 6 5" xfId="34464" xr:uid="{3F5D4C4D-1C3A-4A8E-A3C0-EBFA840FA4F1}"/>
    <cellStyle name="Comma 76 3 6 6" xfId="39226" xr:uid="{3787DD9A-4C60-40C6-AB77-9CC920F27E11}"/>
    <cellStyle name="Comma 76 3 7" xfId="7820" xr:uid="{4E7D2942-87B2-44FC-AE34-DA1CBF4BDD7A}"/>
    <cellStyle name="Comma 76 3 7 2" xfId="22820" xr:uid="{D9B8D82B-C680-43F9-B410-34CBF5CC47E7}"/>
    <cellStyle name="Comma 76 3 7 3" xfId="15462" xr:uid="{FC894F58-FB33-4F11-B1CF-F429210F09B8}"/>
    <cellStyle name="Comma 76 3 8" xfId="10805" xr:uid="{13BC6673-96D9-4860-9E7D-F6F0FF63516D}"/>
    <cellStyle name="Comma 76 3 8 2" xfId="25782" xr:uid="{AFE138C4-6779-4B92-A747-98A62E05F79B}"/>
    <cellStyle name="Comma 76 3 8 3" xfId="18424" xr:uid="{8569DA9E-BAA7-4C44-A5F3-AE34852259AA}"/>
    <cellStyle name="Comma 76 3 9" xfId="27148" xr:uid="{3BD8BA97-5475-44C2-A258-55EE9E0CF058}"/>
    <cellStyle name="Comma 76 4" xfId="529" xr:uid="{FE4DF804-3EFA-4B1E-B90C-03F62A02E6C4}"/>
    <cellStyle name="Comma 76 4 10" xfId="20116" xr:uid="{52892EF7-A559-4010-9912-BF3C0C19E75D}"/>
    <cellStyle name="Comma 76 4 11" xfId="12717" xr:uid="{50B9A47C-573D-42D2-ACAC-BA54769458DA}"/>
    <cellStyle name="Comma 76 4 12" xfId="5061" xr:uid="{E13AA4DE-EEE1-4457-9EE2-9D6B4B5838C4}"/>
    <cellStyle name="Comma 76 4 13" xfId="28636" xr:uid="{FBFB90B6-96D2-4E22-B5FA-A2E3E8962F7F}"/>
    <cellStyle name="Comma 76 4 14" xfId="30555" xr:uid="{FEE99493-D52A-4DA2-958E-10B79D9444A7}"/>
    <cellStyle name="Comma 76 4 15" xfId="35323" xr:uid="{F22776A0-4BEC-413A-980A-8F7026BBC947}"/>
    <cellStyle name="Comma 76 4 2" xfId="738" xr:uid="{113650E0-E4BE-4A1E-ADEB-7A9B817E1494}"/>
    <cellStyle name="Comma 76 4 2 10" xfId="12925" xr:uid="{EDF4F248-3618-41AC-BBAB-84870176FDC7}"/>
    <cellStyle name="Comma 76 4 2 11" xfId="5268" xr:uid="{09C8D94B-E582-4E17-9275-B22BF6356AEE}"/>
    <cellStyle name="Comma 76 4 2 12" xfId="28843" xr:uid="{3AF28CF6-755C-47E5-8BA3-46133CCEB9FB}"/>
    <cellStyle name="Comma 76 4 2 13" xfId="30762" xr:uid="{3A7A9DE5-2C61-469F-843D-97E0A597D5E0}"/>
    <cellStyle name="Comma 76 4 2 14" xfId="35530" xr:uid="{A2B9F73B-CC6E-4C1B-86CC-7E143116C6DC}"/>
    <cellStyle name="Comma 76 4 2 2" xfId="1429" xr:uid="{F77D51B8-5210-4AB3-A44D-A34CFEE95A12}"/>
    <cellStyle name="Comma 76 4 2 2 2" xfId="8633" xr:uid="{5D448F94-51F3-44B1-AB77-0BBBFC5A9824}"/>
    <cellStyle name="Comma 76 4 2 2 2 2" xfId="23632" xr:uid="{F13788C9-35C5-4671-8ABA-A0F2FEDC9F41}"/>
    <cellStyle name="Comma 76 4 2 2 2 3" xfId="16274" xr:uid="{7BFCC525-ECF2-4942-8001-25BEE281D6B2}"/>
    <cellStyle name="Comma 76 4 2 2 2 4" xfId="34085" xr:uid="{12809196-6EB6-4E93-AE84-D0394DDFFC78}"/>
    <cellStyle name="Comma 76 4 2 2 2 5" xfId="38849" xr:uid="{993FE588-8959-4DEE-BDDE-7BDFD33D711C}"/>
    <cellStyle name="Comma 76 4 2 2 3" xfId="11954" xr:uid="{B61857E2-29CB-4556-8C26-4B011593080F}"/>
    <cellStyle name="Comma 76 4 2 2 3 2" xfId="26812" xr:uid="{23A92F8F-768C-4145-9361-A637C0680B81}"/>
    <cellStyle name="Comma 76 4 2 2 3 3" xfId="19461" xr:uid="{1802F846-25C3-43F4-96FE-E09C8DE7DAFA}"/>
    <cellStyle name="Comma 76 4 2 2 3 4" xfId="32702" xr:uid="{7F277984-5441-4545-BB15-EBCC7611EC1F}"/>
    <cellStyle name="Comma 76 4 2 2 3 5" xfId="37470" xr:uid="{FA68874F-1E8F-4539-B410-D933555A305F}"/>
    <cellStyle name="Comma 76 4 2 2 4" xfId="20897" xr:uid="{D959E92E-ACF1-4497-8279-1C34EBC05235}"/>
    <cellStyle name="Comma 76 4 2 2 5" xfId="13533" xr:uid="{735A123C-BAF2-4DC6-9A64-7A3EA5C99D74}"/>
    <cellStyle name="Comma 76 4 2 2 6" xfId="5870" xr:uid="{C5F5FB78-3EEF-4989-ADDA-F07D3AEAD7E8}"/>
    <cellStyle name="Comma 76 4 2 2 7" xfId="29477" xr:uid="{18FF11C3-FDA9-44A0-B188-8BACF0C116A5}"/>
    <cellStyle name="Comma 76 4 2 2 8" xfId="31395" xr:uid="{CA815196-0739-44D5-8DD4-DE4997BB1B57}"/>
    <cellStyle name="Comma 76 4 2 2 9" xfId="36163" xr:uid="{EFA5D123-8270-43A8-80DA-B6B83CCEC140}"/>
    <cellStyle name="Comma 76 4 2 3" xfId="6347" xr:uid="{12850E41-E07F-4111-82C1-F13FB11E9810}"/>
    <cellStyle name="Comma 76 4 2 3 2" xfId="9153" xr:uid="{3162FB08-3B5A-44DC-8768-C990F77A3159}"/>
    <cellStyle name="Comma 76 4 2 3 2 2" xfId="24152" xr:uid="{2006CE61-4D74-40C8-8ACA-76D2AF93204C}"/>
    <cellStyle name="Comma 76 4 2 3 2 3" xfId="16794" xr:uid="{AFBEC9E3-00C2-420E-8CB3-75E8662D2103}"/>
    <cellStyle name="Comma 76 4 2 3 3" xfId="21374" xr:uid="{BDD2E8FE-21EB-4C17-ADC4-E63DA6927A49}"/>
    <cellStyle name="Comma 76 4 2 3 4" xfId="14010" xr:uid="{5C4083EB-C1FF-4B95-AC3C-92E7CD2592DE}"/>
    <cellStyle name="Comma 76 4 2 3 5" xfId="33452" xr:uid="{E981C5FA-F06F-4086-A5FF-1E7A44D57FD2}"/>
    <cellStyle name="Comma 76 4 2 3 6" xfId="38216" xr:uid="{5A68F589-66B8-4B6F-BB43-7E0D0DC7EE85}"/>
    <cellStyle name="Comma 76 4 2 4" xfId="6874" xr:uid="{4D936826-C760-458F-AA96-8469D5D2CB08}"/>
    <cellStyle name="Comma 76 4 2 4 2" xfId="9733" xr:uid="{BDA3AA83-8327-4463-96F0-7A5A2693F2B5}"/>
    <cellStyle name="Comma 76 4 2 4 2 2" xfId="24732" xr:uid="{90563B59-6740-4E2C-A4CB-7D924F5AE786}"/>
    <cellStyle name="Comma 76 4 2 4 2 3" xfId="17373" xr:uid="{8559DD30-6AEE-4DDC-ABA9-A24E86FA628D}"/>
    <cellStyle name="Comma 76 4 2 4 3" xfId="21898" xr:uid="{A6C4838B-8D88-4D2E-9D18-6C22F391676E}"/>
    <cellStyle name="Comma 76 4 2 4 4" xfId="14534" xr:uid="{0C8F9557-CEF9-408E-839B-8330A281F992}"/>
    <cellStyle name="Comma 76 4 2 4 5" xfId="32069" xr:uid="{F492AA6E-6FE9-41F2-9DC3-0FD509D41500}"/>
    <cellStyle name="Comma 76 4 2 4 6" xfId="36837" xr:uid="{718DF553-57AC-4E8D-9070-A6968668BAF5}"/>
    <cellStyle name="Comma 76 4 2 5" xfId="7476" xr:uid="{EB60EB53-8A61-4CCB-BDAF-B5DB73A8B9C3}"/>
    <cellStyle name="Comma 76 4 2 5 2" xfId="10363" xr:uid="{C1DBCB90-5BEC-4DA3-9C67-5167DF635476}"/>
    <cellStyle name="Comma 76 4 2 5 2 2" xfId="25362" xr:uid="{9A07A4D1-3DA3-44EA-9BAD-2604A1BFB7F0}"/>
    <cellStyle name="Comma 76 4 2 5 2 3" xfId="18003" xr:uid="{319B4B90-EA0F-4DDF-8DE9-20623F78533A}"/>
    <cellStyle name="Comma 76 4 2 5 3" xfId="22500" xr:uid="{2D5A69E0-64CE-4B1A-974E-13307EA67C28}"/>
    <cellStyle name="Comma 76 4 2 5 4" xfId="15136" xr:uid="{2F4198B3-8C73-4825-B847-C898D35F3D11}"/>
    <cellStyle name="Comma 76 4 2 5 5" xfId="34765" xr:uid="{CEA19220-0FAC-4A76-B08C-DFFD50CAEB73}"/>
    <cellStyle name="Comma 76 4 2 5 6" xfId="39527" xr:uid="{EA90D9BF-EE29-489F-B82F-5A95D25ECDD6}"/>
    <cellStyle name="Comma 76 4 2 6" xfId="8121" xr:uid="{1175FB31-DEE1-4054-A988-83B59ABDAEBF}"/>
    <cellStyle name="Comma 76 4 2 6 2" xfId="23121" xr:uid="{F952DFC1-2710-4A13-AEA8-A7F1B139C24C}"/>
    <cellStyle name="Comma 76 4 2 6 3" xfId="15763" xr:uid="{6347C839-D439-4273-8889-CF9900544140}"/>
    <cellStyle name="Comma 76 4 2 7" xfId="11115" xr:uid="{7A59C686-3C1F-47F4-B585-6DF369DBC279}"/>
    <cellStyle name="Comma 76 4 2 7 2" xfId="26083" xr:uid="{D6374269-50B7-4770-A16F-1ED78AD6E404}"/>
    <cellStyle name="Comma 76 4 2 7 3" xfId="18725" xr:uid="{118AB4F6-EEE3-490A-94EC-EFC0E3F516FC}"/>
    <cellStyle name="Comma 76 4 2 8" xfId="27449" xr:uid="{279F5A87-90D7-4287-A2FA-8DBC315B6E59}"/>
    <cellStyle name="Comma 76 4 2 9" xfId="20323" xr:uid="{54542F63-C292-4301-AD24-7DAA18426F4F}"/>
    <cellStyle name="Comma 76 4 3" xfId="1222" xr:uid="{18E09482-8B9D-4B62-BA58-A8FD313EA8FA}"/>
    <cellStyle name="Comma 76 4 3 2" xfId="8426" xr:uid="{7F487C96-5C80-406C-BFB0-6EB6E6FD40AC}"/>
    <cellStyle name="Comma 76 4 3 2 2" xfId="23425" xr:uid="{5598758F-5ED6-4354-A92B-CFE05BB705EA}"/>
    <cellStyle name="Comma 76 4 3 2 3" xfId="16067" xr:uid="{1E3F11CE-1D72-485E-BD8C-A2A08DD04A96}"/>
    <cellStyle name="Comma 76 4 3 2 4" xfId="33878" xr:uid="{19EBAB1A-CD66-4771-951D-2A2F62F5998C}"/>
    <cellStyle name="Comma 76 4 3 2 5" xfId="38642" xr:uid="{985269AB-9FAD-4FE1-8526-41BFA6C8EE38}"/>
    <cellStyle name="Comma 76 4 3 3" xfId="11747" xr:uid="{BB1524A3-4B83-42A0-9B89-F6E452921411}"/>
    <cellStyle name="Comma 76 4 3 3 2" xfId="26605" xr:uid="{B6780F9A-DC13-4355-802C-7B59D1EB2A79}"/>
    <cellStyle name="Comma 76 4 3 3 3" xfId="19254" xr:uid="{E7621AE1-F272-4935-8A47-56F152DD3F19}"/>
    <cellStyle name="Comma 76 4 3 3 4" xfId="32495" xr:uid="{23BB1C27-6A93-44F6-B707-2DA821345CC8}"/>
    <cellStyle name="Comma 76 4 3 3 5" xfId="37263" xr:uid="{14E14B72-667A-4105-9AE2-1E29C4380B29}"/>
    <cellStyle name="Comma 76 4 3 4" xfId="20716" xr:uid="{E41A1D95-F75A-4EA4-B5C5-12BA25F5B034}"/>
    <cellStyle name="Comma 76 4 3 5" xfId="13352" xr:uid="{82DE4A81-D8E1-4BC3-9913-64E6094A7C74}"/>
    <cellStyle name="Comma 76 4 3 6" xfId="5689" xr:uid="{98B0035D-96BB-46C3-A5F1-A441F98FEBC8}"/>
    <cellStyle name="Comma 76 4 3 7" xfId="29270" xr:uid="{2B09E17E-89EA-4A09-A051-059DA3EE5799}"/>
    <cellStyle name="Comma 76 4 3 8" xfId="31188" xr:uid="{CCA159CC-0B02-4B4A-BFCC-68631B347E1F}"/>
    <cellStyle name="Comma 76 4 3 9" xfId="35956" xr:uid="{D535338D-FBCF-4925-8DC5-70032FF4FA25}"/>
    <cellStyle name="Comma 76 4 4" xfId="6143" xr:uid="{82C53293-CBAA-455C-96B0-2FC790E4475F}"/>
    <cellStyle name="Comma 76 4 4 2" xfId="8946" xr:uid="{F79C0C81-7327-4A95-AE5D-D309D0250B67}"/>
    <cellStyle name="Comma 76 4 4 2 2" xfId="23945" xr:uid="{2DA7EA91-1233-4A17-A1C1-84DB0125D2F9}"/>
    <cellStyle name="Comma 76 4 4 2 3" xfId="16587" xr:uid="{C32AB2D1-7BBE-4632-9AFF-B4BD5260EE73}"/>
    <cellStyle name="Comma 76 4 4 3" xfId="21170" xr:uid="{AABB0D7D-CDE3-42D0-A987-40E5463FF600}"/>
    <cellStyle name="Comma 76 4 4 4" xfId="13806" xr:uid="{F795DB6E-2500-41D0-AFE8-77163AD80DC5}"/>
    <cellStyle name="Comma 76 4 4 5" xfId="33245" xr:uid="{B25E6576-D75F-4ADD-A8E0-EDC0477E2834}"/>
    <cellStyle name="Comma 76 4 4 6" xfId="38009" xr:uid="{C511F8C7-B6A9-41CF-B49C-D1B8308F6C38}"/>
    <cellStyle name="Comma 76 4 5" xfId="6670" xr:uid="{D5CF7C9C-7888-4175-A9E9-D48BEE261B60}"/>
    <cellStyle name="Comma 76 4 5 2" xfId="9526" xr:uid="{9AE74250-7201-4CBF-AB69-2BD399AE9A22}"/>
    <cellStyle name="Comma 76 4 5 2 2" xfId="24525" xr:uid="{F2FFAFA6-C8C8-4D65-8FD2-73BD017DA596}"/>
    <cellStyle name="Comma 76 4 5 2 3" xfId="17166" xr:uid="{19685C0E-6D8B-4283-8A3B-4FA84850860E}"/>
    <cellStyle name="Comma 76 4 5 3" xfId="21694" xr:uid="{B149C9BC-1D67-4AC3-9F58-CE46CE6710D1}"/>
    <cellStyle name="Comma 76 4 5 4" xfId="14330" xr:uid="{48E5FFDF-F4C4-45B8-A2B6-BE7F8498B0C8}"/>
    <cellStyle name="Comma 76 4 5 5" xfId="31862" xr:uid="{EB5E8A4D-A87D-41C2-BDC6-E7E64C123712}"/>
    <cellStyle name="Comma 76 4 5 6" xfId="36630" xr:uid="{66E308AA-01F6-4B6E-8090-CC08038F8368}"/>
    <cellStyle name="Comma 76 4 6" xfId="7270" xr:uid="{D5228629-F1B9-442A-B6C9-5A2BF2AA2909}"/>
    <cellStyle name="Comma 76 4 6 2" xfId="10156" xr:uid="{8C0AEA25-3278-4F6E-9327-472CAF3CF97D}"/>
    <cellStyle name="Comma 76 4 6 2 2" xfId="25155" xr:uid="{7F0FB2C9-1596-43A6-B0E6-D8FD9952BEB6}"/>
    <cellStyle name="Comma 76 4 6 2 3" xfId="17796" xr:uid="{C910540B-52F2-4FB4-A070-AF04B63BA686}"/>
    <cellStyle name="Comma 76 4 6 3" xfId="22294" xr:uid="{41D099F7-F7B5-4AA8-95CE-5F20008853B4}"/>
    <cellStyle name="Comma 76 4 6 4" xfId="14930" xr:uid="{B3844611-B85A-48A9-B4A6-6F2C32CC0866}"/>
    <cellStyle name="Comma 76 4 6 5" xfId="34558" xr:uid="{6216EF2F-E184-42C5-943E-AECB32C19FB4}"/>
    <cellStyle name="Comma 76 4 6 6" xfId="39320" xr:uid="{3BF1CEC6-929A-4FFA-9D0E-1AB81FADF0C9}"/>
    <cellStyle name="Comma 76 4 7" xfId="7914" xr:uid="{E570ED3E-48A5-4208-B4BA-7A213D7051AC}"/>
    <cellStyle name="Comma 76 4 7 2" xfId="22914" xr:uid="{7D4A3FD3-3118-40C8-A44A-74A23EC72125}"/>
    <cellStyle name="Comma 76 4 7 3" xfId="15556" xr:uid="{995CED8D-A67F-4961-965D-D90E7386CCF0}"/>
    <cellStyle name="Comma 76 4 8" xfId="10908" xr:uid="{485DE0FD-E2FC-4C66-ACE2-ACD1D50DDD45}"/>
    <cellStyle name="Comma 76 4 8 2" xfId="25876" xr:uid="{20CE39AC-A8E1-49E6-A953-0E09ACB459EF}"/>
    <cellStyle name="Comma 76 4 8 3" xfId="18518" xr:uid="{E5AAA611-631A-4FDD-A3B3-13077968C89C}"/>
    <cellStyle name="Comma 76 4 9" xfId="27242" xr:uid="{D5086401-DF49-41B4-BA06-608965EBEC10}"/>
    <cellStyle name="Comma 76 5" xfId="620" xr:uid="{384C3B56-51C0-4754-B0E9-2637C7EE9060}"/>
    <cellStyle name="Comma 76 5 10" xfId="12806" xr:uid="{C2CF3CFF-5544-4BAB-8D6C-D1583AAD667B}"/>
    <cellStyle name="Comma 76 5 11" xfId="5149" xr:uid="{87B40E6E-4BC6-46EF-B11A-178D863E3EE5}"/>
    <cellStyle name="Comma 76 5 12" xfId="28724" xr:uid="{23906D01-5761-42DD-A2FB-8264B0DFD6D1}"/>
    <cellStyle name="Comma 76 5 13" xfId="30643" xr:uid="{C3CF2389-D564-4D13-8155-DB472DE075AB}"/>
    <cellStyle name="Comma 76 5 14" xfId="35411" xr:uid="{75811852-A7EE-4D54-A19A-68566ECBE230}"/>
    <cellStyle name="Comma 76 5 2" xfId="1310" xr:uid="{553AF553-D199-4FFE-A171-9D2A1DF0011E}"/>
    <cellStyle name="Comma 76 5 2 2" xfId="8514" xr:uid="{B49A9CA8-BDCA-44A8-B9A8-11AE6201537F}"/>
    <cellStyle name="Comma 76 5 2 2 2" xfId="23513" xr:uid="{41DD5DD6-DEFE-412A-8733-F8A46924A9CC}"/>
    <cellStyle name="Comma 76 5 2 2 3" xfId="16155" xr:uid="{E24FDFBF-DEBE-4DAA-BFF1-3D7B2D7E3A8D}"/>
    <cellStyle name="Comma 76 5 2 2 4" xfId="33966" xr:uid="{D465831A-6807-423D-A761-85083A40E24F}"/>
    <cellStyle name="Comma 76 5 2 2 5" xfId="38730" xr:uid="{4E3DB0D5-5807-4F58-968C-3F1C3A8D9AE4}"/>
    <cellStyle name="Comma 76 5 2 3" xfId="11835" xr:uid="{3F0DBEDB-9191-43CB-9CC1-E9744CDD4B79}"/>
    <cellStyle name="Comma 76 5 2 3 2" xfId="26693" xr:uid="{4274686D-588C-429A-8A27-717C3D727ED3}"/>
    <cellStyle name="Comma 76 5 2 3 3" xfId="19342" xr:uid="{5B13A8EC-D9D6-4D08-ADA3-997EFF195CE5}"/>
    <cellStyle name="Comma 76 5 2 3 4" xfId="32583" xr:uid="{3B552614-5B28-4E89-8D27-744152FC5780}"/>
    <cellStyle name="Comma 76 5 2 3 5" xfId="37351" xr:uid="{043702E3-DAA7-4A3D-9085-58EF2B0867D7}"/>
    <cellStyle name="Comma 76 5 2 4" xfId="20792" xr:uid="{DA9ABFAC-EA5D-4B68-86B3-632431C7BEE8}"/>
    <cellStyle name="Comma 76 5 2 5" xfId="13428" xr:uid="{00579BF1-735E-4862-BE0C-7FD5ED9FFCA3}"/>
    <cellStyle name="Comma 76 5 2 6" xfId="5765" xr:uid="{13EC118A-4F87-40EE-BFEB-C326CC658E75}"/>
    <cellStyle name="Comma 76 5 2 7" xfId="29358" xr:uid="{BADCA2DE-E8EB-43C1-842A-BDE66D25F82F}"/>
    <cellStyle name="Comma 76 5 2 8" xfId="31276" xr:uid="{CCB7175C-8CD4-4CDB-BB21-7ED600C6E382}"/>
    <cellStyle name="Comma 76 5 2 9" xfId="36044" xr:uid="{7797B05B-EFE7-4AF9-80F2-F7E1ECFC088E}"/>
    <cellStyle name="Comma 76 5 3" xfId="6229" xr:uid="{6420C6A9-7D9D-4BE7-8966-6EC8EDBC26FD}"/>
    <cellStyle name="Comma 76 5 3 2" xfId="9034" xr:uid="{559C9EF0-C78C-44E5-A4E3-6A75A80B88C5}"/>
    <cellStyle name="Comma 76 5 3 2 2" xfId="24033" xr:uid="{58B5038B-FA9B-48F2-9241-7F74512C40F7}"/>
    <cellStyle name="Comma 76 5 3 2 3" xfId="16675" xr:uid="{127355E3-8598-46E9-BDA1-03BAFAE09FCD}"/>
    <cellStyle name="Comma 76 5 3 3" xfId="21256" xr:uid="{2517F10E-E054-4A96-8E82-69454E33F659}"/>
    <cellStyle name="Comma 76 5 3 4" xfId="13892" xr:uid="{9565D90B-35A5-4F99-95BE-D242F284EE87}"/>
    <cellStyle name="Comma 76 5 3 5" xfId="33333" xr:uid="{29A06455-2507-4D0B-BD63-EFEFB60B2003}"/>
    <cellStyle name="Comma 76 5 3 6" xfId="38097" xr:uid="{92F16449-3825-4D18-BE64-1BCFFA6AC2A7}"/>
    <cellStyle name="Comma 76 5 4" xfId="6756" xr:uid="{FCCCA476-E32B-4389-9277-D0A4D97F3DB4}"/>
    <cellStyle name="Comma 76 5 4 2" xfId="9614" xr:uid="{A42090A9-1EA5-442A-A14D-E78CB9F3E1E6}"/>
    <cellStyle name="Comma 76 5 4 2 2" xfId="24613" xr:uid="{F277E193-EE2B-486E-AFE5-BC2DC90F1E27}"/>
    <cellStyle name="Comma 76 5 4 2 3" xfId="17254" xr:uid="{0B559EB2-01CD-49C7-98D7-52AB7571C575}"/>
    <cellStyle name="Comma 76 5 4 3" xfId="21780" xr:uid="{6FB41845-2F6A-4FE1-94A0-6FB4656E005B}"/>
    <cellStyle name="Comma 76 5 4 4" xfId="14416" xr:uid="{BCD6B76F-B429-462B-B5DF-9765743B0E6F}"/>
    <cellStyle name="Comma 76 5 4 5" xfId="31950" xr:uid="{0E521A32-EB13-4FA0-9633-04D6F534C845}"/>
    <cellStyle name="Comma 76 5 4 6" xfId="36718" xr:uid="{F28D73EC-B79D-4C84-A79B-703F552A1B3C}"/>
    <cellStyle name="Comma 76 5 5" xfId="7358" xr:uid="{CBDBB1E8-25DD-4175-8600-4619C44E089A}"/>
    <cellStyle name="Comma 76 5 5 2" xfId="10244" xr:uid="{3E1DB733-2B18-4F3E-9EF4-CDDF304B791B}"/>
    <cellStyle name="Comma 76 5 5 2 2" xfId="25243" xr:uid="{191CA5DF-63CC-4283-9164-A362ED544A49}"/>
    <cellStyle name="Comma 76 5 5 2 3" xfId="17884" xr:uid="{5DCB90BA-9536-45D3-8DE0-A4DD9C9F18C6}"/>
    <cellStyle name="Comma 76 5 5 3" xfId="22382" xr:uid="{11B33CB1-6A22-4743-B99E-ADF8027C89E2}"/>
    <cellStyle name="Comma 76 5 5 4" xfId="15018" xr:uid="{3E27ECF1-9088-4A2B-8E98-CB4A6CC37106}"/>
    <cellStyle name="Comma 76 5 5 5" xfId="34646" xr:uid="{FBC80533-09E9-4D9E-88A8-CAEE97482466}"/>
    <cellStyle name="Comma 76 5 5 6" xfId="39408" xr:uid="{484ACB2D-0392-4DC3-8910-954836AEEB64}"/>
    <cellStyle name="Comma 76 5 6" xfId="8002" xr:uid="{0577F869-76A4-42C5-A8EC-53E4A891BE9F}"/>
    <cellStyle name="Comma 76 5 6 2" xfId="23002" xr:uid="{EA8B99F8-0828-4EEA-88D4-9550250EAB93}"/>
    <cellStyle name="Comma 76 5 6 3" xfId="15644" xr:uid="{55F04775-CD86-485D-A155-B10F8AA7611C}"/>
    <cellStyle name="Comma 76 5 7" xfId="10996" xr:uid="{F7FA44D6-FBC0-41B2-B39A-1BE715DC7963}"/>
    <cellStyle name="Comma 76 5 7 2" xfId="25964" xr:uid="{2201AF01-4F39-4FAD-B2CD-50C600F1BBA9}"/>
    <cellStyle name="Comma 76 5 7 3" xfId="18606" xr:uid="{9F2E700C-4F58-46B4-98FC-D93DE07AA2C2}"/>
    <cellStyle name="Comma 76 5 8" xfId="27330" xr:uid="{461CBC1D-66FE-4610-A45B-3B5CF07E1C16}"/>
    <cellStyle name="Comma 76 5 9" xfId="20204" xr:uid="{AEA1AD13-61CB-439F-AF2E-8410A7FBC617}"/>
    <cellStyle name="Comma 76 6" xfId="839" xr:uid="{32CA4C0A-D282-46FA-AE81-CFCF00D132A6}"/>
    <cellStyle name="Comma 76 6 10" xfId="13025" xr:uid="{6907BC16-C007-4FD7-9776-B7CE70B22152}"/>
    <cellStyle name="Comma 76 6 11" xfId="5370" xr:uid="{2ADD933D-842D-4490-8961-EE837838D79B}"/>
    <cellStyle name="Comma 76 6 12" xfId="28941" xr:uid="{7FBB5C71-7CDD-400E-A665-FC0E6B19FAAE}"/>
    <cellStyle name="Comma 76 6 13" xfId="30860" xr:uid="{976A353C-5A85-4BE8-A1DD-B7B99A703558}"/>
    <cellStyle name="Comma 76 6 14" xfId="35628" xr:uid="{E468281D-E5FE-4748-B40F-0FB489C3CDA9}"/>
    <cellStyle name="Comma 76 6 2" xfId="1527" xr:uid="{8B612366-82D5-4BDC-A874-9E47BF060CE5}"/>
    <cellStyle name="Comma 76 6 2 2" xfId="8731" xr:uid="{B4E262B8-5CB8-4B84-AA98-31EC0FAB36AF}"/>
    <cellStyle name="Comma 76 6 2 2 2" xfId="23730" xr:uid="{E73BD4C4-650D-4617-8250-3D64B1CA1A31}"/>
    <cellStyle name="Comma 76 6 2 2 3" xfId="16372" xr:uid="{D88FEC13-FFA6-4279-876F-85DFE6FDED94}"/>
    <cellStyle name="Comma 76 6 2 2 4" xfId="34183" xr:uid="{F84DEA62-0506-4E10-B796-4C48AB2A2A5B}"/>
    <cellStyle name="Comma 76 6 2 2 5" xfId="38947" xr:uid="{DE7EB50A-7E40-4EE0-88C1-5044BBD66BDC}"/>
    <cellStyle name="Comma 76 6 2 3" xfId="12052" xr:uid="{79DEAB02-AA12-4769-996B-EDB4074DC8CC}"/>
    <cellStyle name="Comma 76 6 2 3 2" xfId="26910" xr:uid="{96DF6047-5116-42EC-9817-16DA08321CAC}"/>
    <cellStyle name="Comma 76 6 2 3 3" xfId="19559" xr:uid="{0B2ECBDE-F858-4CF2-9AEC-A7253D792AC2}"/>
    <cellStyle name="Comma 76 6 2 3 4" xfId="32800" xr:uid="{295C6575-4637-4A71-B455-BACF7E37392B}"/>
    <cellStyle name="Comma 76 6 2 3 5" xfId="37568" xr:uid="{5E9C3A54-4D3C-4E39-8E94-7845D92005E9}"/>
    <cellStyle name="Comma 76 6 2 4" xfId="20988" xr:uid="{88CB2FF5-B05B-4BEB-8FC8-90C8D54C5293}"/>
    <cellStyle name="Comma 76 6 2 5" xfId="13624" xr:uid="{4626A319-3205-45AA-8D6A-231F254EE7A6}"/>
    <cellStyle name="Comma 76 6 2 6" xfId="5961" xr:uid="{667B68D4-4B54-4EAD-AA99-B959B08006A0}"/>
    <cellStyle name="Comma 76 6 2 7" xfId="29575" xr:uid="{1BB2626B-6D41-4C27-ABEE-1B18E0705DBD}"/>
    <cellStyle name="Comma 76 6 2 8" xfId="31493" xr:uid="{1CFAAFD7-E091-4FF2-AE49-38872B736FDE}"/>
    <cellStyle name="Comma 76 6 2 9" xfId="36261" xr:uid="{138596A3-CBE7-47AF-9CA5-913D85704116}"/>
    <cellStyle name="Comma 76 6 3" xfId="6444" xr:uid="{9C9E99FF-7B02-4ABD-9967-91132A68669E}"/>
    <cellStyle name="Comma 76 6 3 2" xfId="9251" xr:uid="{A0F6DBBA-AFBE-4E74-B4AE-225C7D73513D}"/>
    <cellStyle name="Comma 76 6 3 2 2" xfId="24250" xr:uid="{B89C2042-CBD7-4082-898C-15167ABD0419}"/>
    <cellStyle name="Comma 76 6 3 2 3" xfId="16892" xr:uid="{7A2395C8-345E-4D4B-BDFD-8DC831E13F35}"/>
    <cellStyle name="Comma 76 6 3 3" xfId="21471" xr:uid="{82185CF9-5E50-4E44-BAEB-4AE4CCD88D34}"/>
    <cellStyle name="Comma 76 6 3 4" xfId="14107" xr:uid="{A2EF03A3-D946-4974-85F2-49603E0183EA}"/>
    <cellStyle name="Comma 76 6 3 5" xfId="33550" xr:uid="{4BF11C51-9214-4D89-B4FD-88975E40B933}"/>
    <cellStyle name="Comma 76 6 3 6" xfId="38314" xr:uid="{C7E7E4AD-7479-4981-9BC8-05E612E5E0BE}"/>
    <cellStyle name="Comma 76 6 4" xfId="6972" xr:uid="{1EE21595-8D37-4DA2-BEF2-EA29ADB0EC8C}"/>
    <cellStyle name="Comma 76 6 4 2" xfId="9831" xr:uid="{511C7A34-B4F0-45D9-B3D2-AC0E84ECA235}"/>
    <cellStyle name="Comma 76 6 4 2 2" xfId="24830" xr:uid="{F392BAA9-C944-41BA-A367-E324E63C568D}"/>
    <cellStyle name="Comma 76 6 4 2 3" xfId="17471" xr:uid="{DA5C7367-623A-4630-9C0C-D06394C24C8B}"/>
    <cellStyle name="Comma 76 6 4 3" xfId="21996" xr:uid="{45103B75-4292-4822-9E35-0E0EB3C5F32F}"/>
    <cellStyle name="Comma 76 6 4 4" xfId="14632" xr:uid="{C7EE207D-A11E-4030-8078-7030E5F27385}"/>
    <cellStyle name="Comma 76 6 4 5" xfId="32167" xr:uid="{BA6667B8-2E5A-4A39-AA34-F67CEA457D8D}"/>
    <cellStyle name="Comma 76 6 4 6" xfId="36935" xr:uid="{A086F9F9-3C90-4601-A4C0-EDB01C258E48}"/>
    <cellStyle name="Comma 76 6 5" xfId="7574" xr:uid="{4810C7BB-665E-447E-9D66-3BD49AD53D04}"/>
    <cellStyle name="Comma 76 6 5 2" xfId="10461" xr:uid="{F72AC657-09CA-4E68-A569-D3E3F85BB70D}"/>
    <cellStyle name="Comma 76 6 5 2 2" xfId="25460" xr:uid="{8A2F1357-7303-45D5-B53C-BE8DD3D3B4CE}"/>
    <cellStyle name="Comma 76 6 5 2 3" xfId="18101" xr:uid="{5A08EF01-8748-440A-A872-4F0E98DD3986}"/>
    <cellStyle name="Comma 76 6 5 3" xfId="22598" xr:uid="{2E7F4C7D-4A43-4A14-B0C8-6ABD9A1C0BB9}"/>
    <cellStyle name="Comma 76 6 5 4" xfId="15234" xr:uid="{DAB9BAB7-F347-4B0C-B341-DC8C96AC7A59}"/>
    <cellStyle name="Comma 76 6 5 5" xfId="34863" xr:uid="{5308C22B-B19F-4479-A839-E304EBAB9482}"/>
    <cellStyle name="Comma 76 6 5 6" xfId="39625" xr:uid="{D33F921F-0A76-48A3-B685-5F88A572D382}"/>
    <cellStyle name="Comma 76 6 6" xfId="8219" xr:uid="{A5F1DE8F-E3DB-4495-8ED8-5D88E75DE84C}"/>
    <cellStyle name="Comma 76 6 6 2" xfId="23219" xr:uid="{381DA84E-163F-468E-81BE-158E21835D42}"/>
    <cellStyle name="Comma 76 6 6 3" xfId="15861" xr:uid="{08C1A1A6-81A2-46B1-B579-45CC0AB7C603}"/>
    <cellStyle name="Comma 76 6 7" xfId="11215" xr:uid="{914518D3-0C62-4502-B85E-B963C6DBB8B2}"/>
    <cellStyle name="Comma 76 6 7 2" xfId="26181" xr:uid="{114CD748-AAFC-4046-8C7C-711F5BB4EA41}"/>
    <cellStyle name="Comma 76 6 7 3" xfId="18823" xr:uid="{07A73E3D-D511-4609-BFAE-2281B1A68630}"/>
    <cellStyle name="Comma 76 6 8" xfId="27547" xr:uid="{40C70C9A-B811-4DFD-A474-1C49D1C34857}"/>
    <cellStyle name="Comma 76 6 9" xfId="20421" xr:uid="{6A7A5288-73CC-4D33-9908-642F51A7F24E}"/>
    <cellStyle name="Comma 76 7" xfId="1103" xr:uid="{FC384718-33B4-4EF7-AE2D-184587709948}"/>
    <cellStyle name="Comma 76 7 2" xfId="8307" xr:uid="{C03E1798-A30B-4068-90BC-0B06AA582FF4}"/>
    <cellStyle name="Comma 76 7 2 2" xfId="23306" xr:uid="{8DC524CE-E330-47CA-8221-B1B4A62CB5A5}"/>
    <cellStyle name="Comma 76 7 2 3" xfId="15948" xr:uid="{7750A5E4-F0DC-44DA-B041-E41F9DCFA24E}"/>
    <cellStyle name="Comma 76 7 2 4" xfId="33759" xr:uid="{7038CC4D-05C8-4DB2-A9A1-B4C38C2777A2}"/>
    <cellStyle name="Comma 76 7 2 5" xfId="38523" xr:uid="{9C10A88B-380A-4E40-A2D2-AF505C1D426D}"/>
    <cellStyle name="Comma 76 7 3" xfId="11628" xr:uid="{060F51CC-EEBB-4A2A-9DBB-3846D586EB51}"/>
    <cellStyle name="Comma 76 7 3 2" xfId="26486" xr:uid="{B2E1F082-D554-47D4-B621-54131A7516B1}"/>
    <cellStyle name="Comma 76 7 3 3" xfId="19135" xr:uid="{DBE3A6AE-6C91-4E2E-8B72-FE2F45592875}"/>
    <cellStyle name="Comma 76 7 3 4" xfId="32376" xr:uid="{BD95902E-541C-418A-82EA-548764FE2F2D}"/>
    <cellStyle name="Comma 76 7 3 5" xfId="37144" xr:uid="{01D5D9FD-B748-475C-9671-74AE82979028}"/>
    <cellStyle name="Comma 76 7 4" xfId="20643" xr:uid="{73C9E8FA-20F9-43E3-899E-658FE3B04B64}"/>
    <cellStyle name="Comma 76 7 5" xfId="13279" xr:uid="{4763D33C-3A50-42DE-A8E7-C4BFA2B4C156}"/>
    <cellStyle name="Comma 76 7 6" xfId="5616" xr:uid="{E7438A12-B6B4-4B60-9B70-75E5C48F6365}"/>
    <cellStyle name="Comma 76 7 7" xfId="29151" xr:uid="{AEF7B199-4A9B-4788-8395-8424513C20A1}"/>
    <cellStyle name="Comma 76 7 8" xfId="31069" xr:uid="{74FA8F7D-8C0D-4EE4-8887-8B9B7045E403}"/>
    <cellStyle name="Comma 76 7 9" xfId="35837" xr:uid="{3F15B2F1-D8B0-4E48-A241-69F7CBF4B18C}"/>
    <cellStyle name="Comma 76 8" xfId="6037" xr:uid="{93B1FB66-9613-4EA1-94FA-46258D9BA348}"/>
    <cellStyle name="Comma 76 8 2" xfId="8826" xr:uid="{781B9B54-A42D-4E28-ADBD-2ACCA3CDE3B3}"/>
    <cellStyle name="Comma 76 8 2 2" xfId="23825" xr:uid="{804B40E2-3F0E-48D5-8FFC-C14B6FDFD058}"/>
    <cellStyle name="Comma 76 8 2 3" xfId="16467" xr:uid="{F8B91E18-DC9C-499B-9104-86132A4E8516}"/>
    <cellStyle name="Comma 76 8 3" xfId="21064" xr:uid="{5CA858DF-ED51-499E-8F64-1FEC7E3C2086}"/>
    <cellStyle name="Comma 76 8 4" xfId="13700" xr:uid="{53DA3C9A-01C1-4C35-BA1F-3243B1DB4A71}"/>
    <cellStyle name="Comma 76 8 5" xfId="33126" xr:uid="{24110061-60C0-4D55-A546-D45CF1A88B5A}"/>
    <cellStyle name="Comma 76 8 6" xfId="37890" xr:uid="{B6763CA0-A17F-4CDA-A8FC-EACFD17E5385}"/>
    <cellStyle name="Comma 76 9" xfId="6568" xr:uid="{09A681A8-6CA1-468F-A50D-FAEB820CAAE5}"/>
    <cellStyle name="Comma 76 9 2" xfId="9407" xr:uid="{AA7F2504-426E-4C21-90AD-B868B56D705D}"/>
    <cellStyle name="Comma 76 9 2 2" xfId="24406" xr:uid="{DA5A249E-0ABF-4CFD-8E72-AD65CAD9D603}"/>
    <cellStyle name="Comma 76 9 2 3" xfId="17047" xr:uid="{2D988051-7BC4-423C-BAD6-0DDCD2AF5422}"/>
    <cellStyle name="Comma 76 9 3" xfId="21592" xr:uid="{C380B594-42A2-4A26-9FEC-278A3D83D370}"/>
    <cellStyle name="Comma 76 9 4" xfId="14228" xr:uid="{C0E61671-F1E1-425E-8ECF-5BC53F890B83}"/>
    <cellStyle name="Comma 76 9 5" xfId="31743" xr:uid="{8E7C8C01-1D4A-43F3-8A7D-F7DDCF14C8CB}"/>
    <cellStyle name="Comma 76 9 6" xfId="36511" xr:uid="{850C1ACD-A0B4-45F3-94EB-E6609CA36DFD}"/>
    <cellStyle name="Comma 77" xfId="347" xr:uid="{47AFA5FF-D165-442E-96D0-771EEBDCE361}"/>
    <cellStyle name="Comma 77 10" xfId="5586" xr:uid="{03FB6602-8A4F-48CB-8AFE-79AE949ADDD8}"/>
    <cellStyle name="Comma 77 10 2" xfId="20613" xr:uid="{04FBE943-4DDD-408B-87BE-CAC8A5404C1B}"/>
    <cellStyle name="Comma 77 10 3" xfId="13249" xr:uid="{C6CD62A2-3E76-400A-8BCB-5A1AB719BFB6}"/>
    <cellStyle name="Comma 77 11" xfId="7788" xr:uid="{D6FBDBA9-51DA-4C89-B578-84906526BDDF}"/>
    <cellStyle name="Comma 77 11 2" xfId="22788" xr:uid="{F1ABDD24-A77D-4E1F-9070-AE6DD7C0A41B}"/>
    <cellStyle name="Comma 77 11 3" xfId="15430" xr:uid="{963A7B7E-582D-4EAC-8753-FCE795859CA6}"/>
    <cellStyle name="Comma 77 12" xfId="10768" xr:uid="{12C55BB5-BE45-44EC-9091-95F531843C1A}"/>
    <cellStyle name="Comma 77 12 2" xfId="25749" xr:uid="{D9E563A9-D1E6-4AB9-B86D-0897008553F5}"/>
    <cellStyle name="Comma 77 12 3" xfId="18391" xr:uid="{2FF759EF-B9CF-4ACA-ACE9-4D3DCEC77402}"/>
    <cellStyle name="Comma 77 13" xfId="4902" xr:uid="{BCA5B5C3-EF10-432E-A5C9-3C10F79AA4B0}"/>
    <cellStyle name="Comma 77 13 2" xfId="27115" xr:uid="{8A830BE5-EBCD-4231-AFE1-75A612B68512}"/>
    <cellStyle name="Comma 77 14" xfId="19989" xr:uid="{7750D4C7-5B05-4B51-AF78-2BB56F2ECE31}"/>
    <cellStyle name="Comma 77 15" xfId="12582" xr:uid="{6109CD54-84C7-447A-9FE5-AFA90C1097EF}"/>
    <cellStyle name="Comma 77 16" xfId="2200" xr:uid="{AD7CDBE8-4AB3-4C7A-A080-53A27FAB3579}"/>
    <cellStyle name="Comma 77 17" xfId="28508" xr:uid="{A565C23E-0ABE-4103-B1F4-6A88FDD72D4C}"/>
    <cellStyle name="Comma 77 18" xfId="30428" xr:uid="{B3156FB9-BE04-4E16-9320-66DFA451B53A}"/>
    <cellStyle name="Comma 77 19" xfId="35196" xr:uid="{129B3651-68B8-42BB-BCFD-FA23F9DBBA90}"/>
    <cellStyle name="Comma 77 2" xfId="371" xr:uid="{2D3AE887-8A21-4083-B002-63E5B1526628}"/>
    <cellStyle name="Comma 77 2 10" xfId="20005" xr:uid="{E4A641DB-BACB-4DA7-9B04-3A00976583BD}"/>
    <cellStyle name="Comma 77 2 11" xfId="12598" xr:uid="{3513F57D-31AB-44A1-9C8D-0B4D617CD7CC}"/>
    <cellStyle name="Comma 77 2 12" xfId="4923" xr:uid="{57982BE3-BF63-437F-A8D9-01872F0D21F0}"/>
    <cellStyle name="Comma 77 2 13" xfId="28524" xr:uid="{FC323E17-1922-4613-BB95-20DA656764AB}"/>
    <cellStyle name="Comma 77 2 14" xfId="30444" xr:uid="{299DDE72-CE77-433F-8A8D-67F137F482EE}"/>
    <cellStyle name="Comma 77 2 15" xfId="35212" xr:uid="{ED3BE0E8-757F-45F8-BFDE-00A447E063C0}"/>
    <cellStyle name="Comma 77 2 2" xfId="628" xr:uid="{7C2D84D3-BF74-4A9A-BC47-C70C5D3B0807}"/>
    <cellStyle name="Comma 77 2 2 10" xfId="12814" xr:uid="{605C4DDE-AD9F-4B3C-B8B6-CB8C29A0B784}"/>
    <cellStyle name="Comma 77 2 2 11" xfId="5157" xr:uid="{5C02EDA5-3489-46F5-A817-6F2620D294AC}"/>
    <cellStyle name="Comma 77 2 2 12" xfId="28732" xr:uid="{0C7A854D-5DEB-4AF8-AE00-C54F0A1FAD8F}"/>
    <cellStyle name="Comma 77 2 2 13" xfId="30651" xr:uid="{43E8AEE5-89FE-4CD0-BEAA-B26BB249195C}"/>
    <cellStyle name="Comma 77 2 2 14" xfId="35419" xr:uid="{B18CB9E2-D6DF-4A8A-AC26-758285F3D4C2}"/>
    <cellStyle name="Comma 77 2 2 2" xfId="1318" xr:uid="{94BF5D35-C393-401F-9B4B-1D0D716F6F27}"/>
    <cellStyle name="Comma 77 2 2 2 2" xfId="8522" xr:uid="{4E877296-EB6F-40E2-B8E8-AA839377C6C2}"/>
    <cellStyle name="Comma 77 2 2 2 2 2" xfId="23521" xr:uid="{EFAA8C6B-5E71-4BEF-BAB0-9D1584238215}"/>
    <cellStyle name="Comma 77 2 2 2 2 3" xfId="16163" xr:uid="{645F4069-76C7-4C12-AE4D-4FE16A0665F9}"/>
    <cellStyle name="Comma 77 2 2 2 2 4" xfId="33974" xr:uid="{2F01B1DF-2BC3-4BC3-A258-F4B433A42E60}"/>
    <cellStyle name="Comma 77 2 2 2 2 5" xfId="38738" xr:uid="{1EEAC327-B7FE-401E-858A-1B8C7365CBAD}"/>
    <cellStyle name="Comma 77 2 2 2 3" xfId="11843" xr:uid="{D85641BA-F59F-4D16-BCBE-D2FB8D6F1CCA}"/>
    <cellStyle name="Comma 77 2 2 2 3 2" xfId="26701" xr:uid="{2322C68F-2D33-4AAE-A460-E1E0521CFEA1}"/>
    <cellStyle name="Comma 77 2 2 2 3 3" xfId="19350" xr:uid="{5BED922B-20A8-4DA1-A5AB-F0AEB274819A}"/>
    <cellStyle name="Comma 77 2 2 2 3 4" xfId="32591" xr:uid="{7F45486F-D913-4091-991C-3FB48D2C3CC4}"/>
    <cellStyle name="Comma 77 2 2 2 3 5" xfId="37359" xr:uid="{D215A96C-9BC3-4C0F-B5EC-CAF17CBBCFF3}"/>
    <cellStyle name="Comma 77 2 2 2 4" xfId="20800" xr:uid="{BDBBB089-E279-491A-9B57-E6A48F50C231}"/>
    <cellStyle name="Comma 77 2 2 2 5" xfId="13436" xr:uid="{3F9BB5DA-FA0B-41B8-A238-47E8D124BA3D}"/>
    <cellStyle name="Comma 77 2 2 2 6" xfId="5773" xr:uid="{F502A8C7-7957-4DFB-B6B6-2D75FA82C894}"/>
    <cellStyle name="Comma 77 2 2 2 7" xfId="29366" xr:uid="{AAFD9BA0-E73E-4C2F-B322-08BA8AAAF47E}"/>
    <cellStyle name="Comma 77 2 2 2 8" xfId="31284" xr:uid="{C7D1C7DD-1F0B-471B-9204-B1B2364BCBE9}"/>
    <cellStyle name="Comma 77 2 2 2 9" xfId="36052" xr:uid="{BDB8934E-D8E2-4EE0-8F9C-FFE79A6364E2}"/>
    <cellStyle name="Comma 77 2 2 3" xfId="6237" xr:uid="{854B912A-CE4E-461C-80D3-17ABCB6F5282}"/>
    <cellStyle name="Comma 77 2 2 3 2" xfId="9042" xr:uid="{AEFD07C9-A0AA-4C49-BA9F-E67DF1E55606}"/>
    <cellStyle name="Comma 77 2 2 3 2 2" xfId="24041" xr:uid="{0DFB3982-D6B4-45D5-9309-36BAF2ECFB8C}"/>
    <cellStyle name="Comma 77 2 2 3 2 3" xfId="16683" xr:uid="{E916740B-015F-418B-A63E-621D03297FEA}"/>
    <cellStyle name="Comma 77 2 2 3 3" xfId="21264" xr:uid="{EF4378E5-E3EC-4AD0-87F3-4E4833022B28}"/>
    <cellStyle name="Comma 77 2 2 3 4" xfId="13900" xr:uid="{79CFA56D-5DAE-4973-AC9D-6AE02DEB856F}"/>
    <cellStyle name="Comma 77 2 2 3 5" xfId="33341" xr:uid="{ABCF8D62-2235-432B-B744-613A03E9955E}"/>
    <cellStyle name="Comma 77 2 2 3 6" xfId="38105" xr:uid="{20D16CF4-2FB2-4F06-8FFF-747A5F0B61FE}"/>
    <cellStyle name="Comma 77 2 2 4" xfId="6764" xr:uid="{6BE2DA73-860E-48DD-811F-306CB3DF061F}"/>
    <cellStyle name="Comma 77 2 2 4 2" xfId="9622" xr:uid="{502185EF-E8E4-4926-9922-B8E29D093B8C}"/>
    <cellStyle name="Comma 77 2 2 4 2 2" xfId="24621" xr:uid="{FD31FD45-B84D-4749-89DA-6DE418559486}"/>
    <cellStyle name="Comma 77 2 2 4 2 3" xfId="17262" xr:uid="{53F4BF51-6EEA-4AC6-9B0B-7EA1844684A6}"/>
    <cellStyle name="Comma 77 2 2 4 3" xfId="21788" xr:uid="{5D35FBF5-231A-4508-9427-19B227C18E3C}"/>
    <cellStyle name="Comma 77 2 2 4 4" xfId="14424" xr:uid="{293879BD-9E5C-4CAD-B4FE-0787BFF89F94}"/>
    <cellStyle name="Comma 77 2 2 4 5" xfId="31958" xr:uid="{8A216AAB-794B-4761-9EDB-4338163EB0A8}"/>
    <cellStyle name="Comma 77 2 2 4 6" xfId="36726" xr:uid="{94A10B86-2CD9-41DA-9108-04F7D02DC412}"/>
    <cellStyle name="Comma 77 2 2 5" xfId="7366" xr:uid="{3E1C8260-5057-40CF-8CB4-F37118DAA5D2}"/>
    <cellStyle name="Comma 77 2 2 5 2" xfId="10252" xr:uid="{E617F09F-AF04-4E9F-81E3-16E5BA9DEBB2}"/>
    <cellStyle name="Comma 77 2 2 5 2 2" xfId="25251" xr:uid="{6DF328AE-0A8E-4F20-ACF0-6A38EC985382}"/>
    <cellStyle name="Comma 77 2 2 5 2 3" xfId="17892" xr:uid="{5FA16109-01B3-44EA-B840-11086981CE09}"/>
    <cellStyle name="Comma 77 2 2 5 3" xfId="22390" xr:uid="{BF387BD7-05CC-4B17-97C2-1ED9ADCC5B13}"/>
    <cellStyle name="Comma 77 2 2 5 4" xfId="15026" xr:uid="{0CC858A2-590F-4F57-BF1A-3783469DEA61}"/>
    <cellStyle name="Comma 77 2 2 5 5" xfId="34654" xr:uid="{FF249E2C-E2C0-4543-8AA5-A7E554B306C0}"/>
    <cellStyle name="Comma 77 2 2 5 6" xfId="39416" xr:uid="{8B611A73-CBB4-4428-BD66-FE54AF76FB62}"/>
    <cellStyle name="Comma 77 2 2 6" xfId="8010" xr:uid="{D8FBB247-7F94-49E4-AA4F-8342167DB728}"/>
    <cellStyle name="Comma 77 2 2 6 2" xfId="23010" xr:uid="{1474A2BB-E7CE-4206-A177-219C2C52E1FB}"/>
    <cellStyle name="Comma 77 2 2 6 3" xfId="15652" xr:uid="{B4F5B8D2-F8F4-44E2-9B28-AE257E17B6C9}"/>
    <cellStyle name="Comma 77 2 2 7" xfId="11004" xr:uid="{DD84CB17-7B2A-45F8-9346-FDFF64093D70}"/>
    <cellStyle name="Comma 77 2 2 7 2" xfId="25972" xr:uid="{950F9336-97C7-4E30-82B9-EE8D33571619}"/>
    <cellStyle name="Comma 77 2 2 7 3" xfId="18614" xr:uid="{6C3D26D6-A895-49B9-A4B9-9863A9A76951}"/>
    <cellStyle name="Comma 77 2 2 8" xfId="27338" xr:uid="{DA1C82F4-41CD-40DA-891E-7906F42FFE77}"/>
    <cellStyle name="Comma 77 2 2 9" xfId="20212" xr:uid="{B623C370-82D5-4E79-8AC5-EAE32649FDB7}"/>
    <cellStyle name="Comma 77 2 3" xfId="1111" xr:uid="{E8FF2E02-055A-4E88-B579-075BAD6A0757}"/>
    <cellStyle name="Comma 77 2 3 2" xfId="8315" xr:uid="{EABC643F-49D5-4541-BBB1-6FFE532F9DA2}"/>
    <cellStyle name="Comma 77 2 3 2 2" xfId="23314" xr:uid="{7DE751D0-D1FC-423E-A882-2B5CA56B83A4}"/>
    <cellStyle name="Comma 77 2 3 2 3" xfId="15956" xr:uid="{C5DD15E4-F465-4E04-B47D-C94B80E9C9B7}"/>
    <cellStyle name="Comma 77 2 3 2 4" xfId="33767" xr:uid="{9E0E36EA-1E8F-4403-9812-A94F13C43263}"/>
    <cellStyle name="Comma 77 2 3 2 5" xfId="38531" xr:uid="{90B7753A-1B93-4B69-B74D-95FAFCEF393E}"/>
    <cellStyle name="Comma 77 2 3 3" xfId="11636" xr:uid="{C4C8366D-F9A1-429D-965E-560F1DFB9979}"/>
    <cellStyle name="Comma 77 2 3 3 2" xfId="26494" xr:uid="{C92FCB8D-4531-4492-874B-38E30C3B7437}"/>
    <cellStyle name="Comma 77 2 3 3 3" xfId="19143" xr:uid="{8886C143-9805-451D-8038-691D22F0E32C}"/>
    <cellStyle name="Comma 77 2 3 3 4" xfId="32384" xr:uid="{20741801-C298-45F7-B37F-7B5B5AE50F40}"/>
    <cellStyle name="Comma 77 2 3 3 5" xfId="37152" xr:uid="{654523AE-1B2A-4569-836D-C120BC46B9DF}"/>
    <cellStyle name="Comma 77 2 3 4" xfId="20648" xr:uid="{ABA246F8-DC86-433E-B8CA-22BE89F56B97}"/>
    <cellStyle name="Comma 77 2 3 5" xfId="13284" xr:uid="{7613BF04-08DC-4373-840C-44C5887133A9}"/>
    <cellStyle name="Comma 77 2 3 6" xfId="5621" xr:uid="{D564A8A1-1E55-4514-9885-5B4DDD5AA68E}"/>
    <cellStyle name="Comma 77 2 3 7" xfId="29159" xr:uid="{682381DE-D71F-40C0-A6C6-497D1B51D2E6}"/>
    <cellStyle name="Comma 77 2 3 8" xfId="31077" xr:uid="{1E3D17F0-1CA8-4D1B-B5E4-8D04517F1415}"/>
    <cellStyle name="Comma 77 2 3 9" xfId="35845" xr:uid="{E12FD415-8401-4EE8-A444-BC57958B9B34}"/>
    <cellStyle name="Comma 77 2 4" xfId="6045" xr:uid="{1BE20DFB-B52F-49D1-8E2F-C13CBADD9F23}"/>
    <cellStyle name="Comma 77 2 4 2" xfId="8834" xr:uid="{9B7F814B-C9CE-4139-91AC-A8547C9FB3C5}"/>
    <cellStyle name="Comma 77 2 4 2 2" xfId="23833" xr:uid="{D535DFEF-129A-4730-8D22-E845C497E265}"/>
    <cellStyle name="Comma 77 2 4 2 3" xfId="16475" xr:uid="{4A490590-C2E1-440B-9435-008B447FF964}"/>
    <cellStyle name="Comma 77 2 4 3" xfId="21072" xr:uid="{33B04927-A10D-4AE3-91E7-E3C3861201EB}"/>
    <cellStyle name="Comma 77 2 4 4" xfId="13708" xr:uid="{666F316E-9094-4D0F-9B6B-65F970556367}"/>
    <cellStyle name="Comma 77 2 4 5" xfId="33134" xr:uid="{EB2B05A1-F99F-438A-ACC1-099192E4A30B}"/>
    <cellStyle name="Comma 77 2 4 6" xfId="37898" xr:uid="{DEACC050-B9C6-469B-8A66-D2F2669CAD86}"/>
    <cellStyle name="Comma 77 2 5" xfId="6576" xr:uid="{75E12A39-015E-4C1F-AE31-A4F36DD92627}"/>
    <cellStyle name="Comma 77 2 5 2" xfId="9415" xr:uid="{607F9E5B-9989-4F38-B906-585CC7813752}"/>
    <cellStyle name="Comma 77 2 5 2 2" xfId="24414" xr:uid="{4B612B46-2917-41D5-9024-B4B1AE1C5D25}"/>
    <cellStyle name="Comma 77 2 5 2 3" xfId="17055" xr:uid="{C3A0834C-65AF-4F32-AA54-D50DD476F99D}"/>
    <cellStyle name="Comma 77 2 5 3" xfId="21600" xr:uid="{E0EE36B1-9485-4196-8C14-4E5ACDB7CDEB}"/>
    <cellStyle name="Comma 77 2 5 4" xfId="14236" xr:uid="{B4F76861-457F-4A79-99A5-B1D5C875BF0B}"/>
    <cellStyle name="Comma 77 2 5 5" xfId="31751" xr:uid="{3FE92924-5598-477F-A3B1-3611D73A082B}"/>
    <cellStyle name="Comma 77 2 5 6" xfId="36519" xr:uid="{1CCAD69F-A883-4B8A-9688-8D365EC17B05}"/>
    <cellStyle name="Comma 77 2 6" xfId="7162" xr:uid="{FF121F16-3ED9-412D-AB37-217B4EA960EB}"/>
    <cellStyle name="Comma 77 2 6 2" xfId="10045" xr:uid="{2D280AD0-4F0E-4D3C-A281-787A71349994}"/>
    <cellStyle name="Comma 77 2 6 2 2" xfId="25044" xr:uid="{03E5B2DB-A811-4494-955D-B2F3E766050B}"/>
    <cellStyle name="Comma 77 2 6 2 3" xfId="17685" xr:uid="{9AAAA63F-F138-4F11-AEA1-D1B1CAA10C6F}"/>
    <cellStyle name="Comma 77 2 6 3" xfId="22186" xr:uid="{985BFD7A-94EF-4D15-8F7A-EA035ACF33C5}"/>
    <cellStyle name="Comma 77 2 6 4" xfId="14822" xr:uid="{A1EF1DBC-50B5-4E27-88E7-CDF2E00DBC68}"/>
    <cellStyle name="Comma 77 2 6 5" xfId="34447" xr:uid="{1ABFD13A-279E-4196-92E4-F5D5F19CB63B}"/>
    <cellStyle name="Comma 77 2 6 6" xfId="39209" xr:uid="{B1886628-1D53-4C50-9D77-B5D6FD2F1924}"/>
    <cellStyle name="Comma 77 2 7" xfId="7804" xr:uid="{1639245E-464B-480B-B113-68EBC5624C84}"/>
    <cellStyle name="Comma 77 2 7 2" xfId="22804" xr:uid="{EE53A8A3-D063-4DFF-ABBC-A40ED1AE0E02}"/>
    <cellStyle name="Comma 77 2 7 3" xfId="15446" xr:uid="{19BE5AEF-3BC9-4534-AE66-9BA17D1D202A}"/>
    <cellStyle name="Comma 77 2 8" xfId="10785" xr:uid="{1C91D4FF-D7C5-48D2-9C1A-C9466966AC53}"/>
    <cellStyle name="Comma 77 2 8 2" xfId="25765" xr:uid="{40B3A484-DD14-469B-99F3-7FDEB3F2865B}"/>
    <cellStyle name="Comma 77 2 8 3" xfId="18407" xr:uid="{73D0E2CB-1024-4701-B813-A19E6B6AF511}"/>
    <cellStyle name="Comma 77 2 9" xfId="27131" xr:uid="{E88B7B78-AD40-408D-A63F-BAFDB427CA7F}"/>
    <cellStyle name="Comma 77 3" xfId="512" xr:uid="{1B855DA6-D5C4-4A60-A8E0-D6B5EB750E70}"/>
    <cellStyle name="Comma 77 3 10" xfId="20098" xr:uid="{458C038D-47B1-4F38-83C3-8944DF95814D}"/>
    <cellStyle name="Comma 77 3 11" xfId="12699" xr:uid="{E68B4C1C-448D-4AE9-9F70-2B5B30044E4E}"/>
    <cellStyle name="Comma 77 3 12" xfId="5043" xr:uid="{7BE3F3C2-14A3-430A-845D-170732E3C8EE}"/>
    <cellStyle name="Comma 77 3 13" xfId="28618" xr:uid="{B6ECEFE4-3DC3-4F46-9E69-0BDBD489DDE7}"/>
    <cellStyle name="Comma 77 3 14" xfId="30537" xr:uid="{8AD4F1BC-2CD3-4B13-8924-6F89C9A5BC12}"/>
    <cellStyle name="Comma 77 3 15" xfId="35305" xr:uid="{59C94AB4-F954-402E-8A46-C8F791A0A8CC}"/>
    <cellStyle name="Comma 77 3 2" xfId="720" xr:uid="{326B87F7-4FA1-4D23-8197-8DBA90AB3852}"/>
    <cellStyle name="Comma 77 3 2 10" xfId="12907" xr:uid="{CF59A1FF-C4BE-4E3A-AB75-8DA46B17AAB0}"/>
    <cellStyle name="Comma 77 3 2 11" xfId="5250" xr:uid="{BB664929-05F1-46D2-8618-CCA67C8D745D}"/>
    <cellStyle name="Comma 77 3 2 12" xfId="28825" xr:uid="{7257E321-35FC-4432-AF0D-A036C3F318E1}"/>
    <cellStyle name="Comma 77 3 2 13" xfId="30744" xr:uid="{98E0C832-88C4-4DB5-AA12-0AAFF7FB6A03}"/>
    <cellStyle name="Comma 77 3 2 14" xfId="35512" xr:uid="{892EFBC9-0723-4075-A6CA-C25B0E2C0C55}"/>
    <cellStyle name="Comma 77 3 2 2" xfId="1411" xr:uid="{96DAA1FA-F7E2-4FC5-9AAC-AFD62261FAB2}"/>
    <cellStyle name="Comma 77 3 2 2 2" xfId="8615" xr:uid="{624636C2-165C-4616-83CD-FB7939997E50}"/>
    <cellStyle name="Comma 77 3 2 2 2 2" xfId="23614" xr:uid="{DF0C9B8E-75BD-4A4A-88A0-2CACCFAA7C7F}"/>
    <cellStyle name="Comma 77 3 2 2 2 3" xfId="16256" xr:uid="{BDD59F1B-C217-459B-8582-0056ADEF6D33}"/>
    <cellStyle name="Comma 77 3 2 2 2 4" xfId="34067" xr:uid="{0BBCE460-32BC-4105-8217-29022CF2F2DD}"/>
    <cellStyle name="Comma 77 3 2 2 2 5" xfId="38831" xr:uid="{44F6E209-8254-4F69-B47F-2A7CEDF3C7D6}"/>
    <cellStyle name="Comma 77 3 2 2 3" xfId="11936" xr:uid="{EBCB6757-8ED0-4869-B740-288D2CDD7E73}"/>
    <cellStyle name="Comma 77 3 2 2 3 2" xfId="26794" xr:uid="{0817B8A2-D9C8-4DCD-A057-311A79B23778}"/>
    <cellStyle name="Comma 77 3 2 2 3 3" xfId="19443" xr:uid="{FC491459-82C1-4257-BF70-0A5027010AB9}"/>
    <cellStyle name="Comma 77 3 2 2 3 4" xfId="32684" xr:uid="{342537B9-A55F-4061-AD5F-D02F9E804A4E}"/>
    <cellStyle name="Comma 77 3 2 2 3 5" xfId="37452" xr:uid="{96647B3D-5C7C-4FF4-83B9-AAE7C998FF7D}"/>
    <cellStyle name="Comma 77 3 2 2 4" xfId="20879" xr:uid="{24826DA1-8467-4DB7-88F9-E848E5CB9342}"/>
    <cellStyle name="Comma 77 3 2 2 5" xfId="13515" xr:uid="{685866F4-9428-4DC8-8949-B12EB0910985}"/>
    <cellStyle name="Comma 77 3 2 2 6" xfId="5852" xr:uid="{E25A6619-1270-42C3-9598-D8CC64012F5D}"/>
    <cellStyle name="Comma 77 3 2 2 7" xfId="29459" xr:uid="{71C30326-1CDB-46BB-B98F-DFCD306F95B6}"/>
    <cellStyle name="Comma 77 3 2 2 8" xfId="31377" xr:uid="{C5F8608A-C7D2-48DA-BF16-E82542B5DF6B}"/>
    <cellStyle name="Comma 77 3 2 2 9" xfId="36145" xr:uid="{0CE36566-3889-41AB-BA4C-D3C3311A5AAC}"/>
    <cellStyle name="Comma 77 3 2 3" xfId="6329" xr:uid="{880C91F4-F1A2-419C-9C34-C2ADA00902C3}"/>
    <cellStyle name="Comma 77 3 2 3 2" xfId="9135" xr:uid="{6D50AA0E-15E2-4089-8782-F5AD8BC442D1}"/>
    <cellStyle name="Comma 77 3 2 3 2 2" xfId="24134" xr:uid="{1940C0F9-C0F5-4D37-90E4-AE4AC140697F}"/>
    <cellStyle name="Comma 77 3 2 3 2 3" xfId="16776" xr:uid="{F9465DAA-AEF1-436D-B310-FCF698DED8A0}"/>
    <cellStyle name="Comma 77 3 2 3 3" xfId="21356" xr:uid="{5C9A321F-2B8B-4C28-AF2A-66F7D97779F8}"/>
    <cellStyle name="Comma 77 3 2 3 4" xfId="13992" xr:uid="{1DCBB5BF-72B8-4A9D-B3D6-09DAB32DBAB9}"/>
    <cellStyle name="Comma 77 3 2 3 5" xfId="33434" xr:uid="{289650B5-D76E-4943-A948-B435551F305B}"/>
    <cellStyle name="Comma 77 3 2 3 6" xfId="38198" xr:uid="{3C9690FB-4D9F-490F-A07F-A37568DEB4F4}"/>
    <cellStyle name="Comma 77 3 2 4" xfId="6856" xr:uid="{8F0A9A47-9E83-4F75-B887-4B317346B873}"/>
    <cellStyle name="Comma 77 3 2 4 2" xfId="9715" xr:uid="{97CE8A83-DFFE-4AFD-93ED-DB04E0DC9A2B}"/>
    <cellStyle name="Comma 77 3 2 4 2 2" xfId="24714" xr:uid="{F30814C1-53C2-46D9-BCC7-019E168B2E9A}"/>
    <cellStyle name="Comma 77 3 2 4 2 3" xfId="17355" xr:uid="{D12661F1-A854-4449-A6ED-D63AEB72ABBA}"/>
    <cellStyle name="Comma 77 3 2 4 3" xfId="21880" xr:uid="{E6392D44-B843-4665-B2B0-C884555EA39A}"/>
    <cellStyle name="Comma 77 3 2 4 4" xfId="14516" xr:uid="{EAEDF251-1D29-43BE-977D-F5D90011443D}"/>
    <cellStyle name="Comma 77 3 2 4 5" xfId="32051" xr:uid="{ED5BC874-65E7-4A7B-8FFA-3AA33B837AAB}"/>
    <cellStyle name="Comma 77 3 2 4 6" xfId="36819" xr:uid="{D74FB665-E31D-4DA9-A098-6A82732029B4}"/>
    <cellStyle name="Comma 77 3 2 5" xfId="7459" xr:uid="{5C262E03-7AAD-4479-A67F-FCCB37BD117E}"/>
    <cellStyle name="Comma 77 3 2 5 2" xfId="10345" xr:uid="{8BAE816A-61C8-47F0-AC17-9C92DE43C650}"/>
    <cellStyle name="Comma 77 3 2 5 2 2" xfId="25344" xr:uid="{8BCCBA3D-F00D-4F3F-8D38-1BBBC9067EB1}"/>
    <cellStyle name="Comma 77 3 2 5 2 3" xfId="17985" xr:uid="{3C7F4CC8-F603-4159-9797-8096398A6321}"/>
    <cellStyle name="Comma 77 3 2 5 3" xfId="22483" xr:uid="{EAA4C81B-DF86-4F4B-BEF1-27298AFF30D7}"/>
    <cellStyle name="Comma 77 3 2 5 4" xfId="15119" xr:uid="{89E33C34-17DF-42BD-AA48-39870F524C41}"/>
    <cellStyle name="Comma 77 3 2 5 5" xfId="34747" xr:uid="{2B903870-B7BF-46E4-923F-0F786DC34965}"/>
    <cellStyle name="Comma 77 3 2 5 6" xfId="39509" xr:uid="{D676929F-67A5-4CE9-A652-7E71FFA084C4}"/>
    <cellStyle name="Comma 77 3 2 6" xfId="8103" xr:uid="{99012427-9EE8-4731-ACB3-632E34FCD818}"/>
    <cellStyle name="Comma 77 3 2 6 2" xfId="23103" xr:uid="{B2CB1D07-3C4C-41E7-9C85-5AA1F4EC000C}"/>
    <cellStyle name="Comma 77 3 2 6 3" xfId="15745" xr:uid="{2580F676-8560-4967-B6E2-A9AF54560626}"/>
    <cellStyle name="Comma 77 3 2 7" xfId="11097" xr:uid="{EC2801EB-F1B6-4B89-A370-B9C73CEBB4F8}"/>
    <cellStyle name="Comma 77 3 2 7 2" xfId="26065" xr:uid="{4C904F4C-958D-4139-92FF-A3FF3EADB0DF}"/>
    <cellStyle name="Comma 77 3 2 7 3" xfId="18707" xr:uid="{7BDEE032-7FF9-46E7-8283-CFF717FF419C}"/>
    <cellStyle name="Comma 77 3 2 8" xfId="27431" xr:uid="{BC5A7DD3-D337-4C26-89EB-84DBB2333B8A}"/>
    <cellStyle name="Comma 77 3 2 9" xfId="20305" xr:uid="{39D0E549-BD7E-4CBE-A01F-AE2FE5E35701}"/>
    <cellStyle name="Comma 77 3 3" xfId="1204" xr:uid="{4C05040F-96FC-4919-B008-1CBA3CDC9185}"/>
    <cellStyle name="Comma 77 3 3 2" xfId="8408" xr:uid="{2FE849FD-07FF-42C2-A0C8-B11B55A6DCC3}"/>
    <cellStyle name="Comma 77 3 3 2 2" xfId="23407" xr:uid="{FA7D32CE-5E0C-4CBE-A615-7489E8B47AA3}"/>
    <cellStyle name="Comma 77 3 3 2 3" xfId="16049" xr:uid="{43208AAE-BC1E-44C9-A385-654A13BD4A83}"/>
    <cellStyle name="Comma 77 3 3 2 4" xfId="33860" xr:uid="{C951030C-6573-488D-A28A-C92FAD297035}"/>
    <cellStyle name="Comma 77 3 3 2 5" xfId="38624" xr:uid="{438A6168-9FCB-4AF8-A007-87DCFD4B36DD}"/>
    <cellStyle name="Comma 77 3 3 3" xfId="11729" xr:uid="{7DCF4313-43C9-40A1-84F5-5FF409BA5B7C}"/>
    <cellStyle name="Comma 77 3 3 3 2" xfId="26587" xr:uid="{B921333E-B496-4BC8-ACAB-F818447B20EB}"/>
    <cellStyle name="Comma 77 3 3 3 3" xfId="19236" xr:uid="{3520C656-BE69-4CC7-9E80-CB70E5AB53DF}"/>
    <cellStyle name="Comma 77 3 3 3 4" xfId="32477" xr:uid="{FC2D272F-4FB4-4660-8296-C73D468E3648}"/>
    <cellStyle name="Comma 77 3 3 3 5" xfId="37245" xr:uid="{6F586D69-EAD6-42A5-865B-12FDE0D024DF}"/>
    <cellStyle name="Comma 77 3 3 4" xfId="20703" xr:uid="{1B9E5E4C-14F7-4132-BF63-0ACCC3382E9E}"/>
    <cellStyle name="Comma 77 3 3 5" xfId="13339" xr:uid="{8044B428-70EC-4348-8F7E-C969E9AABAFC}"/>
    <cellStyle name="Comma 77 3 3 6" xfId="5676" xr:uid="{D12CA48C-82BF-4CA1-AF7A-C04D43F4453D}"/>
    <cellStyle name="Comma 77 3 3 7" xfId="29252" xr:uid="{391C3A32-0DF2-4F2F-B78C-8D485F548EA6}"/>
    <cellStyle name="Comma 77 3 3 8" xfId="31170" xr:uid="{2233DA00-684A-477C-B7C9-32E1190ECF4C}"/>
    <cellStyle name="Comma 77 3 3 9" xfId="35938" xr:uid="{D2A2524C-8690-48ED-9D62-ED035881F760}"/>
    <cellStyle name="Comma 77 3 4" xfId="6127" xr:uid="{06295860-E231-42E9-9F1D-2B26A3EA504F}"/>
    <cellStyle name="Comma 77 3 4 2" xfId="8928" xr:uid="{643A42C9-9FEF-4834-8D92-A2BB98CD6257}"/>
    <cellStyle name="Comma 77 3 4 2 2" xfId="23927" xr:uid="{B9D03CEC-C4B0-4E21-84DE-6C0B409DFF2F}"/>
    <cellStyle name="Comma 77 3 4 2 3" xfId="16569" xr:uid="{63690074-24CA-435D-B8D6-D760047B898A}"/>
    <cellStyle name="Comma 77 3 4 3" xfId="21154" xr:uid="{7D6789CC-8652-46DE-8B93-BE9CB690D226}"/>
    <cellStyle name="Comma 77 3 4 4" xfId="13790" xr:uid="{12A8422C-3F65-49B8-8AE3-D72F5F34E375}"/>
    <cellStyle name="Comma 77 3 4 5" xfId="33227" xr:uid="{E10E84AA-918A-48C1-A328-0D3A0C068882}"/>
    <cellStyle name="Comma 77 3 4 6" xfId="37991" xr:uid="{53666D38-175B-4E44-9330-2A48C55D1331}"/>
    <cellStyle name="Comma 77 3 5" xfId="6654" xr:uid="{8A279A76-890C-4026-A997-E85A6AF5AFC3}"/>
    <cellStyle name="Comma 77 3 5 2" xfId="9508" xr:uid="{BE442D04-2A39-4E79-9647-508071CC041E}"/>
    <cellStyle name="Comma 77 3 5 2 2" xfId="24507" xr:uid="{D1C325A2-1273-41CF-910C-2674FF715479}"/>
    <cellStyle name="Comma 77 3 5 2 3" xfId="17148" xr:uid="{660AD8A3-973D-4C38-B402-B13AAD463278}"/>
    <cellStyle name="Comma 77 3 5 3" xfId="21678" xr:uid="{4312D249-789C-46B4-A8DD-425D7AB658AF}"/>
    <cellStyle name="Comma 77 3 5 4" xfId="14314" xr:uid="{2954DF47-BD6F-4C35-9FC2-CB014A65555E}"/>
    <cellStyle name="Comma 77 3 5 5" xfId="31844" xr:uid="{1062F179-04B7-4FCF-9A4D-D5A3E0C31A6D}"/>
    <cellStyle name="Comma 77 3 5 6" xfId="36612" xr:uid="{3E6727CE-8F72-404B-BC00-7246F5CBA9EF}"/>
    <cellStyle name="Comma 77 3 6" xfId="7252" xr:uid="{8138FDAE-7DCF-4DCD-995F-4BE57EF80F4B}"/>
    <cellStyle name="Comma 77 3 6 2" xfId="10138" xr:uid="{8D5E55D4-2E34-4742-81E5-DCC515665AF1}"/>
    <cellStyle name="Comma 77 3 6 2 2" xfId="25137" xr:uid="{FE309447-1B57-454C-9D05-DC1C56889477}"/>
    <cellStyle name="Comma 77 3 6 2 3" xfId="17778" xr:uid="{05ADF504-959E-4559-95E7-E0AA5E710E89}"/>
    <cellStyle name="Comma 77 3 6 3" xfId="22276" xr:uid="{EA6CC6AC-9AB3-4EB2-9F61-12294F2859E9}"/>
    <cellStyle name="Comma 77 3 6 4" xfId="14912" xr:uid="{03DD6022-B576-4A6A-8263-DF4700E78B0B}"/>
    <cellStyle name="Comma 77 3 6 5" xfId="34540" xr:uid="{4A99771D-4494-4C26-B8BD-578F7ADAA62B}"/>
    <cellStyle name="Comma 77 3 6 6" xfId="39302" xr:uid="{7C2698BB-9B76-4840-A949-2F706741D9E7}"/>
    <cellStyle name="Comma 77 3 7" xfId="7896" xr:uid="{FD3F08E4-F441-4F79-B822-3DCA2CD7C1F6}"/>
    <cellStyle name="Comma 77 3 7 2" xfId="22896" xr:uid="{98553D46-ECBB-4F30-9F60-A1F32FBC0E4C}"/>
    <cellStyle name="Comma 77 3 7 3" xfId="15538" xr:uid="{D4F2D7AB-53BF-4B6B-8F35-8C8DD79118B1}"/>
    <cellStyle name="Comma 77 3 8" xfId="10890" xr:uid="{43AB7AF0-AF7D-4890-9778-2AA20B8925F5}"/>
    <cellStyle name="Comma 77 3 8 2" xfId="25858" xr:uid="{60270D5A-0D78-4F77-83D7-4838643AD01A}"/>
    <cellStyle name="Comma 77 3 8 3" xfId="18500" xr:uid="{EE5391CA-5158-45ED-A7CB-803C854F2866}"/>
    <cellStyle name="Comma 77 3 9" xfId="27224" xr:uid="{4492DD0F-E1AC-4EE1-B258-0A8F6DCC4C40}"/>
    <cellStyle name="Comma 77 4" xfId="612" xr:uid="{42506ED4-C6BA-434D-A1B1-A03432F22538}"/>
    <cellStyle name="Comma 77 4 10" xfId="12798" xr:uid="{E9A69B08-4314-442A-8575-E18A24610A04}"/>
    <cellStyle name="Comma 77 4 11" xfId="5141" xr:uid="{103CAAAD-A8F7-4AB7-B358-E612143FB8BC}"/>
    <cellStyle name="Comma 77 4 12" xfId="28716" xr:uid="{80BF1BDE-AA20-4B2B-B113-5EC7C0A5923F}"/>
    <cellStyle name="Comma 77 4 13" xfId="30635" xr:uid="{D3E9BFED-E208-4C97-B013-5F543A800049}"/>
    <cellStyle name="Comma 77 4 14" xfId="35403" xr:uid="{E3A6F993-6517-4B2C-8BA3-17FC525E53EE}"/>
    <cellStyle name="Comma 77 4 2" xfId="1302" xr:uid="{64111BE7-C2E3-4DDD-8B8A-E2BECB359521}"/>
    <cellStyle name="Comma 77 4 2 2" xfId="8506" xr:uid="{2E7A3E53-D4EB-4D44-A9F1-ED13C15E9259}"/>
    <cellStyle name="Comma 77 4 2 2 2" xfId="23505" xr:uid="{2EB28303-F5E1-4A70-9A26-45D051F69513}"/>
    <cellStyle name="Comma 77 4 2 2 3" xfId="16147" xr:uid="{35DA84B3-D35C-414C-9247-E0CBCF5428F0}"/>
    <cellStyle name="Comma 77 4 2 2 4" xfId="33958" xr:uid="{11636B8E-D2B6-4FE1-B202-B0C76A060483}"/>
    <cellStyle name="Comma 77 4 2 2 5" xfId="38722" xr:uid="{22A566F4-060F-4803-B8C1-345026BDFD1C}"/>
    <cellStyle name="Comma 77 4 2 3" xfId="11827" xr:uid="{CB5ED431-7886-4AEC-A0F4-B01153301C3B}"/>
    <cellStyle name="Comma 77 4 2 3 2" xfId="26685" xr:uid="{72B215B0-71CD-4F73-AD28-2AC53F09C9D4}"/>
    <cellStyle name="Comma 77 4 2 3 3" xfId="19334" xr:uid="{3438C3A7-8807-49A8-B109-2D6A239BA9B7}"/>
    <cellStyle name="Comma 77 4 2 3 4" xfId="32575" xr:uid="{B6DD3DC8-7634-448A-8E71-4DCD3FF6B414}"/>
    <cellStyle name="Comma 77 4 2 3 5" xfId="37343" xr:uid="{DDE82900-905D-400F-A58D-2F0F6C26F99F}"/>
    <cellStyle name="Comma 77 4 2 4" xfId="20784" xr:uid="{CFD39162-18CA-4104-B794-7521CDA5F159}"/>
    <cellStyle name="Comma 77 4 2 5" xfId="13420" xr:uid="{14132620-90C8-4685-AEB1-5AEA251FC199}"/>
    <cellStyle name="Comma 77 4 2 6" xfId="5757" xr:uid="{A4ECA20D-E6B9-4882-BE58-568FB8A001BB}"/>
    <cellStyle name="Comma 77 4 2 7" xfId="29350" xr:uid="{0ECFD6C0-A233-4B70-A29C-D802D1B435FA}"/>
    <cellStyle name="Comma 77 4 2 8" xfId="31268" xr:uid="{317D9FB8-6FCA-4E76-A79D-2C32CA1253FE}"/>
    <cellStyle name="Comma 77 4 2 9" xfId="36036" xr:uid="{FA0275CC-D643-4D07-9FC4-5D57DCCEABFD}"/>
    <cellStyle name="Comma 77 4 3" xfId="6221" xr:uid="{E9889860-7A5C-4F0E-B571-6F943B5062F9}"/>
    <cellStyle name="Comma 77 4 3 2" xfId="9026" xr:uid="{68116BFB-FEBE-4BC3-ACCB-4D1DF9CB63C6}"/>
    <cellStyle name="Comma 77 4 3 2 2" xfId="24025" xr:uid="{053F595B-068C-4532-B7B0-608C0A86AC79}"/>
    <cellStyle name="Comma 77 4 3 2 3" xfId="16667" xr:uid="{D1A59AA1-CC74-442F-A251-8495CB0312FC}"/>
    <cellStyle name="Comma 77 4 3 3" xfId="21248" xr:uid="{080C2CFF-24DD-406C-9457-8034C2EC9F1F}"/>
    <cellStyle name="Comma 77 4 3 4" xfId="13884" xr:uid="{8F7F1D9F-F38B-46FB-A1BC-EFCD11CDE73C}"/>
    <cellStyle name="Comma 77 4 3 5" xfId="33325" xr:uid="{6429637F-53F6-4A8A-AC67-F5D87DA72D8E}"/>
    <cellStyle name="Comma 77 4 3 6" xfId="38089" xr:uid="{B25BD99D-80F9-4969-982E-12B4FA2575BA}"/>
    <cellStyle name="Comma 77 4 4" xfId="6748" xr:uid="{50088D4B-A237-4490-84E8-C136EBF16C79}"/>
    <cellStyle name="Comma 77 4 4 2" xfId="9606" xr:uid="{96090ED3-EE50-4C3E-ADAB-FE9C4D6D3C52}"/>
    <cellStyle name="Comma 77 4 4 2 2" xfId="24605" xr:uid="{D7E840F3-CB5D-4533-8E77-D173FEC26376}"/>
    <cellStyle name="Comma 77 4 4 2 3" xfId="17246" xr:uid="{BBC1C8D2-A33A-4EBD-BAF4-62533B3678A9}"/>
    <cellStyle name="Comma 77 4 4 3" xfId="21772" xr:uid="{31DFEEE2-0C91-40FC-AE4F-883005E1E1DF}"/>
    <cellStyle name="Comma 77 4 4 4" xfId="14408" xr:uid="{D976F76D-AABD-4EBA-ADB9-075F67DC9BE3}"/>
    <cellStyle name="Comma 77 4 4 5" xfId="31942" xr:uid="{58EBE3B9-A2D4-4AD1-867A-E16E6FB20DF6}"/>
    <cellStyle name="Comma 77 4 4 6" xfId="36710" xr:uid="{6BBD6F14-F63A-489C-A547-F0B8D1D8E5A1}"/>
    <cellStyle name="Comma 77 4 5" xfId="7350" xr:uid="{83C9940D-6B5D-4CE9-A9B4-A635CF9446E8}"/>
    <cellStyle name="Comma 77 4 5 2" xfId="10236" xr:uid="{FAA49876-DAD8-42D6-9333-A15AC196478D}"/>
    <cellStyle name="Comma 77 4 5 2 2" xfId="25235" xr:uid="{F2D8F2D3-6456-4FE5-BB8C-D3D1FE342654}"/>
    <cellStyle name="Comma 77 4 5 2 3" xfId="17876" xr:uid="{F8568535-2F76-472F-B5E4-EAED06E7833D}"/>
    <cellStyle name="Comma 77 4 5 3" xfId="22374" xr:uid="{6FF2A0BA-F724-4841-98F7-6750377B0868}"/>
    <cellStyle name="Comma 77 4 5 4" xfId="15010" xr:uid="{F5EF991A-DD99-43EF-9B4A-76E8BB987DFB}"/>
    <cellStyle name="Comma 77 4 5 5" xfId="34638" xr:uid="{A68223A9-412D-48A3-8DB9-C913244CAF37}"/>
    <cellStyle name="Comma 77 4 5 6" xfId="39400" xr:uid="{75BB0DBC-C240-43F8-A2BD-40A62A11B0E8}"/>
    <cellStyle name="Comma 77 4 6" xfId="7994" xr:uid="{665FCEC6-7F59-4E31-9296-C607782042CF}"/>
    <cellStyle name="Comma 77 4 6 2" xfId="22994" xr:uid="{9032A94E-EEE4-4F2D-B98A-A605F8B94AB7}"/>
    <cellStyle name="Comma 77 4 6 3" xfId="15636" xr:uid="{9FEF738A-60E9-458B-AE70-28E74EEDD9A5}"/>
    <cellStyle name="Comma 77 4 7" xfId="10988" xr:uid="{882592CF-B21B-4E73-911F-CDA0AA85FD88}"/>
    <cellStyle name="Comma 77 4 7 2" xfId="25956" xr:uid="{2BADF949-639F-4A68-9407-4B4DCA9C7D18}"/>
    <cellStyle name="Comma 77 4 7 3" xfId="18598" xr:uid="{79DBB6E7-5411-444E-B70D-1F242C210E63}"/>
    <cellStyle name="Comma 77 4 8" xfId="27322" xr:uid="{7906707C-B6E0-4582-B530-33F2DF371BEB}"/>
    <cellStyle name="Comma 77 4 9" xfId="20196" xr:uid="{31109ACA-754F-467A-AE5A-70558A909C55}"/>
    <cellStyle name="Comma 77 5" xfId="822" xr:uid="{E1D092C0-01FF-444E-A57F-C5E48A0ECE5E}"/>
    <cellStyle name="Comma 77 5 10" xfId="13007" xr:uid="{1270C371-5D53-4AC5-9A5A-6078E92F255B}"/>
    <cellStyle name="Comma 77 5 11" xfId="5352" xr:uid="{C9270DEB-6184-4677-AEC6-6B797C1BD1B0}"/>
    <cellStyle name="Comma 77 5 12" xfId="28923" xr:uid="{AA40D284-3508-48C2-B8FB-D7E1D0879A66}"/>
    <cellStyle name="Comma 77 5 13" xfId="30842" xr:uid="{02C9E7E9-1AC7-4611-A6EE-DE33EB5BF539}"/>
    <cellStyle name="Comma 77 5 14" xfId="35610" xr:uid="{90F60D0C-540A-4148-9F29-2C59B096EC79}"/>
    <cellStyle name="Comma 77 5 2" xfId="1509" xr:uid="{6693F51E-5BCD-4B9F-A688-4A454B3F9071}"/>
    <cellStyle name="Comma 77 5 2 2" xfId="8713" xr:uid="{B572F19F-0DD6-4229-B0AC-4EB0F22C632F}"/>
    <cellStyle name="Comma 77 5 2 2 2" xfId="23712" xr:uid="{EAFD435D-B22C-4CCE-9138-8754482D0BD6}"/>
    <cellStyle name="Comma 77 5 2 2 3" xfId="16354" xr:uid="{B70A7762-56A6-4BD2-A54E-1DC03E88A089}"/>
    <cellStyle name="Comma 77 5 2 2 4" xfId="34165" xr:uid="{96050E9D-01D0-468C-8453-A8FE4227007C}"/>
    <cellStyle name="Comma 77 5 2 2 5" xfId="38929" xr:uid="{2666B60A-5FF3-42E2-B328-A22DCB02BE31}"/>
    <cellStyle name="Comma 77 5 2 3" xfId="12034" xr:uid="{C49D52A6-4941-4296-BB26-633D28808546}"/>
    <cellStyle name="Comma 77 5 2 3 2" xfId="26892" xr:uid="{5BA7224C-BC5C-4CC0-BFC5-E1636D0E1C30}"/>
    <cellStyle name="Comma 77 5 2 3 3" xfId="19541" xr:uid="{E70BFF93-E931-4CA0-9667-3793ED3AD9D2}"/>
    <cellStyle name="Comma 77 5 2 3 4" xfId="32782" xr:uid="{2A71676F-5F3A-4FFB-8D82-72564EDC6EF7}"/>
    <cellStyle name="Comma 77 5 2 3 5" xfId="37550" xr:uid="{DFAC3E7E-B917-4FC8-A34B-45C3AFA26FCA}"/>
    <cellStyle name="Comma 77 5 2 4" xfId="20974" xr:uid="{5CD91A99-D2A4-49FF-A5DD-AA89D5116788}"/>
    <cellStyle name="Comma 77 5 2 5" xfId="13610" xr:uid="{3BB5498E-09B2-4529-B2EF-5C7FD83744E3}"/>
    <cellStyle name="Comma 77 5 2 6" xfId="5947" xr:uid="{912529DA-B766-4A60-9406-0EAD376263A2}"/>
    <cellStyle name="Comma 77 5 2 7" xfId="29557" xr:uid="{E8A72ECD-DB69-47B6-A2D5-6C237FBBBCF4}"/>
    <cellStyle name="Comma 77 5 2 8" xfId="31475" xr:uid="{B2D9D4F8-B24B-49CB-B42E-6C8D9DAE0E0E}"/>
    <cellStyle name="Comma 77 5 2 9" xfId="36243" xr:uid="{8066EE9F-1D26-44F5-AB95-2F3371595B70}"/>
    <cellStyle name="Comma 77 5 3" xfId="6426" xr:uid="{A49F6A0E-29D8-4FD5-9D26-1FF95C5F6C1F}"/>
    <cellStyle name="Comma 77 5 3 2" xfId="9233" xr:uid="{59790ABD-4A3E-4828-9FE7-1A99A844A646}"/>
    <cellStyle name="Comma 77 5 3 2 2" xfId="24232" xr:uid="{0F21A9AF-0DA3-4721-A85F-8616D488D507}"/>
    <cellStyle name="Comma 77 5 3 2 3" xfId="16874" xr:uid="{CB70F0CA-69D8-4B84-9600-8C9D651E0F81}"/>
    <cellStyle name="Comma 77 5 3 3" xfId="21453" xr:uid="{EA99108D-1BF2-4EB2-BE13-0965D6E415F4}"/>
    <cellStyle name="Comma 77 5 3 4" xfId="14089" xr:uid="{C3BF5D25-2C68-4757-A2F5-2CE807CC0C3E}"/>
    <cellStyle name="Comma 77 5 3 5" xfId="33532" xr:uid="{53371892-27DD-49EA-AB27-208E185ECEE2}"/>
    <cellStyle name="Comma 77 5 3 6" xfId="38296" xr:uid="{93A0FD40-D737-41FF-82B1-848431235C15}"/>
    <cellStyle name="Comma 77 5 4" xfId="6954" xr:uid="{9CB6C001-91A7-4625-BDBE-C05ED749E676}"/>
    <cellStyle name="Comma 77 5 4 2" xfId="9813" xr:uid="{40F1FE2B-6C14-45D6-890C-56DB5CF0398F}"/>
    <cellStyle name="Comma 77 5 4 2 2" xfId="24812" xr:uid="{CEA75339-83EB-47F3-B06F-CBA0EE6E45F7}"/>
    <cellStyle name="Comma 77 5 4 2 3" xfId="17453" xr:uid="{A7957B08-8827-4AF3-B675-F901945DF283}"/>
    <cellStyle name="Comma 77 5 4 3" xfId="21978" xr:uid="{32F43CB3-F114-471F-9ED4-C4CF076345B6}"/>
    <cellStyle name="Comma 77 5 4 4" xfId="14614" xr:uid="{AE1C03EF-9B3F-46D4-BCBB-021CFF2E59FA}"/>
    <cellStyle name="Comma 77 5 4 5" xfId="32149" xr:uid="{6481CF4B-0FA0-4F07-8FA1-2C2282BC0B61}"/>
    <cellStyle name="Comma 77 5 4 6" xfId="36917" xr:uid="{65B76F6B-D1B1-44A8-B4E9-A56CA6CAECF5}"/>
    <cellStyle name="Comma 77 5 5" xfId="7556" xr:uid="{FA7E3DE6-D1C1-4407-B5F7-77E8548C7E39}"/>
    <cellStyle name="Comma 77 5 5 2" xfId="10443" xr:uid="{23EF7E7B-673F-4C38-9F5C-CA81C9C41E63}"/>
    <cellStyle name="Comma 77 5 5 2 2" xfId="25442" xr:uid="{27FDA69F-1C14-4ACF-9D09-FF65B7209677}"/>
    <cellStyle name="Comma 77 5 5 2 3" xfId="18083" xr:uid="{48F4F80A-DD80-40F8-801D-88D02F34A5B8}"/>
    <cellStyle name="Comma 77 5 5 3" xfId="22580" xr:uid="{E2AC3B6D-899B-4842-8C3B-0217345B227A}"/>
    <cellStyle name="Comma 77 5 5 4" xfId="15216" xr:uid="{131D256F-A1D2-41A4-A0D7-65670E04DB13}"/>
    <cellStyle name="Comma 77 5 5 5" xfId="34845" xr:uid="{E7CF963E-8841-4342-8A25-88F67288A285}"/>
    <cellStyle name="Comma 77 5 5 6" xfId="39607" xr:uid="{778FA76D-5AC8-431F-A3C4-C1F4651774C7}"/>
    <cellStyle name="Comma 77 5 6" xfId="8201" xr:uid="{EEFF6096-B149-4290-88BD-9BB8B8295FAE}"/>
    <cellStyle name="Comma 77 5 6 2" xfId="23201" xr:uid="{1037DDDC-C440-45FA-BEB7-0F2E0136A0FA}"/>
    <cellStyle name="Comma 77 5 6 3" xfId="15843" xr:uid="{A71594A6-FB09-457A-AB38-9B7A21FB57B9}"/>
    <cellStyle name="Comma 77 5 7" xfId="11197" xr:uid="{039FD5E2-FFEF-4A00-9A95-3D23E00E8DCD}"/>
    <cellStyle name="Comma 77 5 7 2" xfId="26163" xr:uid="{7BAE8D75-2DF6-42BD-85B2-8BDCB5B9348D}"/>
    <cellStyle name="Comma 77 5 7 3" xfId="18805" xr:uid="{D117516A-19FE-4689-BEF3-488D0C31234C}"/>
    <cellStyle name="Comma 77 5 8" xfId="27529" xr:uid="{C1252F12-AC76-4D74-97D0-2152B545B6CD}"/>
    <cellStyle name="Comma 77 5 9" xfId="20403" xr:uid="{9E76D9E2-A508-4C28-9F38-3727D996C9DB}"/>
    <cellStyle name="Comma 77 6" xfId="1095" xr:uid="{ED59FA58-1B33-452A-9E91-8B3A8D13998A}"/>
    <cellStyle name="Comma 77 6 2" xfId="8299" xr:uid="{DFAD79BB-A833-4CC7-8A69-72B813166842}"/>
    <cellStyle name="Comma 77 6 2 2" xfId="23298" xr:uid="{8FCE3AD6-927D-490C-AE33-6698F3852608}"/>
    <cellStyle name="Comma 77 6 2 3" xfId="15940" xr:uid="{93696561-B042-45FB-B18F-DED5EB790751}"/>
    <cellStyle name="Comma 77 6 2 4" xfId="33751" xr:uid="{EB5D4409-E47A-48B5-884A-B934D6BABEF9}"/>
    <cellStyle name="Comma 77 6 2 5" xfId="38515" xr:uid="{71A5345B-C295-42E8-92BC-FE2ED67DC421}"/>
    <cellStyle name="Comma 77 6 3" xfId="11620" xr:uid="{4D6F1025-CBA0-457F-893C-8E3159D859CC}"/>
    <cellStyle name="Comma 77 6 3 2" xfId="26478" xr:uid="{9ABF917D-4E3B-4818-88CB-E0A05A06DB5B}"/>
    <cellStyle name="Comma 77 6 3 3" xfId="19127" xr:uid="{A218C71D-EF48-450B-9AC7-42B0322F6B2D}"/>
    <cellStyle name="Comma 77 6 3 4" xfId="32368" xr:uid="{B1C5B1DD-1E2B-4406-AB70-DF7AEFD9935D}"/>
    <cellStyle name="Comma 77 6 3 5" xfId="37136" xr:uid="{B97DC3B8-4847-4C2A-A0B9-9C7628860BE4}"/>
    <cellStyle name="Comma 77 6 4" xfId="20636" xr:uid="{5BED14B5-0660-40FF-BD8C-41932B5508AE}"/>
    <cellStyle name="Comma 77 6 5" xfId="13272" xr:uid="{A4A3D3CB-B6F2-4182-A51C-F45A1EA94677}"/>
    <cellStyle name="Comma 77 6 6" xfId="5609" xr:uid="{6F85FD9C-5328-424C-A38A-AC4115E9E4AD}"/>
    <cellStyle name="Comma 77 6 7" xfId="29143" xr:uid="{61CDA15B-7FA2-4CDA-B3F9-73E204A1488F}"/>
    <cellStyle name="Comma 77 6 8" xfId="31061" xr:uid="{21D2CC3D-CDF4-4A30-94CD-6E164FA8DE20}"/>
    <cellStyle name="Comma 77 6 9" xfId="35829" xr:uid="{7BBC0B18-26A0-4550-BB9A-9396F3A9D433}"/>
    <cellStyle name="Comma 77 7" xfId="6031" xr:uid="{23ED03C0-A933-425F-9158-8620C2FE605D}"/>
    <cellStyle name="Comma 77 7 2" xfId="8818" xr:uid="{12FDFF79-0CE4-4B97-AEB9-1DF5873F44B0}"/>
    <cellStyle name="Comma 77 7 2 2" xfId="23817" xr:uid="{72FCE77E-A5D8-472D-A6AD-6A0D41605843}"/>
    <cellStyle name="Comma 77 7 2 3" xfId="16459" xr:uid="{7005C103-03A5-4400-8CC1-53AB58A6F250}"/>
    <cellStyle name="Comma 77 7 3" xfId="21058" xr:uid="{AB0325B1-02FD-406B-B982-4E36782156F1}"/>
    <cellStyle name="Comma 77 7 4" xfId="13694" xr:uid="{B26503C7-D705-4181-8D5E-258C65D32B87}"/>
    <cellStyle name="Comma 77 7 5" xfId="33118" xr:uid="{4729A711-113E-40E0-B501-C234E85B463B}"/>
    <cellStyle name="Comma 77 7 6" xfId="37882" xr:uid="{73F17DB8-96BD-45E5-B124-87A3EF27787C}"/>
    <cellStyle name="Comma 77 8" xfId="6561" xr:uid="{7F312E06-407B-4A65-9348-E6F4B7CA990E}"/>
    <cellStyle name="Comma 77 8 2" xfId="9399" xr:uid="{D681AFFB-2881-41B6-BCB2-7C7E957A3A78}"/>
    <cellStyle name="Comma 77 8 2 2" xfId="24398" xr:uid="{8F020158-B9C3-4D2F-A1B8-2E807ED8BE79}"/>
    <cellStyle name="Comma 77 8 2 3" xfId="17039" xr:uid="{3C0DA2DC-AFC2-4C0A-87DE-4D3827EE4B0B}"/>
    <cellStyle name="Comma 77 8 3" xfId="21585" xr:uid="{A7CAA1A6-760C-49CB-A398-7B3CB789543D}"/>
    <cellStyle name="Comma 77 8 4" xfId="14221" xr:uid="{D23A57DD-9394-4584-B0DB-B899BD79C88B}"/>
    <cellStyle name="Comma 77 8 5" xfId="31735" xr:uid="{125053A5-A10A-422F-81E7-A0841F497B7C}"/>
    <cellStyle name="Comma 77 8 6" xfId="36503" xr:uid="{7A5B8A3B-5BF2-4413-865E-E58D39E303B9}"/>
    <cellStyle name="Comma 77 9" xfId="7146" xr:uid="{B89F5104-0EDE-41D0-AFC4-CB775EE8EF09}"/>
    <cellStyle name="Comma 77 9 2" xfId="10029" xr:uid="{36F8D777-EE1D-48A6-8429-A432E10EB7F3}"/>
    <cellStyle name="Comma 77 9 2 2" xfId="25028" xr:uid="{C372AFC7-2F64-4B19-898C-8C438BAF3F53}"/>
    <cellStyle name="Comma 77 9 2 3" xfId="17669" xr:uid="{370BAD87-554A-4062-A5D4-D384CE68D157}"/>
    <cellStyle name="Comma 77 9 3" xfId="22170" xr:uid="{63273228-6447-462C-84DC-5AF9E544C128}"/>
    <cellStyle name="Comma 77 9 4" xfId="14806" xr:uid="{9595CF19-A88F-4EB7-B9B8-B009CD769DD3}"/>
    <cellStyle name="Comma 77 9 5" xfId="34431" xr:uid="{EA0E9D16-C74A-458C-A4FF-93216F4E19A2}"/>
    <cellStyle name="Comma 77 9 6" xfId="39193" xr:uid="{3018A938-E018-4E8F-8838-217F87726B8E}"/>
    <cellStyle name="Comma 78" xfId="354" xr:uid="{386911B9-48DA-43BA-981D-1D4323A26620}"/>
    <cellStyle name="Comma 78 10" xfId="5591" xr:uid="{7288A1B9-DB1D-4921-BAA5-6A541F2942D7}"/>
    <cellStyle name="Comma 78 10 2" xfId="20618" xr:uid="{EBE9D4D2-8A7C-4357-8727-3082F8A7499E}"/>
    <cellStyle name="Comma 78 10 3" xfId="13254" xr:uid="{0CB7E679-A7E6-48DA-9535-373F9AB4D607}"/>
    <cellStyle name="Comma 78 11" xfId="7794" xr:uid="{EA208EE5-C685-456B-BB7D-055D37E798D5}"/>
    <cellStyle name="Comma 78 11 2" xfId="22794" xr:uid="{B1FF09FA-C1E2-462E-9484-1FB11BBA4EAE}"/>
    <cellStyle name="Comma 78 11 3" xfId="15436" xr:uid="{F1F26A0A-5F1F-43C6-AD90-CE98A4E8E390}"/>
    <cellStyle name="Comma 78 12" xfId="10774" xr:uid="{64FF2D28-BAC2-405E-9DFE-C59CDC0DEEC3}"/>
    <cellStyle name="Comma 78 12 2" xfId="25755" xr:uid="{B587EADF-4CC2-4289-82E5-E6937F0F3549}"/>
    <cellStyle name="Comma 78 12 3" xfId="18397" xr:uid="{72C9394B-A95D-4251-943C-BB74F45381CC}"/>
    <cellStyle name="Comma 78 13" xfId="4909" xr:uid="{D764B494-236E-495D-A0DC-80DCACC7EE6B}"/>
    <cellStyle name="Comma 78 13 2" xfId="27121" xr:uid="{DFC1D651-8C57-4F56-998C-482E0627498F}"/>
    <cellStyle name="Comma 78 14" xfId="19995" xr:uid="{37F6EC30-D6BD-4E47-8473-409DFF4DF422}"/>
    <cellStyle name="Comma 78 15" xfId="12588" xr:uid="{A42C4760-2DC1-499A-9E45-305E29E41168}"/>
    <cellStyle name="Comma 78 16" xfId="2215" xr:uid="{0350D8F4-2BEE-4043-AA6A-FF41E2636998}"/>
    <cellStyle name="Comma 78 17" xfId="28514" xr:uid="{1433EDD9-234F-4B24-A13A-1951B3834E05}"/>
    <cellStyle name="Comma 78 18" xfId="30434" xr:uid="{E3BC0EED-FFC5-4C7D-9C4E-BD40A797B51C}"/>
    <cellStyle name="Comma 78 19" xfId="35202" xr:uid="{B4CE6BF3-47D0-4D81-8F94-4A5F2B000FDC}"/>
    <cellStyle name="Comma 78 2" xfId="388" xr:uid="{FD8E6E15-DE88-4A09-8972-BA008DAA913B}"/>
    <cellStyle name="Comma 78 2 10" xfId="20017" xr:uid="{30983BE4-BB71-461C-BF0E-9D78C047E4CC}"/>
    <cellStyle name="Comma 78 2 11" xfId="12610" xr:uid="{7D46B650-EEC0-464C-A66A-7B8533869B6B}"/>
    <cellStyle name="Comma 78 2 12" xfId="4937" xr:uid="{1C48E575-2A00-427A-8882-9D2CAB516FAE}"/>
    <cellStyle name="Comma 78 2 13" xfId="28536" xr:uid="{122A0903-D818-4711-BA42-62BAE5D88511}"/>
    <cellStyle name="Comma 78 2 14" xfId="30456" xr:uid="{2E4E3816-DBF8-4F29-8375-C7E827A956C5}"/>
    <cellStyle name="Comma 78 2 15" xfId="35224" xr:uid="{3E040B3D-7887-40FC-B956-729070678188}"/>
    <cellStyle name="Comma 78 2 2" xfId="639" xr:uid="{4B38A3B5-1C69-4F8F-8EEA-EACC9C225EE7}"/>
    <cellStyle name="Comma 78 2 2 10" xfId="12826" xr:uid="{32C956F3-A55B-4982-BF27-C887A262D652}"/>
    <cellStyle name="Comma 78 2 2 11" xfId="5169" xr:uid="{662511CC-CA6F-4E91-995E-940A3390C6EB}"/>
    <cellStyle name="Comma 78 2 2 12" xfId="28744" xr:uid="{0D7D1A21-CB2A-49C6-BA54-A35B1CDC3A0B}"/>
    <cellStyle name="Comma 78 2 2 13" xfId="30663" xr:uid="{38AF78FF-59D5-4CE4-8D06-48BC2172A102}"/>
    <cellStyle name="Comma 78 2 2 14" xfId="35431" xr:uid="{6757C593-D2C8-44E2-B69F-2BBB4170BFD6}"/>
    <cellStyle name="Comma 78 2 2 2" xfId="1330" xr:uid="{7A955F76-A5D6-483C-9E1B-11F0B5F5EE97}"/>
    <cellStyle name="Comma 78 2 2 2 2" xfId="8534" xr:uid="{AC72281C-12B7-4D7D-8E51-A2ECE59D4DA0}"/>
    <cellStyle name="Comma 78 2 2 2 2 2" xfId="23533" xr:uid="{7D546E21-F862-45F2-8EDE-D92C305A853A}"/>
    <cellStyle name="Comma 78 2 2 2 2 3" xfId="16175" xr:uid="{BC2CD6EA-0074-4FFB-9D97-B7B1568866C5}"/>
    <cellStyle name="Comma 78 2 2 2 2 4" xfId="33986" xr:uid="{85D9D18F-E83B-4230-8EA6-470E0DE82B1A}"/>
    <cellStyle name="Comma 78 2 2 2 2 5" xfId="38750" xr:uid="{1DB15023-10BF-4B8F-804A-4DCA7E0489CC}"/>
    <cellStyle name="Comma 78 2 2 2 3" xfId="11855" xr:uid="{F23E1E51-FD65-4CAE-9E80-78BFD103E933}"/>
    <cellStyle name="Comma 78 2 2 2 3 2" xfId="26713" xr:uid="{8DB6EC83-3DAA-4D82-9A2E-A3F86BAA9A4A}"/>
    <cellStyle name="Comma 78 2 2 2 3 3" xfId="19362" xr:uid="{DCC2AFA8-F187-4F76-BD10-BCF233941D9A}"/>
    <cellStyle name="Comma 78 2 2 2 3 4" xfId="32603" xr:uid="{346698B0-5143-4259-8075-B915AFC0D688}"/>
    <cellStyle name="Comma 78 2 2 2 3 5" xfId="37371" xr:uid="{41792283-9039-41B1-93B1-0255E3789D76}"/>
    <cellStyle name="Comma 78 2 2 2 4" xfId="20808" xr:uid="{B392A92A-7F22-4134-8161-A91EDCB5991B}"/>
    <cellStyle name="Comma 78 2 2 2 5" xfId="13444" xr:uid="{9256ABF7-41FC-4B40-901C-78115C0B9C37}"/>
    <cellStyle name="Comma 78 2 2 2 6" xfId="5781" xr:uid="{4303313A-40A0-4494-8B23-BD5A49F2A8BF}"/>
    <cellStyle name="Comma 78 2 2 2 7" xfId="29378" xr:uid="{46DE44A8-27CD-44BE-8EDB-6CF2D4C115EC}"/>
    <cellStyle name="Comma 78 2 2 2 8" xfId="31296" xr:uid="{2B9024D9-2F70-4D0E-B10C-8E29AEA8CB9D}"/>
    <cellStyle name="Comma 78 2 2 2 9" xfId="36064" xr:uid="{8C6C149A-10BD-4369-AF13-5ED507E39F19}"/>
    <cellStyle name="Comma 78 2 2 3" xfId="6249" xr:uid="{C139FE4A-F70C-4DF7-80C9-CE4254AF1A04}"/>
    <cellStyle name="Comma 78 2 2 3 2" xfId="9054" xr:uid="{AB4C208C-F601-4B32-A2E6-34CFE7F468DE}"/>
    <cellStyle name="Comma 78 2 2 3 2 2" xfId="24053" xr:uid="{23B1B8D6-362E-4EB7-95FF-DD9C75B98D23}"/>
    <cellStyle name="Comma 78 2 2 3 2 3" xfId="16695" xr:uid="{D8F4ABA1-2E7C-420D-A93C-885E2F9434F7}"/>
    <cellStyle name="Comma 78 2 2 3 3" xfId="21276" xr:uid="{E2CB599C-566B-49C7-BB3D-2A0781B19863}"/>
    <cellStyle name="Comma 78 2 2 3 4" xfId="13912" xr:uid="{2B402DBA-F779-4228-B390-4F48B0B59C76}"/>
    <cellStyle name="Comma 78 2 2 3 5" xfId="33353" xr:uid="{D43848FD-8D85-4547-9E91-E05786082318}"/>
    <cellStyle name="Comma 78 2 2 3 6" xfId="38117" xr:uid="{54A6A11E-F244-45A3-917D-EADEB7FC4602}"/>
    <cellStyle name="Comma 78 2 2 4" xfId="6776" xr:uid="{E92D13E1-A8D5-4020-8578-2F333E21E523}"/>
    <cellStyle name="Comma 78 2 2 4 2" xfId="9634" xr:uid="{8CDAA902-715B-446E-8362-D8948A766611}"/>
    <cellStyle name="Comma 78 2 2 4 2 2" xfId="24633" xr:uid="{E2B9DB45-5637-4B43-BD13-692B50846947}"/>
    <cellStyle name="Comma 78 2 2 4 2 3" xfId="17274" xr:uid="{A9DD9396-BB69-40D5-AAFD-69BDA7DE2A2D}"/>
    <cellStyle name="Comma 78 2 2 4 3" xfId="21800" xr:uid="{021A8532-789D-4B6D-9F82-9ABE34F72011}"/>
    <cellStyle name="Comma 78 2 2 4 4" xfId="14436" xr:uid="{FEE78A85-7144-40FF-A92D-46E26797E5E9}"/>
    <cellStyle name="Comma 78 2 2 4 5" xfId="31970" xr:uid="{F139121A-7CF6-4142-84AA-A9CBF58C3FB3}"/>
    <cellStyle name="Comma 78 2 2 4 6" xfId="36738" xr:uid="{65F49434-C600-4FAD-8013-FD170EC1FFE1}"/>
    <cellStyle name="Comma 78 2 2 5" xfId="7378" xr:uid="{F5AC104A-766B-4776-B3DF-E684117F6012}"/>
    <cellStyle name="Comma 78 2 2 5 2" xfId="10264" xr:uid="{7A564587-59B7-417B-AC8A-F2CA7247BB8B}"/>
    <cellStyle name="Comma 78 2 2 5 2 2" xfId="25263" xr:uid="{E3FAC10B-6164-4D0E-A75E-28B7103E5A7E}"/>
    <cellStyle name="Comma 78 2 2 5 2 3" xfId="17904" xr:uid="{4F40FC05-F20F-40AB-A0E1-BA61E813859F}"/>
    <cellStyle name="Comma 78 2 2 5 3" xfId="22402" xr:uid="{19FE6EA4-5D8B-4CEC-A0D4-0A17A88ABF54}"/>
    <cellStyle name="Comma 78 2 2 5 4" xfId="15038" xr:uid="{D20FA916-49C9-4E38-A54D-910217F83350}"/>
    <cellStyle name="Comma 78 2 2 5 5" xfId="34666" xr:uid="{C4ACADB2-286A-4B8C-902F-BAE9FBFC5381}"/>
    <cellStyle name="Comma 78 2 2 5 6" xfId="39428" xr:uid="{90275E24-5FD5-44A4-8AC9-2E521E62829C}"/>
    <cellStyle name="Comma 78 2 2 6" xfId="8022" xr:uid="{81731A57-8C89-42D4-8B8E-51610AC27E62}"/>
    <cellStyle name="Comma 78 2 2 6 2" xfId="23022" xr:uid="{17987FDE-D85F-4D52-A029-988056414CAE}"/>
    <cellStyle name="Comma 78 2 2 6 3" xfId="15664" xr:uid="{A58E2E27-197F-44E7-AC84-2596468FB278}"/>
    <cellStyle name="Comma 78 2 2 7" xfId="11016" xr:uid="{D75A7813-9601-4A4A-A842-EFC947846FCB}"/>
    <cellStyle name="Comma 78 2 2 7 2" xfId="25984" xr:uid="{13B4D761-863E-471B-B5C2-F5B8106536CA}"/>
    <cellStyle name="Comma 78 2 2 7 3" xfId="18626" xr:uid="{8982C938-04CD-440F-BF23-486BEDFAF1F1}"/>
    <cellStyle name="Comma 78 2 2 8" xfId="27350" xr:uid="{4087DFAB-47AF-4C9A-9807-3DC42CAAB017}"/>
    <cellStyle name="Comma 78 2 2 9" xfId="20224" xr:uid="{AE296FF2-A0E2-4F60-9337-65F8F32515F5}"/>
    <cellStyle name="Comma 78 2 3" xfId="1123" xr:uid="{576AA109-CBCE-4615-AD9C-4A38608FEFAF}"/>
    <cellStyle name="Comma 78 2 3 2" xfId="8327" xr:uid="{6C524230-06D0-450E-96D7-838DA0882852}"/>
    <cellStyle name="Comma 78 2 3 2 2" xfId="23326" xr:uid="{09521ED2-2226-4D02-8E35-27BA8209E16C}"/>
    <cellStyle name="Comma 78 2 3 2 3" xfId="15968" xr:uid="{0C94F887-ACC2-41E9-8E8F-6C7911BE7BF7}"/>
    <cellStyle name="Comma 78 2 3 2 4" xfId="33779" xr:uid="{64106EE4-865A-48D3-B4E6-B4252CFEB25E}"/>
    <cellStyle name="Comma 78 2 3 2 5" xfId="38543" xr:uid="{9A5EDC2D-FCD6-4D26-8395-F0D846A2159C}"/>
    <cellStyle name="Comma 78 2 3 3" xfId="11648" xr:uid="{949BE31F-1E66-4879-95F2-3FD956E113B7}"/>
    <cellStyle name="Comma 78 2 3 3 2" xfId="26506" xr:uid="{501973C6-0441-4774-B092-73CDE849B312}"/>
    <cellStyle name="Comma 78 2 3 3 3" xfId="19155" xr:uid="{9ACBCE9D-617D-4F25-B78C-62F0C0055A99}"/>
    <cellStyle name="Comma 78 2 3 3 4" xfId="32396" xr:uid="{44DFDD43-60AC-44C5-A461-1EE98E4FB83F}"/>
    <cellStyle name="Comma 78 2 3 3 5" xfId="37164" xr:uid="{F3AD8504-B8B8-450A-8382-FA0B6EAA73B3}"/>
    <cellStyle name="Comma 78 2 3 4" xfId="20653" xr:uid="{34A81CF6-40EB-422F-9DBA-ECD8828AF56F}"/>
    <cellStyle name="Comma 78 2 3 5" xfId="13289" xr:uid="{60D096C0-EBC1-444A-8B3A-B1D0843E8D05}"/>
    <cellStyle name="Comma 78 2 3 6" xfId="5626" xr:uid="{59E29E1E-5066-4ECB-AB52-BE9D769CA568}"/>
    <cellStyle name="Comma 78 2 3 7" xfId="29171" xr:uid="{7B328363-6690-48F2-AB8F-3D642D12E2B6}"/>
    <cellStyle name="Comma 78 2 3 8" xfId="31089" xr:uid="{3CA6A5AD-CD78-44D7-9766-CF7A355C2131}"/>
    <cellStyle name="Comma 78 2 3 9" xfId="35857" xr:uid="{E74AC716-B37F-4DE3-B045-1C35399E3591}"/>
    <cellStyle name="Comma 78 2 4" xfId="6051" xr:uid="{91F056F8-3CFF-43D2-8BE8-3745FD8C6694}"/>
    <cellStyle name="Comma 78 2 4 2" xfId="8846" xr:uid="{D5DB50F8-53C2-4E47-BEE7-205A3B958C91}"/>
    <cellStyle name="Comma 78 2 4 2 2" xfId="23845" xr:uid="{034E506B-7448-4B5A-B36A-15A144D5BA7E}"/>
    <cellStyle name="Comma 78 2 4 2 3" xfId="16487" xr:uid="{971C669D-885B-483B-BD4B-62CE778C99A5}"/>
    <cellStyle name="Comma 78 2 4 3" xfId="21078" xr:uid="{280E3BBE-CDBF-4F9F-8D16-BDC9FAD46201}"/>
    <cellStyle name="Comma 78 2 4 4" xfId="13714" xr:uid="{36E25449-D944-4B74-8021-426C9A8BDDED}"/>
    <cellStyle name="Comma 78 2 4 5" xfId="33146" xr:uid="{BBF08B76-7330-46A7-A097-198FBA80BA75}"/>
    <cellStyle name="Comma 78 2 4 6" xfId="37910" xr:uid="{D922331C-96C3-47C4-B966-B793FBBD10DD}"/>
    <cellStyle name="Comma 78 2 5" xfId="6582" xr:uid="{2DA8238B-1661-4CFA-B7AC-9C1B812DD690}"/>
    <cellStyle name="Comma 78 2 5 2" xfId="9427" xr:uid="{9373CAA2-5BAF-4975-BFF0-CC9D6FD3BEFE}"/>
    <cellStyle name="Comma 78 2 5 2 2" xfId="24426" xr:uid="{47675B54-8395-4A8D-A145-31CB5DECA19A}"/>
    <cellStyle name="Comma 78 2 5 2 3" xfId="17067" xr:uid="{D8AB847A-5AA5-4F90-B9F2-2F8172F2DAE1}"/>
    <cellStyle name="Comma 78 2 5 3" xfId="21606" xr:uid="{1D988E2A-1917-408F-8D00-E1C721A196E4}"/>
    <cellStyle name="Comma 78 2 5 4" xfId="14242" xr:uid="{8793DF75-B391-4FA9-A0D1-843FF03BB5B7}"/>
    <cellStyle name="Comma 78 2 5 5" xfId="31763" xr:uid="{C634638A-58AF-4C98-8969-7BBFB8453E8C}"/>
    <cellStyle name="Comma 78 2 5 6" xfId="36531" xr:uid="{C1DDB048-E84D-44D0-8ECF-5C51E44027BC}"/>
    <cellStyle name="Comma 78 2 6" xfId="7173" xr:uid="{9AABBFFC-6517-4E15-99F8-4D24F608B3ED}"/>
    <cellStyle name="Comma 78 2 6 2" xfId="10057" xr:uid="{B9541DDF-EB65-4B37-A7AC-42289A1C6898}"/>
    <cellStyle name="Comma 78 2 6 2 2" xfId="25056" xr:uid="{3337260B-7217-4FEB-BC27-A4129E1FA161}"/>
    <cellStyle name="Comma 78 2 6 2 3" xfId="17697" xr:uid="{D44B98C0-0BC1-4607-BAE9-7775E390F6DE}"/>
    <cellStyle name="Comma 78 2 6 3" xfId="22197" xr:uid="{ACF3128C-B580-4D00-8EA1-B8D09CDA0DCD}"/>
    <cellStyle name="Comma 78 2 6 4" xfId="14833" xr:uid="{090FE74C-E140-4D02-BD06-EC42CEABA758}"/>
    <cellStyle name="Comma 78 2 6 5" xfId="34459" xr:uid="{5A771445-FD54-4D76-83A2-64179B3E4BB1}"/>
    <cellStyle name="Comma 78 2 6 6" xfId="39221" xr:uid="{27417E4F-ECEB-4DDF-850A-D87A0ABB3DB1}"/>
    <cellStyle name="Comma 78 2 7" xfId="7815" xr:uid="{CE137437-A846-4132-8306-20C3174D28A3}"/>
    <cellStyle name="Comma 78 2 7 2" xfId="22815" xr:uid="{C50261E2-1F32-4AA3-91E9-B2A44E2D4445}"/>
    <cellStyle name="Comma 78 2 7 3" xfId="15457" xr:uid="{9C7D2932-E267-4761-806C-EC29D99B06BA}"/>
    <cellStyle name="Comma 78 2 8" xfId="10799" xr:uid="{5334BF30-8DB1-4A01-8AFD-76AD1B21904A}"/>
    <cellStyle name="Comma 78 2 8 2" xfId="25777" xr:uid="{AF8CD6A2-DD72-44CC-B34A-2FD4E2D267D3}"/>
    <cellStyle name="Comma 78 2 8 3" xfId="18419" xr:uid="{B423E49B-6C9D-4251-930C-24A31349E6D3}"/>
    <cellStyle name="Comma 78 2 9" xfId="27143" xr:uid="{D7D78756-42E7-4B63-BCD0-BB6E51580219}"/>
    <cellStyle name="Comma 78 3" xfId="524" xr:uid="{ABABA897-6DA9-46A1-B2BB-F48A1A29BE9F}"/>
    <cellStyle name="Comma 78 3 10" xfId="20111" xr:uid="{5006B093-37FE-46E6-BCB5-3557C85E0A47}"/>
    <cellStyle name="Comma 78 3 11" xfId="12712" xr:uid="{BB6538F8-5468-47D9-8038-47478AE17FB2}"/>
    <cellStyle name="Comma 78 3 12" xfId="5056" xr:uid="{F8801A55-B9A2-45FA-8144-B2DA59EF32C1}"/>
    <cellStyle name="Comma 78 3 13" xfId="28631" xr:uid="{7CD4153C-2C84-4228-B64C-58111FE4C8FA}"/>
    <cellStyle name="Comma 78 3 14" xfId="30550" xr:uid="{B51B050C-0162-4B5A-986B-0825FBA7898B}"/>
    <cellStyle name="Comma 78 3 15" xfId="35318" xr:uid="{3BB6DDBA-F8DA-4CFA-90D5-88935E9B8D08}"/>
    <cellStyle name="Comma 78 3 2" xfId="733" xr:uid="{C4CA1834-20A8-4B4B-A2C5-BABD7430B4BB}"/>
    <cellStyle name="Comma 78 3 2 10" xfId="12920" xr:uid="{A4CB3782-07FD-4DCA-850F-3F0765E9CEC3}"/>
    <cellStyle name="Comma 78 3 2 11" xfId="5263" xr:uid="{B12CA464-ABF6-49E1-AAD1-1B054727C029}"/>
    <cellStyle name="Comma 78 3 2 12" xfId="28838" xr:uid="{42EDE786-D101-4A00-8D1C-778934D62727}"/>
    <cellStyle name="Comma 78 3 2 13" xfId="30757" xr:uid="{492C2737-5628-44FF-B0C0-41F3BC258481}"/>
    <cellStyle name="Comma 78 3 2 14" xfId="35525" xr:uid="{0E7D168B-597C-4369-B98C-0554CACFAF8F}"/>
    <cellStyle name="Comma 78 3 2 2" xfId="1424" xr:uid="{D4A65BCB-1CEE-4918-80EA-8B465ABB9759}"/>
    <cellStyle name="Comma 78 3 2 2 2" xfId="8628" xr:uid="{D4EA6198-319C-4942-947A-5FBF807E25CE}"/>
    <cellStyle name="Comma 78 3 2 2 2 2" xfId="23627" xr:uid="{FB54FE7A-AAE5-4CF7-A82F-1DD6450DBDAE}"/>
    <cellStyle name="Comma 78 3 2 2 2 3" xfId="16269" xr:uid="{6756E208-654A-4A42-8F59-FA88B05F4134}"/>
    <cellStyle name="Comma 78 3 2 2 2 4" xfId="34080" xr:uid="{E6726A9F-32E2-4E4C-A852-5305F69D7D0E}"/>
    <cellStyle name="Comma 78 3 2 2 2 5" xfId="38844" xr:uid="{9D90100F-8F67-466D-96D1-027F227685A2}"/>
    <cellStyle name="Comma 78 3 2 2 3" xfId="11949" xr:uid="{18480F45-EC3B-475B-9A03-0857ECBB0E3F}"/>
    <cellStyle name="Comma 78 3 2 2 3 2" xfId="26807" xr:uid="{F15DEE3A-38AB-48A5-B07A-544137ECC47C}"/>
    <cellStyle name="Comma 78 3 2 2 3 3" xfId="19456" xr:uid="{7B3932EA-72B8-4B8A-857D-A540BDBCD8F5}"/>
    <cellStyle name="Comma 78 3 2 2 3 4" xfId="32697" xr:uid="{FF43989B-2840-4D3F-B7C9-0BAF3E1E4B9B}"/>
    <cellStyle name="Comma 78 3 2 2 3 5" xfId="37465" xr:uid="{872AF043-6DAF-4B97-A87C-36FE44507F3E}"/>
    <cellStyle name="Comma 78 3 2 2 4" xfId="20892" xr:uid="{0BEB5836-1804-49D5-82A5-FC84E1BEAEC4}"/>
    <cellStyle name="Comma 78 3 2 2 5" xfId="13528" xr:uid="{281851D3-D3D7-4DF1-916D-1AD96C4355A7}"/>
    <cellStyle name="Comma 78 3 2 2 6" xfId="5865" xr:uid="{66990108-90AB-4364-84BB-60AD0C3B6F72}"/>
    <cellStyle name="Comma 78 3 2 2 7" xfId="29472" xr:uid="{2A85B9C2-AB12-486D-A71D-4B55277700A4}"/>
    <cellStyle name="Comma 78 3 2 2 8" xfId="31390" xr:uid="{7BD20BF6-2A3C-4436-98A6-2756AF735E76}"/>
    <cellStyle name="Comma 78 3 2 2 9" xfId="36158" xr:uid="{B60A17BE-0D4B-4428-B9CB-A58F476F16D3}"/>
    <cellStyle name="Comma 78 3 2 3" xfId="6342" xr:uid="{69A6F80B-DFE5-45C0-A592-328287DB588D}"/>
    <cellStyle name="Comma 78 3 2 3 2" xfId="9148" xr:uid="{AFB9CF8F-F917-43DC-8208-7E15C5418E2A}"/>
    <cellStyle name="Comma 78 3 2 3 2 2" xfId="24147" xr:uid="{3E224B3A-BC72-4CB5-9865-DB0E57F67E91}"/>
    <cellStyle name="Comma 78 3 2 3 2 3" xfId="16789" xr:uid="{87B21A3C-D0B5-4F2B-B897-AE397E442D67}"/>
    <cellStyle name="Comma 78 3 2 3 3" xfId="21369" xr:uid="{F83187DF-C295-4669-8675-973379C0C167}"/>
    <cellStyle name="Comma 78 3 2 3 4" xfId="14005" xr:uid="{4EFF6053-04EB-4F29-A2D8-9C1022066F20}"/>
    <cellStyle name="Comma 78 3 2 3 5" xfId="33447" xr:uid="{C27424F3-E726-40DB-9C94-A26749A1A189}"/>
    <cellStyle name="Comma 78 3 2 3 6" xfId="38211" xr:uid="{85EE61C1-2209-4405-81A9-6C4F704BFA7C}"/>
    <cellStyle name="Comma 78 3 2 4" xfId="6869" xr:uid="{73866365-2950-4A5C-9D4A-EA19DE1B2DA4}"/>
    <cellStyle name="Comma 78 3 2 4 2" xfId="9728" xr:uid="{992A1390-D48E-419D-9355-C92BBC8EB95F}"/>
    <cellStyle name="Comma 78 3 2 4 2 2" xfId="24727" xr:uid="{DA614043-DB38-46A8-A141-8312B267B939}"/>
    <cellStyle name="Comma 78 3 2 4 2 3" xfId="17368" xr:uid="{4ED81BFF-B8D6-45C2-ABC9-8C95240CCBBF}"/>
    <cellStyle name="Comma 78 3 2 4 3" xfId="21893" xr:uid="{091C3A7B-2C0D-425D-B4D9-FDC2B2F717E5}"/>
    <cellStyle name="Comma 78 3 2 4 4" xfId="14529" xr:uid="{3DA2EBCB-7E3A-4578-94F3-0E44992ED8C3}"/>
    <cellStyle name="Comma 78 3 2 4 5" xfId="32064" xr:uid="{F79F1C45-1FAC-42F4-92D6-2CDA005659D5}"/>
    <cellStyle name="Comma 78 3 2 4 6" xfId="36832" xr:uid="{E212AE36-720D-4BE1-AF7D-90B9CC318649}"/>
    <cellStyle name="Comma 78 3 2 5" xfId="7471" xr:uid="{AAA8A41C-6564-4E9A-975B-37581B2EEDA2}"/>
    <cellStyle name="Comma 78 3 2 5 2" xfId="10358" xr:uid="{41BF2B3D-70D4-432B-81A3-CBBC9E525695}"/>
    <cellStyle name="Comma 78 3 2 5 2 2" xfId="25357" xr:uid="{254D0F66-DA8D-41C4-8FE5-8C0D76298125}"/>
    <cellStyle name="Comma 78 3 2 5 2 3" xfId="17998" xr:uid="{13ED4ADA-FDE5-42DD-AACF-A5B73AC485B4}"/>
    <cellStyle name="Comma 78 3 2 5 3" xfId="22495" xr:uid="{BDDA1435-E630-46D9-A6FD-D7D318BACA8C}"/>
    <cellStyle name="Comma 78 3 2 5 4" xfId="15131" xr:uid="{F184C410-3BD2-45FE-9FB8-7573DA83D839}"/>
    <cellStyle name="Comma 78 3 2 5 5" xfId="34760" xr:uid="{C947C88F-1681-4013-AAA3-D41B6B7C039B}"/>
    <cellStyle name="Comma 78 3 2 5 6" xfId="39522" xr:uid="{284F0301-443A-43E1-81B3-1FAA9B5358D4}"/>
    <cellStyle name="Comma 78 3 2 6" xfId="8116" xr:uid="{EE9165F1-AE07-4769-BFBD-E48F4651BDF6}"/>
    <cellStyle name="Comma 78 3 2 6 2" xfId="23116" xr:uid="{05B7949C-C5D4-4341-8B0A-8B908ED2BDB1}"/>
    <cellStyle name="Comma 78 3 2 6 3" xfId="15758" xr:uid="{C83E669A-35E8-45A2-AC7E-7F1EBBDBCE45}"/>
    <cellStyle name="Comma 78 3 2 7" xfId="11110" xr:uid="{E6B62E95-304A-4B30-874D-CD6B1B40879E}"/>
    <cellStyle name="Comma 78 3 2 7 2" xfId="26078" xr:uid="{2A64F397-3097-4514-8F90-A4CCEA7BCA90}"/>
    <cellStyle name="Comma 78 3 2 7 3" xfId="18720" xr:uid="{28A1800E-DB28-4553-A60C-C24DBA7B0867}"/>
    <cellStyle name="Comma 78 3 2 8" xfId="27444" xr:uid="{1F9152A4-9113-417C-BEEB-30DC8E3E3FCD}"/>
    <cellStyle name="Comma 78 3 2 9" xfId="20318" xr:uid="{3E7A6A80-E99A-468A-BB0C-66C180A1E004}"/>
    <cellStyle name="Comma 78 3 3" xfId="1217" xr:uid="{B2515388-EC96-41CE-9C9E-8927F25122EF}"/>
    <cellStyle name="Comma 78 3 3 2" xfId="8421" xr:uid="{A87E4ED7-729B-44F0-ACE5-2D7E6B7CA006}"/>
    <cellStyle name="Comma 78 3 3 2 2" xfId="23420" xr:uid="{892C7A80-EF14-466E-B959-3C4B98A7B8F9}"/>
    <cellStyle name="Comma 78 3 3 2 3" xfId="16062" xr:uid="{28236337-6F12-46BF-958E-7514A634BFB0}"/>
    <cellStyle name="Comma 78 3 3 2 4" xfId="33873" xr:uid="{3306CC77-4F7C-454F-A53A-BCEFEE77496B}"/>
    <cellStyle name="Comma 78 3 3 2 5" xfId="38637" xr:uid="{884175A2-1AB5-41DC-A858-3C2499A3716E}"/>
    <cellStyle name="Comma 78 3 3 3" xfId="11742" xr:uid="{29102C94-8E61-454F-9697-AD9694C3E797}"/>
    <cellStyle name="Comma 78 3 3 3 2" xfId="26600" xr:uid="{D5AE5F01-3422-48D1-A7CA-FEB141A48AA9}"/>
    <cellStyle name="Comma 78 3 3 3 3" xfId="19249" xr:uid="{0305AE56-EDBD-4CF1-A688-41A0C580FE7E}"/>
    <cellStyle name="Comma 78 3 3 3 4" xfId="32490" xr:uid="{84D89F53-6B5F-4B23-B55C-34F19A35338D}"/>
    <cellStyle name="Comma 78 3 3 3 5" xfId="37258" xr:uid="{18CF4B6C-6C3C-464A-A4AA-0307C14430CF}"/>
    <cellStyle name="Comma 78 3 3 4" xfId="20712" xr:uid="{1B74A5D9-1C46-4C16-A6A3-AE1AD55EE386}"/>
    <cellStyle name="Comma 78 3 3 5" xfId="13348" xr:uid="{5860B143-BD0A-4C29-A86A-543FBF00571B}"/>
    <cellStyle name="Comma 78 3 3 6" xfId="5685" xr:uid="{F484D1A8-F568-467E-AC5B-8302097C579E}"/>
    <cellStyle name="Comma 78 3 3 7" xfId="29265" xr:uid="{3DC1688C-6E43-4B03-BD3F-23076F23F39B}"/>
    <cellStyle name="Comma 78 3 3 8" xfId="31183" xr:uid="{8434C616-A1BF-4489-A3B3-54884CC2D69C}"/>
    <cellStyle name="Comma 78 3 3 9" xfId="35951" xr:uid="{F825E2CB-CC65-4ED9-A15E-249E482F1A8B}"/>
    <cellStyle name="Comma 78 3 4" xfId="6139" xr:uid="{66430CA0-C65F-421D-B1AF-AD036EB34E54}"/>
    <cellStyle name="Comma 78 3 4 2" xfId="8941" xr:uid="{A3ED54A0-BAA7-4EB9-A6B2-9643BA4B5164}"/>
    <cellStyle name="Comma 78 3 4 2 2" xfId="23940" xr:uid="{4BD29B05-7CE0-4E5D-8DF3-8E740A5F16BB}"/>
    <cellStyle name="Comma 78 3 4 2 3" xfId="16582" xr:uid="{E2BCAA14-2A1A-43B7-A6DA-29299F8E6782}"/>
    <cellStyle name="Comma 78 3 4 3" xfId="21166" xr:uid="{E3F3B2DA-6C88-4F96-A0E0-347FE0BACE46}"/>
    <cellStyle name="Comma 78 3 4 4" xfId="13802" xr:uid="{3F3ACFF2-DBFC-48C2-B30F-8D8C471BFC3C}"/>
    <cellStyle name="Comma 78 3 4 5" xfId="33240" xr:uid="{94C74F81-D3DB-4A72-82E0-1B2FF7885C25}"/>
    <cellStyle name="Comma 78 3 4 6" xfId="38004" xr:uid="{CC267313-8F3B-4B52-A9E7-83CA8419F3D3}"/>
    <cellStyle name="Comma 78 3 5" xfId="6665" xr:uid="{F0D33586-9F90-4E5D-8EC5-3B90A0C4FAEF}"/>
    <cellStyle name="Comma 78 3 5 2" xfId="9521" xr:uid="{43AA7101-1CD0-445C-80C6-4467320FEAF5}"/>
    <cellStyle name="Comma 78 3 5 2 2" xfId="24520" xr:uid="{CEA73330-3698-4BCF-954E-BD8FFF9FAC92}"/>
    <cellStyle name="Comma 78 3 5 2 3" xfId="17161" xr:uid="{66CDA924-D8D7-4854-9014-3275580075F6}"/>
    <cellStyle name="Comma 78 3 5 3" xfId="21689" xr:uid="{82D614DF-7332-4BFB-94E7-23B15F80481F}"/>
    <cellStyle name="Comma 78 3 5 4" xfId="14325" xr:uid="{4F01BE09-EF29-448C-B3A2-C960E9AA4AC3}"/>
    <cellStyle name="Comma 78 3 5 5" xfId="31857" xr:uid="{FC3F8A3E-29BE-4F2F-9308-EFE94C7F6A4C}"/>
    <cellStyle name="Comma 78 3 5 6" xfId="36625" xr:uid="{340A7A14-FEDD-4678-AB2A-1A6F7FC03413}"/>
    <cellStyle name="Comma 78 3 6" xfId="7265" xr:uid="{933961BF-5CC3-4069-8EA6-B6219B17E8F9}"/>
    <cellStyle name="Comma 78 3 6 2" xfId="10151" xr:uid="{F5EEEF68-2EF6-4892-B0A4-A0D420DC96C5}"/>
    <cellStyle name="Comma 78 3 6 2 2" xfId="25150" xr:uid="{64733A09-FA83-41B0-B7A0-F58D72FC6A9E}"/>
    <cellStyle name="Comma 78 3 6 2 3" xfId="17791" xr:uid="{8C4B9E00-5EBE-4D8D-BF54-4C24265EF3F0}"/>
    <cellStyle name="Comma 78 3 6 3" xfId="22289" xr:uid="{449D2D64-436D-48B2-B28B-EA0E75101294}"/>
    <cellStyle name="Comma 78 3 6 4" xfId="14925" xr:uid="{5C9F1F69-BEC1-4BEA-A3FC-9E2ECCC7E748}"/>
    <cellStyle name="Comma 78 3 6 5" xfId="34553" xr:uid="{452E89F0-6885-46F1-ACC1-CF9BC8C2E170}"/>
    <cellStyle name="Comma 78 3 6 6" xfId="39315" xr:uid="{5A1EF19B-6101-4596-A3ED-EECEA329B4D9}"/>
    <cellStyle name="Comma 78 3 7" xfId="7909" xr:uid="{5940A591-59A5-49DC-BF82-282E9DD95AEF}"/>
    <cellStyle name="Comma 78 3 7 2" xfId="22909" xr:uid="{E0D06B1A-5991-4010-B481-B4DFCF06BDF2}"/>
    <cellStyle name="Comma 78 3 7 3" xfId="15551" xr:uid="{318D83A9-3E4A-4234-BC2F-E2F024F6363F}"/>
    <cellStyle name="Comma 78 3 8" xfId="10903" xr:uid="{63BD28FD-BC57-4A7B-8922-E72DDDA9214D}"/>
    <cellStyle name="Comma 78 3 8 2" xfId="25871" xr:uid="{861A5B51-FCF3-4B83-825A-EB94AD2A53EA}"/>
    <cellStyle name="Comma 78 3 8 3" xfId="18513" xr:uid="{3E709E12-B938-40BA-99AD-0402FF64E6C5}"/>
    <cellStyle name="Comma 78 3 9" xfId="27237" xr:uid="{2AB24441-AA40-48A5-8CBC-779A89C2C17D}"/>
    <cellStyle name="Comma 78 4" xfId="618" xr:uid="{9133A79F-EFD2-42C7-B9AA-74F84A14933D}"/>
    <cellStyle name="Comma 78 4 10" xfId="12804" xr:uid="{98E9E60F-45E9-4F92-846C-56BC1EF601F8}"/>
    <cellStyle name="Comma 78 4 11" xfId="5147" xr:uid="{BFC41D77-996B-4512-9D9F-0C5610F7222B}"/>
    <cellStyle name="Comma 78 4 12" xfId="28722" xr:uid="{D5E57326-36EF-46A6-AC2B-2FD715CB79DD}"/>
    <cellStyle name="Comma 78 4 13" xfId="30641" xr:uid="{10F62496-8C53-4204-A2B5-51D583B9EB30}"/>
    <cellStyle name="Comma 78 4 14" xfId="35409" xr:uid="{DCDF60CB-17CA-4134-814E-85C4189FD2E7}"/>
    <cellStyle name="Comma 78 4 2" xfId="1308" xr:uid="{F7895793-5652-4BBA-8EF9-4D118247C409}"/>
    <cellStyle name="Comma 78 4 2 2" xfId="8512" xr:uid="{690D9ACB-CCE8-4265-92F2-5F4FC10B9D51}"/>
    <cellStyle name="Comma 78 4 2 2 2" xfId="23511" xr:uid="{D157311C-79A3-48CB-AF21-764DE1C5B116}"/>
    <cellStyle name="Comma 78 4 2 2 3" xfId="16153" xr:uid="{D04F7C31-63AB-49A2-8A2A-38560067D80F}"/>
    <cellStyle name="Comma 78 4 2 2 4" xfId="33964" xr:uid="{7C806351-A39B-4C2E-8F09-78B990FEE7BE}"/>
    <cellStyle name="Comma 78 4 2 2 5" xfId="38728" xr:uid="{C0C84562-8BE8-489C-BDD1-CD9F648E54DC}"/>
    <cellStyle name="Comma 78 4 2 3" xfId="11833" xr:uid="{A298585E-A989-4007-AAA1-8543FBE54F33}"/>
    <cellStyle name="Comma 78 4 2 3 2" xfId="26691" xr:uid="{F320581B-3584-4E13-A94A-D229406A8B4C}"/>
    <cellStyle name="Comma 78 4 2 3 3" xfId="19340" xr:uid="{D68D4522-9128-49DC-8FCC-D8910C5020A0}"/>
    <cellStyle name="Comma 78 4 2 3 4" xfId="32581" xr:uid="{3F806927-8514-4922-96F0-BB50F315DDCB}"/>
    <cellStyle name="Comma 78 4 2 3 5" xfId="37349" xr:uid="{13F35889-36F3-482C-B3F4-290B30297F10}"/>
    <cellStyle name="Comma 78 4 2 4" xfId="20790" xr:uid="{124CD76F-DA29-4E26-836B-D928A092B6FA}"/>
    <cellStyle name="Comma 78 4 2 5" xfId="13426" xr:uid="{3FC25F47-63F8-4B73-8137-849110B44343}"/>
    <cellStyle name="Comma 78 4 2 6" xfId="5763" xr:uid="{50F9D14A-1677-40AC-AC06-D4D313D08C42}"/>
    <cellStyle name="Comma 78 4 2 7" xfId="29356" xr:uid="{AA4FE3D3-2597-4F89-9A80-D8080F701D3E}"/>
    <cellStyle name="Comma 78 4 2 8" xfId="31274" xr:uid="{9E65C566-BAC5-4538-9C93-97F52A84DA97}"/>
    <cellStyle name="Comma 78 4 2 9" xfId="36042" xr:uid="{DF95378C-AD9A-44C5-830B-D598263C1C86}"/>
    <cellStyle name="Comma 78 4 3" xfId="6227" xr:uid="{F1D98181-C2D0-4A83-AB42-4FDF9FFAB48B}"/>
    <cellStyle name="Comma 78 4 3 2" xfId="9032" xr:uid="{2C68A430-C54A-48E4-92A8-2CC697956CC5}"/>
    <cellStyle name="Comma 78 4 3 2 2" xfId="24031" xr:uid="{C04EFBEF-CAD4-49BE-A42C-8D015EB7461E}"/>
    <cellStyle name="Comma 78 4 3 2 3" xfId="16673" xr:uid="{9AB48324-4F1B-4460-8E80-5B6BD15AF732}"/>
    <cellStyle name="Comma 78 4 3 3" xfId="21254" xr:uid="{0061D012-A770-4958-AA96-A30FB01EC641}"/>
    <cellStyle name="Comma 78 4 3 4" xfId="13890" xr:uid="{11639930-376F-4CF9-9ABC-CAECB77014F5}"/>
    <cellStyle name="Comma 78 4 3 5" xfId="33331" xr:uid="{EB97AB12-2CB7-4210-943F-01049B3B435F}"/>
    <cellStyle name="Comma 78 4 3 6" xfId="38095" xr:uid="{F2D709E8-79C6-48C7-B94A-491C0E335908}"/>
    <cellStyle name="Comma 78 4 4" xfId="6754" xr:uid="{745053B1-887B-4CB5-A0AC-9DC8EF1BC8F5}"/>
    <cellStyle name="Comma 78 4 4 2" xfId="9612" xr:uid="{32A147CB-736E-4270-B2B8-088184565C71}"/>
    <cellStyle name="Comma 78 4 4 2 2" xfId="24611" xr:uid="{0DB75485-A186-495D-8178-C10B97560220}"/>
    <cellStyle name="Comma 78 4 4 2 3" xfId="17252" xr:uid="{44B48380-7E53-4CFC-ABCC-088F27119407}"/>
    <cellStyle name="Comma 78 4 4 3" xfId="21778" xr:uid="{402566F5-4FD8-4340-B7B3-4971B7507E78}"/>
    <cellStyle name="Comma 78 4 4 4" xfId="14414" xr:uid="{0364FE76-4C18-4689-91D6-7D2C65940808}"/>
    <cellStyle name="Comma 78 4 4 5" xfId="31948" xr:uid="{9B6E2454-48B3-49E4-8C3D-4AFA2FDAC211}"/>
    <cellStyle name="Comma 78 4 4 6" xfId="36716" xr:uid="{F3063256-1B9A-4BED-BD25-38FD26EE9D08}"/>
    <cellStyle name="Comma 78 4 5" xfId="7356" xr:uid="{89FB22C5-9477-400F-8942-94546C15D3AD}"/>
    <cellStyle name="Comma 78 4 5 2" xfId="10242" xr:uid="{A06A1A1E-D521-4A4E-A5EA-212E52FAA134}"/>
    <cellStyle name="Comma 78 4 5 2 2" xfId="25241" xr:uid="{96991CE0-2F2E-4F0C-B355-6ACFEA974842}"/>
    <cellStyle name="Comma 78 4 5 2 3" xfId="17882" xr:uid="{291BB60F-B644-4D54-BC57-B542927FDB94}"/>
    <cellStyle name="Comma 78 4 5 3" xfId="22380" xr:uid="{EDF981B8-DB43-4B24-9EF0-94E20BDB0605}"/>
    <cellStyle name="Comma 78 4 5 4" xfId="15016" xr:uid="{523DD3A7-699C-4F81-80D6-06366EE05FCD}"/>
    <cellStyle name="Comma 78 4 5 5" xfId="34644" xr:uid="{71817FF4-E5FF-4AA5-8C70-0EE34DA1A501}"/>
    <cellStyle name="Comma 78 4 5 6" xfId="39406" xr:uid="{4EA286CE-E4F5-45D6-A959-494FE9CE9748}"/>
    <cellStyle name="Comma 78 4 6" xfId="8000" xr:uid="{9240B7AF-91FB-4875-B98F-A6BC5B24D1E7}"/>
    <cellStyle name="Comma 78 4 6 2" xfId="23000" xr:uid="{931ADC96-769D-4164-B80F-F01DF584197A}"/>
    <cellStyle name="Comma 78 4 6 3" xfId="15642" xr:uid="{90FCDD66-2F49-43B5-808E-0CD07E7D759F}"/>
    <cellStyle name="Comma 78 4 7" xfId="10994" xr:uid="{EA19BE86-916F-4DDE-B01B-99E722D6CB55}"/>
    <cellStyle name="Comma 78 4 7 2" xfId="25962" xr:uid="{7BC9C22C-0036-4DE9-9F79-18CA2F8C01A6}"/>
    <cellStyle name="Comma 78 4 7 3" xfId="18604" xr:uid="{26FE28BE-39AF-4605-B1C9-C70389381D0C}"/>
    <cellStyle name="Comma 78 4 8" xfId="27328" xr:uid="{111A1B8C-491C-4107-9AFE-CC433A828567}"/>
    <cellStyle name="Comma 78 4 9" xfId="20202" xr:uid="{691C2FFF-077C-46CF-903A-84BADF3351C3}"/>
    <cellStyle name="Comma 78 5" xfId="834" xr:uid="{248727D1-24FF-4A0D-A6FC-4CD32591CAB1}"/>
    <cellStyle name="Comma 78 5 10" xfId="13020" xr:uid="{CAB1822F-9262-46E8-943E-6B2981662C59}"/>
    <cellStyle name="Comma 78 5 11" xfId="5365" xr:uid="{26E08D68-24CE-479E-BD4B-14D9B8C29371}"/>
    <cellStyle name="Comma 78 5 12" xfId="28936" xr:uid="{E1708E8D-29CA-48A6-A5E6-AD60DA16B84A}"/>
    <cellStyle name="Comma 78 5 13" xfId="30855" xr:uid="{A3D97B5B-668A-426F-89F9-877890AB4AAC}"/>
    <cellStyle name="Comma 78 5 14" xfId="35623" xr:uid="{E358EB93-8B51-47CF-A22F-8937640E2FBC}"/>
    <cellStyle name="Comma 78 5 2" xfId="1522" xr:uid="{389B122E-DADF-4A42-A357-EE2ED6B83099}"/>
    <cellStyle name="Comma 78 5 2 2" xfId="8726" xr:uid="{799919F7-6C13-481F-9E22-199DB5FAAEB6}"/>
    <cellStyle name="Comma 78 5 2 2 2" xfId="23725" xr:uid="{856241E8-5230-4066-8128-B133C3C60C96}"/>
    <cellStyle name="Comma 78 5 2 2 3" xfId="16367" xr:uid="{65E4D413-FEEB-4328-BECC-53455CD046D4}"/>
    <cellStyle name="Comma 78 5 2 2 4" xfId="34178" xr:uid="{201EB0D5-986D-4B06-9A83-F280E53D6D98}"/>
    <cellStyle name="Comma 78 5 2 2 5" xfId="38942" xr:uid="{443FC7AE-3F9D-4C43-B402-FA058B76C2A1}"/>
    <cellStyle name="Comma 78 5 2 3" xfId="12047" xr:uid="{17A0D648-2244-41C1-868C-BC647500B837}"/>
    <cellStyle name="Comma 78 5 2 3 2" xfId="26905" xr:uid="{EB6AECE0-2B89-4FA9-8325-D5AF6C0CCE1D}"/>
    <cellStyle name="Comma 78 5 2 3 3" xfId="19554" xr:uid="{35E29306-4D81-4361-B656-FB73CB79F6A8}"/>
    <cellStyle name="Comma 78 5 2 3 4" xfId="32795" xr:uid="{5131C10F-45B5-4D94-8863-E0AD7355B084}"/>
    <cellStyle name="Comma 78 5 2 3 5" xfId="37563" xr:uid="{C9C83B33-EAEE-46DD-A3BF-6FE0D7200826}"/>
    <cellStyle name="Comma 78 5 2 4" xfId="20984" xr:uid="{7D0690F7-7931-4EBD-9D28-AFFC17B62E40}"/>
    <cellStyle name="Comma 78 5 2 5" xfId="13620" xr:uid="{73267E4E-2D15-4430-9D1C-F8CAB7C6C224}"/>
    <cellStyle name="Comma 78 5 2 6" xfId="5957" xr:uid="{C0697847-C219-41CE-9EB2-E7BE2B0BDFEE}"/>
    <cellStyle name="Comma 78 5 2 7" xfId="29570" xr:uid="{3B4C838A-2386-4A30-BC50-009BB4D6BB34}"/>
    <cellStyle name="Comma 78 5 2 8" xfId="31488" xr:uid="{82404976-CDA7-4413-9E67-F52BD37931B0}"/>
    <cellStyle name="Comma 78 5 2 9" xfId="36256" xr:uid="{C57C186B-917D-48BE-8490-FBCD0FCB4E14}"/>
    <cellStyle name="Comma 78 5 3" xfId="6439" xr:uid="{84421A9B-AF73-4692-892F-C515816DB2E9}"/>
    <cellStyle name="Comma 78 5 3 2" xfId="9246" xr:uid="{6801AE85-6078-4010-AB18-E5749C9E7387}"/>
    <cellStyle name="Comma 78 5 3 2 2" xfId="24245" xr:uid="{C7247127-4053-4FFB-B0DB-6295616B7679}"/>
    <cellStyle name="Comma 78 5 3 2 3" xfId="16887" xr:uid="{F56E939F-8AE9-437E-BC07-2F8C33155327}"/>
    <cellStyle name="Comma 78 5 3 3" xfId="21466" xr:uid="{A310D183-1985-447F-BEC5-B4B1AE9D63DD}"/>
    <cellStyle name="Comma 78 5 3 4" xfId="14102" xr:uid="{8A35F232-4603-457D-88DE-0F2A953EBC4B}"/>
    <cellStyle name="Comma 78 5 3 5" xfId="33545" xr:uid="{9AEBC289-9C3D-425E-9EE9-2532669438CA}"/>
    <cellStyle name="Comma 78 5 3 6" xfId="38309" xr:uid="{182C8A07-411A-4CF7-B60C-5C2C49A65955}"/>
    <cellStyle name="Comma 78 5 4" xfId="6967" xr:uid="{25DCFC5D-BAEA-41A1-B00A-9E4656A237E2}"/>
    <cellStyle name="Comma 78 5 4 2" xfId="9826" xr:uid="{BC232F0C-E1A2-4292-9361-C47C517750C2}"/>
    <cellStyle name="Comma 78 5 4 2 2" xfId="24825" xr:uid="{228B397A-AE4C-459F-BD99-0C8CE333B6A1}"/>
    <cellStyle name="Comma 78 5 4 2 3" xfId="17466" xr:uid="{3F78F3B6-C7EB-4689-A71F-0519DB82D7B8}"/>
    <cellStyle name="Comma 78 5 4 3" xfId="21991" xr:uid="{40A8BF58-25EE-46E7-8B80-5928780BDE15}"/>
    <cellStyle name="Comma 78 5 4 4" xfId="14627" xr:uid="{5CE36C5E-ED3E-4E43-B896-DD3270201964}"/>
    <cellStyle name="Comma 78 5 4 5" xfId="32162" xr:uid="{261D60D8-E64D-4902-B3D9-DD81377B7540}"/>
    <cellStyle name="Comma 78 5 4 6" xfId="36930" xr:uid="{19F62398-3DCC-4E60-9F86-2B719D8BAB00}"/>
    <cellStyle name="Comma 78 5 5" xfId="7569" xr:uid="{7624C49A-C7A6-464A-8958-68702E456C9B}"/>
    <cellStyle name="Comma 78 5 5 2" xfId="10456" xr:uid="{C0E653CB-9AB7-4219-BED8-FCD79C9E22CC}"/>
    <cellStyle name="Comma 78 5 5 2 2" xfId="25455" xr:uid="{A1AEF97B-466E-4E2A-B55D-51F15061C11F}"/>
    <cellStyle name="Comma 78 5 5 2 3" xfId="18096" xr:uid="{6DFA6781-83DC-4884-BE6A-77E45C1D1BFC}"/>
    <cellStyle name="Comma 78 5 5 3" xfId="22593" xr:uid="{B9FA128D-D4D4-462F-9544-C9BF1C03F147}"/>
    <cellStyle name="Comma 78 5 5 4" xfId="15229" xr:uid="{092A50E0-A56A-4700-B66C-629DA622AA31}"/>
    <cellStyle name="Comma 78 5 5 5" xfId="34858" xr:uid="{A8A0C1E6-A3E8-4C96-A78A-80991D550217}"/>
    <cellStyle name="Comma 78 5 5 6" xfId="39620" xr:uid="{7230144A-EEA5-4D06-B07B-57FC34CE400F}"/>
    <cellStyle name="Comma 78 5 6" xfId="8214" xr:uid="{D1372A61-CCBA-44B7-8FD7-E728636A016B}"/>
    <cellStyle name="Comma 78 5 6 2" xfId="23214" xr:uid="{3DDD29EF-514F-484A-9B79-BE5CA36348DB}"/>
    <cellStyle name="Comma 78 5 6 3" xfId="15856" xr:uid="{BD7452C0-7683-441D-9127-BFB2A7AF8CD1}"/>
    <cellStyle name="Comma 78 5 7" xfId="11210" xr:uid="{4B9343A8-4CFF-4CB9-808C-8C11440330EC}"/>
    <cellStyle name="Comma 78 5 7 2" xfId="26176" xr:uid="{549FE3F7-7020-41D9-8B07-A9D816BFB51F}"/>
    <cellStyle name="Comma 78 5 7 3" xfId="18818" xr:uid="{86B82493-DF35-4CCE-BEB3-4D2E7A6635A0}"/>
    <cellStyle name="Comma 78 5 8" xfId="27542" xr:uid="{50D0E7B7-36FA-4AC2-B954-E4950E76DE48}"/>
    <cellStyle name="Comma 78 5 9" xfId="20416" xr:uid="{3839880D-1859-4104-AF3B-B62BF0F49F50}"/>
    <cellStyle name="Comma 78 6" xfId="1101" xr:uid="{E10030D6-492D-4B4F-900C-ECDA9D8D6D5E}"/>
    <cellStyle name="Comma 78 6 2" xfId="8305" xr:uid="{0413708E-1088-4263-A476-FD6EE7E4454F}"/>
    <cellStyle name="Comma 78 6 2 2" xfId="23304" xr:uid="{15CF31F3-E011-463D-AA78-464052AA9BF5}"/>
    <cellStyle name="Comma 78 6 2 3" xfId="15946" xr:uid="{4423FA31-7637-4EB4-9230-E234CEB012B7}"/>
    <cellStyle name="Comma 78 6 2 4" xfId="33757" xr:uid="{8B416211-4380-4BD9-A144-6B2CE0C6BD8C}"/>
    <cellStyle name="Comma 78 6 2 5" xfId="38521" xr:uid="{4C17387A-D7B3-4751-8A5D-6FC9B81202AD}"/>
    <cellStyle name="Comma 78 6 3" xfId="11626" xr:uid="{42F5901B-44DB-4434-9D41-00FCEE03BAF1}"/>
    <cellStyle name="Comma 78 6 3 2" xfId="26484" xr:uid="{E29201CA-8B20-47D3-9030-AE88794C82CF}"/>
    <cellStyle name="Comma 78 6 3 3" xfId="19133" xr:uid="{6D4B2877-BAE4-4C24-A532-E31C84F1E2A7}"/>
    <cellStyle name="Comma 78 6 3 4" xfId="32374" xr:uid="{5E966EAB-87EA-4C86-AACB-03A9337E51EE}"/>
    <cellStyle name="Comma 78 6 3 5" xfId="37142" xr:uid="{E24ABF8C-EF62-4276-8FC9-CA3706E56F6D}"/>
    <cellStyle name="Comma 78 6 4" xfId="20641" xr:uid="{778CE12F-C68F-4CD9-866A-5FD3EFCD3F18}"/>
    <cellStyle name="Comma 78 6 5" xfId="13277" xr:uid="{CC8C9AE7-D961-412D-9CB7-DA0E12AF7988}"/>
    <cellStyle name="Comma 78 6 6" xfId="5614" xr:uid="{58FF77DB-2875-4720-9E48-7F0CCCFA5FA1}"/>
    <cellStyle name="Comma 78 6 7" xfId="29149" xr:uid="{DFE54457-647F-401C-A47B-140A821D0DA6}"/>
    <cellStyle name="Comma 78 6 8" xfId="31067" xr:uid="{F4E5712F-C464-4383-B37C-897B258E09A5}"/>
    <cellStyle name="Comma 78 6 9" xfId="35835" xr:uid="{FFB494A0-14F9-4910-9E94-7C6CD0E3CD8B}"/>
    <cellStyle name="Comma 78 7" xfId="6035" xr:uid="{E174D1BD-58F2-4A6D-AFFD-7D0BADDD8F16}"/>
    <cellStyle name="Comma 78 7 2" xfId="8824" xr:uid="{1A9947C4-D133-4766-8B3A-03B25F4E81C2}"/>
    <cellStyle name="Comma 78 7 2 2" xfId="23823" xr:uid="{97DDB1D4-9CD9-4FA3-94E5-C9E18701A922}"/>
    <cellStyle name="Comma 78 7 2 3" xfId="16465" xr:uid="{EE69AAFE-4A49-4CB2-98AA-23DB7061C178}"/>
    <cellStyle name="Comma 78 7 3" xfId="21062" xr:uid="{C363A372-A3CC-4E4B-A7E3-95209D0B3DE1}"/>
    <cellStyle name="Comma 78 7 4" xfId="13698" xr:uid="{7F9D70D1-5DD4-4B84-B4B1-A5DE6E9FFE81}"/>
    <cellStyle name="Comma 78 7 5" xfId="33124" xr:uid="{4CCA584E-4FB8-43DB-B335-EC392EEE761C}"/>
    <cellStyle name="Comma 78 7 6" xfId="37888" xr:uid="{C1AA7085-AAB7-433A-A7D2-EC52A28D35D4}"/>
    <cellStyle name="Comma 78 8" xfId="6566" xr:uid="{A66537EA-1BC6-4C22-8499-4806F8C7DD6D}"/>
    <cellStyle name="Comma 78 8 2" xfId="9405" xr:uid="{3024EFA6-D874-40A9-9641-BDD2E770A81B}"/>
    <cellStyle name="Comma 78 8 2 2" xfId="24404" xr:uid="{DE6AE88E-4C4D-490A-A3D0-834083B0FC30}"/>
    <cellStyle name="Comma 78 8 2 3" xfId="17045" xr:uid="{F01F7CD7-354D-4FD8-84C3-38EE309C4429}"/>
    <cellStyle name="Comma 78 8 3" xfId="21590" xr:uid="{9C45D1DC-E56B-47E5-8E5E-B195FE6290A2}"/>
    <cellStyle name="Comma 78 8 4" xfId="14226" xr:uid="{9653C4F6-1C0A-48A8-A300-E73D61DA4268}"/>
    <cellStyle name="Comma 78 8 5" xfId="31741" xr:uid="{80158BC5-52B4-486B-84CA-CE5D95EDD315}"/>
    <cellStyle name="Comma 78 8 6" xfId="36509" xr:uid="{1F4034DA-0F66-48B1-A9D3-AC0ED506E82F}"/>
    <cellStyle name="Comma 78 9" xfId="7152" xr:uid="{9CECD651-8ED2-46B8-8B80-2382BA6472ED}"/>
    <cellStyle name="Comma 78 9 2" xfId="10035" xr:uid="{E608A63F-AFD9-4BB3-B761-51604597F2A9}"/>
    <cellStyle name="Comma 78 9 2 2" xfId="25034" xr:uid="{E5AD54C0-53FE-45FA-AE9F-B0F6E0F17A47}"/>
    <cellStyle name="Comma 78 9 2 3" xfId="17675" xr:uid="{22C3D6C7-2650-491B-AD2F-35DAAE830D81}"/>
    <cellStyle name="Comma 78 9 3" xfId="22176" xr:uid="{4977846F-22E7-4C1A-8A8B-8E89BB5B54F4}"/>
    <cellStyle name="Comma 78 9 4" xfId="14812" xr:uid="{6764C685-BC74-4AB2-B37B-3D9B16EA2C80}"/>
    <cellStyle name="Comma 78 9 5" xfId="34437" xr:uid="{1B550880-A932-4531-8B3B-970959C06AF7}"/>
    <cellStyle name="Comma 78 9 6" xfId="39199" xr:uid="{7140289A-2371-4B23-8E73-1162EB4C17FD}"/>
    <cellStyle name="Comma 79" xfId="35155" xr:uid="{BBF75239-BCDF-46FD-B78E-B55C2E0E6409}"/>
    <cellStyle name="Comma 8" xfId="300" xr:uid="{F1D76009-9F17-4ACD-98BA-7295E4399112}"/>
    <cellStyle name="Comma 8 10" xfId="392" xr:uid="{CAD91425-DD3E-4265-957F-5DD292CE9636}"/>
    <cellStyle name="Comma 8 10 2" xfId="25669" xr:uid="{85FA62D7-B91E-4227-B9CF-52BB37A1AAFA}"/>
    <cellStyle name="Comma 8 10 3" xfId="18310" xr:uid="{2C6F8C69-03E2-498C-8326-68E7577BE56F}"/>
    <cellStyle name="Comma 8 10 4" xfId="10683" xr:uid="{5BCC2448-BBE6-45DE-A405-CDCA5EE6BA02}"/>
    <cellStyle name="Comma 8 10 5" xfId="28412" xr:uid="{878E8848-3B1F-4E89-847F-B2CD1B781877}"/>
    <cellStyle name="Comma 8 10 6" xfId="28539" xr:uid="{0A7832B3-642C-485C-9041-4D7AD46C9367}"/>
    <cellStyle name="Comma 8 10 7" xfId="33149" xr:uid="{13BB8B6F-6738-4523-BCD1-2EC390D65226}"/>
    <cellStyle name="Comma 8 10 8" xfId="37913" xr:uid="{5D1F45EE-E496-45B2-995C-F1397A06FBDF}"/>
    <cellStyle name="Comma 8 11" xfId="2375" xr:uid="{99E727D7-FC54-42CB-BDC2-08CF1D409275}"/>
    <cellStyle name="Comma 8 11 2" xfId="27146" xr:uid="{51B7801B-6D87-476B-BB1D-A7FF6E21DD43}"/>
    <cellStyle name="Comma 8 11 3" xfId="31766" xr:uid="{B35BFA64-4BA4-4CC8-826B-D808D33F0221}"/>
    <cellStyle name="Comma 8 11 4" xfId="36534" xr:uid="{CDD78B17-225A-4002-A461-C819C1554EC7}"/>
    <cellStyle name="Comma 8 12" xfId="19764" xr:uid="{5194D8BF-22DC-469A-81B4-523A9C317107}"/>
    <cellStyle name="Comma 8 12 2" xfId="34462" xr:uid="{40D278F4-E90B-41B9-A174-7095429B5897}"/>
    <cellStyle name="Comma 8 12 3" xfId="39224" xr:uid="{2AA533D2-53EC-439A-A15F-97216B33A2BF}"/>
    <cellStyle name="Comma 8 13" xfId="12288" xr:uid="{9ECDF338-AE61-4045-AF09-457A368BE98B}"/>
    <cellStyle name="Comma 8 13 2" xfId="35074" xr:uid="{BFDDFFD0-BE64-4DF5-AD08-BB6BAC88BE9D}"/>
    <cellStyle name="Comma 8 13 3" xfId="39823" xr:uid="{7AF1C0CF-C143-4F26-9ABE-8BDB240910B1}"/>
    <cellStyle name="Comma 8 14" xfId="27815" xr:uid="{7D0A2BAE-8FAD-4D48-B636-2AAB0EEFF0F2}"/>
    <cellStyle name="Comma 8 14 2" xfId="35127" xr:uid="{2AF7C832-F4EE-4837-B215-B14A2102EAE7}"/>
    <cellStyle name="Comma 8 14 3" xfId="39863" xr:uid="{8F8E9EA3-B304-49F0-9FF6-E4A1BCBC8E79}"/>
    <cellStyle name="Comma 8 15" xfId="28125" xr:uid="{047E4E48-89EA-4A9C-A375-3F72B127F555}"/>
    <cellStyle name="Comma 8 15 2" xfId="39907" xr:uid="{A33A57E2-C85B-4A03-9850-DBF0E57AA337}"/>
    <cellStyle name="Comma 8 16" xfId="1977" xr:uid="{91D63961-7AAA-426C-A795-A45DD48D1CA1}"/>
    <cellStyle name="Comma 8 17" xfId="28481" xr:uid="{8A23275F-9822-449B-A83F-D59FEE4A10AA}"/>
    <cellStyle name="Comma 8 18" xfId="30459" xr:uid="{84FDE903-E786-4AC4-9D0F-4AD963296F96}"/>
    <cellStyle name="Comma 8 19" xfId="35227" xr:uid="{4FDEA3DD-E9D6-475D-88E5-63A6DDDFE2F8}"/>
    <cellStyle name="Comma 8 2" xfId="527" xr:uid="{FD222BFF-80C8-4262-B3BE-3A4F4CCA3384}"/>
    <cellStyle name="Comma 8 2 10" xfId="19836" xr:uid="{45336EB5-D402-4C5E-A717-38A45BF1970F}"/>
    <cellStyle name="Comma 8 2 11" xfId="12407" xr:uid="{12F6BA63-78B7-4208-9CC5-470CA21D324E}"/>
    <cellStyle name="Comma 8 2 12" xfId="27977" xr:uid="{390486EA-1D2C-418E-99F8-825E633E318C}"/>
    <cellStyle name="Comma 8 2 13" xfId="28257" xr:uid="{289F26E3-A864-4E34-8798-0CFB2606C61B}"/>
    <cellStyle name="Comma 8 2 14" xfId="1998" xr:uid="{8E3C124F-FACE-4212-B976-6EAEA1512351}"/>
    <cellStyle name="Comma 8 2 15" xfId="28634" xr:uid="{FDEAEA68-9161-44B3-BE23-B8DED1D23A53}"/>
    <cellStyle name="Comma 8 2 16" xfId="30553" xr:uid="{F3399688-CBF9-4023-A5CA-D90F91C09134}"/>
    <cellStyle name="Comma 8 2 17" xfId="35321" xr:uid="{546EDF12-9C85-4D6E-94DF-8162F0E81AF6}"/>
    <cellStyle name="Comma 8 2 2" xfId="736" xr:uid="{303A38AF-2B29-48FB-A17D-4ABA0EABD37F}"/>
    <cellStyle name="Comma 8 2 2 10" xfId="12923" xr:uid="{EB336D38-1273-45A7-98F2-C14A79365C44}"/>
    <cellStyle name="Comma 8 2 2 11" xfId="2177" xr:uid="{50C2E297-CB1A-427D-9A4D-759BF015D6E1}"/>
    <cellStyle name="Comma 8 2 2 12" xfId="28841" xr:uid="{55523727-877D-4B02-AAB0-D9FB27981D56}"/>
    <cellStyle name="Comma 8 2 2 13" xfId="30760" xr:uid="{3FF177E0-92CD-43E5-BDC5-CBCB01225240}"/>
    <cellStyle name="Comma 8 2 2 14" xfId="35528" xr:uid="{C5C50BD3-876D-4938-9342-197104A5E7CE}"/>
    <cellStyle name="Comma 8 2 2 2" xfId="1427" xr:uid="{40F69EE5-7C03-41CB-8659-7B39183CC5BC}"/>
    <cellStyle name="Comma 8 2 2 2 2" xfId="8631" xr:uid="{B8DC5FFC-CB36-45CA-9CBB-28DDD68AFDCB}"/>
    <cellStyle name="Comma 8 2 2 2 2 2" xfId="23630" xr:uid="{18CBF7FF-894B-47F3-B5D2-4D17B1524307}"/>
    <cellStyle name="Comma 8 2 2 2 2 3" xfId="16272" xr:uid="{A483C31A-44D7-4E03-BCD7-F32A59544C67}"/>
    <cellStyle name="Comma 8 2 2 2 2 4" xfId="34083" xr:uid="{CA3F9685-D3CB-48E8-A2F6-710705D5E816}"/>
    <cellStyle name="Comma 8 2 2 2 2 5" xfId="38847" xr:uid="{6103FAB7-3E33-4689-91C2-8D43F69C562C}"/>
    <cellStyle name="Comma 8 2 2 2 3" xfId="11952" xr:uid="{CBF1CCE1-ED0B-4B64-9B88-FB77D39130DA}"/>
    <cellStyle name="Comma 8 2 2 2 3 2" xfId="26810" xr:uid="{19D6AFF7-28EC-4061-B3A1-83758EEC3C8A}"/>
    <cellStyle name="Comma 8 2 2 2 3 3" xfId="19459" xr:uid="{949CB091-DBAE-4D64-97BC-E525C956D5DC}"/>
    <cellStyle name="Comma 8 2 2 2 3 4" xfId="32700" xr:uid="{9193874C-2DD6-4D31-8B7E-572CD979B6D9}"/>
    <cellStyle name="Comma 8 2 2 2 3 5" xfId="37468" xr:uid="{7CBEFDC6-F53E-42A0-B944-372B32449BFF}"/>
    <cellStyle name="Comma 8 2 2 2 4" xfId="20895" xr:uid="{3C160960-7D5B-44D2-B44B-8F9373F7B3D5}"/>
    <cellStyle name="Comma 8 2 2 2 5" xfId="13531" xr:uid="{71B7E31E-62CE-4B5D-A4C0-9EE8A7D25287}"/>
    <cellStyle name="Comma 8 2 2 2 6" xfId="5868" xr:uid="{BA9DA2AD-80B9-4305-8B23-FAC2146F0AA0}"/>
    <cellStyle name="Comma 8 2 2 2 7" xfId="29475" xr:uid="{A07E92ED-FDBA-4952-A04C-25FB853BD3D6}"/>
    <cellStyle name="Comma 8 2 2 2 8" xfId="31393" xr:uid="{494D4A93-21D3-4182-B2BF-50436EE70DEA}"/>
    <cellStyle name="Comma 8 2 2 2 9" xfId="36161" xr:uid="{6471A55C-BE69-4ADE-BF01-F9903CE3D1E3}"/>
    <cellStyle name="Comma 8 2 2 3" xfId="6345" xr:uid="{3FC478B8-5451-4CCE-BB8D-262156CA77D4}"/>
    <cellStyle name="Comma 8 2 2 3 2" xfId="9151" xr:uid="{5BFC1813-D88D-4AE1-A4F5-38888C276447}"/>
    <cellStyle name="Comma 8 2 2 3 2 2" xfId="24150" xr:uid="{C75A5527-6F82-4542-A136-20CAFC54DCF3}"/>
    <cellStyle name="Comma 8 2 2 3 2 3" xfId="16792" xr:uid="{03151CBF-E1EB-4C8E-92BA-D9ECF9B81A7B}"/>
    <cellStyle name="Comma 8 2 2 3 3" xfId="21372" xr:uid="{93860005-DB70-4AE8-A924-F44A59B90487}"/>
    <cellStyle name="Comma 8 2 2 3 4" xfId="14008" xr:uid="{37FD9618-E859-4985-88A9-8112F9423D14}"/>
    <cellStyle name="Comma 8 2 2 3 5" xfId="33450" xr:uid="{86C1BC9C-32DE-4F18-9FEE-860F5BF00913}"/>
    <cellStyle name="Comma 8 2 2 3 6" xfId="38214" xr:uid="{839B8F9C-4734-4D04-9AE3-4AFA4DD20718}"/>
    <cellStyle name="Comma 8 2 2 4" xfId="6872" xr:uid="{AE806DB9-38D8-4912-9995-83A9DCAB1AB4}"/>
    <cellStyle name="Comma 8 2 2 4 2" xfId="9731" xr:uid="{9C69502F-F7F9-4B97-ADC6-E17BA6F4BBF9}"/>
    <cellStyle name="Comma 8 2 2 4 2 2" xfId="24730" xr:uid="{DF6A3978-3A76-489D-B7F5-8CFBD04179FC}"/>
    <cellStyle name="Comma 8 2 2 4 2 3" xfId="17371" xr:uid="{AD1A58BC-F455-4F9B-AC64-4CA99913D5A7}"/>
    <cellStyle name="Comma 8 2 2 4 3" xfId="21896" xr:uid="{EB66B6BC-C59D-4C72-8789-670C3055C55B}"/>
    <cellStyle name="Comma 8 2 2 4 4" xfId="14532" xr:uid="{25F23FB7-B30F-4CA2-9D64-D5A20BBE1FC1}"/>
    <cellStyle name="Comma 8 2 2 4 5" xfId="32067" xr:uid="{5480FB7E-DBEA-44C0-88B1-CFA14314CBEC}"/>
    <cellStyle name="Comma 8 2 2 4 6" xfId="36835" xr:uid="{819DE65D-0B8B-41B2-93A2-9063B7669616}"/>
    <cellStyle name="Comma 8 2 2 5" xfId="7474" xr:uid="{789D0C90-CD14-4563-BD90-81B025686D98}"/>
    <cellStyle name="Comma 8 2 2 5 2" xfId="10361" xr:uid="{3376CC05-C7D6-498E-8A4C-58026E057C50}"/>
    <cellStyle name="Comma 8 2 2 5 2 2" xfId="25360" xr:uid="{98121CE8-6B6A-4E3B-A375-6E369B6835BC}"/>
    <cellStyle name="Comma 8 2 2 5 2 3" xfId="18001" xr:uid="{A4CC3C93-7C68-4774-A68B-A602548C078F}"/>
    <cellStyle name="Comma 8 2 2 5 3" xfId="22498" xr:uid="{0F029D3F-BA88-44AD-B9E3-BFA67352FB6F}"/>
    <cellStyle name="Comma 8 2 2 5 4" xfId="15134" xr:uid="{C58912A7-4343-4728-B6EE-FFB98DCAD7FE}"/>
    <cellStyle name="Comma 8 2 2 5 5" xfId="34763" xr:uid="{44DC5CA7-3B2C-4E95-9D1A-FC8CC422BBFE}"/>
    <cellStyle name="Comma 8 2 2 5 6" xfId="39525" xr:uid="{D7172161-9953-48A7-A99A-B510189D623D}"/>
    <cellStyle name="Comma 8 2 2 6" xfId="8119" xr:uid="{8F6F5249-F0D1-4BD7-917D-148B987CB541}"/>
    <cellStyle name="Comma 8 2 2 6 2" xfId="23119" xr:uid="{55E8DD9A-FD97-498F-A60C-E54F468F3404}"/>
    <cellStyle name="Comma 8 2 2 6 3" xfId="15761" xr:uid="{42448542-30AC-4046-AA11-658AF33CFDE7}"/>
    <cellStyle name="Comma 8 2 2 7" xfId="11113" xr:uid="{7FCF3D9E-3BBC-4EA1-8C4E-EDBA7E8648F6}"/>
    <cellStyle name="Comma 8 2 2 7 2" xfId="26081" xr:uid="{4F9EBC2C-BC53-447E-8F7A-8DBB6116DACB}"/>
    <cellStyle name="Comma 8 2 2 7 3" xfId="18723" xr:uid="{6167646C-D8EC-44BF-9959-75E0BD093AC2}"/>
    <cellStyle name="Comma 8 2 2 8" xfId="5266" xr:uid="{9920627B-1959-4F27-9E19-532A363F3939}"/>
    <cellStyle name="Comma 8 2 2 8 2" xfId="27447" xr:uid="{3214E9BE-E2E9-4EB6-A0D3-C3CCB08A2A00}"/>
    <cellStyle name="Comma 8 2 2 9" xfId="20321" xr:uid="{4921254A-9C0E-4C42-A73A-4272A24B2BA9}"/>
    <cellStyle name="Comma 8 2 3" xfId="1022" xr:uid="{D9D42C24-A2F7-469C-AD6A-66BA9C4A38B6}"/>
    <cellStyle name="Comma 8 2 3 10" xfId="13188" xr:uid="{7A9E1D30-00CC-4FF2-832F-D7E498EB3583}"/>
    <cellStyle name="Comma 8 2 3 11" xfId="5524" xr:uid="{87E06BD0-E8C5-46AC-9F2C-BA9872BCCE8D}"/>
    <cellStyle name="Comma 8 2 3 12" xfId="29073" xr:uid="{FF8ED307-367A-4554-ACF5-CE50DADAC8D8}"/>
    <cellStyle name="Comma 8 2 3 13" xfId="30991" xr:uid="{E1AB833F-8D21-4134-8F52-12E30F278DD1}"/>
    <cellStyle name="Comma 8 2 3 14" xfId="35759" xr:uid="{C1AB5606-556B-4882-A873-CE026D5E621D}"/>
    <cellStyle name="Comma 8 2 3 2" xfId="1658" xr:uid="{E6269E9C-8B9A-43E3-B7D3-BE73ED695E5F}"/>
    <cellStyle name="Comma 8 2 3 2 2" xfId="9383" xr:uid="{EB0CA070-A6AA-40A0-8944-5E7A75C92B02}"/>
    <cellStyle name="Comma 8 2 3 2 2 2" xfId="24382" xr:uid="{D3C1D330-BD64-4845-A617-B28A68EC8BCC}"/>
    <cellStyle name="Comma 8 2 3 2 2 3" xfId="17023" xr:uid="{14630BB7-89AC-4C22-A300-DDBDC5F32BEC}"/>
    <cellStyle name="Comma 8 2 3 2 2 4" xfId="34314" xr:uid="{7EB27F48-8507-4FED-AD5A-54F83AB6E43E}"/>
    <cellStyle name="Comma 8 2 3 2 2 5" xfId="39078" xr:uid="{716FE03F-496A-4B91-94CC-F16A1D523B05}"/>
    <cellStyle name="Comma 8 2 3 2 3" xfId="12183" xr:uid="{1D75C474-4231-4C85-B833-387B4C32B889}"/>
    <cellStyle name="Comma 8 2 3 2 3 2" xfId="27041" xr:uid="{1CC736A2-E4BB-4D10-9F83-CF387C8489F9}"/>
    <cellStyle name="Comma 8 2 3 2 3 3" xfId="19690" xr:uid="{040AA84E-24DE-487E-8BF6-A218A46B9CCF}"/>
    <cellStyle name="Comma 8 2 3 2 3 4" xfId="32931" xr:uid="{EECC107B-776E-4D81-BE98-6DCE684D4F7E}"/>
    <cellStyle name="Comma 8 2 3 2 3 5" xfId="37699" xr:uid="{3AEF7D38-2A26-420E-9074-B7952A9A7788}"/>
    <cellStyle name="Comma 8 2 3 2 4" xfId="21570" xr:uid="{B067DC29-DB7F-4E53-A03C-D3635E36E589}"/>
    <cellStyle name="Comma 8 2 3 2 5" xfId="14206" xr:uid="{8D0BFE24-3487-4881-8918-5BD90BD61FAF}"/>
    <cellStyle name="Comma 8 2 3 2 6" xfId="6546" xr:uid="{E9E7E0B6-8311-458E-B767-534AE6C2E4E2}"/>
    <cellStyle name="Comma 8 2 3 2 7" xfId="29706" xr:uid="{8A187BD9-C175-45ED-BB26-443BE7B2B958}"/>
    <cellStyle name="Comma 8 2 3 2 8" xfId="31624" xr:uid="{B3A64268-6163-4F17-A062-E7B1B77ADE1F}"/>
    <cellStyle name="Comma 8 2 3 2 9" xfId="36392" xr:uid="{B3BAD4EC-4033-427E-83F0-04117AE5FE64}"/>
    <cellStyle name="Comma 8 2 3 3" xfId="7098" xr:uid="{47C80E3F-8293-4183-8340-80D71F1E3734}"/>
    <cellStyle name="Comma 8 2 3 3 2" xfId="9962" xr:uid="{2DAC1EA9-B16E-4E42-9C8C-76F9F0EDF662}"/>
    <cellStyle name="Comma 8 2 3 3 2 2" xfId="24961" xr:uid="{767AB6F4-CD27-4100-B4AD-B4278F1D7AD1}"/>
    <cellStyle name="Comma 8 2 3 3 2 3" xfId="17602" xr:uid="{05CF34E5-D7DD-43BF-A3C0-AFE83B44BD52}"/>
    <cellStyle name="Comma 8 2 3 3 3" xfId="22122" xr:uid="{30FDB60C-AF22-420E-BAD3-3F163987F7A3}"/>
    <cellStyle name="Comma 8 2 3 3 4" xfId="14758" xr:uid="{7105D8CD-A1A6-4D72-93B6-44991CD55CA3}"/>
    <cellStyle name="Comma 8 2 3 3 5" xfId="33681" xr:uid="{3EC3EE9C-9DCB-4A1D-AD33-062ADA867844}"/>
    <cellStyle name="Comma 8 2 3 3 6" xfId="38445" xr:uid="{EE1D4DFB-92AF-428C-9929-F2A3B6C6D748}"/>
    <cellStyle name="Comma 8 2 3 4" xfId="7705" xr:uid="{9778C98C-756C-4E30-9335-E09BB0210DA3}"/>
    <cellStyle name="Comma 8 2 3 4 2" xfId="10592" xr:uid="{9A0176D4-8413-4C31-A274-F3C2C9AD3086}"/>
    <cellStyle name="Comma 8 2 3 4 2 2" xfId="25591" xr:uid="{92DD738A-6E2D-4FB0-B065-E5D2C41B33B8}"/>
    <cellStyle name="Comma 8 2 3 4 2 3" xfId="18232" xr:uid="{9B5C3105-1E53-49D9-A207-DD4726FB798C}"/>
    <cellStyle name="Comma 8 2 3 4 3" xfId="22729" xr:uid="{7839330E-9A4C-4875-AD90-4B1CAE561CF2}"/>
    <cellStyle name="Comma 8 2 3 4 4" xfId="15365" xr:uid="{C1EA407F-408F-4C69-88F2-F142B07027CE}"/>
    <cellStyle name="Comma 8 2 3 4 5" xfId="32298" xr:uid="{ECCF2774-FDF9-4BB8-8FE1-A5D2AC82B8C5}"/>
    <cellStyle name="Comma 8 2 3 4 6" xfId="37066" xr:uid="{FBC39D5D-6C65-49C4-A112-597CD0BB8C0B}"/>
    <cellStyle name="Comma 8 2 3 5" xfId="8424" xr:uid="{27920677-F58A-4E08-ABB9-390A14ECA5BD}"/>
    <cellStyle name="Comma 8 2 3 5 2" xfId="23423" xr:uid="{6D0D2F5E-62BC-4B9E-A817-7D4142803EA2}"/>
    <cellStyle name="Comma 8 2 3 5 3" xfId="16065" xr:uid="{CFEA74AE-0609-41D9-BAC9-7465E43CB684}"/>
    <cellStyle name="Comma 8 2 3 5 4" xfId="34994" xr:uid="{B31DE3A1-332C-4665-84EC-B48982A7EF9F}"/>
    <cellStyle name="Comma 8 2 3 5 5" xfId="39756" xr:uid="{10DEF0AB-9BFA-4E67-AEC6-919AEFA6226B}"/>
    <cellStyle name="Comma 8 2 3 6" xfId="11347" xr:uid="{D60A6827-29C1-43E5-A604-1E683F3DCFEA}"/>
    <cellStyle name="Comma 8 2 3 6 2" xfId="26312" xr:uid="{AB80A8DC-900B-4637-9AD5-9AFC6610ACC3}"/>
    <cellStyle name="Comma 8 2 3 6 3" xfId="18954" xr:uid="{C77ECB95-3837-4EC6-B412-193C63A2E190}"/>
    <cellStyle name="Comma 8 2 3 7" xfId="5688" xr:uid="{A6D8B143-837F-41FC-A470-B1C7F6FC655C}"/>
    <cellStyle name="Comma 8 2 3 7 2" xfId="20715" xr:uid="{2F592C3F-4416-483C-A3A9-9E23715913F4}"/>
    <cellStyle name="Comma 8 2 3 7 3" xfId="13351" xr:uid="{7A079225-A970-4592-B451-D7B59C1B4896}"/>
    <cellStyle name="Comma 8 2 3 8" xfId="27676" xr:uid="{FF65EBA9-A81C-4AB0-8B14-FB557F3DBDAC}"/>
    <cellStyle name="Comma 8 2 3 9" xfId="20552" xr:uid="{36AB3ECD-66A9-4E2D-95DD-E299C8972EFC}"/>
    <cellStyle name="Comma 8 2 4" xfId="1220" xr:uid="{62727151-9F3B-4346-BFBA-93EE21816D76}"/>
    <cellStyle name="Comma 8 2 4 2" xfId="8944" xr:uid="{AF9A637B-647F-4924-AC6F-A2295C0DABC1}"/>
    <cellStyle name="Comma 8 2 4 2 2" xfId="11745" xr:uid="{3031FAA6-9C13-4DE1-BD21-15A24CF4DBFE}"/>
    <cellStyle name="Comma 8 2 4 2 2 2" xfId="26603" xr:uid="{CBC108B5-982D-4EBD-BB17-A17F6ACAFBF9}"/>
    <cellStyle name="Comma 8 2 4 2 2 3" xfId="19252" xr:uid="{144388FC-5DA8-4835-980E-399B7F7E0BFB}"/>
    <cellStyle name="Comma 8 2 4 2 3" xfId="23943" xr:uid="{F5CB1163-761D-4F31-AC49-AA0D52515C2C}"/>
    <cellStyle name="Comma 8 2 4 2 4" xfId="16585" xr:uid="{4A9EA39B-5F08-4884-9998-C9D913DE8A84}"/>
    <cellStyle name="Comma 8 2 4 2 5" xfId="33876" xr:uid="{904D82AF-B7D8-4C51-A446-B5A8959D0489}"/>
    <cellStyle name="Comma 8 2 4 2 6" xfId="38640" xr:uid="{4BB6D406-0A02-43B8-A327-45D6004BAEB0}"/>
    <cellStyle name="Comma 8 2 4 3" xfId="10906" xr:uid="{22FCA981-A26A-47BA-8726-556F692E77D1}"/>
    <cellStyle name="Comma 8 2 4 3 2" xfId="25874" xr:uid="{D45C5705-BD78-48EF-B5C1-762C501ECE5D}"/>
    <cellStyle name="Comma 8 2 4 3 3" xfId="18516" xr:uid="{9A02CFD8-B3F9-4151-B499-6DB87C804131}"/>
    <cellStyle name="Comma 8 2 4 3 4" xfId="32493" xr:uid="{3EA99E4F-1DB3-4CF4-A6CD-E756E91AF15A}"/>
    <cellStyle name="Comma 8 2 4 3 5" xfId="37261" xr:uid="{0FC44BB7-20E7-48F2-893E-ABAA45ECE69E}"/>
    <cellStyle name="Comma 8 2 4 4" xfId="20114" xr:uid="{DAB446DB-6667-40F1-85D7-46C8963C5A57}"/>
    <cellStyle name="Comma 8 2 4 5" xfId="12715" xr:uid="{795C9A30-73ED-4081-B207-0E4AAAD01030}"/>
    <cellStyle name="Comma 8 2 4 6" xfId="5059" xr:uid="{8264529C-61D8-4595-BE0A-9E877814F46B}"/>
    <cellStyle name="Comma 8 2 4 7" xfId="29268" xr:uid="{92071041-B665-4A7D-A582-208CE2A18D69}"/>
    <cellStyle name="Comma 8 2 4 8" xfId="31186" xr:uid="{0D9C0FFC-D8D6-4732-8B80-38FBFE3CFB74}"/>
    <cellStyle name="Comma 8 2 4 9" xfId="35954" xr:uid="{54401347-9D3C-46E4-8F1E-2BCB6334507D}"/>
    <cellStyle name="Comma 8 2 5" xfId="6668" xr:uid="{0A2D69EE-EB6C-4CA7-8686-17E1D88CDCCB}"/>
    <cellStyle name="Comma 8 2 5 2" xfId="9524" xr:uid="{65D61262-237B-4465-A4DB-317E32CA970C}"/>
    <cellStyle name="Comma 8 2 5 2 2" xfId="24523" xr:uid="{9D0BF7B9-1267-47F7-9CB0-8A90068AA5E9}"/>
    <cellStyle name="Comma 8 2 5 2 3" xfId="17164" xr:uid="{6D833AB8-FA7A-4A09-B48A-F7663B35B8E4}"/>
    <cellStyle name="Comma 8 2 5 3" xfId="11593" xr:uid="{8C5B550F-75CC-4E69-91BB-180DE48A0973}"/>
    <cellStyle name="Comma 8 2 5 3 2" xfId="26451" xr:uid="{15032163-E689-4889-A053-8DD023117280}"/>
    <cellStyle name="Comma 8 2 5 3 3" xfId="19100" xr:uid="{D56E540D-8F83-4967-A8F0-1D70574E5DA8}"/>
    <cellStyle name="Comma 8 2 5 4" xfId="21692" xr:uid="{EDC257EF-F697-4014-9E20-FC87AF302A1B}"/>
    <cellStyle name="Comma 8 2 5 5" xfId="14328" xr:uid="{24A1D519-E924-47DA-AAA5-B5E858BFF61A}"/>
    <cellStyle name="Comma 8 2 5 6" xfId="33243" xr:uid="{23D89046-19C7-482E-B2A8-291FD4FC4144}"/>
    <cellStyle name="Comma 8 2 5 7" xfId="38007" xr:uid="{10CA82E2-9E7E-4006-9BCD-F5FF363E64BB}"/>
    <cellStyle name="Comma 8 2 6" xfId="7268" xr:uid="{01990DED-0497-49C4-94DB-96E4836CBBB5}"/>
    <cellStyle name="Comma 8 2 6 2" xfId="10154" xr:uid="{E23FF837-DED4-4315-A7A9-4BE8A9BB12FB}"/>
    <cellStyle name="Comma 8 2 6 2 2" xfId="25153" xr:uid="{5C72DC6B-10F8-498B-BCF6-F549DF93F8D5}"/>
    <cellStyle name="Comma 8 2 6 2 3" xfId="17794" xr:uid="{859DC778-A207-40F9-B642-D28DC0FB201D}"/>
    <cellStyle name="Comma 8 2 6 3" xfId="22292" xr:uid="{93325CAF-347E-45C5-8815-A5D607DDC7C5}"/>
    <cellStyle name="Comma 8 2 6 4" xfId="14928" xr:uid="{9D975684-634A-436C-BEA7-2C3DE4BE3497}"/>
    <cellStyle name="Comma 8 2 6 5" xfId="31860" xr:uid="{930C0369-CFC4-4B6C-B2B7-06E9F023F0EA}"/>
    <cellStyle name="Comma 8 2 6 6" xfId="36628" xr:uid="{AF256F4C-FD14-4302-B118-1B1054AE32A5}"/>
    <cellStyle name="Comma 8 2 7" xfId="7912" xr:uid="{C13FFB83-9B9B-40E1-A1DC-723C37978426}"/>
    <cellStyle name="Comma 8 2 7 2" xfId="22912" xr:uid="{5D2ABF53-8C25-4C9A-B28F-66BB885C9039}"/>
    <cellStyle name="Comma 8 2 7 3" xfId="15554" xr:uid="{D33F7B54-5C22-48B3-8443-9AD659417551}"/>
    <cellStyle name="Comma 8 2 7 4" xfId="34556" xr:uid="{86B83385-055D-4335-AB10-3AB8C1F0D4BE}"/>
    <cellStyle name="Comma 8 2 7 5" xfId="39318" xr:uid="{087B7939-BD95-4A95-8F15-DC2E05C132DB}"/>
    <cellStyle name="Comma 8 2 8" xfId="10737" xr:uid="{678986AA-7841-4E5B-A68F-A70507188868}"/>
    <cellStyle name="Comma 8 2 8 2" xfId="25722" xr:uid="{BFC0551B-3E47-48A3-95C9-BCC7BDB4052D}"/>
    <cellStyle name="Comma 8 2 8 3" xfId="18364" xr:uid="{366359E8-B79A-42EA-A31A-2A10BB6B7B12}"/>
    <cellStyle name="Comma 8 2 8 4" xfId="40084" xr:uid="{F907CC5B-7C8B-43F4-88FE-F9405D351959}"/>
    <cellStyle name="Comma 8 2 9" xfId="3606" xr:uid="{6E141FCB-7980-4169-A271-1B3C404EC39C}"/>
    <cellStyle name="Comma 8 2 9 2" xfId="27240" xr:uid="{A9C24F3D-2F9B-4D6B-B3AA-0C62864BC179}"/>
    <cellStyle name="Comma 8 3" xfId="642" xr:uid="{A4F08D59-D496-420B-9821-E813C85FDB67}"/>
    <cellStyle name="Comma 8 3 10" xfId="12531" xr:uid="{468CC2A6-7D65-46C2-BB13-0E307253FC4D}"/>
    <cellStyle name="Comma 8 3 11" xfId="2015" xr:uid="{0C26E9C4-C61F-4EE5-8674-83CB366E9845}"/>
    <cellStyle name="Comma 8 3 12" xfId="28747" xr:uid="{A3B57EF8-1FA9-4FEA-86CE-B88ED6DFB5F4}"/>
    <cellStyle name="Comma 8 3 13" xfId="30666" xr:uid="{CED06CD7-9FC5-4A18-8356-DDE6790B268A}"/>
    <cellStyle name="Comma 8 3 14" xfId="35434" xr:uid="{FB688F13-5846-4FC2-83AF-6E1E17401E43}"/>
    <cellStyle name="Comma 8 3 2" xfId="1333" xr:uid="{FBF1E142-6E04-4CCE-A59C-161CBE39D4FC}"/>
    <cellStyle name="Comma 8 3 2 2" xfId="8537" xr:uid="{5BC60762-D2A4-44E5-9DE6-40E6A2C74630}"/>
    <cellStyle name="Comma 8 3 2 2 2" xfId="23536" xr:uid="{F4A27898-E489-4092-87C0-941F795B52B6}"/>
    <cellStyle name="Comma 8 3 2 2 3" xfId="16178" xr:uid="{7AFFF1EE-AA40-4D3C-AFE8-922A237FA4B9}"/>
    <cellStyle name="Comma 8 3 2 2 4" xfId="33989" xr:uid="{ED8EDD0A-0C34-4B7C-AF00-B15964AAD81B}"/>
    <cellStyle name="Comma 8 3 2 2 5" xfId="38753" xr:uid="{EE7D6241-E4D9-404F-8988-9E1287AB63F5}"/>
    <cellStyle name="Comma 8 3 2 3" xfId="11858" xr:uid="{0CCCFF5E-AF9A-4F69-8141-70F46B909B90}"/>
    <cellStyle name="Comma 8 3 2 3 2" xfId="26716" xr:uid="{D086DF02-EE53-47E9-B9DE-38C34EF12EB2}"/>
    <cellStyle name="Comma 8 3 2 3 3" xfId="19365" xr:uid="{BAC9C87A-5B74-4380-9AC0-26DC421B1CE0}"/>
    <cellStyle name="Comma 8 3 2 3 4" xfId="32606" xr:uid="{6C7C9473-B372-4EA3-B073-79AC58C0F593}"/>
    <cellStyle name="Comma 8 3 2 3 5" xfId="37374" xr:uid="{22EA238F-66DB-447D-AD6E-152449B77E18}"/>
    <cellStyle name="Comma 8 3 2 4" xfId="20227" xr:uid="{C5DD6CC4-A804-4F6A-BA6C-5CFB97A7541D}"/>
    <cellStyle name="Comma 8 3 2 5" xfId="12829" xr:uid="{26D4ED8D-08E5-4FEC-AFF1-A420615D5300}"/>
    <cellStyle name="Comma 8 3 2 6" xfId="5172" xr:uid="{A983E62F-5CF3-4E43-AA31-82AEFCDAA6F6}"/>
    <cellStyle name="Comma 8 3 2 7" xfId="29381" xr:uid="{38F681D1-8CEC-44D5-BE30-BD0163A15812}"/>
    <cellStyle name="Comma 8 3 2 8" xfId="31299" xr:uid="{840EAAE8-44F2-4171-8AFC-28234EC2F797}"/>
    <cellStyle name="Comma 8 3 2 9" xfId="36067" xr:uid="{0B270E9A-3730-433E-B408-AAE1EE919764}"/>
    <cellStyle name="Comma 8 3 3" xfId="6252" xr:uid="{1C909CA7-9442-48BF-9CBA-CB6978498DD7}"/>
    <cellStyle name="Comma 8 3 3 2" xfId="9057" xr:uid="{F8604AC9-A6E9-409A-9BED-D7ED477ED544}"/>
    <cellStyle name="Comma 8 3 3 2 2" xfId="24056" xr:uid="{32F4458E-3F9F-47C7-956D-4C9DBC0C7B80}"/>
    <cellStyle name="Comma 8 3 3 2 3" xfId="16698" xr:uid="{2B7DB0D1-46E9-49D5-8A6E-B58E34AB4D81}"/>
    <cellStyle name="Comma 8 3 3 3" xfId="21279" xr:uid="{88ED4263-4332-41D0-A99D-2074EA938A93}"/>
    <cellStyle name="Comma 8 3 3 4" xfId="13915" xr:uid="{1ECB612B-F163-4E79-B7C9-13D1842B390A}"/>
    <cellStyle name="Comma 8 3 3 5" xfId="33356" xr:uid="{9CE2B5D6-9F72-469C-92EB-7466E931F2DB}"/>
    <cellStyle name="Comma 8 3 3 6" xfId="38120" xr:uid="{9F6A6DAB-E86F-4806-918D-B5877616570A}"/>
    <cellStyle name="Comma 8 3 4" xfId="6779" xr:uid="{5B8D6643-8E98-49BD-A7B9-EEE34CCE041F}"/>
    <cellStyle name="Comma 8 3 4 2" xfId="9637" xr:uid="{95B0F5E1-49C6-457C-BE43-6AF155728F14}"/>
    <cellStyle name="Comma 8 3 4 2 2" xfId="24636" xr:uid="{0156AE1D-81F6-4F2A-9ECF-C4525DC9E05C}"/>
    <cellStyle name="Comma 8 3 4 2 3" xfId="17277" xr:uid="{7D489EF8-E6D1-4671-BF91-8386889B4B88}"/>
    <cellStyle name="Comma 8 3 4 3" xfId="21803" xr:uid="{4810751A-4A06-4A21-B7AD-0959027BEB59}"/>
    <cellStyle name="Comma 8 3 4 4" xfId="14439" xr:uid="{DFCBAEEF-C763-4C2C-9955-C0FDDF5442B3}"/>
    <cellStyle name="Comma 8 3 4 5" xfId="31973" xr:uid="{503DAE1F-018C-4C3F-B4DF-77B24971479C}"/>
    <cellStyle name="Comma 8 3 4 6" xfId="36741" xr:uid="{1A010911-FA71-4847-9693-C041AFA91EA7}"/>
    <cellStyle name="Comma 8 3 5" xfId="7381" xr:uid="{10F0C046-6EFE-40A3-A7BD-3290318A63C1}"/>
    <cellStyle name="Comma 8 3 5 2" xfId="10267" xr:uid="{C0AAA8B4-E206-4FE6-A421-0453A5578B4A}"/>
    <cellStyle name="Comma 8 3 5 2 2" xfId="25266" xr:uid="{B377F246-D81F-4675-9049-35FF1EAB97B8}"/>
    <cellStyle name="Comma 8 3 5 2 3" xfId="17907" xr:uid="{30B23B5A-FFE1-4B99-BF1D-2D4DABE245F6}"/>
    <cellStyle name="Comma 8 3 5 3" xfId="22405" xr:uid="{371AEB4C-DE08-47C1-917C-90FEBA8F091D}"/>
    <cellStyle name="Comma 8 3 5 4" xfId="15041" xr:uid="{9D036A42-B74A-49E6-A887-C6779C0A8115}"/>
    <cellStyle name="Comma 8 3 5 5" xfId="34669" xr:uid="{59A12807-91AA-4895-9C3E-C9E83BE4B17D}"/>
    <cellStyle name="Comma 8 3 5 6" xfId="39431" xr:uid="{78AA6CF3-C683-4BB0-A054-50DBC8944781}"/>
    <cellStyle name="Comma 8 3 6" xfId="8025" xr:uid="{0A484E00-139D-4A12-B2D0-159AD8856D9E}"/>
    <cellStyle name="Comma 8 3 6 2" xfId="23025" xr:uid="{118F2EF3-89D2-42AF-9094-933D3A8D2FB9}"/>
    <cellStyle name="Comma 8 3 6 3" xfId="15667" xr:uid="{5271CDC2-7193-4ABE-BD2A-A95E98ACA1D0}"/>
    <cellStyle name="Comma 8 3 6 4" xfId="40279" xr:uid="{1BEEEE07-EEA0-43D1-AA97-F3D86484BAA8}"/>
    <cellStyle name="Comma 8 3 7" xfId="11019" xr:uid="{F66A9B84-0B4C-4822-8500-1A0A22D77789}"/>
    <cellStyle name="Comma 8 3 7 2" xfId="25987" xr:uid="{EAC22CD2-9CB7-48FA-B863-B0AEB14646F2}"/>
    <cellStyle name="Comma 8 3 7 3" xfId="18629" xr:uid="{312C4837-2FCA-4AB3-8A40-60F932C15962}"/>
    <cellStyle name="Comma 8 3 8" xfId="4634" xr:uid="{48771901-AFF2-491F-A77E-9C6455172A6F}"/>
    <cellStyle name="Comma 8 3 8 2" xfId="27353" xr:uid="{AEA99746-7501-484C-ACED-CE3AD80935EC}"/>
    <cellStyle name="Comma 8 3 9" xfId="19959" xr:uid="{61500AC9-EDB0-401D-8AF3-36A76EDE0DE5}"/>
    <cellStyle name="Comma 8 4" xfId="837" xr:uid="{D9FEFF84-A310-41C7-B529-E7E08971DF33}"/>
    <cellStyle name="Comma 8 4 10" xfId="12502" xr:uid="{8E332749-A45A-4E6D-A6C1-E6887C29C27D}"/>
    <cellStyle name="Comma 8 4 11" xfId="2036" xr:uid="{982856C9-E6C6-4620-888E-86FB5BE2B232}"/>
    <cellStyle name="Comma 8 4 12" xfId="28939" xr:uid="{5B9165B8-5F1A-4039-8AF3-936783809033}"/>
    <cellStyle name="Comma 8 4 13" xfId="30858" xr:uid="{120588CB-40EE-4FA0-A354-8FEE768AC816}"/>
    <cellStyle name="Comma 8 4 14" xfId="35626" xr:uid="{5F165734-9652-41F8-A17C-03EC3B182794}"/>
    <cellStyle name="Comma 8 4 2" xfId="1525" xr:uid="{CDDCE5C2-91B4-4FEA-B93E-E4DAF5718F05}"/>
    <cellStyle name="Comma 8 4 2 2" xfId="8729" xr:uid="{4E945930-8B87-4FFA-8297-2C12712337C6}"/>
    <cellStyle name="Comma 8 4 2 2 2" xfId="23728" xr:uid="{6EE142E0-3F9C-4498-AE3B-24FF876D690F}"/>
    <cellStyle name="Comma 8 4 2 2 3" xfId="16370" xr:uid="{BBE70BD3-FDA9-46CD-BDB4-6512A8538F23}"/>
    <cellStyle name="Comma 8 4 2 2 4" xfId="34181" xr:uid="{953ED56B-97FA-43A2-80DF-B71AE1757DA2}"/>
    <cellStyle name="Comma 8 4 2 2 5" xfId="38945" xr:uid="{19929778-2585-4B18-9F5D-C4DEAF318A92}"/>
    <cellStyle name="Comma 8 4 2 3" xfId="12050" xr:uid="{96419397-3F4B-43C7-9A38-985C1FE793D3}"/>
    <cellStyle name="Comma 8 4 2 3 2" xfId="26908" xr:uid="{28CF7024-CFA1-45A8-AB3E-7E597A7E4260}"/>
    <cellStyle name="Comma 8 4 2 3 3" xfId="19557" xr:uid="{C577B0BF-DEE3-4D14-80B1-C1AA2805E730}"/>
    <cellStyle name="Comma 8 4 2 3 4" xfId="32798" xr:uid="{C307C985-FFAF-45E8-8DAA-434C5664ADE7}"/>
    <cellStyle name="Comma 8 4 2 3 5" xfId="37566" xr:uid="{239EFB93-E40D-4737-BF34-011962333AB6}"/>
    <cellStyle name="Comma 8 4 2 4" xfId="20419" xr:uid="{FBDA7D07-3E28-41BF-848B-66A7666774D0}"/>
    <cellStyle name="Comma 8 4 2 5" xfId="13023" xr:uid="{E33CA02A-63D4-4A7E-BE4D-F8DC6528FE93}"/>
    <cellStyle name="Comma 8 4 2 6" xfId="5368" xr:uid="{6A2FE780-8D02-4CD8-B774-8823B326057F}"/>
    <cellStyle name="Comma 8 4 2 7" xfId="29573" xr:uid="{D87D8E4C-4846-4EB7-A028-43D1C05CD30A}"/>
    <cellStyle name="Comma 8 4 2 8" xfId="31491" xr:uid="{E38134A0-B3A9-416F-9B5D-ECEB1AA39562}"/>
    <cellStyle name="Comma 8 4 2 9" xfId="36259" xr:uid="{A74EC277-8A3B-4DF8-AEF1-4B9F4C1AE50D}"/>
    <cellStyle name="Comma 8 4 3" xfId="6442" xr:uid="{C464ECA1-C356-4A1B-B190-D2163ECA7590}"/>
    <cellStyle name="Comma 8 4 3 2" xfId="9249" xr:uid="{48697CD5-C8F5-48D3-ADE3-799085347D5B}"/>
    <cellStyle name="Comma 8 4 3 2 2" xfId="24248" xr:uid="{3AEA3DB1-316D-4EA9-B0AF-94276D77A1F1}"/>
    <cellStyle name="Comma 8 4 3 2 3" xfId="16890" xr:uid="{0C86921F-681B-41D4-9730-4F53D155C153}"/>
    <cellStyle name="Comma 8 4 3 3" xfId="21469" xr:uid="{1309AE2B-7061-40DA-A011-259F54E29544}"/>
    <cellStyle name="Comma 8 4 3 4" xfId="14105" xr:uid="{A9A8D4E4-D523-4FE4-B8C0-A235BE0087BA}"/>
    <cellStyle name="Comma 8 4 3 5" xfId="33548" xr:uid="{D091498D-525A-4A00-9C17-05AAAE009216}"/>
    <cellStyle name="Comma 8 4 3 6" xfId="38312" xr:uid="{9B674CD8-296E-45B6-96AF-8C438DE13DE1}"/>
    <cellStyle name="Comma 8 4 4" xfId="6970" xr:uid="{86CFE062-5A56-4875-898B-DCA754C66090}"/>
    <cellStyle name="Comma 8 4 4 2" xfId="9829" xr:uid="{7AFA873E-795E-46C8-81BA-02559011455B}"/>
    <cellStyle name="Comma 8 4 4 2 2" xfId="24828" xr:uid="{F55402DB-DA6D-4052-93CB-9EDB757336EE}"/>
    <cellStyle name="Comma 8 4 4 2 3" xfId="17469" xr:uid="{66E3B9E8-2993-4444-BBD8-F5F2A4325092}"/>
    <cellStyle name="Comma 8 4 4 3" xfId="21994" xr:uid="{E795FE51-F69D-44DD-9222-D1B450A7B368}"/>
    <cellStyle name="Comma 8 4 4 4" xfId="14630" xr:uid="{16BC4277-BA12-4759-9444-A80C24C13F5E}"/>
    <cellStyle name="Comma 8 4 4 5" xfId="32165" xr:uid="{71ADA7B3-EDB3-4EF5-83CE-673F836543B5}"/>
    <cellStyle name="Comma 8 4 4 6" xfId="36933" xr:uid="{8CB1810E-D39A-4E04-A239-DCF9DC7884D3}"/>
    <cellStyle name="Comma 8 4 5" xfId="7572" xr:uid="{13CC2D0B-E798-49B8-9F7B-CEC8A9729FE6}"/>
    <cellStyle name="Comma 8 4 5 2" xfId="10459" xr:uid="{76755B3C-EB90-41DA-B36E-17B6BE928984}"/>
    <cellStyle name="Comma 8 4 5 2 2" xfId="25458" xr:uid="{C88DC470-136A-4019-BA13-D30164796C9F}"/>
    <cellStyle name="Comma 8 4 5 2 3" xfId="18099" xr:uid="{955F37AF-F4E8-48EA-B78B-77109D76A4AF}"/>
    <cellStyle name="Comma 8 4 5 3" xfId="22596" xr:uid="{CC0FC83E-2B00-4EB8-BB59-C4203590DC05}"/>
    <cellStyle name="Comma 8 4 5 4" xfId="15232" xr:uid="{1F387E84-07B8-4E50-94B7-23C93D039CFF}"/>
    <cellStyle name="Comma 8 4 5 5" xfId="34861" xr:uid="{C9C3EE99-59F6-4BA1-88CD-29236C57BE2C}"/>
    <cellStyle name="Comma 8 4 5 6" xfId="39623" xr:uid="{E1F07971-8C6C-4D8F-9236-02373ED3C09B}"/>
    <cellStyle name="Comma 8 4 6" xfId="8217" xr:uid="{56B5FD1F-1D50-4799-A8F5-A00545247D00}"/>
    <cellStyle name="Comma 8 4 6 2" xfId="23217" xr:uid="{DCCFCFBD-2754-4487-930E-9FA76C730962}"/>
    <cellStyle name="Comma 8 4 6 3" xfId="15859" xr:uid="{08BF5EBE-3BA2-493F-8599-8A6247FB87B6}"/>
    <cellStyle name="Comma 8 4 6 4" xfId="40244" xr:uid="{062B5BBF-9BFA-4C80-8D24-AC0A8E703039}"/>
    <cellStyle name="Comma 8 4 7" xfId="11213" xr:uid="{4D597705-A7EC-4E50-AA13-BB4128A3053F}"/>
    <cellStyle name="Comma 8 4 7 2" xfId="26179" xr:uid="{F411B7E5-9D49-46F2-BE9F-1765A6990743}"/>
    <cellStyle name="Comma 8 4 7 3" xfId="18821" xr:uid="{BD5655E5-4594-42B9-BCE1-D2BF538A1B46}"/>
    <cellStyle name="Comma 8 4 8" xfId="4597" xr:uid="{6B76ACB0-B122-4CD7-9F04-F414D3CB4B28}"/>
    <cellStyle name="Comma 8 4 8 2" xfId="27545" xr:uid="{28D394ED-BAB2-488A-BA54-4BB8E313A48D}"/>
    <cellStyle name="Comma 8 4 9" xfId="19930" xr:uid="{20DE772C-3C94-40E0-BCB6-405F566C41B1}"/>
    <cellStyle name="Comma 8 5" xfId="928" xr:uid="{AC014EFC-11C3-4C30-9E0B-77D6E41DEA7E}"/>
    <cellStyle name="Comma 8 5 10" xfId="13106" xr:uid="{4DF08407-04DB-4212-8161-9A3BC4DF9672}"/>
    <cellStyle name="Comma 8 5 11" xfId="2119" xr:uid="{99F39770-7633-4A6E-A4B1-A5F940AFC9C3}"/>
    <cellStyle name="Comma 8 5 12" xfId="29023" xr:uid="{35604B63-001C-447E-8B62-AD280D2F4119}"/>
    <cellStyle name="Comma 8 5 13" xfId="30941" xr:uid="{493CF9E7-511C-4F68-9184-342DB35B3867}"/>
    <cellStyle name="Comma 8 5 14" xfId="35709" xr:uid="{7FA17852-B6D6-4929-805E-E46518C96539}"/>
    <cellStyle name="Comma 8 5 2" xfId="1608" xr:uid="{9949A735-4DAA-4E16-AA48-CEDF6149862B}"/>
    <cellStyle name="Comma 8 5 2 2" xfId="9333" xr:uid="{8786AADE-5516-49B7-86CD-AC4E4A7EA1B1}"/>
    <cellStyle name="Comma 8 5 2 2 2" xfId="24332" xr:uid="{1D4E3AD2-F315-44DA-953F-895055B27A68}"/>
    <cellStyle name="Comma 8 5 2 2 3" xfId="16973" xr:uid="{06E04CA1-5E6C-4F5F-A265-219A84DCCC33}"/>
    <cellStyle name="Comma 8 5 2 2 4" xfId="34264" xr:uid="{2168E69E-8028-4668-93B4-FC396B2E53A6}"/>
    <cellStyle name="Comma 8 5 2 2 5" xfId="39028" xr:uid="{B0F96A72-D3F1-400D-BB15-BBB438A68D0A}"/>
    <cellStyle name="Comma 8 5 2 3" xfId="12133" xr:uid="{5CBF6608-686E-4FBF-9BD3-022F96BB927A}"/>
    <cellStyle name="Comma 8 5 2 3 2" xfId="26991" xr:uid="{CFABECB4-531E-4B78-9644-20FF1AB542DE}"/>
    <cellStyle name="Comma 8 5 2 3 3" xfId="19640" xr:uid="{6D2F08C3-687D-465E-926C-91D32BA443DA}"/>
    <cellStyle name="Comma 8 5 2 3 4" xfId="32881" xr:uid="{3C218207-3695-4E85-86FB-FA26020ACFCA}"/>
    <cellStyle name="Comma 8 5 2 3 5" xfId="37649" xr:uid="{F2298866-A042-44B2-B35F-231D67469B86}"/>
    <cellStyle name="Comma 8 5 2 4" xfId="21546" xr:uid="{BEE782C9-F796-4ECB-809C-FECFCE70BBE5}"/>
    <cellStyle name="Comma 8 5 2 5" xfId="14182" xr:uid="{DDFEE6BA-9D81-45A6-B880-DC2A99666820}"/>
    <cellStyle name="Comma 8 5 2 6" xfId="6521" xr:uid="{EBB6678B-325F-460B-940B-9715C3C0A0E8}"/>
    <cellStyle name="Comma 8 5 2 7" xfId="29656" xr:uid="{EA16F200-14F6-4B36-99C0-10E59440A2E5}"/>
    <cellStyle name="Comma 8 5 2 8" xfId="31574" xr:uid="{A0F95A7E-7A76-4207-9C43-91DF0B16B472}"/>
    <cellStyle name="Comma 8 5 2 9" xfId="36342" xr:uid="{B9BD261A-D48D-4154-8C2A-BFB4C7CB7EB5}"/>
    <cellStyle name="Comma 8 5 3" xfId="7052" xr:uid="{F1911D0E-B89D-4F7F-AF89-41CFADEE0A89}"/>
    <cellStyle name="Comma 8 5 3 2" xfId="9912" xr:uid="{8E1680C3-4AB5-4952-8EB9-7A7D43FC9210}"/>
    <cellStyle name="Comma 8 5 3 2 2" xfId="24911" xr:uid="{2D6BE676-653A-4848-9F20-E2012552DDA7}"/>
    <cellStyle name="Comma 8 5 3 2 3" xfId="17552" xr:uid="{5916E8DF-A685-4D01-A3D9-E86663F1B810}"/>
    <cellStyle name="Comma 8 5 3 3" xfId="22076" xr:uid="{5DA941DC-7EB7-45F5-85D8-858F3A53E1AA}"/>
    <cellStyle name="Comma 8 5 3 4" xfId="14712" xr:uid="{D8F85204-32B6-4B45-9930-1D4A88B4DFDE}"/>
    <cellStyle name="Comma 8 5 3 5" xfId="33631" xr:uid="{8C416A8B-2EF0-46C5-8B98-167B7B8C9A57}"/>
    <cellStyle name="Comma 8 5 3 6" xfId="38395" xr:uid="{B5BEAF9D-CC89-43FB-ACF7-2BC71BE6C475}"/>
    <cellStyle name="Comma 8 5 4" xfId="7655" xr:uid="{5B355339-DD63-4238-9AE1-41D6568BBAFF}"/>
    <cellStyle name="Comma 8 5 4 2" xfId="10542" xr:uid="{71C0A3FE-36F1-4E13-BF5B-717AE7E65D54}"/>
    <cellStyle name="Comma 8 5 4 2 2" xfId="25541" xr:uid="{736F4D88-53F6-4DC9-BDDE-80A8D60F486A}"/>
    <cellStyle name="Comma 8 5 4 2 3" xfId="18182" xr:uid="{D2684747-149D-4161-9CFA-65F71624C2AD}"/>
    <cellStyle name="Comma 8 5 4 3" xfId="22679" xr:uid="{38A4A48C-845E-4916-80A7-A73AC5FE97DF}"/>
    <cellStyle name="Comma 8 5 4 4" xfId="15315" xr:uid="{7E913B18-CD0E-4749-957F-7EDD451DDF46}"/>
    <cellStyle name="Comma 8 5 4 5" xfId="32248" xr:uid="{676FB11F-E5C6-4724-B53C-6624B118708C}"/>
    <cellStyle name="Comma 8 5 4 6" xfId="37016" xr:uid="{20A3BD1E-A60A-4310-A0C3-A840DA906FFB}"/>
    <cellStyle name="Comma 8 5 5" xfId="8330" xr:uid="{ABECA8A0-B44E-4F89-9FD8-9D66503D725C}"/>
    <cellStyle name="Comma 8 5 5 2" xfId="23329" xr:uid="{410181EB-75A1-42D4-9405-EB0648CA80A2}"/>
    <cellStyle name="Comma 8 5 5 3" xfId="15971" xr:uid="{82E2E689-614B-4EEB-B02B-5C3A0FD78AA2}"/>
    <cellStyle name="Comma 8 5 5 4" xfId="34944" xr:uid="{78BAAC3F-4F98-410C-BB47-8978BED72C81}"/>
    <cellStyle name="Comma 8 5 5 5" xfId="39706" xr:uid="{710E938C-8D72-4B2D-835A-D3D129D2086E}"/>
    <cellStyle name="Comma 8 5 6" xfId="11296" xr:uid="{FCFEFD55-BFEA-4E41-89AB-5428EEFC8753}"/>
    <cellStyle name="Comma 8 5 6 2" xfId="26262" xr:uid="{927DF183-B764-44D3-97C1-B55233EE5B17}"/>
    <cellStyle name="Comma 8 5 6 3" xfId="18904" xr:uid="{48247979-6B19-49A4-B1A6-8E721E13554E}"/>
    <cellStyle name="Comma 8 5 7" xfId="5629" xr:uid="{4116492E-A9F1-4FF5-A702-C2165355588A}"/>
    <cellStyle name="Comma 8 5 7 2" xfId="20656" xr:uid="{9A204122-9C81-4409-ADA0-AAF88535FCF9}"/>
    <cellStyle name="Comma 8 5 7 3" xfId="13292" xr:uid="{4CEC0CAC-768F-4574-970D-AFCC71E401BB}"/>
    <cellStyle name="Comma 8 5 8" xfId="5457" xr:uid="{37B23886-816E-4B7A-89D6-DD3B1494541A}"/>
    <cellStyle name="Comma 8 5 8 2" xfId="27626" xr:uid="{5E18D57F-25D6-4A90-BD08-E346AFB32D7E}"/>
    <cellStyle name="Comma 8 5 9" xfId="20502" xr:uid="{6D6145BD-A40F-4A59-B03C-5FDEFA72C35B}"/>
    <cellStyle name="Comma 8 6" xfId="1035" xr:uid="{DDCB0B45-B9E7-449E-9D02-586315C85A14}"/>
    <cellStyle name="Comma 8 6 10" xfId="2218" xr:uid="{66696D73-E74F-4E3C-AF0C-7CCD62EAD784}"/>
    <cellStyle name="Comma 8 6 11" xfId="29083" xr:uid="{5F09A247-84B8-4596-B6E2-9F0BB2DF4662}"/>
    <cellStyle name="Comma 8 6 12" xfId="31001" xr:uid="{BDD0A5E2-0094-4E7C-9A53-71FA399E97B1}"/>
    <cellStyle name="Comma 8 6 13" xfId="35769" xr:uid="{0A7918FB-8993-4CEB-9A88-3BDC3E0E7EE3}"/>
    <cellStyle name="Comma 8 6 2" xfId="1668" xr:uid="{018ABD4C-41AC-447C-9B1E-2DF8A737CBBF}"/>
    <cellStyle name="Comma 8 6 2 2" xfId="9972" xr:uid="{2229D4F8-F8A1-48DD-8C9C-3781B25C3C95}"/>
    <cellStyle name="Comma 8 6 2 2 2" xfId="24971" xr:uid="{61CD1663-B211-4513-AD37-B7A3EA0E7324}"/>
    <cellStyle name="Comma 8 6 2 2 3" xfId="17612" xr:uid="{15EB546F-200F-4561-AA34-5AC0C7707EB5}"/>
    <cellStyle name="Comma 8 6 2 2 4" xfId="34324" xr:uid="{06EDDB6A-45FA-4BE8-BB1F-C0DC0E0B76E0}"/>
    <cellStyle name="Comma 8 6 2 2 5" xfId="39088" xr:uid="{C926B09B-0E9A-4187-9D27-F0E3B9A85A8B}"/>
    <cellStyle name="Comma 8 6 2 3" xfId="12193" xr:uid="{86869E68-D21F-4890-8D00-B40BAD2DAC5D}"/>
    <cellStyle name="Comma 8 6 2 3 2" xfId="27051" xr:uid="{33B04E36-FA3A-460C-8740-7142B3E43CBC}"/>
    <cellStyle name="Comma 8 6 2 3 3" xfId="19700" xr:uid="{A4150D01-699F-4272-BC5E-74F80752F1AF}"/>
    <cellStyle name="Comma 8 6 2 3 4" xfId="32941" xr:uid="{714D5CDE-5F78-4919-9C89-A116C90033F0}"/>
    <cellStyle name="Comma 8 6 2 3 5" xfId="37709" xr:uid="{50193431-F057-4255-B6DC-61AC9FD76F61}"/>
    <cellStyle name="Comma 8 6 2 4" xfId="22128" xr:uid="{B7A14076-13C1-4280-B4DD-525CEE6A0848}"/>
    <cellStyle name="Comma 8 6 2 5" xfId="14764" xr:uid="{7A7EBE5A-4131-499A-B751-BDEDE6921F3D}"/>
    <cellStyle name="Comma 8 6 2 6" xfId="7104" xr:uid="{C2855148-A788-4646-B134-074492B3568A}"/>
    <cellStyle name="Comma 8 6 2 7" xfId="29716" xr:uid="{57D05E60-6C11-42CA-ACC1-58AA653242F4}"/>
    <cellStyle name="Comma 8 6 2 8" xfId="31634" xr:uid="{FE74A98E-E21E-4A89-9276-18320A53174F}"/>
    <cellStyle name="Comma 8 6 2 9" xfId="36402" xr:uid="{2C81B94C-2DE0-44C9-B9D1-28521AB65143}"/>
    <cellStyle name="Comma 8 6 3" xfId="7714" xr:uid="{01449E60-CB1B-4671-A617-A670F07B15B5}"/>
    <cellStyle name="Comma 8 6 3 2" xfId="10602" xr:uid="{7976E962-F7E8-43C1-9E3C-97F87EAC0A2F}"/>
    <cellStyle name="Comma 8 6 3 2 2" xfId="25601" xr:uid="{25AE8EC2-5618-439E-B6DF-AC50C1488C4B}"/>
    <cellStyle name="Comma 8 6 3 2 3" xfId="18242" xr:uid="{DF2A8FA6-81AA-4A55-B9AD-BC5CD6C8F257}"/>
    <cellStyle name="Comma 8 6 3 2 4" xfId="28036" xr:uid="{5533C9D9-6F0E-4BE1-8EA1-E34B145677D5}"/>
    <cellStyle name="Comma 8 6 3 2 5" xfId="28316" xr:uid="{72F3E5D4-442B-45C7-B4D2-13665BF7311E}"/>
    <cellStyle name="Comma 8 6 3 3" xfId="22738" xr:uid="{2BA1749A-5DFD-4099-9217-7EEBE28B753B}"/>
    <cellStyle name="Comma 8 6 3 4" xfId="15374" xr:uid="{3C2C71F6-2F4A-436D-9531-D73906BBD153}"/>
    <cellStyle name="Comma 8 6 3 5" xfId="27886" xr:uid="{9BC37E2C-5610-450C-9702-81092ACB2F80}"/>
    <cellStyle name="Comma 8 6 3 6" xfId="28185" xr:uid="{E70840F5-B5DC-4A61-82F5-9DEEC472AFEE}"/>
    <cellStyle name="Comma 8 6 3 7" xfId="33691" xr:uid="{7D1C64B6-1198-448A-AC03-CE118B0FD35C}"/>
    <cellStyle name="Comma 8 6 3 8" xfId="38455" xr:uid="{86B2D4A5-728F-4801-9A8C-892A1E6F48F1}"/>
    <cellStyle name="Comma 8 6 4" xfId="8849" xr:uid="{9DF72B8A-F18B-4902-B6AF-F307321885DA}"/>
    <cellStyle name="Comma 8 6 4 2" xfId="23848" xr:uid="{245D7F40-0A14-427B-8173-59212643D9D9}"/>
    <cellStyle name="Comma 8 6 4 3" xfId="16490" xr:uid="{752D95CD-5431-45B1-A88A-9085794CF909}"/>
    <cellStyle name="Comma 8 6 4 4" xfId="32308" xr:uid="{540847C1-F5EC-4CDD-84A1-E9D075CA8385}"/>
    <cellStyle name="Comma 8 6 4 5" xfId="37076" xr:uid="{7CB76E7E-8F13-4998-979E-93EA19D5DB1A}"/>
    <cellStyle name="Comma 8 6 5" xfId="11357" xr:uid="{4BDA6A0C-3891-4BA0-BD0A-415CF52E2EDE}"/>
    <cellStyle name="Comma 8 6 5 2" xfId="26322" xr:uid="{7761AB56-7CB6-46B9-9F17-9905A2C157F9}"/>
    <cellStyle name="Comma 8 6 5 3" xfId="18964" xr:uid="{B09F63C8-AE69-41FC-A23C-1CEB03F6512C}"/>
    <cellStyle name="Comma 8 6 5 4" xfId="35004" xr:uid="{DA86C06F-E00E-4E6B-BAA3-B98BBE1F40E7}"/>
    <cellStyle name="Comma 8 6 5 5" xfId="39766" xr:uid="{37328A56-34F7-4B0C-844B-5347224C007D}"/>
    <cellStyle name="Comma 8 6 6" xfId="6054" xr:uid="{D842A791-FB2F-4E92-BE1D-E723BFAADC3C}"/>
    <cellStyle name="Comma 8 6 6 2" xfId="21081" xr:uid="{C961C395-0E4B-4BF8-8C95-4CFD792C3084}"/>
    <cellStyle name="Comma 8 6 6 3" xfId="13717" xr:uid="{0139909C-6007-4B29-BB2D-0677CFD7C64A}"/>
    <cellStyle name="Comma 8 6 7" xfId="5534" xr:uid="{0F336A80-0FCB-495E-A9F3-2CE4FE3406C9}"/>
    <cellStyle name="Comma 8 6 7 2" xfId="27685" xr:uid="{7CE028FF-2C48-423F-A4F0-C69DDDBC53BB}"/>
    <cellStyle name="Comma 8 6 8" xfId="20562" xr:uid="{A4F14D63-BF74-48B1-9411-EA80D981F38B}"/>
    <cellStyle name="Comma 8 6 9" xfId="13198" xr:uid="{27EE6B49-9C85-4640-95B1-FA3AD34E8AAC}"/>
    <cellStyle name="Comma 8 7" xfId="1126" xr:uid="{B9E6B527-58E0-4F34-8922-9B40627417C7}"/>
    <cellStyle name="Comma 8 7 2" xfId="9430" xr:uid="{E788A183-BBA6-48B7-A3BA-8104270A9B3B}"/>
    <cellStyle name="Comma 8 7 2 2" xfId="11651" xr:uid="{9E77521F-E11C-4122-9B70-E8380759D115}"/>
    <cellStyle name="Comma 8 7 2 2 2" xfId="26509" xr:uid="{77AD5EE5-78D5-4A2F-A46B-194ABD9378BC}"/>
    <cellStyle name="Comma 8 7 2 2 3" xfId="19158" xr:uid="{F169DB31-57F9-4EAA-9D2B-2E0EAE668969}"/>
    <cellStyle name="Comma 8 7 2 3" xfId="24429" xr:uid="{AFD51C65-6472-41A5-BFEB-347CD33F41D6}"/>
    <cellStyle name="Comma 8 7 2 4" xfId="17070" xr:uid="{AAB7B67C-D487-4876-BBA3-3563712C181B}"/>
    <cellStyle name="Comma 8 7 2 5" xfId="33782" xr:uid="{33FE7EFD-A6B2-495D-A4E7-F059B0D314AF}"/>
    <cellStyle name="Comma 8 7 2 6" xfId="38546" xr:uid="{8B48A288-3902-415D-9F9F-123FD977F627}"/>
    <cellStyle name="Comma 8 7 3" xfId="10803" xr:uid="{4E6D1322-FAFC-4D57-86A8-6D64B49FA24A}"/>
    <cellStyle name="Comma 8 7 3 2" xfId="25780" xr:uid="{959C2315-C142-4E41-9D01-111C602F3401}"/>
    <cellStyle name="Comma 8 7 3 3" xfId="18422" xr:uid="{51078B04-BF01-400B-9087-304A560C1ED1}"/>
    <cellStyle name="Comma 8 7 3 4" xfId="32399" xr:uid="{569706F0-1555-40F3-A1B0-4A0B171DB7C8}"/>
    <cellStyle name="Comma 8 7 3 5" xfId="37167" xr:uid="{4028EC60-EBB4-4AE8-AF65-888888D82985}"/>
    <cellStyle name="Comma 8 7 4" xfId="20020" xr:uid="{7E2B2EE8-6B52-493E-875D-DED27D9978B9}"/>
    <cellStyle name="Comma 8 7 5" xfId="12613" xr:uid="{063B018F-B6A8-479D-8C75-A7608255EE5F}"/>
    <cellStyle name="Comma 8 7 6" xfId="4941" xr:uid="{2A50321E-D7F0-40B5-AADC-24B2B3F44E0A}"/>
    <cellStyle name="Comma 8 7 7" xfId="29174" xr:uid="{99BF83BA-4DDF-4BFA-B9F0-CCF474EDB726}"/>
    <cellStyle name="Comma 8 7 8" xfId="31092" xr:uid="{390BBE67-ECB5-4685-8E54-F7B4DCD8D652}"/>
    <cellStyle name="Comma 8 7 9" xfId="35860" xr:uid="{6EDDF284-73BD-4B45-BD65-623523028418}"/>
    <cellStyle name="Comma 8 8" xfId="1791" xr:uid="{E3F7F06E-505D-43C3-BE93-DC3970859CCE}"/>
    <cellStyle name="Comma 8 8 2" xfId="10060" xr:uid="{D9806A37-45AC-4E05-B87B-90D38CA9B3D8}"/>
    <cellStyle name="Comma 8 8 2 2" xfId="25059" xr:uid="{45AF60E8-16F7-4E47-AC4E-8AF746A966EA}"/>
    <cellStyle name="Comma 8 8 2 3" xfId="17700" xr:uid="{0B905F61-BF25-4B5A-9617-138302F62EB3}"/>
    <cellStyle name="Comma 8 8 2 4" xfId="34389" xr:uid="{A3291292-C855-436F-B69B-31C34908EF32}"/>
    <cellStyle name="Comma 8 8 2 5" xfId="39153" xr:uid="{34512836-8029-4AD4-835F-D60900667718}"/>
    <cellStyle name="Comma 8 8 3" xfId="11540" xr:uid="{A50A8753-8C5A-4B53-95F0-DA1A905C893C}"/>
    <cellStyle name="Comma 8 8 3 2" xfId="26398" xr:uid="{A9B07396-A151-4845-8077-6C9D66B4F89E}"/>
    <cellStyle name="Comma 8 8 3 3" xfId="19047" xr:uid="{2EC1F135-3BC0-40C7-92A2-9FFDCF570D6D}"/>
    <cellStyle name="Comma 8 8 3 4" xfId="33006" xr:uid="{C8A1609E-BAB0-4C73-8A3A-57913CBADA77}"/>
    <cellStyle name="Comma 8 8 3 5" xfId="37774" xr:uid="{F4332275-7717-413D-BCBC-52F195673C40}"/>
    <cellStyle name="Comma 8 8 4" xfId="22200" xr:uid="{AD83B644-C865-4601-BEA2-BA20BAC53DCD}"/>
    <cellStyle name="Comma 8 8 5" xfId="14836" xr:uid="{FBE5715D-5446-4FD4-BD22-ABA2FC9B0ABF}"/>
    <cellStyle name="Comma 8 8 6" xfId="7176" xr:uid="{6A0B8FB3-7003-41E1-BEC3-F5076C3E3340}"/>
    <cellStyle name="Comma 8 8 7" xfId="29781" xr:uid="{3298F6B8-8E9F-4D4F-B8C9-4C5753B42EA7}"/>
    <cellStyle name="Comma 8 8 8" xfId="31699" xr:uid="{FDBF20C9-065D-43EA-A57F-6FF0CB4AFFD0}"/>
    <cellStyle name="Comma 8 8 9" xfId="36467" xr:uid="{5A3BD111-7C9A-4DF7-8384-EF1A8AA12E5C}"/>
    <cellStyle name="Comma 8 9" xfId="1722" xr:uid="{F766A26F-B148-4EB7-BE19-956B764CD79D}"/>
    <cellStyle name="Comma 8 9 2" xfId="22818" xr:uid="{02D893D6-0F7A-4FDB-897B-6DE5E5DD26BC}"/>
    <cellStyle name="Comma 8 9 2 2" xfId="28027" xr:uid="{F134C47B-2D45-4FB4-A7A2-4CBA93F352B4}"/>
    <cellStyle name="Comma 8 9 2 3" xfId="28307" xr:uid="{3EB3D269-EF95-4998-99F4-E36EB4664A7F}"/>
    <cellStyle name="Comma 8 9 2 4" xfId="34371" xr:uid="{D12337FC-6FCE-4781-9CDE-59C3720A03A4}"/>
    <cellStyle name="Comma 8 9 2 5" xfId="39135" xr:uid="{65BBF737-8F3D-4A7A-B76F-AA9715E88BFB}"/>
    <cellStyle name="Comma 8 9 3" xfId="15460" xr:uid="{AC39EF26-5D15-4F8F-A0D3-F7822A38EE21}"/>
    <cellStyle name="Comma 8 9 3 2" xfId="32988" xr:uid="{B48D4A1D-508C-4246-BE0E-AEB8B9A5DB6B}"/>
    <cellStyle name="Comma 8 9 3 3" xfId="37756" xr:uid="{BFAAB671-AEAC-4695-9328-EC050BBCA5C2}"/>
    <cellStyle name="Comma 8 9 4" xfId="27876" xr:uid="{6E32EA22-82A3-4C0A-9760-838F7DE1768C}"/>
    <cellStyle name="Comma 8 9 5" xfId="28176" xr:uid="{C90B64FD-B1B0-4ACE-A295-99EA351F0562}"/>
    <cellStyle name="Comma 8 9 6" xfId="7818" xr:uid="{659C2EA2-5699-4026-81FF-AC792F7E3C28}"/>
    <cellStyle name="Comma 8 9 7" xfId="29763" xr:uid="{2A1F840E-F9AC-4E20-A7C7-362A4A841852}"/>
    <cellStyle name="Comma 8 9 8" xfId="31681" xr:uid="{DA8E4372-E19E-49F7-85A7-B7736A2D74FF}"/>
    <cellStyle name="Comma 8 9 9" xfId="36449" xr:uid="{99E4DF4B-B27E-4C6A-A508-8CCF3A01D491}"/>
    <cellStyle name="Comma 80" xfId="355" xr:uid="{07C18342-4AE8-4F66-B213-26EFEBFD9B71}"/>
    <cellStyle name="Comma 80 10" xfId="5592" xr:uid="{4ECBDF9B-F443-443A-B8B6-623B567420AD}"/>
    <cellStyle name="Comma 80 10 2" xfId="20619" xr:uid="{F89574F6-6092-43D9-BC29-6491BF6D2961}"/>
    <cellStyle name="Comma 80 10 3" xfId="13255" xr:uid="{1DBFCD5A-A0B6-4DB4-93A7-A297678232D8}"/>
    <cellStyle name="Comma 80 11" xfId="7795" xr:uid="{D50FB291-B978-4F8D-8D8E-8545C3C12A67}"/>
    <cellStyle name="Comma 80 11 2" xfId="22795" xr:uid="{6F94035A-48AC-4A78-8F11-83CF6DC8F92F}"/>
    <cellStyle name="Comma 80 11 3" xfId="15437" xr:uid="{72871819-47DE-4C78-8D97-ADFE6E2DC795}"/>
    <cellStyle name="Comma 80 12" xfId="10775" xr:uid="{B3E19064-E7FF-442E-9253-9DF218BF7FAB}"/>
    <cellStyle name="Comma 80 12 2" xfId="25756" xr:uid="{F1F9A716-441F-4EC9-9C8E-3AAEF1995FD3}"/>
    <cellStyle name="Comma 80 12 3" xfId="18398" xr:uid="{F1E14DAD-93A4-4262-92EC-FEFDF0998175}"/>
    <cellStyle name="Comma 80 13" xfId="4911" xr:uid="{55ED24C9-5FB6-4CF7-8318-6E126DFB24FD}"/>
    <cellStyle name="Comma 80 13 2" xfId="27122" xr:uid="{A87AD9FE-8CDD-452B-B17C-313CD03B2761}"/>
    <cellStyle name="Comma 80 14" xfId="19996" xr:uid="{69DF0530-F874-4398-8662-DBCD7E0A1294}"/>
    <cellStyle name="Comma 80 15" xfId="12589" xr:uid="{07170F13-047B-4951-9FFA-9CD175C73F27}"/>
    <cellStyle name="Comma 80 16" xfId="1939" xr:uid="{971916C7-665E-4195-A089-667CB4211C61}"/>
    <cellStyle name="Comma 80 17" xfId="28515" xr:uid="{E390EB14-F83B-4DA6-8EC9-749D789CF3C0}"/>
    <cellStyle name="Comma 80 18" xfId="30435" xr:uid="{8BBC30E1-2E1C-46F0-A09E-A8741CDEAE7F}"/>
    <cellStyle name="Comma 80 19" xfId="35203" xr:uid="{FFE1936A-E063-4A8C-8C84-271C77569472}"/>
    <cellStyle name="Comma 80 2" xfId="481" xr:uid="{0775B5F9-DB12-4A73-9D39-3C6F37334F5C}"/>
    <cellStyle name="Comma 80 2 10" xfId="20075" xr:uid="{3DB9CA09-AEE4-41E6-AE30-E54C65582C85}"/>
    <cellStyle name="Comma 80 2 11" xfId="12674" xr:uid="{34376A30-F37F-4EEA-9FFC-04C652B237A3}"/>
    <cellStyle name="Comma 80 2 12" xfId="2290" xr:uid="{D81104AC-C3EC-42C6-8F39-F020E0D0B386}"/>
    <cellStyle name="Comma 80 2 13" xfId="28595" xr:uid="{9EAA225B-1394-4F6D-B9A4-9027F2586B6D}"/>
    <cellStyle name="Comma 80 2 14" xfId="30514" xr:uid="{29529306-7B89-450E-B2D4-5D26EDB556C5}"/>
    <cellStyle name="Comma 80 2 15" xfId="35282" xr:uid="{8FB08443-571F-49C3-8F0D-8965139A1E94}"/>
    <cellStyle name="Comma 80 2 2" xfId="697" xr:uid="{E9915BB5-6ABC-4005-8B44-72C1CC31818E}"/>
    <cellStyle name="Comma 80 2 2 10" xfId="12884" xr:uid="{5246BECA-D9AC-4768-8DB0-FBA2AD421DF6}"/>
    <cellStyle name="Comma 80 2 2 11" xfId="5227" xr:uid="{9F389135-4E3D-4C96-A5DF-BFBC4CEB69F4}"/>
    <cellStyle name="Comma 80 2 2 12" xfId="28802" xr:uid="{482F9508-2F03-4925-9184-018091C33159}"/>
    <cellStyle name="Comma 80 2 2 13" xfId="30721" xr:uid="{96364247-C88D-4EDE-94E9-603D51DB707A}"/>
    <cellStyle name="Comma 80 2 2 14" xfId="35489" xr:uid="{FCE44A87-F97B-4CF1-BFE9-55E187573015}"/>
    <cellStyle name="Comma 80 2 2 2" xfId="1388" xr:uid="{83DCD4D1-E3B0-4374-9DF8-3F2086570C1B}"/>
    <cellStyle name="Comma 80 2 2 2 2" xfId="8592" xr:uid="{A23A8A0A-739C-4670-B51B-918B29DAE598}"/>
    <cellStyle name="Comma 80 2 2 2 2 2" xfId="23591" xr:uid="{EE1A35A4-365D-4F48-B35B-E4D3F7ADCEC1}"/>
    <cellStyle name="Comma 80 2 2 2 2 3" xfId="16233" xr:uid="{A36B5350-0D3F-4D37-88B8-A4F3F80B0D5A}"/>
    <cellStyle name="Comma 80 2 2 2 2 4" xfId="34044" xr:uid="{2F95C328-C1E8-41B8-8D25-92B941BEEB60}"/>
    <cellStyle name="Comma 80 2 2 2 2 5" xfId="38808" xr:uid="{3033687F-517F-4916-B6B5-720F69A276B3}"/>
    <cellStyle name="Comma 80 2 2 2 3" xfId="11913" xr:uid="{0D407160-D16D-4B80-90C6-7C23D12C3887}"/>
    <cellStyle name="Comma 80 2 2 2 3 2" xfId="26771" xr:uid="{580ADAB4-114F-459B-910F-9607421FF6E7}"/>
    <cellStyle name="Comma 80 2 2 2 3 3" xfId="19420" xr:uid="{A94B34BB-3F38-438F-9DEE-0DFC525E5B31}"/>
    <cellStyle name="Comma 80 2 2 2 3 4" xfId="32661" xr:uid="{7CA3CA4F-2C98-4317-ADD1-9BA3342AA810}"/>
    <cellStyle name="Comma 80 2 2 2 3 5" xfId="37429" xr:uid="{DDF4F54F-A9CC-44CC-9D5C-4B440EE9EDCE}"/>
    <cellStyle name="Comma 80 2 2 2 4" xfId="20856" xr:uid="{B80BCB63-20C9-4F9A-A112-FC5460BF5CBE}"/>
    <cellStyle name="Comma 80 2 2 2 5" xfId="13492" xr:uid="{B3344D99-7614-45E1-BF35-0DAD994553E7}"/>
    <cellStyle name="Comma 80 2 2 2 6" xfId="5829" xr:uid="{4B9BD346-3A34-4A40-B606-936971E7D1EE}"/>
    <cellStyle name="Comma 80 2 2 2 7" xfId="29436" xr:uid="{D4D8CC21-551C-45B9-818A-E6DC025A6AD1}"/>
    <cellStyle name="Comma 80 2 2 2 8" xfId="31354" xr:uid="{2F409445-C48C-4FB3-9DAA-005C09782D1F}"/>
    <cellStyle name="Comma 80 2 2 2 9" xfId="36122" xr:uid="{60699C9E-8417-4CBC-A54D-F4F20ECFCE96}"/>
    <cellStyle name="Comma 80 2 2 3" xfId="6306" xr:uid="{1EA29D29-D542-4D5F-A633-E4C8A1F5B67C}"/>
    <cellStyle name="Comma 80 2 2 3 2" xfId="9112" xr:uid="{B4C6D7E3-E572-48A3-9832-5AEA4703C394}"/>
    <cellStyle name="Comma 80 2 2 3 2 2" xfId="24111" xr:uid="{151246FC-0E25-433A-BC62-1CB91A57B2A1}"/>
    <cellStyle name="Comma 80 2 2 3 2 3" xfId="16753" xr:uid="{B08C2A94-2954-484C-8E2C-36CF425555A5}"/>
    <cellStyle name="Comma 80 2 2 3 3" xfId="21333" xr:uid="{30259031-4874-4E83-BB58-403EAFE60FF1}"/>
    <cellStyle name="Comma 80 2 2 3 4" xfId="13969" xr:uid="{58B825D3-ED8F-49CA-9513-309713CB0500}"/>
    <cellStyle name="Comma 80 2 2 3 5" xfId="33411" xr:uid="{0BBE7985-3F95-4016-85A8-65948ABB9E4E}"/>
    <cellStyle name="Comma 80 2 2 3 6" xfId="38175" xr:uid="{AEA31E33-D44A-4632-B114-DEBE1F8C8D51}"/>
    <cellStyle name="Comma 80 2 2 4" xfId="6833" xr:uid="{1A18443A-2B7A-4E60-A30F-07EC9AAB919E}"/>
    <cellStyle name="Comma 80 2 2 4 2" xfId="9692" xr:uid="{D1391161-9923-4559-8A22-EC6118438EC1}"/>
    <cellStyle name="Comma 80 2 2 4 2 2" xfId="24691" xr:uid="{AF1ADA74-EAAC-4950-9F6F-FCF01B61D09C}"/>
    <cellStyle name="Comma 80 2 2 4 2 3" xfId="17332" xr:uid="{A23585B9-3518-434C-83CC-1062777C15BE}"/>
    <cellStyle name="Comma 80 2 2 4 3" xfId="21857" xr:uid="{3CC41D48-5B1D-4B3B-ADAE-B03940D75716}"/>
    <cellStyle name="Comma 80 2 2 4 4" xfId="14493" xr:uid="{7F293B57-E29F-4F82-B15A-4D6625F02D24}"/>
    <cellStyle name="Comma 80 2 2 4 5" xfId="32028" xr:uid="{9F5534A8-5F45-4E82-A7A3-DE20C8965F8E}"/>
    <cellStyle name="Comma 80 2 2 4 6" xfId="36796" xr:uid="{1801BEB2-DD68-4417-9EE0-D39F9E57EAC1}"/>
    <cellStyle name="Comma 80 2 2 5" xfId="7436" xr:uid="{2AB0136B-DF8F-4D2E-BCC4-6FE7F3F7C184}"/>
    <cellStyle name="Comma 80 2 2 5 2" xfId="10322" xr:uid="{AB1E0D77-D49B-4FFE-8525-86006C87E656}"/>
    <cellStyle name="Comma 80 2 2 5 2 2" xfId="25321" xr:uid="{6DA618BF-55C1-4998-AC15-4CC491D894C3}"/>
    <cellStyle name="Comma 80 2 2 5 2 3" xfId="17962" xr:uid="{B49F8924-BBDD-4BEC-B75D-638A85406395}"/>
    <cellStyle name="Comma 80 2 2 5 3" xfId="22460" xr:uid="{6EFC9814-C288-4445-B091-F0AC6A630817}"/>
    <cellStyle name="Comma 80 2 2 5 4" xfId="15096" xr:uid="{63EB051E-B511-4371-81DE-99A6608FB60C}"/>
    <cellStyle name="Comma 80 2 2 5 5" xfId="34724" xr:uid="{0241027D-C8A5-4988-B3FC-732940FF670C}"/>
    <cellStyle name="Comma 80 2 2 5 6" xfId="39486" xr:uid="{20DC2F47-C90A-4815-B74A-903BA65EAA4E}"/>
    <cellStyle name="Comma 80 2 2 6" xfId="8080" xr:uid="{C8623D3D-2591-4E0E-BF1E-544945A9FBCF}"/>
    <cellStyle name="Comma 80 2 2 6 2" xfId="23080" xr:uid="{A615FDAE-796F-4313-BB91-770E2E18F8E4}"/>
    <cellStyle name="Comma 80 2 2 6 3" xfId="15722" xr:uid="{1F949AFC-48DD-4349-8921-B50CD516789B}"/>
    <cellStyle name="Comma 80 2 2 7" xfId="11074" xr:uid="{91F11144-C7E8-4174-91DC-FB6B49D5E27E}"/>
    <cellStyle name="Comma 80 2 2 7 2" xfId="26042" xr:uid="{54CBFC92-ADBF-4DEF-9A32-D42C326B7CE9}"/>
    <cellStyle name="Comma 80 2 2 7 3" xfId="18684" xr:uid="{57881E51-3E07-4FF9-B81D-92A1DBC17EE9}"/>
    <cellStyle name="Comma 80 2 2 8" xfId="27408" xr:uid="{27D1C293-38D8-4855-A916-9F9B8DA0994B}"/>
    <cellStyle name="Comma 80 2 2 9" xfId="20282" xr:uid="{5C0AF0F5-C087-46CA-8216-66CC3973D941}"/>
    <cellStyle name="Comma 80 2 3" xfId="1181" xr:uid="{CBA46D38-7CCF-4305-80EC-36BEE12A7778}"/>
    <cellStyle name="Comma 80 2 3 2" xfId="8385" xr:uid="{FEC05A4D-CF59-4912-936C-0572493D4FEA}"/>
    <cellStyle name="Comma 80 2 3 2 2" xfId="23384" xr:uid="{9632ECB5-344C-4ABE-937C-BFDFAA402970}"/>
    <cellStyle name="Comma 80 2 3 2 3" xfId="16026" xr:uid="{989C1DFA-D04D-4C92-BC6B-DAAF03A710A1}"/>
    <cellStyle name="Comma 80 2 3 2 4" xfId="33837" xr:uid="{15877DC4-D0A1-4D8C-A038-784D76643564}"/>
    <cellStyle name="Comma 80 2 3 2 5" xfId="38601" xr:uid="{B270A687-738C-45ED-80B1-D0F5C6D15599}"/>
    <cellStyle name="Comma 80 2 3 3" xfId="11706" xr:uid="{D2769F5A-09A1-4DC1-BA4C-A1CD7F14D96E}"/>
    <cellStyle name="Comma 80 2 3 3 2" xfId="26564" xr:uid="{D0FF1EBC-B3B1-4AD0-B48B-A8E3DA67EB68}"/>
    <cellStyle name="Comma 80 2 3 3 3" xfId="19213" xr:uid="{00C45FB6-947F-4167-8000-0BAAC1595A74}"/>
    <cellStyle name="Comma 80 2 3 3 4" xfId="32454" xr:uid="{84990B60-E350-4D2F-AA66-4CF51229939F}"/>
    <cellStyle name="Comma 80 2 3 3 5" xfId="37222" xr:uid="{6D292570-BAEF-4A0D-81F6-9BDFC559CAC4}"/>
    <cellStyle name="Comma 80 2 3 4" xfId="20688" xr:uid="{85C9A303-528B-4D6E-9364-AADF5163224F}"/>
    <cellStyle name="Comma 80 2 3 5" xfId="13324" xr:uid="{D289F12C-630B-44CA-9157-98F3C8E1981A}"/>
    <cellStyle name="Comma 80 2 3 6" xfId="5661" xr:uid="{EF551411-73C3-49CC-A65F-AAF4F3C3AF42}"/>
    <cellStyle name="Comma 80 2 3 7" xfId="29229" xr:uid="{EC486925-495C-4C00-AFAE-962A31785EF8}"/>
    <cellStyle name="Comma 80 2 3 8" xfId="31147" xr:uid="{7EBF113C-9ECA-497C-9A5C-5F812ECD9872}"/>
    <cellStyle name="Comma 80 2 3 9" xfId="35915" xr:uid="{B8D514B3-6542-42CF-B757-1535D1EAC56F}"/>
    <cellStyle name="Comma 80 2 4" xfId="6104" xr:uid="{E63D2CF2-CC89-4EB9-8F7E-1C6FB49739E9}"/>
    <cellStyle name="Comma 80 2 4 2" xfId="8905" xr:uid="{20FEB2C7-5579-4468-804D-5A2C43624C34}"/>
    <cellStyle name="Comma 80 2 4 2 2" xfId="23904" xr:uid="{042E9213-504A-4350-8EE2-FDADE5CEB711}"/>
    <cellStyle name="Comma 80 2 4 2 3" xfId="16546" xr:uid="{52FE833F-82CB-41DE-BAB6-2FCC79711917}"/>
    <cellStyle name="Comma 80 2 4 3" xfId="21131" xr:uid="{C0B9BCC0-977F-4DC2-8FC0-876213F44448}"/>
    <cellStyle name="Comma 80 2 4 4" xfId="13767" xr:uid="{A5C2F643-ED24-4BFC-A20E-110409E77166}"/>
    <cellStyle name="Comma 80 2 4 5" xfId="33204" xr:uid="{F0FEAD31-189A-4F46-ADB7-B97E9220D571}"/>
    <cellStyle name="Comma 80 2 4 6" xfId="37968" xr:uid="{137E2B47-A90F-4985-8238-1F9ADAB747D7}"/>
    <cellStyle name="Comma 80 2 5" xfId="6631" xr:uid="{7DE2A093-E7AA-44D2-B8BF-87C200F1DC00}"/>
    <cellStyle name="Comma 80 2 5 2" xfId="9485" xr:uid="{6185C6DB-A53E-44F9-8B3F-AAC6271EFA23}"/>
    <cellStyle name="Comma 80 2 5 2 2" xfId="24484" xr:uid="{DD0FBD03-DA34-4D94-9582-1A98071E793E}"/>
    <cellStyle name="Comma 80 2 5 2 3" xfId="17125" xr:uid="{9126C557-5D32-4440-B3C0-AF65EA8FF685}"/>
    <cellStyle name="Comma 80 2 5 3" xfId="21655" xr:uid="{EB4BA695-9C30-401C-A1CB-CCDC001282B1}"/>
    <cellStyle name="Comma 80 2 5 4" xfId="14291" xr:uid="{91985EEF-BC7B-4901-8115-2DCA275B96DF}"/>
    <cellStyle name="Comma 80 2 5 5" xfId="31821" xr:uid="{3E3EE77E-10FC-4C0F-A236-FB2DA24E723A}"/>
    <cellStyle name="Comma 80 2 5 6" xfId="36589" xr:uid="{3B4E4DF9-853C-41E6-99E7-A55ACD93BCB2}"/>
    <cellStyle name="Comma 80 2 6" xfId="7229" xr:uid="{6DDFEC84-FC6A-4110-83A2-6A441E8A317F}"/>
    <cellStyle name="Comma 80 2 6 2" xfId="10115" xr:uid="{528D303D-84F7-4886-87F3-4735C80DBD29}"/>
    <cellStyle name="Comma 80 2 6 2 2" xfId="25114" xr:uid="{D69654E2-9CA9-4C79-94CE-932FFF241FDB}"/>
    <cellStyle name="Comma 80 2 6 2 3" xfId="17755" xr:uid="{8D9F844F-82CC-48FC-ADC9-9754D4C02542}"/>
    <cellStyle name="Comma 80 2 6 3" xfId="22253" xr:uid="{846777D5-B834-4E63-8BBF-6AF1C52AEFB9}"/>
    <cellStyle name="Comma 80 2 6 4" xfId="14889" xr:uid="{C4854178-9BB3-4392-8C5E-10082C0F5E0C}"/>
    <cellStyle name="Comma 80 2 6 5" xfId="34517" xr:uid="{23C93020-EE93-40AB-94FB-5D3EDF9AA757}"/>
    <cellStyle name="Comma 80 2 6 6" xfId="39279" xr:uid="{E9A3DCE9-33A6-4D43-AD0F-A41ACCED2433}"/>
    <cellStyle name="Comma 80 2 7" xfId="7873" xr:uid="{A4A33FA1-C954-4836-ACEB-90BA1A5B13EB}"/>
    <cellStyle name="Comma 80 2 7 2" xfId="22873" xr:uid="{934108B7-D752-473D-9A02-C202933CC67E}"/>
    <cellStyle name="Comma 80 2 7 3" xfId="15515" xr:uid="{BE02BF8C-65BC-4D3F-BB70-C152BFC22822}"/>
    <cellStyle name="Comma 80 2 8" xfId="10866" xr:uid="{0B66A22F-34E9-4126-B50B-AB1A045EC4D5}"/>
    <cellStyle name="Comma 80 2 8 2" xfId="25835" xr:uid="{790F9B81-EF35-4FBF-99B0-265847A132D6}"/>
    <cellStyle name="Comma 80 2 8 3" xfId="18477" xr:uid="{7DB888A9-E78B-4664-8A4D-F3BF5835B10B}"/>
    <cellStyle name="Comma 80 2 9" xfId="5017" xr:uid="{7BABC134-3D69-4A49-A691-0592EC3A6DA0}"/>
    <cellStyle name="Comma 80 2 9 2" xfId="27201" xr:uid="{3E01ECC9-D651-4DCF-B375-C6FA96C781F1}"/>
    <cellStyle name="Comma 80 3" xfId="582" xr:uid="{73A6E448-AD32-4128-B53F-AF929698C621}"/>
    <cellStyle name="Comma 80 3 10" xfId="20169" xr:uid="{B6F308BB-B9D3-4B69-8F2C-AFFD4E12A7F8}"/>
    <cellStyle name="Comma 80 3 11" xfId="12770" xr:uid="{54388035-05A3-4B43-9DAD-7C9C79D1E978}"/>
    <cellStyle name="Comma 80 3 12" xfId="5114" xr:uid="{D1124FA9-7366-4EBE-B470-8E5AC41A8F1E}"/>
    <cellStyle name="Comma 80 3 13" xfId="28689" xr:uid="{F323C5B7-9F42-45BF-B222-13AD511B6CB0}"/>
    <cellStyle name="Comma 80 3 14" xfId="30608" xr:uid="{6154268A-F93F-430A-91AC-F5542A67E55E}"/>
    <cellStyle name="Comma 80 3 15" xfId="35376" xr:uid="{92246206-7653-4358-B5BD-C72A25600408}"/>
    <cellStyle name="Comma 80 3 2" xfId="791" xr:uid="{C0A145B3-1831-428A-9EE3-9C0E06EDB6B7}"/>
    <cellStyle name="Comma 80 3 2 10" xfId="12978" xr:uid="{32FC8CD1-7A42-4233-9230-71ED632BBCE0}"/>
    <cellStyle name="Comma 80 3 2 11" xfId="5321" xr:uid="{3F790AB6-B9E7-4274-9FFA-79813677B515}"/>
    <cellStyle name="Comma 80 3 2 12" xfId="28896" xr:uid="{35D37E93-2B99-4E40-B6D2-B8F30FD5E1CE}"/>
    <cellStyle name="Comma 80 3 2 13" xfId="30815" xr:uid="{8420BB5C-D4FD-4D89-9D6A-04926EAF0295}"/>
    <cellStyle name="Comma 80 3 2 14" xfId="35583" xr:uid="{187D8A9E-8AC7-4BDD-BE9F-808A96EA46C1}"/>
    <cellStyle name="Comma 80 3 2 2" xfId="1482" xr:uid="{6FBFF334-996E-4D6C-AE68-8CFBEE28AC01}"/>
    <cellStyle name="Comma 80 3 2 2 2" xfId="8686" xr:uid="{25D6FD8F-27C9-4699-AAB1-673F112B5192}"/>
    <cellStyle name="Comma 80 3 2 2 2 2" xfId="23685" xr:uid="{D42AAA1A-DF7E-4E60-A917-DFF9B73DA1B2}"/>
    <cellStyle name="Comma 80 3 2 2 2 3" xfId="16327" xr:uid="{13C3984E-F1E5-4F09-9E35-A69753576835}"/>
    <cellStyle name="Comma 80 3 2 2 2 4" xfId="34138" xr:uid="{F64143D6-D3B6-4EB1-B7B4-08F47A454CA7}"/>
    <cellStyle name="Comma 80 3 2 2 2 5" xfId="38902" xr:uid="{9867CAF4-1326-4864-820C-33146854C7DA}"/>
    <cellStyle name="Comma 80 3 2 2 3" xfId="12007" xr:uid="{9261ADB7-6F26-4020-BF7F-8B547318CF2C}"/>
    <cellStyle name="Comma 80 3 2 2 3 2" xfId="26865" xr:uid="{6EA22D12-C85C-4CBC-8671-7C46605A14BA}"/>
    <cellStyle name="Comma 80 3 2 2 3 3" xfId="19514" xr:uid="{3303C1A5-4540-429C-A312-210165909AB5}"/>
    <cellStyle name="Comma 80 3 2 2 3 4" xfId="32755" xr:uid="{16696693-E995-422D-84B2-2CA0058B6CBE}"/>
    <cellStyle name="Comma 80 3 2 2 3 5" xfId="37523" xr:uid="{10D9F28D-323A-4C8F-A060-5C3CDB1E84CA}"/>
    <cellStyle name="Comma 80 3 2 2 4" xfId="20949" xr:uid="{D574EC3F-A80D-41C0-82B9-1EF430C1A1AB}"/>
    <cellStyle name="Comma 80 3 2 2 5" xfId="13585" xr:uid="{1D7110B0-0C5D-48B8-86FE-C3668785758F}"/>
    <cellStyle name="Comma 80 3 2 2 6" xfId="5922" xr:uid="{47C3F291-7C99-4E68-B6B2-054CF48D5A62}"/>
    <cellStyle name="Comma 80 3 2 2 7" xfId="29530" xr:uid="{FE960732-BC3B-4E17-B422-D29DA1A999FA}"/>
    <cellStyle name="Comma 80 3 2 2 8" xfId="31448" xr:uid="{C0393F0D-F684-4A8E-975B-3611F5B97874}"/>
    <cellStyle name="Comma 80 3 2 2 9" xfId="36216" xr:uid="{C509C589-4DB7-4EE3-9787-A0B2BABDA132}"/>
    <cellStyle name="Comma 80 3 2 3" xfId="6399" xr:uid="{00B408FB-A522-445F-9A10-8491B895E513}"/>
    <cellStyle name="Comma 80 3 2 3 2" xfId="9206" xr:uid="{499B0F9C-CB69-425D-85E6-3009BC47FDB4}"/>
    <cellStyle name="Comma 80 3 2 3 2 2" xfId="24205" xr:uid="{63FC43EA-B78D-4677-9FC0-1B378780F9E9}"/>
    <cellStyle name="Comma 80 3 2 3 2 3" xfId="16847" xr:uid="{E16A54E9-1978-4272-AF14-6566878E9EFB}"/>
    <cellStyle name="Comma 80 3 2 3 3" xfId="21426" xr:uid="{1EA44B74-0F68-4F72-BD7F-49861C7BA5DF}"/>
    <cellStyle name="Comma 80 3 2 3 4" xfId="14062" xr:uid="{88A00F5B-0772-446F-804D-4FC5476FD66C}"/>
    <cellStyle name="Comma 80 3 2 3 5" xfId="33505" xr:uid="{742A0800-93F5-402F-A748-40C06039B415}"/>
    <cellStyle name="Comma 80 3 2 3 6" xfId="38269" xr:uid="{C9D52A7B-82F1-4C69-8AF0-7F72A9CC849A}"/>
    <cellStyle name="Comma 80 3 2 4" xfId="6927" xr:uid="{F80AAC65-2F97-4CFF-8588-AEEBA46B73FB}"/>
    <cellStyle name="Comma 80 3 2 4 2" xfId="9786" xr:uid="{72E92EDE-FDC7-41C8-9714-C5D7468BC01E}"/>
    <cellStyle name="Comma 80 3 2 4 2 2" xfId="24785" xr:uid="{4CED17F6-FF17-4B37-8332-4897CF76806A}"/>
    <cellStyle name="Comma 80 3 2 4 2 3" xfId="17426" xr:uid="{C1802BCB-ABCF-43F0-B5E4-DCB35E66296A}"/>
    <cellStyle name="Comma 80 3 2 4 3" xfId="21951" xr:uid="{3E04911B-3092-4B49-877F-BE65D02CC23D}"/>
    <cellStyle name="Comma 80 3 2 4 4" xfId="14587" xr:uid="{B82DD2AA-46D1-4CC2-A42A-E4F4F3A2A4C8}"/>
    <cellStyle name="Comma 80 3 2 4 5" xfId="32122" xr:uid="{14367043-F16A-4C7F-8C65-07440D01FF45}"/>
    <cellStyle name="Comma 80 3 2 4 6" xfId="36890" xr:uid="{6D138C23-E795-45A5-B355-6C4C6BAFE1FA}"/>
    <cellStyle name="Comma 80 3 2 5" xfId="7529" xr:uid="{97671519-8DD9-45AF-872E-37D7A7450312}"/>
    <cellStyle name="Comma 80 3 2 5 2" xfId="10416" xr:uid="{56BBEAB2-5D87-4C92-8D9B-16A23D582E21}"/>
    <cellStyle name="Comma 80 3 2 5 2 2" xfId="25415" xr:uid="{E1D5A50E-2A17-4A33-958A-44B1935C88F8}"/>
    <cellStyle name="Comma 80 3 2 5 2 3" xfId="18056" xr:uid="{3B7ECD68-040E-474B-9BDA-EF08135B4B79}"/>
    <cellStyle name="Comma 80 3 2 5 3" xfId="22553" xr:uid="{4F465A34-9868-4E84-8BC9-7D4FDADF9127}"/>
    <cellStyle name="Comma 80 3 2 5 4" xfId="15189" xr:uid="{62D534C1-8A9A-4100-93B0-340EC02A7193}"/>
    <cellStyle name="Comma 80 3 2 5 5" xfId="34818" xr:uid="{B23C91B9-19B1-420C-9D1F-2E88C4ACF0B3}"/>
    <cellStyle name="Comma 80 3 2 5 6" xfId="39580" xr:uid="{8E0DD269-363A-462D-9E78-0D71A4D30585}"/>
    <cellStyle name="Comma 80 3 2 6" xfId="8174" xr:uid="{0216DDAD-2287-446D-B3F4-9FE5AC2EC889}"/>
    <cellStyle name="Comma 80 3 2 6 2" xfId="23174" xr:uid="{F0B79B4A-8052-4189-B651-8D56F06FE21B}"/>
    <cellStyle name="Comma 80 3 2 6 3" xfId="15816" xr:uid="{78E5B384-79EB-487A-8640-211429952C04}"/>
    <cellStyle name="Comma 80 3 2 7" xfId="11168" xr:uid="{5F77893D-4432-495E-A56B-51D38CE09D16}"/>
    <cellStyle name="Comma 80 3 2 7 2" xfId="26136" xr:uid="{120AD317-810E-47AD-B0DD-C2F0D14ECA77}"/>
    <cellStyle name="Comma 80 3 2 7 3" xfId="18778" xr:uid="{A54F9C95-B3D0-43BE-8B64-0F4E1D7106E8}"/>
    <cellStyle name="Comma 80 3 2 8" xfId="27502" xr:uid="{75FCBC72-0C8A-40A6-9453-FD053BFFF455}"/>
    <cellStyle name="Comma 80 3 2 9" xfId="20376" xr:uid="{718069C6-7F40-4EFE-BF10-750AB9550DDE}"/>
    <cellStyle name="Comma 80 3 3" xfId="1275" xr:uid="{92D28941-DDC4-4CE5-94BC-520627FF6E40}"/>
    <cellStyle name="Comma 80 3 3 2" xfId="8479" xr:uid="{E42D111C-070A-4905-A64F-1FF3263B6E4E}"/>
    <cellStyle name="Comma 80 3 3 2 2" xfId="23478" xr:uid="{B2644AAB-D7E3-4104-9C09-EC3164B1E8BE}"/>
    <cellStyle name="Comma 80 3 3 2 3" xfId="16120" xr:uid="{517324B2-5360-4E4E-8D60-D395AAD804E7}"/>
    <cellStyle name="Comma 80 3 3 2 4" xfId="33931" xr:uid="{72D809DE-99B9-4CF8-841B-149B1247B821}"/>
    <cellStyle name="Comma 80 3 3 2 5" xfId="38695" xr:uid="{B92CCF3A-9744-4C93-A419-5C003B7569AE}"/>
    <cellStyle name="Comma 80 3 3 3" xfId="11800" xr:uid="{C4413AEB-9179-4759-9F64-B3A2F43665AC}"/>
    <cellStyle name="Comma 80 3 3 3 2" xfId="26658" xr:uid="{54381D7A-E02E-4F82-A72A-35E103528BDC}"/>
    <cellStyle name="Comma 80 3 3 3 3" xfId="19307" xr:uid="{8BAB21E5-53D3-4676-86E6-AD9CD2E0F7F1}"/>
    <cellStyle name="Comma 80 3 3 3 4" xfId="32548" xr:uid="{19BFA49E-A106-4F2A-94B2-385D0F566F20}"/>
    <cellStyle name="Comma 80 3 3 3 5" xfId="37316" xr:uid="{99D177B4-06AA-4791-9B5D-559025557B58}"/>
    <cellStyle name="Comma 80 3 3 4" xfId="20761" xr:uid="{0C28B463-F34C-4322-BA3E-87C390A5CDF3}"/>
    <cellStyle name="Comma 80 3 3 5" xfId="13397" xr:uid="{9D065891-2BAA-49D4-8FE8-79979AC8A9A1}"/>
    <cellStyle name="Comma 80 3 3 6" xfId="5734" xr:uid="{40554F52-09F3-4238-889A-C85E572F8725}"/>
    <cellStyle name="Comma 80 3 3 7" xfId="29323" xr:uid="{828F0557-0BC6-414F-AF4A-BE7CFC042717}"/>
    <cellStyle name="Comma 80 3 3 8" xfId="31241" xr:uid="{24A0AE73-FA2E-401D-AC4E-09496F264511}"/>
    <cellStyle name="Comma 80 3 3 9" xfId="36009" xr:uid="{8B556F48-D459-4D20-B509-913348E46900}"/>
    <cellStyle name="Comma 80 3 4" xfId="6194" xr:uid="{6607388B-90B3-495E-9F97-0F03C15A80DA}"/>
    <cellStyle name="Comma 80 3 4 2" xfId="8999" xr:uid="{8EF95835-087E-4ED5-914B-9DF07AC9A84C}"/>
    <cellStyle name="Comma 80 3 4 2 2" xfId="23998" xr:uid="{DCDF2EF0-7DD9-40CC-B668-874FB7C0F051}"/>
    <cellStyle name="Comma 80 3 4 2 3" xfId="16640" xr:uid="{1915BC19-6AB1-41D0-9F62-EA6940C6BA4A}"/>
    <cellStyle name="Comma 80 3 4 3" xfId="21221" xr:uid="{EEC71B68-20F0-4063-8422-B76D6B2F7FF4}"/>
    <cellStyle name="Comma 80 3 4 4" xfId="13857" xr:uid="{F1DEE523-F1F1-4B50-A15C-34AF06CD9013}"/>
    <cellStyle name="Comma 80 3 4 5" xfId="33298" xr:uid="{B7547BF9-E5F6-4489-90BE-0FF42B15555E}"/>
    <cellStyle name="Comma 80 3 4 6" xfId="38062" xr:uid="{29D29389-7471-428D-B019-B52FC23BD5E5}"/>
    <cellStyle name="Comma 80 3 5" xfId="6721" xr:uid="{E44C059C-93B0-40BA-B3E4-C38D1AE6C577}"/>
    <cellStyle name="Comma 80 3 5 2" xfId="9579" xr:uid="{6CCBB2A6-11DD-41C9-9362-DA94579E8191}"/>
    <cellStyle name="Comma 80 3 5 2 2" xfId="24578" xr:uid="{3F6C14E9-F2D1-42C7-97B7-5826585FD692}"/>
    <cellStyle name="Comma 80 3 5 2 3" xfId="17219" xr:uid="{37077310-7FE7-4C8E-8D95-D4A99CD36F0D}"/>
    <cellStyle name="Comma 80 3 5 3" xfId="21745" xr:uid="{5C3DEA82-E5D4-4B67-9F8D-58274DA593ED}"/>
    <cellStyle name="Comma 80 3 5 4" xfId="14381" xr:uid="{E34AA01E-B530-4566-AB21-A6ED2C9502A2}"/>
    <cellStyle name="Comma 80 3 5 5" xfId="31915" xr:uid="{A4B27FDC-1285-4976-A454-48736F06A0BF}"/>
    <cellStyle name="Comma 80 3 5 6" xfId="36683" xr:uid="{8D66C8B3-0E53-4ED0-88C1-DE8D9D69377F}"/>
    <cellStyle name="Comma 80 3 6" xfId="7323" xr:uid="{D9997ED7-26F9-4EE6-A436-E1CF17869A68}"/>
    <cellStyle name="Comma 80 3 6 2" xfId="10209" xr:uid="{F482A29A-08B4-425C-B88A-6B094222629B}"/>
    <cellStyle name="Comma 80 3 6 2 2" xfId="25208" xr:uid="{2793D606-A808-4075-A4F8-FBA7CD7CA02C}"/>
    <cellStyle name="Comma 80 3 6 2 3" xfId="17849" xr:uid="{175DF735-00AA-4D85-818A-2855862F83C4}"/>
    <cellStyle name="Comma 80 3 6 3" xfId="22347" xr:uid="{158B0AED-5F31-433B-A749-3B2BE78021E1}"/>
    <cellStyle name="Comma 80 3 6 4" xfId="14983" xr:uid="{F8D2BA69-F778-46A0-B6F4-84C1EDD6B88D}"/>
    <cellStyle name="Comma 80 3 6 5" xfId="34611" xr:uid="{41C36C0A-E22D-4C2E-B8A6-F3D1E0137254}"/>
    <cellStyle name="Comma 80 3 6 6" xfId="39373" xr:uid="{27AF1BB8-1FB5-42F5-9048-E11CC9B1937A}"/>
    <cellStyle name="Comma 80 3 7" xfId="7967" xr:uid="{D0F1CC37-4BAB-435A-94CD-57FFE46345F9}"/>
    <cellStyle name="Comma 80 3 7 2" xfId="22967" xr:uid="{29E43EE6-9D43-4CD9-9BFF-F35B48056AFC}"/>
    <cellStyle name="Comma 80 3 7 3" xfId="15609" xr:uid="{1BDCD736-8C50-42A5-BFF8-5DFE0356DA1B}"/>
    <cellStyle name="Comma 80 3 8" xfId="10961" xr:uid="{8719518C-5F9A-4D7B-9371-365616D4ACDE}"/>
    <cellStyle name="Comma 80 3 8 2" xfId="25929" xr:uid="{3564ADFC-8635-4F7D-BA43-BCAC065B952E}"/>
    <cellStyle name="Comma 80 3 8 3" xfId="18571" xr:uid="{783C316F-9B3D-4E7E-B76C-EF01A576FFCE}"/>
    <cellStyle name="Comma 80 3 9" xfId="27295" xr:uid="{AF42517A-FD04-4EC6-9757-DCDA50B32D1F}"/>
    <cellStyle name="Comma 80 4" xfId="619" xr:uid="{90CBEC52-618B-4667-95D4-C813CA9CC599}"/>
    <cellStyle name="Comma 80 4 10" xfId="12805" xr:uid="{9F8D4FF7-E7F2-4485-8988-B560D6CB28B4}"/>
    <cellStyle name="Comma 80 4 11" xfId="5148" xr:uid="{B9C996A4-C929-41C4-BD54-64FEB192D0F9}"/>
    <cellStyle name="Comma 80 4 12" xfId="28723" xr:uid="{1B2ACDDF-55AB-40B8-B3E5-032B66CF1D82}"/>
    <cellStyle name="Comma 80 4 13" xfId="30642" xr:uid="{1BEA8BF8-09EC-4DE5-BA2C-AFCC87E6B983}"/>
    <cellStyle name="Comma 80 4 14" xfId="35410" xr:uid="{FB49695B-59A1-40A7-AB38-ED28A6899828}"/>
    <cellStyle name="Comma 80 4 2" xfId="1309" xr:uid="{3CF3522C-0A85-4BFC-819A-0657E69CFF3F}"/>
    <cellStyle name="Comma 80 4 2 2" xfId="8513" xr:uid="{88F621C1-9F8C-4857-A8B4-16F25EB7ED8E}"/>
    <cellStyle name="Comma 80 4 2 2 2" xfId="23512" xr:uid="{906AB34F-86F2-4C8F-A725-5D34E313B216}"/>
    <cellStyle name="Comma 80 4 2 2 3" xfId="16154" xr:uid="{38566402-843F-4D94-878E-E7D06A37520D}"/>
    <cellStyle name="Comma 80 4 2 2 4" xfId="33965" xr:uid="{0FF6C440-F9F1-458F-83C0-6F0D4F13360C}"/>
    <cellStyle name="Comma 80 4 2 2 5" xfId="38729" xr:uid="{CBDB224A-356D-4034-BAB6-2B4E70BF8B60}"/>
    <cellStyle name="Comma 80 4 2 3" xfId="11834" xr:uid="{B9F527A1-0E64-43BB-85B5-6855F812D4EA}"/>
    <cellStyle name="Comma 80 4 2 3 2" xfId="26692" xr:uid="{1824391C-32EE-4C7E-BDAC-7B716241B8F7}"/>
    <cellStyle name="Comma 80 4 2 3 3" xfId="19341" xr:uid="{4030197E-E471-41E7-B5BE-C6B7A43F47D5}"/>
    <cellStyle name="Comma 80 4 2 3 4" xfId="32582" xr:uid="{952D5432-58AD-4635-BBED-461E55684BD7}"/>
    <cellStyle name="Comma 80 4 2 3 5" xfId="37350" xr:uid="{0F8180E6-FB6F-4E1A-9D95-40A0FCBAD084}"/>
    <cellStyle name="Comma 80 4 2 4" xfId="20791" xr:uid="{DB282B90-C21E-4531-BB7F-B88E6DC96A93}"/>
    <cellStyle name="Comma 80 4 2 5" xfId="13427" xr:uid="{075A8FA2-C50D-4DC4-AE50-31CA236116BE}"/>
    <cellStyle name="Comma 80 4 2 6" xfId="5764" xr:uid="{174EDF3A-BF4F-45BC-B61B-943021A01554}"/>
    <cellStyle name="Comma 80 4 2 7" xfId="29357" xr:uid="{B83F41CD-BCD2-4A85-A3DA-230B78C919FC}"/>
    <cellStyle name="Comma 80 4 2 8" xfId="31275" xr:uid="{69867BB1-566A-45AE-B494-BDEF30035C49}"/>
    <cellStyle name="Comma 80 4 2 9" xfId="36043" xr:uid="{CE1859EE-C066-4B51-8A90-1EEA6D8D4B7C}"/>
    <cellStyle name="Comma 80 4 3" xfId="6228" xr:uid="{599C31C7-15F6-464F-A1A5-C42B6CD3533E}"/>
    <cellStyle name="Comma 80 4 3 2" xfId="9033" xr:uid="{3556A255-D8C7-42D8-920A-2430AA471843}"/>
    <cellStyle name="Comma 80 4 3 2 2" xfId="24032" xr:uid="{3845C1A8-336E-477E-8046-4E9DC374DAD3}"/>
    <cellStyle name="Comma 80 4 3 2 3" xfId="16674" xr:uid="{94B01E1B-1F88-4F65-85A7-E8AD27902887}"/>
    <cellStyle name="Comma 80 4 3 3" xfId="21255" xr:uid="{8929167A-E691-4C77-8340-ECA74DF53D2A}"/>
    <cellStyle name="Comma 80 4 3 4" xfId="13891" xr:uid="{23CA03B5-B9FA-4C77-8ECD-C5C93DB0A563}"/>
    <cellStyle name="Comma 80 4 3 5" xfId="33332" xr:uid="{D58358B0-FDDF-42BF-8EB0-52B288D8BFEA}"/>
    <cellStyle name="Comma 80 4 3 6" xfId="38096" xr:uid="{7FAFEB8D-9252-4126-B270-E417527C9F78}"/>
    <cellStyle name="Comma 80 4 4" xfId="6755" xr:uid="{E165B2AA-0513-484A-BE11-ADC921D36596}"/>
    <cellStyle name="Comma 80 4 4 2" xfId="9613" xr:uid="{B0523419-7631-4945-A82F-F5A66CCAA23E}"/>
    <cellStyle name="Comma 80 4 4 2 2" xfId="24612" xr:uid="{88A92F57-0634-4FA5-BDC8-044A32B34AD8}"/>
    <cellStyle name="Comma 80 4 4 2 3" xfId="17253" xr:uid="{5F4F1409-FD95-4979-A3F4-68F3E563FCB2}"/>
    <cellStyle name="Comma 80 4 4 3" xfId="21779" xr:uid="{794709A9-A648-49A4-904A-2FE12C94D763}"/>
    <cellStyle name="Comma 80 4 4 4" xfId="14415" xr:uid="{E4C38B32-64CB-4EDF-9A46-7F627AD8015D}"/>
    <cellStyle name="Comma 80 4 4 5" xfId="31949" xr:uid="{9B655919-09D2-4588-8C0A-201953B95048}"/>
    <cellStyle name="Comma 80 4 4 6" xfId="36717" xr:uid="{384CF23B-AE21-4AD0-ADF8-FCC6EEF3828D}"/>
    <cellStyle name="Comma 80 4 5" xfId="7357" xr:uid="{E4F2DEAA-52CA-4C06-A1F4-F5C38C5A48AD}"/>
    <cellStyle name="Comma 80 4 5 2" xfId="10243" xr:uid="{C781EF44-A1C6-4554-B1A7-0D4D2F9B1D6E}"/>
    <cellStyle name="Comma 80 4 5 2 2" xfId="25242" xr:uid="{62BD3DF2-8ED0-40F2-AE66-561D21B889BA}"/>
    <cellStyle name="Comma 80 4 5 2 3" xfId="17883" xr:uid="{BC9BBD7A-F471-4534-9AB0-3D4FFFEAA0DD}"/>
    <cellStyle name="Comma 80 4 5 3" xfId="22381" xr:uid="{C2F81930-F0A0-458D-BAFF-C0C6C6CCBB0C}"/>
    <cellStyle name="Comma 80 4 5 4" xfId="15017" xr:uid="{BAFA1EDB-020A-479E-B079-21B53F1B1954}"/>
    <cellStyle name="Comma 80 4 5 5" xfId="34645" xr:uid="{68A69283-1CE3-4104-8CD0-CFE82CBC68D5}"/>
    <cellStyle name="Comma 80 4 5 6" xfId="39407" xr:uid="{6D3E7299-0094-41E3-AAAA-A59121F0DB94}"/>
    <cellStyle name="Comma 80 4 6" xfId="8001" xr:uid="{C551B5B2-3477-458F-B1BD-2FE611176E4A}"/>
    <cellStyle name="Comma 80 4 6 2" xfId="23001" xr:uid="{137686C7-B354-420C-94F3-7D53ACEACBA9}"/>
    <cellStyle name="Comma 80 4 6 3" xfId="15643" xr:uid="{F1EA552B-052F-4124-BD05-17F404DF773B}"/>
    <cellStyle name="Comma 80 4 7" xfId="10995" xr:uid="{585B57D1-E386-4BEB-845C-A1D45509DF27}"/>
    <cellStyle name="Comma 80 4 7 2" xfId="25963" xr:uid="{AD4105F8-1A1D-46FE-9969-F8BE0AC30C63}"/>
    <cellStyle name="Comma 80 4 7 3" xfId="18605" xr:uid="{77A0F7E7-E78A-455A-9831-A42A87D73B25}"/>
    <cellStyle name="Comma 80 4 8" xfId="27329" xr:uid="{C7FB13A4-2C5A-44B5-9B3C-4AF2A3D3934A}"/>
    <cellStyle name="Comma 80 4 9" xfId="20203" xr:uid="{4AD137CC-E224-4A4C-A8EF-47890333FC05}"/>
    <cellStyle name="Comma 80 5" xfId="893" xr:uid="{C323C695-29A2-4026-8224-5C074C4E8126}"/>
    <cellStyle name="Comma 80 5 10" xfId="13078" xr:uid="{CBC0BA3B-4222-470B-AA0C-15F3F36D4BFB}"/>
    <cellStyle name="Comma 80 5 11" xfId="5423" xr:uid="{9CA16F1F-18EF-4DFE-9D74-7DA2135F4FDF}"/>
    <cellStyle name="Comma 80 5 12" xfId="28995" xr:uid="{29451DD9-31A1-45E3-95A9-C02F2D854D2C}"/>
    <cellStyle name="Comma 80 5 13" xfId="30913" xr:uid="{497F0781-B516-46FC-8DF8-D5BC1517DEBD}"/>
    <cellStyle name="Comma 80 5 14" xfId="35681" xr:uid="{6D450405-3705-40B5-87C6-7B2AB7B4F9AD}"/>
    <cellStyle name="Comma 80 5 2" xfId="1580" xr:uid="{DBE74D87-4984-4318-B1C9-E99B3F23D5B1}"/>
    <cellStyle name="Comma 80 5 2 2" xfId="8784" xr:uid="{8F722B07-D834-497A-AC73-66FA97910031}"/>
    <cellStyle name="Comma 80 5 2 2 2" xfId="23783" xr:uid="{534F1149-604B-4502-910F-8536C0579C9A}"/>
    <cellStyle name="Comma 80 5 2 2 3" xfId="16425" xr:uid="{3DD39B60-D8F4-47EB-BA6A-09A682892461}"/>
    <cellStyle name="Comma 80 5 2 2 4" xfId="34236" xr:uid="{F1A57E95-1D47-4158-80C1-8FF4A818F100}"/>
    <cellStyle name="Comma 80 5 2 2 5" xfId="39000" xr:uid="{F42CF365-4FDB-4E23-986C-2BF6B6486F95}"/>
    <cellStyle name="Comma 80 5 2 3" xfId="12105" xr:uid="{8F661D47-1346-41D6-BEC3-C0CF1E2B0A03}"/>
    <cellStyle name="Comma 80 5 2 3 2" xfId="26963" xr:uid="{34350D52-AD45-4F3C-A2AE-2B2CF0DFBEC7}"/>
    <cellStyle name="Comma 80 5 2 3 3" xfId="19612" xr:uid="{5CAF4CAE-B665-4145-ABC7-C57751A674EA}"/>
    <cellStyle name="Comma 80 5 2 3 4" xfId="32853" xr:uid="{07EAA1EF-9E92-4130-915E-EED8038EBC26}"/>
    <cellStyle name="Comma 80 5 2 3 5" xfId="37621" xr:uid="{BEAD2F69-733C-45BA-BBA0-693B374A0659}"/>
    <cellStyle name="Comma 80 5 2 4" xfId="21033" xr:uid="{15DBB13D-F7CB-4E64-BBD9-1F7F16283585}"/>
    <cellStyle name="Comma 80 5 2 5" xfId="13669" xr:uid="{A595A364-22D1-4557-8080-6A0249329CCE}"/>
    <cellStyle name="Comma 80 5 2 6" xfId="6006" xr:uid="{E130274A-2501-4A60-9E14-B61083B1A19D}"/>
    <cellStyle name="Comma 80 5 2 7" xfId="29628" xr:uid="{2D338CA4-33F7-4290-A602-153AC1635DD9}"/>
    <cellStyle name="Comma 80 5 2 8" xfId="31546" xr:uid="{87075D34-D407-4909-810D-EDB1D6EABA63}"/>
    <cellStyle name="Comma 80 5 2 9" xfId="36314" xr:uid="{B1B7FFBA-BE27-4646-A875-A264EAF64F93}"/>
    <cellStyle name="Comma 80 5 3" xfId="6496" xr:uid="{5CB70826-2C6E-4F75-B0CC-7CE6DBE00DFC}"/>
    <cellStyle name="Comma 80 5 3 2" xfId="9304" xr:uid="{4492051D-E940-4079-A0D7-7C3FE3BD8114}"/>
    <cellStyle name="Comma 80 5 3 2 2" xfId="24303" xr:uid="{BC55FFCF-EDDF-4A14-82FC-8B64EB57D9CC}"/>
    <cellStyle name="Comma 80 5 3 2 3" xfId="16945" xr:uid="{13247814-ABA2-4B72-BBF1-71F7CB70CBE3}"/>
    <cellStyle name="Comma 80 5 3 3" xfId="21523" xr:uid="{DAB9EDAC-8F88-4E1E-BC76-9A1A5F016B67}"/>
    <cellStyle name="Comma 80 5 3 4" xfId="14159" xr:uid="{7C6F42B6-14F1-45BD-9683-CDC1D78C2404}"/>
    <cellStyle name="Comma 80 5 3 5" xfId="33603" xr:uid="{277AC54C-DF44-47D5-B903-063EC0935E46}"/>
    <cellStyle name="Comma 80 5 3 6" xfId="38367" xr:uid="{D31529DC-7493-432D-B9BA-FE5D410A2297}"/>
    <cellStyle name="Comma 80 5 4" xfId="7024" xr:uid="{95658EB1-0979-4277-8730-B41FB8C43CA2}"/>
    <cellStyle name="Comma 80 5 4 2" xfId="9884" xr:uid="{11F7E767-4FE4-4BD8-AAB6-DDDD7E475E5F}"/>
    <cellStyle name="Comma 80 5 4 2 2" xfId="24883" xr:uid="{D6329368-8A8D-4D6D-B23C-6A3283D7DEA3}"/>
    <cellStyle name="Comma 80 5 4 2 3" xfId="17524" xr:uid="{484997DC-947A-46DE-921B-FE8C34733C46}"/>
    <cellStyle name="Comma 80 5 4 3" xfId="22048" xr:uid="{42C66185-FA7F-4811-ADD5-29215E275EC6}"/>
    <cellStyle name="Comma 80 5 4 4" xfId="14684" xr:uid="{6AA677E6-46E7-4598-AECD-2398291085CD}"/>
    <cellStyle name="Comma 80 5 4 5" xfId="32220" xr:uid="{2A4F4AFD-CB9B-4440-AB64-275213918C5E}"/>
    <cellStyle name="Comma 80 5 4 6" xfId="36988" xr:uid="{1298B4C2-083A-4FB8-A7D6-DBB4011FA511}"/>
    <cellStyle name="Comma 80 5 5" xfId="7627" xr:uid="{7EA993E8-082A-411E-9BFF-56626597ED42}"/>
    <cellStyle name="Comma 80 5 5 2" xfId="10514" xr:uid="{F898DD2A-2DA5-4C65-88EC-07724D1319BA}"/>
    <cellStyle name="Comma 80 5 5 2 2" xfId="25513" xr:uid="{1F649FC4-9753-4D8A-B2BE-FCDEE4EE5807}"/>
    <cellStyle name="Comma 80 5 5 2 3" xfId="18154" xr:uid="{76BFEDFF-3A62-42A1-A5D7-A5C10F008788}"/>
    <cellStyle name="Comma 80 5 5 3" xfId="22651" xr:uid="{B4D724DD-A78B-41F2-A4B2-70686E224F04}"/>
    <cellStyle name="Comma 80 5 5 4" xfId="15287" xr:uid="{37326C94-575D-400E-A2B3-DDF20B71A5AA}"/>
    <cellStyle name="Comma 80 5 5 5" xfId="34916" xr:uid="{C2AE13A1-BE85-4019-8400-2D05B0D03D9D}"/>
    <cellStyle name="Comma 80 5 5 6" xfId="39678" xr:uid="{CA84A8FD-1399-4E2D-A3A2-EFA84E010E6A}"/>
    <cellStyle name="Comma 80 5 6" xfId="8273" xr:uid="{776DB32A-1A64-4020-9D8C-50789220B1FB}"/>
    <cellStyle name="Comma 80 5 6 2" xfId="23272" xr:uid="{05DB05B0-58CD-45FC-8435-2DB7E9DD0407}"/>
    <cellStyle name="Comma 80 5 6 3" xfId="15914" xr:uid="{CB79A246-9CCF-4434-BE86-B354C313DE7E}"/>
    <cellStyle name="Comma 80 5 7" xfId="11268" xr:uid="{5E18B7F8-FFDD-45C2-B98F-FC9073D4D5F9}"/>
    <cellStyle name="Comma 80 5 7 2" xfId="26234" xr:uid="{A94DCD72-D802-4DDE-950D-73D59A59701D}"/>
    <cellStyle name="Comma 80 5 7 3" xfId="18876" xr:uid="{310852B3-1116-4F26-919F-6AFE8B675B77}"/>
    <cellStyle name="Comma 80 5 8" xfId="27600" xr:uid="{632C4316-43DE-4AEB-8094-11AE2E72A16C}"/>
    <cellStyle name="Comma 80 5 9" xfId="20474" xr:uid="{EE1F0A9A-937F-4495-8CA1-A25C96EE5327}"/>
    <cellStyle name="Comma 80 6" xfId="1102" xr:uid="{C261873A-E7EC-4DCC-A2AC-F12C93CB32EA}"/>
    <cellStyle name="Comma 80 6 2" xfId="8306" xr:uid="{CE09CC0C-F256-4C9C-801D-39E3BE923ECB}"/>
    <cellStyle name="Comma 80 6 2 2" xfId="23305" xr:uid="{BC858232-3C89-40B6-8E98-B2BC287BDEB5}"/>
    <cellStyle name="Comma 80 6 2 3" xfId="15947" xr:uid="{361BB3B1-D79A-4AB8-824F-E57E58A4F242}"/>
    <cellStyle name="Comma 80 6 2 4" xfId="33758" xr:uid="{01DC4685-13CA-4EBC-B3F7-772BED7F9645}"/>
    <cellStyle name="Comma 80 6 2 5" xfId="38522" xr:uid="{89119013-2189-4839-9D66-AF9449F2E783}"/>
    <cellStyle name="Comma 80 6 3" xfId="11627" xr:uid="{1F6ED7AF-B702-4B00-969A-755B4D51B605}"/>
    <cellStyle name="Comma 80 6 3 2" xfId="26485" xr:uid="{F9D76B44-6854-4537-AF4A-E57818918A3E}"/>
    <cellStyle name="Comma 80 6 3 3" xfId="19134" xr:uid="{B0322B38-349D-4CCD-95E8-35B13DD1A48A}"/>
    <cellStyle name="Comma 80 6 3 4" xfId="32375" xr:uid="{44AAE6AF-675E-4732-B03A-451794EA9533}"/>
    <cellStyle name="Comma 80 6 3 5" xfId="37143" xr:uid="{7DCE88F0-FF9A-4111-BFC9-380969735694}"/>
    <cellStyle name="Comma 80 6 4" xfId="20642" xr:uid="{483BE739-16F0-4045-83DA-90ED70AAAF62}"/>
    <cellStyle name="Comma 80 6 5" xfId="13278" xr:uid="{F2E563F2-07E4-485C-BEAC-4ACED6C81AD2}"/>
    <cellStyle name="Comma 80 6 6" xfId="5615" xr:uid="{1A0589E4-D8D1-4650-810D-2AD9B45D6613}"/>
    <cellStyle name="Comma 80 6 7" xfId="29150" xr:uid="{557BAE50-8797-4695-A85F-AC3A5AB868A4}"/>
    <cellStyle name="Comma 80 6 8" xfId="31068" xr:uid="{3F66A417-F958-4748-B6FD-25DF6E68A2A8}"/>
    <cellStyle name="Comma 80 6 9" xfId="35836" xr:uid="{1A4E966E-9224-4BEC-B84B-EFF7BFFA3F7C}"/>
    <cellStyle name="Comma 80 7" xfId="6036" xr:uid="{7559CD6C-5A35-49EC-B947-725E1755F960}"/>
    <cellStyle name="Comma 80 7 2" xfId="8825" xr:uid="{A29029A6-59E3-47C4-A8EB-4BB6102FDD3A}"/>
    <cellStyle name="Comma 80 7 2 2" xfId="23824" xr:uid="{6DA29B82-4859-41DB-8565-83DD159D5564}"/>
    <cellStyle name="Comma 80 7 2 3" xfId="16466" xr:uid="{BC125DBB-9B38-4ED5-A595-732AA43549C8}"/>
    <cellStyle name="Comma 80 7 3" xfId="21063" xr:uid="{BC7C6C7E-3797-4057-A26F-414EC5064DB9}"/>
    <cellStyle name="Comma 80 7 4" xfId="13699" xr:uid="{28206506-3B8D-4C28-8913-9DAA0F44C46D}"/>
    <cellStyle name="Comma 80 7 5" xfId="33125" xr:uid="{063F6266-D94D-4F39-9C12-300DD7FD4375}"/>
    <cellStyle name="Comma 80 7 6" xfId="37889" xr:uid="{227482FB-51D5-4ED5-9BA3-6AE93C437C02}"/>
    <cellStyle name="Comma 80 8" xfId="6567" xr:uid="{0FAA600B-F627-4DF7-90C6-9DF231057654}"/>
    <cellStyle name="Comma 80 8 2" xfId="9406" xr:uid="{070D1687-DFDB-4461-BD4A-D17D0500671D}"/>
    <cellStyle name="Comma 80 8 2 2" xfId="24405" xr:uid="{6DAA4782-30F6-4D87-9E2B-A60E30087CAF}"/>
    <cellStyle name="Comma 80 8 2 3" xfId="17046" xr:uid="{6DFC5FB2-5929-4C5E-B49B-C8B188F32B5C}"/>
    <cellStyle name="Comma 80 8 3" xfId="21591" xr:uid="{9459299F-FBFE-4534-A488-564493A5C8FD}"/>
    <cellStyle name="Comma 80 8 4" xfId="14227" xr:uid="{8F646865-402C-4D83-8822-1EAC42809D77}"/>
    <cellStyle name="Comma 80 8 5" xfId="31742" xr:uid="{8D3025AC-7ACB-4E88-B214-9ED5CB644D9E}"/>
    <cellStyle name="Comma 80 8 6" xfId="36510" xr:uid="{45C10568-CB18-4C31-8611-6183352FE9B8}"/>
    <cellStyle name="Comma 80 9" xfId="7153" xr:uid="{64A12F44-4961-4225-81B6-42BA6868139A}"/>
    <cellStyle name="Comma 80 9 2" xfId="10036" xr:uid="{891B42CE-B40E-4F67-AC01-AB4739EC1630}"/>
    <cellStyle name="Comma 80 9 2 2" xfId="25035" xr:uid="{A8F1268B-8AC9-4ADD-A871-3E6AD6BAD19D}"/>
    <cellStyle name="Comma 80 9 2 3" xfId="17676" xr:uid="{815349A8-3665-4008-9262-ED6322CCA311}"/>
    <cellStyle name="Comma 80 9 3" xfId="22177" xr:uid="{A760B958-E972-47D4-8A05-6F84678D8465}"/>
    <cellStyle name="Comma 80 9 4" xfId="14813" xr:uid="{2CD43C98-F453-4B49-8BFF-DF5A0CA1E2EB}"/>
    <cellStyle name="Comma 80 9 5" xfId="34438" xr:uid="{EE7B56AF-763C-4901-A2B4-65F49DA41766}"/>
    <cellStyle name="Comma 80 9 6" xfId="39200" xr:uid="{C1983E0E-941E-4D75-94CC-D01C2CFCF924}"/>
    <cellStyle name="Comma 81" xfId="40147" xr:uid="{85971F77-238F-4481-ACD8-E980B72619A5}"/>
    <cellStyle name="Comma 9" xfId="399" xr:uid="{031DD8DF-2C5D-49BC-9120-91CAB1FA345C}"/>
    <cellStyle name="Comma 9 10" xfId="1725" xr:uid="{C70A4D86-E9AB-436C-91E8-E35CAE8F09D9}"/>
    <cellStyle name="Comma 9 10 2" xfId="22823" xr:uid="{EF1E3EFD-62FC-4E4B-A4F7-D65AF6D02C46}"/>
    <cellStyle name="Comma 9 10 2 2" xfId="34372" xr:uid="{9D69C1CD-A372-4824-8005-E29E922CE0FD}"/>
    <cellStyle name="Comma 9 10 2 3" xfId="39136" xr:uid="{059E681F-8D8B-4FA0-85F0-6A10869D133A}"/>
    <cellStyle name="Comma 9 10 3" xfId="15465" xr:uid="{E1BE6CD1-12FA-44FC-AA4E-ABBA41F794C9}"/>
    <cellStyle name="Comma 9 10 3 2" xfId="32989" xr:uid="{71963CCA-4818-41AE-88E5-F088C37EE3C1}"/>
    <cellStyle name="Comma 9 10 3 3" xfId="37757" xr:uid="{7FE9625C-C2EC-40BC-9BFE-91425CDF5DA3}"/>
    <cellStyle name="Comma 9 10 4" xfId="7823" xr:uid="{40550E31-AAA0-425A-9154-E422DEEABEF5}"/>
    <cellStyle name="Comma 9 10 5" xfId="28417" xr:uid="{88D6529F-204B-42F8-9C0A-E7BA987B6D6E}"/>
    <cellStyle name="Comma 9 10 6" xfId="29764" xr:uid="{E51DADB2-04F7-4B62-896D-CA4859D7BE3C}"/>
    <cellStyle name="Comma 9 10 7" xfId="31682" xr:uid="{11C264B0-02A1-4A99-BD73-027BF6C08577}"/>
    <cellStyle name="Comma 9 10 8" xfId="36450" xr:uid="{B2692153-E480-4BED-9906-88CA70AA9F10}"/>
    <cellStyle name="Comma 9 11" xfId="10716" xr:uid="{39BFC448-5B1E-48CF-BE48-4561BBEE191B}"/>
    <cellStyle name="Comma 9 11 2" xfId="25701" xr:uid="{D2B3E790-5FBF-4E54-99B5-D60EB2157BF5}"/>
    <cellStyle name="Comma 9 11 3" xfId="18343" xr:uid="{262CDE89-0B49-4A13-8020-26DEB1E67C4A}"/>
    <cellStyle name="Comma 9 11 4" xfId="33154" xr:uid="{7E47F795-90A7-41A2-B1FD-FBFA0A45EE59}"/>
    <cellStyle name="Comma 9 11 5" xfId="37918" xr:uid="{88695218-EE9C-4602-BFF7-F648D742597F}"/>
    <cellStyle name="Comma 9 12" xfId="11517" xr:uid="{15B17C11-5355-479D-B1DF-98D60C8A1CEF}"/>
    <cellStyle name="Comma 9 12 2" xfId="26375" xr:uid="{1C4B248B-8A24-41FA-82CD-246CD9DADCB1}"/>
    <cellStyle name="Comma 9 12 3" xfId="19024" xr:uid="{7216D4CC-0908-4A7D-9006-0BF8DF54DF7B}"/>
    <cellStyle name="Comma 9 12 4" xfId="31771" xr:uid="{A8AFA7D3-9ED0-4633-8D59-D309F18CB349}"/>
    <cellStyle name="Comma 9 12 5" xfId="36539" xr:uid="{3B0190F4-1FA5-4094-AB1C-FBE998BA8033}"/>
    <cellStyle name="Comma 9 13" xfId="2376" xr:uid="{3911157F-1DDF-474F-BF42-77FDC2A06430}"/>
    <cellStyle name="Comma 9 13 2" xfId="27151" xr:uid="{B9A3E580-0E05-401E-9D12-DAFB37B5EB44}"/>
    <cellStyle name="Comma 9 13 3" xfId="34467" xr:uid="{ED1884E7-3DCE-4CB1-A02B-C87B233DCAF4}"/>
    <cellStyle name="Comma 9 13 4" xfId="39229" xr:uid="{95EF1607-D931-4DA9-AF39-610FC9CA8ABE}"/>
    <cellStyle name="Comma 9 14" xfId="27817" xr:uid="{88459CB5-4286-468C-894C-923FB0E3AA8E}"/>
    <cellStyle name="Comma 9 14 2" xfId="35079" xr:uid="{809B2EB8-46FB-4D53-8A17-995E2D78F044}"/>
    <cellStyle name="Comma 9 14 3" xfId="39825" xr:uid="{6C210924-CC44-49DA-A5B2-68EFAA3616D0}"/>
    <cellStyle name="Comma 9 15" xfId="28127" xr:uid="{228411DE-4BCB-40E4-A008-957D5690B91C}"/>
    <cellStyle name="Comma 9 15 2" xfId="35131" xr:uid="{54EC5CFE-66EE-4DD9-B94C-F5DC165EE0BA}"/>
    <cellStyle name="Comma 9 15 3" xfId="39867" xr:uid="{8376F784-EF4C-4E31-AF0D-1B64E0D08ACD}"/>
    <cellStyle name="Comma 9 16" xfId="1991" xr:uid="{F4A09399-D4D3-4948-BABD-738C8E6E1833}"/>
    <cellStyle name="Comma 9 16 2" xfId="39909" xr:uid="{DE404396-1A08-4321-9308-EACE0EDD6EF5}"/>
    <cellStyle name="Comma 9 17" xfId="28544" xr:uid="{39EB16FD-5637-4C9B-86DA-7F88D72D8C80}"/>
    <cellStyle name="Comma 9 18" xfId="30464" xr:uid="{9E799B8E-8734-48FD-BA7A-471D87623287}"/>
    <cellStyle name="Comma 9 19" xfId="35232" xr:uid="{A8BCAB3C-F4BD-436B-B71F-B4445E659277}"/>
    <cellStyle name="Comma 9 2" xfId="289" xr:uid="{6AAB8232-9EA6-49B2-8122-F5425BDA26D6}"/>
    <cellStyle name="Comma 9 2 10" xfId="19837" xr:uid="{0237C777-CEC4-403C-8641-982657B3EE0D}"/>
    <cellStyle name="Comma 9 2 11" xfId="12408" xr:uid="{22702150-097A-4D72-96A7-17975A96660B}"/>
    <cellStyle name="Comma 9 2 12" xfId="27979" xr:uid="{AB26BCC7-034D-4170-A829-DC3D7749AFF0}"/>
    <cellStyle name="Comma 9 2 13" xfId="28259" xr:uid="{52B321C1-14FB-4481-9259-F8D68A533614}"/>
    <cellStyle name="Comma 9 2 14" xfId="2154" xr:uid="{A00FE880-F26D-4774-A75E-BBED2FC0A766}"/>
    <cellStyle name="Comma 9 2 15" xfId="28404" xr:uid="{BFB25BE7-CAD5-471A-B445-33CE6083B0AF}"/>
    <cellStyle name="Comma 9 2 16" xfId="28473" xr:uid="{CC4B671A-1B8F-42EB-895E-E872E8970B71}"/>
    <cellStyle name="Comma 9 2 17" xfId="30558" xr:uid="{243FFCA3-B7CC-49C9-A626-E32A9D48CB6A}"/>
    <cellStyle name="Comma 9 2 18" xfId="35326" xr:uid="{8C75F17E-6775-456A-BF49-A0A940728250}"/>
    <cellStyle name="Comma 9 2 2" xfId="741" xr:uid="{B3FC8DCD-533A-4B26-87C9-C9A45E78DABA}"/>
    <cellStyle name="Comma 9 2 2 10" xfId="12928" xr:uid="{3E826233-E4B8-41EA-9066-AA27C8A2B259}"/>
    <cellStyle name="Comma 9 2 2 11" xfId="5271" xr:uid="{4B738FC7-9465-4B48-82F9-FC9AFFEF3D42}"/>
    <cellStyle name="Comma 9 2 2 12" xfId="28846" xr:uid="{8964CF74-82B4-4FE4-8236-854A25194AE4}"/>
    <cellStyle name="Comma 9 2 2 13" xfId="30765" xr:uid="{09D70F4A-2818-4B1A-8085-C1D5B988FC35}"/>
    <cellStyle name="Comma 9 2 2 14" xfId="35533" xr:uid="{EE96CF73-5012-4B8C-81E4-AD62DD58FD13}"/>
    <cellStyle name="Comma 9 2 2 2" xfId="1432" xr:uid="{891E9CB7-2742-4C1C-896A-A4CB611AA12E}"/>
    <cellStyle name="Comma 9 2 2 2 2" xfId="8636" xr:uid="{4D3BB675-A291-4257-8D37-8FC4C8F70263}"/>
    <cellStyle name="Comma 9 2 2 2 2 2" xfId="23635" xr:uid="{70F96B7B-4041-4A4E-BEA0-4AAD7A1473A3}"/>
    <cellStyle name="Comma 9 2 2 2 2 3" xfId="16277" xr:uid="{7C5CE144-EA20-418D-B8F0-8DC624758184}"/>
    <cellStyle name="Comma 9 2 2 2 2 4" xfId="34088" xr:uid="{C438CDED-EA0F-4EF6-843F-F01ADA5B1BB9}"/>
    <cellStyle name="Comma 9 2 2 2 2 5" xfId="38852" xr:uid="{1F31DDA4-6083-402E-8E24-EA70C475DCAA}"/>
    <cellStyle name="Comma 9 2 2 2 3" xfId="11957" xr:uid="{5CD34E40-02ED-4325-95F1-89BB042882C8}"/>
    <cellStyle name="Comma 9 2 2 2 3 2" xfId="26815" xr:uid="{CFB8E326-B5F7-45AA-B08B-1B7432D52BC1}"/>
    <cellStyle name="Comma 9 2 2 2 3 3" xfId="19464" xr:uid="{AD6CE9F3-4EF5-4FC8-B496-384AB7207973}"/>
    <cellStyle name="Comma 9 2 2 2 3 4" xfId="32705" xr:uid="{A100CBE8-F4B4-4AD7-93DE-6B06214989CA}"/>
    <cellStyle name="Comma 9 2 2 2 3 5" xfId="37473" xr:uid="{18B1C8B0-0FEC-4783-B448-D0133CA9DE2E}"/>
    <cellStyle name="Comma 9 2 2 2 4" xfId="20900" xr:uid="{6D7AAA39-03A9-4D6F-8429-30A4F64A78A3}"/>
    <cellStyle name="Comma 9 2 2 2 5" xfId="13536" xr:uid="{88BE1936-9951-4DBD-9139-3FAEE6D3F1EB}"/>
    <cellStyle name="Comma 9 2 2 2 6" xfId="5873" xr:uid="{81BF2F0D-DD64-4C16-B292-87E60E468D93}"/>
    <cellStyle name="Comma 9 2 2 2 7" xfId="29480" xr:uid="{10ABC96D-A39C-42FF-9DC5-2F879A1645CA}"/>
    <cellStyle name="Comma 9 2 2 2 8" xfId="31398" xr:uid="{A4D69E41-1D48-46F3-A16D-74F23580FEFD}"/>
    <cellStyle name="Comma 9 2 2 2 9" xfId="36166" xr:uid="{8549555B-46BC-4833-8B91-7C35154620DD}"/>
    <cellStyle name="Comma 9 2 2 3" xfId="6350" xr:uid="{BD14165E-20D3-4EC8-B8B3-5EDC1B95DB5B}"/>
    <cellStyle name="Comma 9 2 2 3 2" xfId="9156" xr:uid="{800115FA-31CB-4FE9-A842-7967CA407FB9}"/>
    <cellStyle name="Comma 9 2 2 3 2 2" xfId="24155" xr:uid="{D9A692BA-F2B3-444E-B3CF-3230F0FFDD17}"/>
    <cellStyle name="Comma 9 2 2 3 2 3" xfId="16797" xr:uid="{A70DA18E-FC5F-4579-B0EA-95A384468CA1}"/>
    <cellStyle name="Comma 9 2 2 3 3" xfId="21377" xr:uid="{F1565B96-A131-4EAD-A635-48E7E4F7960C}"/>
    <cellStyle name="Comma 9 2 2 3 4" xfId="14013" xr:uid="{BD642575-E6B1-45E0-A6DD-6A757C4692AB}"/>
    <cellStyle name="Comma 9 2 2 3 5" xfId="33455" xr:uid="{A4C53CF4-82D2-41EB-A207-EFF99B1BBF34}"/>
    <cellStyle name="Comma 9 2 2 3 6" xfId="38219" xr:uid="{E6863586-F839-476E-9D49-3C33C66B5F6A}"/>
    <cellStyle name="Comma 9 2 2 4" xfId="6877" xr:uid="{C648497E-6C3D-4061-8466-2053B7427FAA}"/>
    <cellStyle name="Comma 9 2 2 4 2" xfId="9736" xr:uid="{A55EB202-E4E2-4CFF-9BEA-F3DE4DDA6D76}"/>
    <cellStyle name="Comma 9 2 2 4 2 2" xfId="24735" xr:uid="{04FFF9BD-1E66-44F9-B04A-DDA6E052E4EF}"/>
    <cellStyle name="Comma 9 2 2 4 2 3" xfId="17376" xr:uid="{32790A06-C967-457F-893D-73186661E3E0}"/>
    <cellStyle name="Comma 9 2 2 4 3" xfId="21901" xr:uid="{B025605C-1F04-494D-AB2E-1C9F48770BEA}"/>
    <cellStyle name="Comma 9 2 2 4 4" xfId="14537" xr:uid="{844FCC0B-3F96-40E1-9FAF-74550874A8A5}"/>
    <cellStyle name="Comma 9 2 2 4 5" xfId="32072" xr:uid="{F3A2B3A5-8B1F-4F23-9C7B-E9B5437DB8C9}"/>
    <cellStyle name="Comma 9 2 2 4 6" xfId="36840" xr:uid="{F11246F5-61A3-40FE-A55F-6EE3D6F34603}"/>
    <cellStyle name="Comma 9 2 2 5" xfId="7479" xr:uid="{2872E8ED-1043-42D3-AD5C-9798770B4B7A}"/>
    <cellStyle name="Comma 9 2 2 5 2" xfId="10366" xr:uid="{8EA78DD5-A537-428E-9574-417601381143}"/>
    <cellStyle name="Comma 9 2 2 5 2 2" xfId="25365" xr:uid="{876B2AE6-48F5-42F0-9AC0-F0201CFE6592}"/>
    <cellStyle name="Comma 9 2 2 5 2 3" xfId="18006" xr:uid="{02CF3E1C-2119-433E-8D66-01B6FF5A77D8}"/>
    <cellStyle name="Comma 9 2 2 5 3" xfId="22503" xr:uid="{8517F5F7-1B4F-4938-B3D4-9247B0AFE236}"/>
    <cellStyle name="Comma 9 2 2 5 4" xfId="15139" xr:uid="{2740A637-37B2-4545-8A54-59A9DFBA2349}"/>
    <cellStyle name="Comma 9 2 2 5 5" xfId="34768" xr:uid="{E84444D8-E94F-4C04-BC98-8E908FCCA036}"/>
    <cellStyle name="Comma 9 2 2 5 6" xfId="39530" xr:uid="{A9D7605C-23D4-47C0-9F91-9093FFD01277}"/>
    <cellStyle name="Comma 9 2 2 6" xfId="8124" xr:uid="{87E885E7-0CCB-4514-BD7B-584C1E2FA143}"/>
    <cellStyle name="Comma 9 2 2 6 2" xfId="23124" xr:uid="{7FE29325-563E-4657-9F01-55A919AF9DC0}"/>
    <cellStyle name="Comma 9 2 2 6 3" xfId="15766" xr:uid="{6608FCC5-8E8B-4B81-B013-D5BFC16AB955}"/>
    <cellStyle name="Comma 9 2 2 7" xfId="11118" xr:uid="{B3C758F3-E743-40CB-AD56-F21E3B0C4A7A}"/>
    <cellStyle name="Comma 9 2 2 7 2" xfId="26086" xr:uid="{D9C23CA0-55BA-433C-B19C-F9F1C1578164}"/>
    <cellStyle name="Comma 9 2 2 7 3" xfId="18728" xr:uid="{3BDF88BF-897F-4F12-8FC1-D8B36C68B0C0}"/>
    <cellStyle name="Comma 9 2 2 8" xfId="27452" xr:uid="{3A1B6E2D-6AA6-4ED5-A7E0-9FC92C8BC9DE}"/>
    <cellStyle name="Comma 9 2 2 9" xfId="20326" xr:uid="{089A9420-05C6-4775-84B8-DE5A3977DDE5}"/>
    <cellStyle name="Comma 9 2 3" xfId="1225" xr:uid="{CE6CE041-96A7-4BBF-8EEC-90C752EFCE8A}"/>
    <cellStyle name="Comma 9 2 3 2" xfId="8429" xr:uid="{B8DA3DD0-D397-4D78-9094-01B625CEEF1B}"/>
    <cellStyle name="Comma 9 2 3 2 2" xfId="23428" xr:uid="{0479EF58-56DB-4F8F-9586-08C87E1AB10D}"/>
    <cellStyle name="Comma 9 2 3 2 3" xfId="16070" xr:uid="{489D9E67-C3C2-4A39-9023-03AC9F286111}"/>
    <cellStyle name="Comma 9 2 3 2 4" xfId="33881" xr:uid="{46CE5922-284F-4100-8567-F743C6AE2F6F}"/>
    <cellStyle name="Comma 9 2 3 2 5" xfId="38645" xr:uid="{2E472B05-6105-4E00-9593-8CEED6F460F6}"/>
    <cellStyle name="Comma 9 2 3 3" xfId="11750" xr:uid="{63496D24-D80D-4233-986B-606477049ACB}"/>
    <cellStyle name="Comma 9 2 3 3 2" xfId="26608" xr:uid="{BBF9A9EF-6814-47B9-9B6C-4277D8A566A2}"/>
    <cellStyle name="Comma 9 2 3 3 3" xfId="19257" xr:uid="{4797C5CC-92EB-4CCB-B783-68A20ED2D416}"/>
    <cellStyle name="Comma 9 2 3 3 4" xfId="32498" xr:uid="{450F8803-CC8B-4A80-BC6E-A0E80A29C3C0}"/>
    <cellStyle name="Comma 9 2 3 3 5" xfId="37266" xr:uid="{7EB69364-8F7E-47BD-96CB-320D560445BE}"/>
    <cellStyle name="Comma 9 2 3 4" xfId="20119" xr:uid="{AEB5A100-9AEE-4087-852E-EAFC71D3C9FF}"/>
    <cellStyle name="Comma 9 2 3 5" xfId="12720" xr:uid="{7A16776E-3967-4C31-98CA-17192AD58548}"/>
    <cellStyle name="Comma 9 2 3 6" xfId="5064" xr:uid="{368E9850-3FE1-4275-BB64-DB74E5C4ECE5}"/>
    <cellStyle name="Comma 9 2 3 7" xfId="29273" xr:uid="{CFEF4021-075B-48D2-9A14-C0D4332FFCCC}"/>
    <cellStyle name="Comma 9 2 3 8" xfId="31191" xr:uid="{B970BB59-1898-4BFB-AA1A-232DF2AA7EB0}"/>
    <cellStyle name="Comma 9 2 3 9" xfId="35959" xr:uid="{E0DB21C5-5188-4303-AC5C-95F6832FA593}"/>
    <cellStyle name="Comma 9 2 4" xfId="532" xr:uid="{FA263364-329C-47EE-B05C-2FCA990D34F6}"/>
    <cellStyle name="Comma 9 2 4 2" xfId="8949" xr:uid="{812A9F10-F09B-4A7D-A87E-3193B329CDA1}"/>
    <cellStyle name="Comma 9 2 4 2 2" xfId="23948" xr:uid="{A2438E11-A623-4823-917E-2B7CE5743CA8}"/>
    <cellStyle name="Comma 9 2 4 2 3" xfId="16590" xr:uid="{4C499054-D0F6-414F-AFF3-3AF39A1EB7DB}"/>
    <cellStyle name="Comma 9 2 4 3" xfId="21173" xr:uid="{4A4E99C0-A534-4214-AC3C-072B4FAB4FE9}"/>
    <cellStyle name="Comma 9 2 4 4" xfId="13809" xr:uid="{B28C4093-4B9A-4CB4-923A-878E46C79F54}"/>
    <cellStyle name="Comma 9 2 4 5" xfId="6146" xr:uid="{DE1AC603-6961-47D5-BE07-7E810FFE44C0}"/>
    <cellStyle name="Comma 9 2 4 6" xfId="28639" xr:uid="{C9C0EB4A-47F5-4CE0-8C8C-ADD5C9CC0C0D}"/>
    <cellStyle name="Comma 9 2 4 7" xfId="33248" xr:uid="{945DB49A-AFCD-4863-9358-678E7809921E}"/>
    <cellStyle name="Comma 9 2 4 8" xfId="38012" xr:uid="{102A4240-6D8E-4D56-879C-07A664DB83FF}"/>
    <cellStyle name="Comma 9 2 5" xfId="6673" xr:uid="{14F52A82-5AF9-47F9-B313-92B473BCBD01}"/>
    <cellStyle name="Comma 9 2 5 2" xfId="9529" xr:uid="{CC6DD335-F989-47CD-9A12-AF768230208E}"/>
    <cellStyle name="Comma 9 2 5 2 2" xfId="24528" xr:uid="{D40D1ED6-265C-4BC8-8621-D5D651F25AB1}"/>
    <cellStyle name="Comma 9 2 5 2 3" xfId="17169" xr:uid="{84ED6384-C599-4180-A960-20C7188A44D1}"/>
    <cellStyle name="Comma 9 2 5 3" xfId="21697" xr:uid="{44225DEF-F4FE-432A-9130-96A386DC6521}"/>
    <cellStyle name="Comma 9 2 5 4" xfId="14333" xr:uid="{C32A1262-5C75-4312-ABD8-3841571B8512}"/>
    <cellStyle name="Comma 9 2 5 5" xfId="31865" xr:uid="{866C9A50-FB8C-4192-B9E1-D74F6F377FD0}"/>
    <cellStyle name="Comma 9 2 5 6" xfId="36633" xr:uid="{EEB0C819-9003-4820-8BAC-6C0882D6C193}"/>
    <cellStyle name="Comma 9 2 6" xfId="7273" xr:uid="{EA96693D-D809-413C-A5BE-6EAF344B9FA9}"/>
    <cellStyle name="Comma 9 2 6 2" xfId="10159" xr:uid="{AB7191CD-7421-4D29-A308-6FDD5CA0798A}"/>
    <cellStyle name="Comma 9 2 6 2 2" xfId="25158" xr:uid="{8FDA212F-5CE9-4B7C-BB8D-95F56B04287E}"/>
    <cellStyle name="Comma 9 2 6 2 3" xfId="17799" xr:uid="{2109523B-B053-4791-BDF9-A9AA297BECEF}"/>
    <cellStyle name="Comma 9 2 6 3" xfId="22297" xr:uid="{F5879FCA-AD06-4940-AAF0-1771E364D767}"/>
    <cellStyle name="Comma 9 2 6 4" xfId="14933" xr:uid="{4708914A-16BD-4B94-9BE2-89F16A7D11B2}"/>
    <cellStyle name="Comma 9 2 6 5" xfId="34561" xr:uid="{8D8D052E-E662-4117-B927-E236C711C457}"/>
    <cellStyle name="Comma 9 2 6 6" xfId="39323" xr:uid="{4201CD8B-D767-4B53-80C4-41D18E268A5B}"/>
    <cellStyle name="Comma 9 2 7" xfId="7917" xr:uid="{265B500F-9C54-4D5F-AE1E-CE35B03BA159}"/>
    <cellStyle name="Comma 9 2 7 2" xfId="22917" xr:uid="{E0DD0BF8-64A5-4CEA-AB8B-153A8A874628}"/>
    <cellStyle name="Comma 9 2 7 3" xfId="15559" xr:uid="{62E8AC0C-5C71-47D7-ACFA-251CACEE54AB}"/>
    <cellStyle name="Comma 9 2 7 4" xfId="40085" xr:uid="{10442F4A-734F-477F-9C94-DC25CE311311}"/>
    <cellStyle name="Comma 9 2 8" xfId="10911" xr:uid="{5542B657-DEC4-478F-A400-087D3ECB10B6}"/>
    <cellStyle name="Comma 9 2 8 2" xfId="25879" xr:uid="{97A0AFFD-9D3D-4E61-85B9-AAD8FCE8B149}"/>
    <cellStyle name="Comma 9 2 8 3" xfId="18521" xr:uid="{9CA40992-4E1B-4FF7-8598-4145E0C5EF0B}"/>
    <cellStyle name="Comma 9 2 9" xfId="3607" xr:uid="{A8D70E89-3BF4-4139-A6DB-BD3171273CCD}"/>
    <cellStyle name="Comma 9 2 9 2" xfId="27245" xr:uid="{E6DABB4E-AB26-4C8C-B491-81B417143A3A}"/>
    <cellStyle name="Comma 9 3" xfId="647" xr:uid="{6B48D897-AA43-49A3-8D1A-47F419312EF6}"/>
    <cellStyle name="Comma 9 3 10" xfId="12532" xr:uid="{6EF955ED-4F7A-4438-9F1A-0722DA8CA9C4}"/>
    <cellStyle name="Comma 9 3 11" xfId="2224" xr:uid="{090FFF85-60A6-4184-822B-3E3837FC0722}"/>
    <cellStyle name="Comma 9 3 12" xfId="28752" xr:uid="{B320A654-E2A3-4A2F-8EEE-D63C3BBD9509}"/>
    <cellStyle name="Comma 9 3 13" xfId="30671" xr:uid="{0A0BDDB3-8F2F-46B0-98E4-79BED9DD0335}"/>
    <cellStyle name="Comma 9 3 14" xfId="35439" xr:uid="{A954838F-9618-4326-9022-DA3547853A0C}"/>
    <cellStyle name="Comma 9 3 2" xfId="1338" xr:uid="{3D70D09C-BAFB-4832-A04A-08696E151126}"/>
    <cellStyle name="Comma 9 3 2 2" xfId="8542" xr:uid="{202F9A14-D361-4A53-BFA7-05BE00B4D0B5}"/>
    <cellStyle name="Comma 9 3 2 2 2" xfId="23541" xr:uid="{6749FAD7-D00E-4B24-931A-326B5034F49E}"/>
    <cellStyle name="Comma 9 3 2 2 3" xfId="16183" xr:uid="{CA660CBD-6344-481D-929D-463D52566075}"/>
    <cellStyle name="Comma 9 3 2 2 4" xfId="33994" xr:uid="{FFC8A419-09D5-4541-8698-E87228DCD3A1}"/>
    <cellStyle name="Comma 9 3 2 2 5" xfId="38758" xr:uid="{47D6506C-FE39-4136-AB8C-F4CDE978DF04}"/>
    <cellStyle name="Comma 9 3 2 3" xfId="11863" xr:uid="{D15D255C-29D6-40A8-9F43-AB226FA8599F}"/>
    <cellStyle name="Comma 9 3 2 3 2" xfId="26721" xr:uid="{D0F46245-BA2F-46B3-BA79-9C0A082BF46E}"/>
    <cellStyle name="Comma 9 3 2 3 3" xfId="19370" xr:uid="{859EA444-532B-43E9-B33A-2BAA3327051D}"/>
    <cellStyle name="Comma 9 3 2 3 4" xfId="32611" xr:uid="{45DC0127-686A-4BB2-B457-C3FE7D780987}"/>
    <cellStyle name="Comma 9 3 2 3 5" xfId="37379" xr:uid="{6EB7445A-BB27-470F-AC00-5453E9C3176C}"/>
    <cellStyle name="Comma 9 3 2 4" xfId="20232" xr:uid="{382912E7-C826-432F-A55C-61C28A219041}"/>
    <cellStyle name="Comma 9 3 2 5" xfId="12834" xr:uid="{00412277-A98B-44F7-A127-6314C840601E}"/>
    <cellStyle name="Comma 9 3 2 6" xfId="5177" xr:uid="{34F18490-7E0A-410D-A5FB-35F862E17624}"/>
    <cellStyle name="Comma 9 3 2 7" xfId="29386" xr:uid="{289019A1-180A-4ED4-A0AA-4A28B7EAC96C}"/>
    <cellStyle name="Comma 9 3 2 8" xfId="31304" xr:uid="{38F91E6A-C261-48E1-A99E-D988BAC2A65B}"/>
    <cellStyle name="Comma 9 3 2 9" xfId="36072" xr:uid="{E492DA31-CC94-4A69-9297-D85A9A4959FC}"/>
    <cellStyle name="Comma 9 3 3" xfId="6257" xr:uid="{0AE791DC-3555-4244-ACE6-564CDA3F1F35}"/>
    <cellStyle name="Comma 9 3 3 2" xfId="9062" xr:uid="{2A6460B5-CF2E-4B85-8E3E-F9E9C4863361}"/>
    <cellStyle name="Comma 9 3 3 2 2" xfId="24061" xr:uid="{1F536DDD-52EA-49B7-932D-D5C7FCB3342E}"/>
    <cellStyle name="Comma 9 3 3 2 3" xfId="16703" xr:uid="{4D4D592E-7967-4801-B47B-F0210649EE96}"/>
    <cellStyle name="Comma 9 3 3 3" xfId="21284" xr:uid="{88D6FE18-D0E6-468D-A568-FA338F43E57B}"/>
    <cellStyle name="Comma 9 3 3 4" xfId="13920" xr:uid="{4994E8BA-5BCA-4D84-A002-767C55E449EB}"/>
    <cellStyle name="Comma 9 3 3 5" xfId="33361" xr:uid="{D2930E83-DC22-404D-B411-3FB92FC47FEB}"/>
    <cellStyle name="Comma 9 3 3 6" xfId="38125" xr:uid="{BCD383D0-7D35-4C6B-BA16-77E166F5C2B9}"/>
    <cellStyle name="Comma 9 3 4" xfId="6784" xr:uid="{80D83AEF-819F-4BAA-BCE5-E4291C0B0FC6}"/>
    <cellStyle name="Comma 9 3 4 2" xfId="9642" xr:uid="{0EE3EE77-6FD5-4C31-9D13-681E043E6598}"/>
    <cellStyle name="Comma 9 3 4 2 2" xfId="24641" xr:uid="{E041678B-2F54-431A-9052-E6D806ABC2A5}"/>
    <cellStyle name="Comma 9 3 4 2 3" xfId="17282" xr:uid="{C5911566-1A15-4C1A-9C05-6E5BFDF186C2}"/>
    <cellStyle name="Comma 9 3 4 3" xfId="21808" xr:uid="{4E138BF2-60D6-42E3-9F3D-6FE1274DE932}"/>
    <cellStyle name="Comma 9 3 4 4" xfId="14444" xr:uid="{1A1D1E7B-F81C-4750-88B6-0E4D6A79E60C}"/>
    <cellStyle name="Comma 9 3 4 5" xfId="31978" xr:uid="{C2558070-E968-4D30-B9B5-2942F8D3456C}"/>
    <cellStyle name="Comma 9 3 4 6" xfId="36746" xr:uid="{10A7454C-B247-4272-B1EA-F87E34151413}"/>
    <cellStyle name="Comma 9 3 5" xfId="7386" xr:uid="{CD350EF5-9B5D-4A92-BDD0-D24977C9DEC1}"/>
    <cellStyle name="Comma 9 3 5 2" xfId="10272" xr:uid="{0F416BF2-DDDF-4AC8-BD8B-FA271CB374EB}"/>
    <cellStyle name="Comma 9 3 5 2 2" xfId="25271" xr:uid="{903D2685-88F9-407A-B0A9-72C821409DF2}"/>
    <cellStyle name="Comma 9 3 5 2 3" xfId="17912" xr:uid="{27789B9A-BF56-4625-A6A6-96832AB52CBB}"/>
    <cellStyle name="Comma 9 3 5 3" xfId="22410" xr:uid="{3DF2ECA9-C010-48F0-A731-BE463C0A4492}"/>
    <cellStyle name="Comma 9 3 5 4" xfId="15046" xr:uid="{812DFD36-7D1F-4DA5-ABD9-91798173342E}"/>
    <cellStyle name="Comma 9 3 5 5" xfId="34674" xr:uid="{3CAB5324-E471-44D7-844F-02C636D9CC88}"/>
    <cellStyle name="Comma 9 3 5 6" xfId="39436" xr:uid="{17BD9766-387B-4189-99A2-CB28707565D6}"/>
    <cellStyle name="Comma 9 3 6" xfId="8030" xr:uid="{06574CB6-A7B1-4548-970A-AECAA48387E5}"/>
    <cellStyle name="Comma 9 3 6 2" xfId="23030" xr:uid="{D2974CF0-2805-41B2-959C-2556F1289292}"/>
    <cellStyle name="Comma 9 3 6 3" xfId="15672" xr:uid="{91E592A3-BE1B-4D00-A12C-EAFC3719B0F3}"/>
    <cellStyle name="Comma 9 3 6 4" xfId="40280" xr:uid="{734E2807-8B94-4661-BD25-F9C39E94DC77}"/>
    <cellStyle name="Comma 9 3 7" xfId="11024" xr:uid="{DF5FA421-4AFE-44CC-976D-79980DF38AB5}"/>
    <cellStyle name="Comma 9 3 7 2" xfId="25992" xr:uid="{40970C7A-BA5E-433D-B67E-8EA1D16BE2A9}"/>
    <cellStyle name="Comma 9 3 7 3" xfId="18634" xr:uid="{45967DDF-96AA-48D2-A732-754521E7B451}"/>
    <cellStyle name="Comma 9 3 8" xfId="4635" xr:uid="{E009DD98-ED2A-4B63-9CC8-143A7B6AD674}"/>
    <cellStyle name="Comma 9 3 8 2" xfId="27358" xr:uid="{AE213C3C-5FBC-486B-B562-21BFE5E4ED69}"/>
    <cellStyle name="Comma 9 3 9" xfId="19960" xr:uid="{37A425A8-DFB5-4C33-A5F0-4183534F14FF}"/>
    <cellStyle name="Comma 9 4" xfId="842" xr:uid="{EC8C2E3C-9FED-4833-AF23-6B77FCFDF9A8}"/>
    <cellStyle name="Comma 9 4 10" xfId="12501" xr:uid="{9E98FF90-4CD5-40AA-B724-ADF3D9856DC9}"/>
    <cellStyle name="Comma 9 4 11" xfId="4596" xr:uid="{67B1B020-CD90-44FF-A365-280C8D381C41}"/>
    <cellStyle name="Comma 9 4 12" xfId="28944" xr:uid="{E5D5AB1C-AF64-4EDD-BEDC-11720A845958}"/>
    <cellStyle name="Comma 9 4 13" xfId="30863" xr:uid="{C1E4E05D-D01C-4D44-86CC-8ADC9B4EA63C}"/>
    <cellStyle name="Comma 9 4 14" xfId="35631" xr:uid="{B1570A4F-5161-49A9-A8AB-E6DB01F8935A}"/>
    <cellStyle name="Comma 9 4 2" xfId="1530" xr:uid="{97586CDF-EA39-4895-B068-8A695F3F47C9}"/>
    <cellStyle name="Comma 9 4 2 2" xfId="8734" xr:uid="{16680059-69E5-482D-B064-E389942519C3}"/>
    <cellStyle name="Comma 9 4 2 2 2" xfId="23733" xr:uid="{2F941DDF-1E72-4722-AA30-248711FF1254}"/>
    <cellStyle name="Comma 9 4 2 2 3" xfId="16375" xr:uid="{DC49B311-BF53-45AA-AF65-DB50439AF6CB}"/>
    <cellStyle name="Comma 9 4 2 2 4" xfId="34186" xr:uid="{2575A2FC-04AF-4DEC-A6C9-B813FCC476AA}"/>
    <cellStyle name="Comma 9 4 2 2 5" xfId="38950" xr:uid="{4E04FB1F-4395-43FC-BA32-E675258FC44B}"/>
    <cellStyle name="Comma 9 4 2 3" xfId="12055" xr:uid="{9ED35777-F73E-4DD0-AC0E-FBCF08C7A5B2}"/>
    <cellStyle name="Comma 9 4 2 3 2" xfId="26913" xr:uid="{AAF24D5F-BD18-421C-BAC3-9DCA5E34D426}"/>
    <cellStyle name="Comma 9 4 2 3 3" xfId="19562" xr:uid="{28B8102E-91BE-45FC-9EF9-FD9B2C061FCF}"/>
    <cellStyle name="Comma 9 4 2 3 4" xfId="32803" xr:uid="{5C7226FD-6AEE-40B7-8472-E6EB0A4D9097}"/>
    <cellStyle name="Comma 9 4 2 3 5" xfId="37571" xr:uid="{0D1376F6-8A39-439B-BD44-4552A1278D0E}"/>
    <cellStyle name="Comma 9 4 2 4" xfId="20424" xr:uid="{11395D09-273A-434E-A26F-FDA6FB9C222A}"/>
    <cellStyle name="Comma 9 4 2 5" xfId="13028" xr:uid="{E9E19748-1933-486E-AB73-3708A9D84DD3}"/>
    <cellStyle name="Comma 9 4 2 6" xfId="5373" xr:uid="{E34914CA-1443-40EF-BE3B-45B5A6BFCB2A}"/>
    <cellStyle name="Comma 9 4 2 7" xfId="29578" xr:uid="{C4CC610C-F678-40F2-9CEE-C3C16D0E97E9}"/>
    <cellStyle name="Comma 9 4 2 8" xfId="31496" xr:uid="{2A01AF0A-6154-4225-B953-85854FAAC69C}"/>
    <cellStyle name="Comma 9 4 2 9" xfId="36264" xr:uid="{7FB8CD74-3446-4259-AA70-2D73474D3B54}"/>
    <cellStyle name="Comma 9 4 3" xfId="6447" xr:uid="{1234FAE9-E33A-4930-AAAE-7966F04F09C9}"/>
    <cellStyle name="Comma 9 4 3 2" xfId="9254" xr:uid="{0E4C756E-A9B1-4548-9C40-465A7E92C952}"/>
    <cellStyle name="Comma 9 4 3 2 2" xfId="24253" xr:uid="{8DC6232D-04AD-40BE-BE57-DBEAE2D87EDB}"/>
    <cellStyle name="Comma 9 4 3 2 3" xfId="16895" xr:uid="{4CC52FA7-5EF2-42D8-B7C0-E8D3F67E7DA6}"/>
    <cellStyle name="Comma 9 4 3 3" xfId="21474" xr:uid="{3F799E25-4FCB-4B39-A0C0-CB3E89E9FEB3}"/>
    <cellStyle name="Comma 9 4 3 4" xfId="14110" xr:uid="{719C216E-1F1B-45DB-9099-9AFA1180A9DC}"/>
    <cellStyle name="Comma 9 4 3 5" xfId="33553" xr:uid="{B2420787-8A4E-4BFF-ACC3-412B6EAFA9CB}"/>
    <cellStyle name="Comma 9 4 3 6" xfId="38317" xr:uid="{7CBD4385-FA54-4C9B-B159-7B8112EC5B65}"/>
    <cellStyle name="Comma 9 4 4" xfId="6975" xr:uid="{1126189C-E819-43C2-9736-2678BC8AAB07}"/>
    <cellStyle name="Comma 9 4 4 2" xfId="9834" xr:uid="{268EA5A0-EA8A-4518-AF98-B0AA9CA4343F}"/>
    <cellStyle name="Comma 9 4 4 2 2" xfId="24833" xr:uid="{86D99588-D7C7-4214-BBCF-0079D226C16B}"/>
    <cellStyle name="Comma 9 4 4 2 3" xfId="17474" xr:uid="{AC450418-219E-41B8-90D3-5E98C23725BB}"/>
    <cellStyle name="Comma 9 4 4 3" xfId="21999" xr:uid="{869B8062-4425-4829-A10C-2E1F07ECDDD9}"/>
    <cellStyle name="Comma 9 4 4 4" xfId="14635" xr:uid="{B935D960-A258-4716-A740-3E69B791C8EA}"/>
    <cellStyle name="Comma 9 4 4 5" xfId="32170" xr:uid="{C5E9623C-6728-49A8-A5BE-98AE65F8FDFB}"/>
    <cellStyle name="Comma 9 4 4 6" xfId="36938" xr:uid="{74C026D0-39A2-4898-9A1B-1AFE4A82AF9B}"/>
    <cellStyle name="Comma 9 4 5" xfId="7577" xr:uid="{BDF34F5B-F6C2-40CA-BD6B-0F4F170FE8D5}"/>
    <cellStyle name="Comma 9 4 5 2" xfId="10464" xr:uid="{70EF4ABB-70E0-4C62-9C01-F8703E502543}"/>
    <cellStyle name="Comma 9 4 5 2 2" xfId="25463" xr:uid="{B0CED018-6ECD-4572-AD91-D95883B7F0F2}"/>
    <cellStyle name="Comma 9 4 5 2 3" xfId="18104" xr:uid="{DB89B8A3-3085-49EB-9AD6-D7BB3BB62DF6}"/>
    <cellStyle name="Comma 9 4 5 3" xfId="22601" xr:uid="{C02D69A0-74BC-4CA7-A59B-0B7C540FC8E3}"/>
    <cellStyle name="Comma 9 4 5 4" xfId="15237" xr:uid="{EA6740F1-08AF-4A41-922D-DB8661CBF3B3}"/>
    <cellStyle name="Comma 9 4 5 5" xfId="34866" xr:uid="{837D87FB-A45E-4D8C-8469-B9A6E30AA60E}"/>
    <cellStyle name="Comma 9 4 5 6" xfId="39628" xr:uid="{109A88FB-F46E-4F3B-83B9-008BE0C79717}"/>
    <cellStyle name="Comma 9 4 6" xfId="8222" xr:uid="{6DB883B9-A8D6-4245-8023-2308DF948BC7}"/>
    <cellStyle name="Comma 9 4 6 2" xfId="23222" xr:uid="{8C143C24-85FD-4DDE-8C26-97D793CB6C39}"/>
    <cellStyle name="Comma 9 4 6 3" xfId="15864" xr:uid="{70C8A4BD-B4EB-4D5A-BB46-5B7330332CB6}"/>
    <cellStyle name="Comma 9 4 6 4" xfId="40243" xr:uid="{6E94EB3F-0E72-401E-A6A8-9F3DCBA3BEB6}"/>
    <cellStyle name="Comma 9 4 7" xfId="11218" xr:uid="{B5DB4A61-DF26-44DC-9D52-E6225112D741}"/>
    <cellStyle name="Comma 9 4 7 2" xfId="26184" xr:uid="{88D038ED-B45A-4A04-A372-763DC71544C9}"/>
    <cellStyle name="Comma 9 4 7 3" xfId="18826" xr:uid="{BD5441A6-566A-4659-9374-8928E997CCFF}"/>
    <cellStyle name="Comma 9 4 8" xfId="27550" xr:uid="{8FC6047C-78F3-463F-8A60-81792CA83082}"/>
    <cellStyle name="Comma 9 4 9" xfId="19929" xr:uid="{774CD859-6F9C-4FCF-A02C-E26CD4C232C7}"/>
    <cellStyle name="Comma 9 5" xfId="990" xr:uid="{A5D59F81-F16E-4084-A74C-35AD0FC5D027}"/>
    <cellStyle name="Comma 9 5 10" xfId="13164" xr:uid="{254DCF0D-4751-456C-9CB9-640E5CFD3487}"/>
    <cellStyle name="Comma 9 5 11" xfId="5498" xr:uid="{83C35EA3-8E13-49AA-B9FA-8DB172A0391A}"/>
    <cellStyle name="Comma 9 5 12" xfId="29055" xr:uid="{50EDD0A9-2524-49E0-8A3D-4A3C883AD0DC}"/>
    <cellStyle name="Comma 9 5 13" xfId="30973" xr:uid="{1038D911-3F83-4103-B04A-B1A346B562AC}"/>
    <cellStyle name="Comma 9 5 14" xfId="35741" xr:uid="{B0A236D1-8BCB-4471-B00B-C19A616FBEF3}"/>
    <cellStyle name="Comma 9 5 2" xfId="1640" xr:uid="{B81084BE-C0E7-4B4E-A709-DBBE538388EB}"/>
    <cellStyle name="Comma 9 5 2 2" xfId="9365" xr:uid="{402DED82-CF6A-4D1E-B749-BABD366E2129}"/>
    <cellStyle name="Comma 9 5 2 2 2" xfId="24364" xr:uid="{AAE027E1-CDC6-460A-ACB5-55C4987BC5AD}"/>
    <cellStyle name="Comma 9 5 2 2 3" xfId="17005" xr:uid="{C88D1A78-7102-49B7-A978-EB675A696B85}"/>
    <cellStyle name="Comma 9 5 2 2 4" xfId="34296" xr:uid="{D84668EB-F297-41AC-A4D8-C3E842340BD9}"/>
    <cellStyle name="Comma 9 5 2 2 5" xfId="39060" xr:uid="{92F295AC-71BB-4230-9C4E-B324E9F41666}"/>
    <cellStyle name="Comma 9 5 2 3" xfId="12165" xr:uid="{D90E6E02-F503-4670-9E88-2A3451428541}"/>
    <cellStyle name="Comma 9 5 2 3 2" xfId="27023" xr:uid="{E21ADA9B-362A-4319-89F0-F7FA0233AFC4}"/>
    <cellStyle name="Comma 9 5 2 3 3" xfId="19672" xr:uid="{E34ADDBF-E648-472B-8DE9-3E87BA3F966B}"/>
    <cellStyle name="Comma 9 5 2 3 4" xfId="32913" xr:uid="{E11ABB97-3BB7-48F9-8302-FE5C457AA3FE}"/>
    <cellStyle name="Comma 9 5 2 3 5" xfId="37681" xr:uid="{4BD44E62-3AE3-410D-8426-FC733A7E7706}"/>
    <cellStyle name="Comma 9 5 2 4" xfId="21560" xr:uid="{19CF951E-F804-4D3D-B368-D15B9DAD431A}"/>
    <cellStyle name="Comma 9 5 2 5" xfId="14196" xr:uid="{3417D735-1349-4443-B91F-BBB3814A8AE1}"/>
    <cellStyle name="Comma 9 5 2 6" xfId="6535" xr:uid="{F45DD054-2977-411A-ABC7-539C3F684A32}"/>
    <cellStyle name="Comma 9 5 2 7" xfId="29688" xr:uid="{24F38A12-880D-4B4F-B56D-D866DF6FA861}"/>
    <cellStyle name="Comma 9 5 2 8" xfId="31606" xr:uid="{346A32C2-2B03-439D-9DD3-580892FA47C9}"/>
    <cellStyle name="Comma 9 5 2 9" xfId="36374" xr:uid="{66395951-2AA2-4596-BB14-6C00DD05182E}"/>
    <cellStyle name="Comma 9 5 3" xfId="7081" xr:uid="{FB8C60BA-DE33-497E-A7B7-5F747068EF34}"/>
    <cellStyle name="Comma 9 5 3 2" xfId="9944" xr:uid="{B361A6C7-F96C-4117-ADA2-FC31C6219DE1}"/>
    <cellStyle name="Comma 9 5 3 2 2" xfId="24943" xr:uid="{4EA30D22-99E6-4B02-9D8C-8360BD4FC111}"/>
    <cellStyle name="Comma 9 5 3 2 3" xfId="17584" xr:uid="{FDEF25F0-E4DC-4545-86A0-2A81FFDF6E85}"/>
    <cellStyle name="Comma 9 5 3 3" xfId="22105" xr:uid="{3243BB55-9562-4286-A095-1C5A77846E19}"/>
    <cellStyle name="Comma 9 5 3 4" xfId="14741" xr:uid="{4B0F9F34-4251-408D-AAEB-E1811D2B394A}"/>
    <cellStyle name="Comma 9 5 3 5" xfId="33663" xr:uid="{1D0D6701-00DE-459D-AF8D-949CD1714224}"/>
    <cellStyle name="Comma 9 5 3 6" xfId="38427" xr:uid="{86604BBA-9C47-4E25-BA07-9E52CA2038C9}"/>
    <cellStyle name="Comma 9 5 4" xfId="7687" xr:uid="{D73EC712-1C24-4F32-888C-74019A10D8BF}"/>
    <cellStyle name="Comma 9 5 4 2" xfId="10574" xr:uid="{5F20A7BA-E8E5-4B6D-BDDE-3503957DBCDF}"/>
    <cellStyle name="Comma 9 5 4 2 2" xfId="25573" xr:uid="{EACBB0D3-6C85-4655-BEED-116ECE85C387}"/>
    <cellStyle name="Comma 9 5 4 2 3" xfId="18214" xr:uid="{F2530ECC-06EA-4D1B-A1B9-6C50F6286146}"/>
    <cellStyle name="Comma 9 5 4 3" xfId="22711" xr:uid="{5E36813C-DC55-4CA4-B59C-C80D9CAAB96E}"/>
    <cellStyle name="Comma 9 5 4 4" xfId="15347" xr:uid="{2E3E3F31-A605-449D-A50C-2EE09347C606}"/>
    <cellStyle name="Comma 9 5 4 5" xfId="32280" xr:uid="{16F5B9C9-3C19-4CEF-A25F-BC21C458FC0D}"/>
    <cellStyle name="Comma 9 5 4 6" xfId="37048" xr:uid="{2016FABD-7BB5-49A4-B797-3E2DD023E64C}"/>
    <cellStyle name="Comma 9 5 5" xfId="8335" xr:uid="{B3EC5BD3-3041-4928-A4BA-B7F1662BB2F5}"/>
    <cellStyle name="Comma 9 5 5 2" xfId="23334" xr:uid="{0E558489-C663-4931-99CE-F1E9DEE4D1EC}"/>
    <cellStyle name="Comma 9 5 5 3" xfId="15976" xr:uid="{F294381E-0706-4B9F-97E7-0E71C2F8764C}"/>
    <cellStyle name="Comma 9 5 5 4" xfId="34976" xr:uid="{3FD42E66-332A-4CD9-A8A3-F30A4CAAD98F}"/>
    <cellStyle name="Comma 9 5 5 5" xfId="39738" xr:uid="{04AF7C89-23E6-4D4F-9EF8-8612C5C012C2}"/>
    <cellStyle name="Comma 9 5 6" xfId="11329" xr:uid="{467B5D68-F6E4-4DBE-8252-29B2826AC46C}"/>
    <cellStyle name="Comma 9 5 6 2" xfId="26294" xr:uid="{46C43179-9F6D-48D6-920E-734777708162}"/>
    <cellStyle name="Comma 9 5 6 3" xfId="18936" xr:uid="{FC2CECDA-E18C-4879-AE92-7AFA679F268B}"/>
    <cellStyle name="Comma 9 5 6 4" xfId="39939" xr:uid="{6A5DBA68-9D1A-4D43-924B-C9A57E81FEEF}"/>
    <cellStyle name="Comma 9 5 7" xfId="5634" xr:uid="{5786AC87-AC83-4CC4-9366-E1AD4A161AF5}"/>
    <cellStyle name="Comma 9 5 7 2" xfId="20661" xr:uid="{D769770E-6148-41F4-A6FA-D4AB44DDBBD8}"/>
    <cellStyle name="Comma 9 5 7 3" xfId="13297" xr:uid="{43672C53-E77B-4655-B0FF-4A9EE46E6111}"/>
    <cellStyle name="Comma 9 5 8" xfId="27658" xr:uid="{620A53EE-DBC3-4B42-9DDC-826C2F4F3664}"/>
    <cellStyle name="Comma 9 5 9" xfId="20534" xr:uid="{A6F567B9-9DC6-4C1C-9C01-6E5FC6E8CFD7}"/>
    <cellStyle name="Comma 9 6" xfId="910" xr:uid="{8D088A59-F54B-4087-8BEB-50CB167333FF}"/>
    <cellStyle name="Comma 9 6 10" xfId="13095" xr:uid="{5ACFC2BA-DAB7-4022-9894-803B16CC75D0}"/>
    <cellStyle name="Comma 9 6 11" xfId="1987" xr:uid="{876998F2-8036-40B0-9864-F4F3B9C45A4F}"/>
    <cellStyle name="Comma 9 6 12" xfId="29012" xr:uid="{725F28CF-4278-420B-A2E4-FDE423E42B21}"/>
    <cellStyle name="Comma 9 6 13" xfId="30930" xr:uid="{951B5DB5-72E7-4CC0-8251-8E2AD3776074}"/>
    <cellStyle name="Comma 9 6 14" xfId="35698" xr:uid="{4654B91C-4F18-4DBD-BB61-1A1ADCCD7D34}"/>
    <cellStyle name="Comma 9 6 2" xfId="930" xr:uid="{7F2F7E93-3A3D-4C10-9CD6-4E9ADF9E9046}"/>
    <cellStyle name="Comma 9 6 2 10" xfId="1990" xr:uid="{3785C0DC-A6E1-4BCF-9933-82531B269BC5}"/>
    <cellStyle name="Comma 9 6 2 11" xfId="29025" xr:uid="{8B956929-F9AB-4503-83AA-29C64EE98936}"/>
    <cellStyle name="Comma 9 6 2 12" xfId="30943" xr:uid="{FD6A1D86-47DC-40C4-BCAB-0503C5376F5C}"/>
    <cellStyle name="Comma 9 6 2 13" xfId="35711" xr:uid="{32092FAA-DF12-4BE0-B8F8-4B47365DB3BB}"/>
    <cellStyle name="Comma 9 6 2 2" xfId="1037" xr:uid="{11517035-C9EF-4947-8078-E9B39A27A0D5}"/>
    <cellStyle name="Comma 9 6 2 2 10" xfId="31003" xr:uid="{9D89EB4F-14E9-4414-BFA6-56ED12493401}"/>
    <cellStyle name="Comma 9 6 2 2 11" xfId="35771" xr:uid="{6075AD8E-EBB3-46FC-BE88-0EA4CAD51750}"/>
    <cellStyle name="Comma 9 6 2 2 2" xfId="1670" xr:uid="{65F221C4-01CE-4F07-966D-97C80C4C0A0C}"/>
    <cellStyle name="Comma 9 6 2 2 2 2" xfId="10604" xr:uid="{A53893A2-4F9D-4CC9-9E45-EF9D240E3720}"/>
    <cellStyle name="Comma 9 6 2 2 2 2 2" xfId="25603" xr:uid="{999356FB-A49E-4B67-B239-07FD7E2AE9AE}"/>
    <cellStyle name="Comma 9 6 2 2 2 2 3" xfId="18244" xr:uid="{B0A8CCF6-A101-4F3C-8731-866156D22451}"/>
    <cellStyle name="Comma 9 6 2 2 2 2 4" xfId="34326" xr:uid="{AD438840-6051-48A2-AF37-3E208C8A33C4}"/>
    <cellStyle name="Comma 9 6 2 2 2 2 5" xfId="39090" xr:uid="{3663DE31-26CB-4C9B-9F22-A82E30B74899}"/>
    <cellStyle name="Comma 9 6 2 2 2 3" xfId="12195" xr:uid="{BD10BDA6-0EFB-4586-8E17-5BF310991896}"/>
    <cellStyle name="Comma 9 6 2 2 2 3 2" xfId="27053" xr:uid="{CD789D04-AFEF-4E9A-8D36-0C59D182EE0C}"/>
    <cellStyle name="Comma 9 6 2 2 2 3 3" xfId="19702" xr:uid="{637745B0-4B87-4914-B986-88A4C2BE3B96}"/>
    <cellStyle name="Comma 9 6 2 2 2 3 4" xfId="32943" xr:uid="{AE0C7A37-218A-453C-AC51-5CFA90ECB8D2}"/>
    <cellStyle name="Comma 9 6 2 2 2 3 5" xfId="37711" xr:uid="{D6A896AE-EA53-4C5C-B27B-501C289A8336}"/>
    <cellStyle name="Comma 9 6 2 2 2 4" xfId="22740" xr:uid="{DFFEB020-13C4-460D-B998-45505D2E02D2}"/>
    <cellStyle name="Comma 9 6 2 2 2 5" xfId="15376" xr:uid="{41E9042F-FE5F-4C6D-AA44-5AC12D855B59}"/>
    <cellStyle name="Comma 9 6 2 2 2 6" xfId="7716" xr:uid="{705517B0-68DD-46A6-8016-42AC2F483571}"/>
    <cellStyle name="Comma 9 6 2 2 2 7" xfId="29718" xr:uid="{AEB0F472-D2D2-40B5-9FFB-20E32E8349E4}"/>
    <cellStyle name="Comma 9 6 2 2 2 8" xfId="31636" xr:uid="{CDF69356-4596-44F0-B0AC-FA0B17DF90F1}"/>
    <cellStyle name="Comma 9 6 2 2 2 9" xfId="36404" xr:uid="{7F465CF3-3245-445D-BD83-3BB160273741}"/>
    <cellStyle name="Comma 9 6 2 2 3" xfId="9974" xr:uid="{6E285A1C-AAEC-4424-96EA-F8F112874DFB}"/>
    <cellStyle name="Comma 9 6 2 2 3 2" xfId="24973" xr:uid="{2270991B-288F-4FCD-8103-D07BACFF07F3}"/>
    <cellStyle name="Comma 9 6 2 2 3 3" xfId="17614" xr:uid="{4A5F5590-2B24-4696-BE59-22A1F3AE15B4}"/>
    <cellStyle name="Comma 9 6 2 2 3 4" xfId="33693" xr:uid="{75DC57EF-B0C6-4F95-9B54-29DCA897293B}"/>
    <cellStyle name="Comma 9 6 2 2 3 5" xfId="38457" xr:uid="{4AFE99E3-CFC8-4A02-9D66-3D9FFF1E9441}"/>
    <cellStyle name="Comma 9 6 2 2 4" xfId="11359" xr:uid="{5DFEF991-956A-4478-85C5-EFF07CE02087}"/>
    <cellStyle name="Comma 9 6 2 2 4 2" xfId="26324" xr:uid="{684B51AF-6A9A-4925-9F35-F2103695D8D1}"/>
    <cellStyle name="Comma 9 6 2 2 4 3" xfId="18966" xr:uid="{692D32D6-5702-46A7-B654-4AB2E145BF86}"/>
    <cellStyle name="Comma 9 6 2 2 4 4" xfId="32310" xr:uid="{F0FEF4ED-7343-459E-9295-172DB1297FA9}"/>
    <cellStyle name="Comma 9 6 2 2 4 5" xfId="37078" xr:uid="{8311C33F-4A1C-4242-B833-EFFCDBD590FD}"/>
    <cellStyle name="Comma 9 6 2 2 5" xfId="5536" xr:uid="{C233F5CD-8442-4E23-BC78-D3B370B1B4E4}"/>
    <cellStyle name="Comma 9 6 2 2 5 2" xfId="27687" xr:uid="{0343111D-2830-4CDA-AA5A-6A4A4763A984}"/>
    <cellStyle name="Comma 9 6 2 2 5 3" xfId="35006" xr:uid="{757E2033-E5A5-40AA-B8E4-4C00ECBFA164}"/>
    <cellStyle name="Comma 9 6 2 2 5 4" xfId="39768" xr:uid="{C57C3302-C800-45A3-8878-716480E04408}"/>
    <cellStyle name="Comma 9 6 2 2 6" xfId="20564" xr:uid="{46B6E672-F5B8-40BD-BB94-DC6BE05F9D6F}"/>
    <cellStyle name="Comma 9 6 2 2 7" xfId="13200" xr:uid="{D2D3567E-1F4C-46F0-ACA1-B4F6931CF344}"/>
    <cellStyle name="Comma 9 6 2 2 8" xfId="2007" xr:uid="{8BDECEB9-CFAA-474A-B715-B4520205B713}"/>
    <cellStyle name="Comma 9 6 2 2 9" xfId="29085" xr:uid="{6EF4C887-66A5-4112-80B0-4AEA4DBF7242}"/>
    <cellStyle name="Comma 9 6 2 3" xfId="1610" xr:uid="{AB3E153A-2AFA-499A-8A18-2DE2734D1696}"/>
    <cellStyle name="Comma 9 6 2 3 2" xfId="9914" xr:uid="{DA5F8CCC-E88B-448A-A32F-40EEA3247E67}"/>
    <cellStyle name="Comma 9 6 2 3 2 2" xfId="12135" xr:uid="{DD294F33-1F97-4DBD-B600-3AD65C91CA62}"/>
    <cellStyle name="Comma 9 6 2 3 2 2 2" xfId="26993" xr:uid="{8B66B110-47B0-4752-B9E0-0EBC473518B3}"/>
    <cellStyle name="Comma 9 6 2 3 2 2 3" xfId="19642" xr:uid="{7C1ADABD-9755-402D-B936-C997F3BC6F1D}"/>
    <cellStyle name="Comma 9 6 2 3 2 3" xfId="24913" xr:uid="{FC4B4E4A-7071-4FA7-95BF-DC48731C75C0}"/>
    <cellStyle name="Comma 9 6 2 3 2 4" xfId="17554" xr:uid="{4ADCA4D5-B2FB-4250-8D3F-F16E6F6F9B35}"/>
    <cellStyle name="Comma 9 6 2 3 2 5" xfId="34266" xr:uid="{9ACF187F-E1E6-4449-BAED-B1FC5244A4B1}"/>
    <cellStyle name="Comma 9 6 2 3 2 6" xfId="39030" xr:uid="{20E3C67C-E9A7-4F18-B95C-73163D9E1E50}"/>
    <cellStyle name="Comma 9 6 2 3 3" xfId="11298" xr:uid="{AC7C667A-A6EF-4062-B204-68152FBBD525}"/>
    <cellStyle name="Comma 9 6 2 3 3 2" xfId="26264" xr:uid="{9219BCD8-1776-4445-88C7-F0D0898EE5C9}"/>
    <cellStyle name="Comma 9 6 2 3 3 3" xfId="18906" xr:uid="{A77CEC1D-1403-4C42-BBA6-7C53E5E578A1}"/>
    <cellStyle name="Comma 9 6 2 3 3 4" xfId="32883" xr:uid="{4E39C9C8-9626-49F4-AE86-682A7AE1E09F}"/>
    <cellStyle name="Comma 9 6 2 3 3 5" xfId="37651" xr:uid="{1B3858F4-DDA6-4241-BCD8-4F43DEC293C3}"/>
    <cellStyle name="Comma 9 6 2 3 4" xfId="7054" xr:uid="{A998CB3A-BD53-4F18-98CD-59FFE115796D}"/>
    <cellStyle name="Comma 9 6 2 3 4 2" xfId="22078" xr:uid="{119F27A6-5F8B-4073-8227-A23D75D6D1CD}"/>
    <cellStyle name="Comma 9 6 2 3 5" xfId="14714" xr:uid="{DB7919CD-7649-42CE-8368-A21C3BE719AA}"/>
    <cellStyle name="Comma 9 6 2 3 6" xfId="2024" xr:uid="{40E61161-63AF-4322-A83F-71994852603D}"/>
    <cellStyle name="Comma 9 6 2 3 7" xfId="29658" xr:uid="{F19125B6-211E-47B5-8148-911AE5C5BA05}"/>
    <cellStyle name="Comma 9 6 2 3 8" xfId="31576" xr:uid="{A8F965E0-5051-46A3-A8A6-D6DE3E8FF53A}"/>
    <cellStyle name="Comma 9 6 2 3 9" xfId="36344" xr:uid="{49462306-BCF8-4D0C-AE0A-AE725984D948}"/>
    <cellStyle name="Comma 9 6 2 4" xfId="2045" xr:uid="{CFD29083-31C0-4F50-8B5C-ACC1AFAFF632}"/>
    <cellStyle name="Comma 9 6 2 4 2" xfId="10544" xr:uid="{CEBA6179-5DB5-4B53-B7A2-131F98642311}"/>
    <cellStyle name="Comma 9 6 2 4 2 2" xfId="25543" xr:uid="{4EAF559E-7A23-457D-B4BE-C0D75959111E}"/>
    <cellStyle name="Comma 9 6 2 4 2 3" xfId="18184" xr:uid="{4159D626-75DA-4660-A096-00E81CB5B2B3}"/>
    <cellStyle name="Comma 9 6 2 4 3" xfId="11542" xr:uid="{E4015D70-A9D7-43F7-8258-32D7063927D8}"/>
    <cellStyle name="Comma 9 6 2 4 3 2" xfId="26400" xr:uid="{A446C203-BDAE-467B-9644-2021AF2C6024}"/>
    <cellStyle name="Comma 9 6 2 4 3 3" xfId="19049" xr:uid="{DDA5C38D-D252-475B-BF78-6D72ED6675FF}"/>
    <cellStyle name="Comma 9 6 2 4 4" xfId="7657" xr:uid="{14710576-E420-4CA0-841E-A00718B0AF84}"/>
    <cellStyle name="Comma 9 6 2 4 4 2" xfId="22681" xr:uid="{98DCE9CE-4143-4057-9923-2350213066D3}"/>
    <cellStyle name="Comma 9 6 2 4 5" xfId="15317" xr:uid="{DB300561-A7F2-465C-A8CE-CBC235966646}"/>
    <cellStyle name="Comma 9 6 2 4 6" xfId="33633" xr:uid="{43DA16C1-5B06-4068-B4FD-D6BFB28CC691}"/>
    <cellStyle name="Comma 9 6 2 4 7" xfId="38397" xr:uid="{710C52C2-7584-428A-8828-1577C3037ECA}"/>
    <cellStyle name="Comma 9 6 2 5" xfId="2121" xr:uid="{981D5C42-230C-4A9C-A38C-0A2A873063B8}"/>
    <cellStyle name="Comma 9 6 2 5 2" xfId="9335" xr:uid="{8779AAF0-020B-4975-8DF5-764AD78C7D7A}"/>
    <cellStyle name="Comma 9 6 2 5 2 2" xfId="24334" xr:uid="{A1783DBC-1A4B-449F-B5EC-811B3C346906}"/>
    <cellStyle name="Comma 9 6 2 5 3" xfId="16975" xr:uid="{44A11C4A-59D2-44D2-9C86-E9E8886F33B0}"/>
    <cellStyle name="Comma 9 6 2 5 4" xfId="32250" xr:uid="{3F24C268-C6F3-47A5-8A9B-F9AA6C00F317}"/>
    <cellStyle name="Comma 9 6 2 5 5" xfId="37018" xr:uid="{7C6D28CC-D117-4F00-B65A-1E68E42E025D}"/>
    <cellStyle name="Comma 9 6 2 6" xfId="10685" xr:uid="{69C85694-A621-46F6-89FA-AE013B5121CE}"/>
    <cellStyle name="Comma 9 6 2 6 2" xfId="25671" xr:uid="{337F604F-1759-480B-967A-59FE7265A85B}"/>
    <cellStyle name="Comma 9 6 2 6 3" xfId="18312" xr:uid="{5C43EFC2-4618-4860-ABC5-222BCB3D1937}"/>
    <cellStyle name="Comma 9 6 2 6 4" xfId="34946" xr:uid="{42F60DD3-E6C9-49CB-9225-1859BE056100}"/>
    <cellStyle name="Comma 9 6 2 6 5" xfId="39708" xr:uid="{7AFA3E9B-2019-4C6C-B1ED-481C44CC58B9}"/>
    <cellStyle name="Comma 9 6 2 7" xfId="5459" xr:uid="{9BD35DDB-D14A-4818-A4CD-3D048D6B1E3E}"/>
    <cellStyle name="Comma 9 6 2 7 2" xfId="27628" xr:uid="{215F2705-5442-451E-AAAD-28CDB0BDB02E}"/>
    <cellStyle name="Comma 9 6 2 8" xfId="20504" xr:uid="{8684BA76-2ED8-43BE-9C16-FBB8937D4CC6}"/>
    <cellStyle name="Comma 9 6 2 9" xfId="13108" xr:uid="{190FEFCF-1D19-4BFD-AC06-ACE7E695FA47}"/>
    <cellStyle name="Comma 9 6 3" xfId="921" xr:uid="{DB09EB2E-3C0A-45F0-8EAF-3D8F40CBCFF4}"/>
    <cellStyle name="Comma 9 6 3 10" xfId="29020" xr:uid="{0EE1FF80-AFCF-4EB6-AE57-F8C653767A54}"/>
    <cellStyle name="Comma 9 6 3 11" xfId="30938" xr:uid="{55E825C2-C232-44CF-99A4-DC0F1EC07D15}"/>
    <cellStyle name="Comma 9 6 3 12" xfId="35706" xr:uid="{1263A0A5-5979-4C64-8EBC-02B97FBC91B8}"/>
    <cellStyle name="Comma 9 6 3 2" xfId="1605" xr:uid="{4981CF4A-C505-4547-8EAB-E8514A640EBE}"/>
    <cellStyle name="Comma 9 6 3 2 2" xfId="9909" xr:uid="{144CA74A-AD06-43DD-B699-2C536DBCEC3B}"/>
    <cellStyle name="Comma 9 6 3 2 2 2" xfId="24908" xr:uid="{CE36B81F-376B-40CB-9D4D-77E3B9D6901D}"/>
    <cellStyle name="Comma 9 6 3 2 2 3" xfId="17549" xr:uid="{C8E3C000-422C-40A0-B016-37640CB9D836}"/>
    <cellStyle name="Comma 9 6 3 2 2 4" xfId="34261" xr:uid="{056A4023-9A2E-4394-819F-D38663FDE6DA}"/>
    <cellStyle name="Comma 9 6 3 2 2 5" xfId="39025" xr:uid="{A68E4610-226B-4C00-9E72-73446F21526F}"/>
    <cellStyle name="Comma 9 6 3 2 3" xfId="12130" xr:uid="{D4A0FEFE-2010-4974-BC52-6729E3829589}"/>
    <cellStyle name="Comma 9 6 3 2 3 2" xfId="26988" xr:uid="{94C08BAA-1BEB-47BF-BDE1-07A53B2A2E07}"/>
    <cellStyle name="Comma 9 6 3 2 3 3" xfId="19637" xr:uid="{0973249A-4894-46B1-8DB3-29FE4D86DBC7}"/>
    <cellStyle name="Comma 9 6 3 2 3 4" xfId="32878" xr:uid="{FC0DBE6D-E5C7-4124-86AE-1E273725BA8D}"/>
    <cellStyle name="Comma 9 6 3 2 3 5" xfId="37646" xr:uid="{1F5AD10D-1C7F-4F2D-84FF-2DFF81500047}"/>
    <cellStyle name="Comma 9 6 3 2 4" xfId="22073" xr:uid="{A761C19B-0D7C-4CCF-A606-AB3E42DC9A68}"/>
    <cellStyle name="Comma 9 6 3 2 5" xfId="14709" xr:uid="{C742F1AA-E0EA-43C0-8D2D-8EFA06CB7BA9}"/>
    <cellStyle name="Comma 9 6 3 2 6" xfId="7049" xr:uid="{6B994392-B849-48CF-85DA-9FCC435B0F99}"/>
    <cellStyle name="Comma 9 6 3 2 7" xfId="29653" xr:uid="{5D5F5CB2-9998-4C26-ACDC-94906B00DCA8}"/>
    <cellStyle name="Comma 9 6 3 2 8" xfId="31571" xr:uid="{F4EA4D53-EEE5-4C2E-B453-B86CB3F8F606}"/>
    <cellStyle name="Comma 9 6 3 2 9" xfId="36339" xr:uid="{0B875DB2-863A-420F-8A26-B56C2BE2C8CD}"/>
    <cellStyle name="Comma 9 6 3 3" xfId="7652" xr:uid="{9EE68E96-F83A-41BD-9CAB-86793E829568}"/>
    <cellStyle name="Comma 9 6 3 3 2" xfId="10539" xr:uid="{9664E15F-74F8-4A9A-A5D0-F75BD221F979}"/>
    <cellStyle name="Comma 9 6 3 3 2 2" xfId="25538" xr:uid="{2757096F-A8BA-4319-A39C-E6D4149F3C33}"/>
    <cellStyle name="Comma 9 6 3 3 2 3" xfId="18179" xr:uid="{390A9D79-443F-4E8F-9A15-20778AB2E95C}"/>
    <cellStyle name="Comma 9 6 3 3 3" xfId="22676" xr:uid="{70FEAA7A-3716-4D41-81C7-E5E4D782E438}"/>
    <cellStyle name="Comma 9 6 3 3 4" xfId="15312" xr:uid="{9ED01498-1BBB-4CE3-BA8A-6CE9E4C0BA4D}"/>
    <cellStyle name="Comma 9 6 3 3 5" xfId="33628" xr:uid="{7C0C0041-22D9-4842-B5E7-02588D7B7E2A}"/>
    <cellStyle name="Comma 9 6 3 3 6" xfId="38392" xr:uid="{1DA3D115-3244-40F0-9C9D-59D3B74EBAA4}"/>
    <cellStyle name="Comma 9 6 3 4" xfId="9330" xr:uid="{84EA5E5F-2684-4E9A-B1C0-C86C078518E2}"/>
    <cellStyle name="Comma 9 6 3 4 2" xfId="24329" xr:uid="{FAD9C1F9-3D12-463E-BEE6-B6BC2E3318A5}"/>
    <cellStyle name="Comma 9 6 3 4 3" xfId="16970" xr:uid="{4ACC9478-839F-435D-B9C2-3A0F77560D6B}"/>
    <cellStyle name="Comma 9 6 3 4 4" xfId="32245" xr:uid="{0A15562B-294E-4D21-8D7C-A66F38A99B59}"/>
    <cellStyle name="Comma 9 6 3 4 5" xfId="37013" xr:uid="{E5AD1560-DE2B-472E-A13F-70C3A82E1FE4}"/>
    <cellStyle name="Comma 9 6 3 5" xfId="11293" xr:uid="{140D667A-BB18-43AC-B945-EC6D75F843D3}"/>
    <cellStyle name="Comma 9 6 3 5 2" xfId="26259" xr:uid="{615662B9-E82D-4686-949D-E23263F5A7E2}"/>
    <cellStyle name="Comma 9 6 3 5 3" xfId="18901" xr:uid="{CA934D54-9453-4A8C-A20D-E5D4AAE67DD2}"/>
    <cellStyle name="Comma 9 6 3 5 4" xfId="34941" xr:uid="{30EB5699-5BA1-4A1B-A411-B0FC2443F1D8}"/>
    <cellStyle name="Comma 9 6 3 5 5" xfId="39703" xr:uid="{33EBAF95-BE57-4995-9452-99284B191BC8}"/>
    <cellStyle name="Comma 9 6 3 6" xfId="5452" xr:uid="{66AA9EA9-1A96-46FA-B31B-DF0B8E8673CD}"/>
    <cellStyle name="Comma 9 6 3 6 2" xfId="27623" xr:uid="{716CEF07-12FF-4591-BDED-6BE7DD801EDF}"/>
    <cellStyle name="Comma 9 6 3 7" xfId="20499" xr:uid="{24826819-93AD-4CFF-AB71-EF51A64B6A7C}"/>
    <cellStyle name="Comma 9 6 3 8" xfId="13103" xr:uid="{F69E20B4-54BA-43BC-B557-63AF7C9A3957}"/>
    <cellStyle name="Comma 9 6 3 9" xfId="2004" xr:uid="{80937E49-9D61-4FE4-9DCD-351344D3832E}"/>
    <cellStyle name="Comma 9 6 4" xfId="1597" xr:uid="{826F9CFC-3061-4DE0-BD30-2E4569F18BDC}"/>
    <cellStyle name="Comma 9 6 4 2" xfId="9321" xr:uid="{843648E9-D9DE-4D89-AC82-83BE97A83427}"/>
    <cellStyle name="Comma 9 6 4 2 2" xfId="12122" xr:uid="{15CF913B-A939-41E9-8DCD-13061396BA86}"/>
    <cellStyle name="Comma 9 6 4 2 2 2" xfId="26980" xr:uid="{0A059221-50B4-4B9A-84B8-0711149C5321}"/>
    <cellStyle name="Comma 9 6 4 2 2 3" xfId="19629" xr:uid="{FF2BF938-EE5B-405F-B580-A5AA62EE2632}"/>
    <cellStyle name="Comma 9 6 4 2 3" xfId="24320" xr:uid="{05C934A5-BF94-4AF9-B33D-B2C9C5D22D43}"/>
    <cellStyle name="Comma 9 6 4 2 4" xfId="16962" xr:uid="{25AA1764-F271-4731-821C-D1FD30FD6814}"/>
    <cellStyle name="Comma 9 6 4 2 5" xfId="34253" xr:uid="{F206476A-794F-4E61-8DD3-B30D4F3432E1}"/>
    <cellStyle name="Comma 9 6 4 2 6" xfId="39017" xr:uid="{D4AC7FE6-A35B-481D-9E7D-36078B5BEFAA}"/>
    <cellStyle name="Comma 9 6 4 3" xfId="11285" xr:uid="{00371D69-5CE3-4914-89EE-0CCDF26FB709}"/>
    <cellStyle name="Comma 9 6 4 3 2" xfId="26251" xr:uid="{5F382105-6FDD-4A53-A1EF-BFC35027DD08}"/>
    <cellStyle name="Comma 9 6 4 3 3" xfId="18893" xr:uid="{98C572CB-EC24-4F84-82F6-6F7BDD9F8279}"/>
    <cellStyle name="Comma 9 6 4 3 4" xfId="32870" xr:uid="{DDF6F72D-D28F-4D13-B018-56E832A64142}"/>
    <cellStyle name="Comma 9 6 4 3 5" xfId="37638" xr:uid="{FFF29165-8FE6-43CB-B63F-984059F50729}"/>
    <cellStyle name="Comma 9 6 4 4" xfId="6513" xr:uid="{8112438D-20E4-42CD-BE1A-A1A3DC8FA6CB}"/>
    <cellStyle name="Comma 9 6 4 4 2" xfId="21540" xr:uid="{D54D305C-BC2A-434D-A3B5-742A315F3D77}"/>
    <cellStyle name="Comma 9 6 4 5" xfId="14176" xr:uid="{182A5722-0D28-4116-8C72-5254C6A70B26}"/>
    <cellStyle name="Comma 9 6 4 6" xfId="2021" xr:uid="{03C836D1-7CDD-4873-B191-3AC4F1325A6B}"/>
    <cellStyle name="Comma 9 6 4 7" xfId="29645" xr:uid="{C54A9FF6-2B46-47D2-A376-7A5E2BB99AC5}"/>
    <cellStyle name="Comma 9 6 4 8" xfId="31563" xr:uid="{05523B85-8589-4C16-B1CD-A08316D6A522}"/>
    <cellStyle name="Comma 9 6 4 9" xfId="36331" xr:uid="{C9D4F1DC-4A2D-4C50-A80A-DE05640C8139}"/>
    <cellStyle name="Comma 9 6 5" xfId="2042" xr:uid="{FFD98665-4008-4E5F-A0A9-E14956961667}"/>
    <cellStyle name="Comma 9 6 5 2" xfId="9901" xr:uid="{734B3E46-B33F-4214-BC35-AB74ADA1D40F}"/>
    <cellStyle name="Comma 9 6 5 2 2" xfId="24900" xr:uid="{240292C6-789B-4782-A530-F284F24FB4EE}"/>
    <cellStyle name="Comma 9 6 5 2 3" xfId="17541" xr:uid="{3F6233EF-9B2D-4A77-B39D-83CF6A938264}"/>
    <cellStyle name="Comma 9 6 5 3" xfId="11537" xr:uid="{C7FD2B16-843A-434B-BDB1-582993C11BE1}"/>
    <cellStyle name="Comma 9 6 5 3 2" xfId="26395" xr:uid="{3586D6B7-3629-4317-8E88-ECC3BA15A445}"/>
    <cellStyle name="Comma 9 6 5 3 3" xfId="19044" xr:uid="{E59AEE8D-E93C-4647-9941-966AC083E83A}"/>
    <cellStyle name="Comma 9 6 5 4" xfId="7041" xr:uid="{F36A5B40-DC5C-411E-826B-9E4C2B7E9B90}"/>
    <cellStyle name="Comma 9 6 5 4 2" xfId="22065" xr:uid="{7FA25AB8-CB42-460D-8813-E432F4D85371}"/>
    <cellStyle name="Comma 9 6 5 5" xfId="14701" xr:uid="{9E8992FA-4F89-44FC-A35A-0ED7883DE3E9}"/>
    <cellStyle name="Comma 9 6 5 6" xfId="33620" xr:uid="{3E0EA287-8FB2-4C98-B3ED-6A968E1401F5}"/>
    <cellStyle name="Comma 9 6 5 7" xfId="38384" xr:uid="{F08C82B2-D334-44F5-A2D9-D95259FE7D04}"/>
    <cellStyle name="Comma 9 6 6" xfId="2110" xr:uid="{0BCC1659-FC43-42C8-80F4-39CC0EFEDAD4}"/>
    <cellStyle name="Comma 9 6 6 2" xfId="10531" xr:uid="{C16AA440-045B-4370-B5C4-83C96D20CBFF}"/>
    <cellStyle name="Comma 9 6 6 2 2" xfId="25530" xr:uid="{3265454C-BB33-478D-B317-05E85D315B5E}"/>
    <cellStyle name="Comma 9 6 6 2 3" xfId="18171" xr:uid="{EACF1BD2-6C79-4D0D-A21B-AD8CC13008B0}"/>
    <cellStyle name="Comma 9 6 6 3" xfId="7644" xr:uid="{05DDAD9A-E0C1-4DF5-9113-756C38738BDB}"/>
    <cellStyle name="Comma 9 6 6 3 2" xfId="22668" xr:uid="{57877855-BAA7-4CF2-B0AD-3A873BA5FF7E}"/>
    <cellStyle name="Comma 9 6 6 4" xfId="15304" xr:uid="{6AB157C3-C750-4D57-9981-C837FE094B65}"/>
    <cellStyle name="Comma 9 6 6 5" xfId="32237" xr:uid="{ACB307ED-57F5-43FA-B48C-69EE2C10ABAB}"/>
    <cellStyle name="Comma 9 6 6 6" xfId="37005" xr:uid="{AEF54F66-EDD6-4C43-9D8A-DEBA5F3F036F}"/>
    <cellStyle name="Comma 9 6 7" xfId="8802" xr:uid="{89E691B5-7EC2-4752-93CC-85843ED8FAE2}"/>
    <cellStyle name="Comma 9 6 7 2" xfId="23801" xr:uid="{AF4F75AF-5183-448E-A42C-DDEC0E8B0C40}"/>
    <cellStyle name="Comma 9 6 7 3" xfId="16443" xr:uid="{C9108C6A-DD6C-4652-803A-8B998A4959AB}"/>
    <cellStyle name="Comma 9 6 7 4" xfId="34933" xr:uid="{DCAEF0A9-3047-4133-A920-CB1329C76B54}"/>
    <cellStyle name="Comma 9 6 7 5" xfId="39695" xr:uid="{83AA8124-16CD-47CF-BEAE-2374BBCA51EE}"/>
    <cellStyle name="Comma 9 6 8" xfId="10681" xr:uid="{24F75C51-EFE9-4398-A79A-34583C47148E}"/>
    <cellStyle name="Comma 9 6 8 2" xfId="25667" xr:uid="{FE27BAFE-BF8F-472D-958B-505F25535A90}"/>
    <cellStyle name="Comma 9 6 8 3" xfId="18308" xr:uid="{6D584D92-5A81-49D7-9F90-680413F2F682}"/>
    <cellStyle name="Comma 9 6 9" xfId="5440" xr:uid="{73D2B293-105C-4C4C-B3DE-FDFBBE707583}"/>
    <cellStyle name="Comma 9 6 9 2" xfId="20491" xr:uid="{DD65CCEC-37D2-4661-AF24-0B377D51DC86}"/>
    <cellStyle name="Comma 9 7" xfId="1065" xr:uid="{21A4DEF2-BBD6-4754-97B7-4592E3A46E39}"/>
    <cellStyle name="Comma 9 7 10" xfId="5564" xr:uid="{6D2D5C90-038D-4848-80D3-441134F02406}"/>
    <cellStyle name="Comma 9 7 11" xfId="29113" xr:uid="{0FC4F1EB-4820-4DAB-ACE3-47A7949FD108}"/>
    <cellStyle name="Comma 9 7 12" xfId="31031" xr:uid="{8FA24A5F-DC23-414F-8511-37DCECB91260}"/>
    <cellStyle name="Comma 9 7 13" xfId="35799" xr:uid="{D4571253-B6DB-41B1-A472-7F418C8550C7}"/>
    <cellStyle name="Comma 9 7 2" xfId="1698" xr:uid="{CC6778BF-F486-4678-9FF4-D173730CEEE8}"/>
    <cellStyle name="Comma 9 7 2 2" xfId="10002" xr:uid="{3D75F9B7-E935-47D2-A907-C4CAA93A3D28}"/>
    <cellStyle name="Comma 9 7 2 2 2" xfId="25001" xr:uid="{7DC96F2F-7AA3-4CFE-BEB0-F9132173D1D6}"/>
    <cellStyle name="Comma 9 7 2 2 3" xfId="17642" xr:uid="{09D8A0EC-F112-4AA5-8253-D0776461DD45}"/>
    <cellStyle name="Comma 9 7 2 2 4" xfId="34354" xr:uid="{0AA74B44-55C4-4B38-B868-B84036AD2D90}"/>
    <cellStyle name="Comma 9 7 2 2 5" xfId="39118" xr:uid="{9439F45F-07A5-4CEC-8FF7-9D7CA3B9D1AD}"/>
    <cellStyle name="Comma 9 7 2 3" xfId="12223" xr:uid="{440BBB50-A5A8-4FC7-9E86-CC885B9EE839}"/>
    <cellStyle name="Comma 9 7 2 3 2" xfId="27081" xr:uid="{FB17B42B-DA31-47DE-834D-4CFFA8F814DA}"/>
    <cellStyle name="Comma 9 7 2 3 3" xfId="19730" xr:uid="{F373E172-E11C-4920-AB32-07383346E394}"/>
    <cellStyle name="Comma 9 7 2 3 4" xfId="32971" xr:uid="{9849C578-CCDF-466A-ADD8-5142C6F7206F}"/>
    <cellStyle name="Comma 9 7 2 3 5" xfId="37739" xr:uid="{F0FE5347-2DAC-4464-B68F-B67F6895E4FF}"/>
    <cellStyle name="Comma 9 7 2 4" xfId="22145" xr:uid="{EF3D74AD-5F9C-4A0C-AF66-386E8A7B9BA0}"/>
    <cellStyle name="Comma 9 7 2 5" xfId="14781" xr:uid="{348E94DF-3A2D-4197-A4A4-295C4CA9F364}"/>
    <cellStyle name="Comma 9 7 2 6" xfId="7121" xr:uid="{B88E019F-63A9-4484-B93C-2AA826A20576}"/>
    <cellStyle name="Comma 9 7 2 7" xfId="29746" xr:uid="{6B44C437-1A1A-4283-A2AD-18EDBBE973DE}"/>
    <cellStyle name="Comma 9 7 2 8" xfId="31664" xr:uid="{573F75EB-931E-4AFF-8444-D3DA49929934}"/>
    <cellStyle name="Comma 9 7 2 9" xfId="36432" xr:uid="{8EF6AEE1-F4C2-49EA-BC63-CB3D81913058}"/>
    <cellStyle name="Comma 9 7 3" xfId="7744" xr:uid="{BD28CD39-564C-475E-B16C-9027D3D5604B}"/>
    <cellStyle name="Comma 9 7 3 2" xfId="10632" xr:uid="{953F93EA-721F-4873-8322-122213E45D0D}"/>
    <cellStyle name="Comma 9 7 3 2 2" xfId="25631" xr:uid="{3510D24C-D2CE-44A5-972F-3B19DAAF5E52}"/>
    <cellStyle name="Comma 9 7 3 2 3" xfId="18272" xr:uid="{054D7EED-F1B0-45DF-A649-D5E62B0C6A2E}"/>
    <cellStyle name="Comma 9 7 3 3" xfId="22768" xr:uid="{85DEF238-51D3-4374-9EA5-BE04FF6E0FEC}"/>
    <cellStyle name="Comma 9 7 3 4" xfId="15404" xr:uid="{0A07E0CF-522D-4D6F-AEEA-83C2C3C33160}"/>
    <cellStyle name="Comma 9 7 3 5" xfId="33721" xr:uid="{A3CC0D58-F48E-4A4F-A18C-CCEDEEBC302B}"/>
    <cellStyle name="Comma 9 7 3 6" xfId="38485" xr:uid="{7D4E4AC5-BFA7-466E-A968-E0CC52759CD9}"/>
    <cellStyle name="Comma 9 7 4" xfId="8854" xr:uid="{7A04C749-3DD4-4366-8577-7F683ED12122}"/>
    <cellStyle name="Comma 9 7 4 2" xfId="23853" xr:uid="{11460E31-2A5F-405F-BC39-243AEACD77F5}"/>
    <cellStyle name="Comma 9 7 4 3" xfId="16495" xr:uid="{63B92FA2-F701-49A4-A625-B2D623FD7026}"/>
    <cellStyle name="Comma 9 7 4 4" xfId="32338" xr:uid="{3714A277-A1E0-488E-BB24-6B7F407F5FF6}"/>
    <cellStyle name="Comma 9 7 4 5" xfId="37106" xr:uid="{9CE20F55-D7C0-4054-B021-B3BB834898F7}"/>
    <cellStyle name="Comma 9 7 5" xfId="11387" xr:uid="{E6C88457-E74E-4BB2-821B-DF00609D6366}"/>
    <cellStyle name="Comma 9 7 5 2" xfId="26352" xr:uid="{60676454-DAC8-46DD-9DE5-42CC6FEF7FBE}"/>
    <cellStyle name="Comma 9 7 5 3" xfId="18994" xr:uid="{0AEC5F27-3063-4D33-8FAC-94E2035EBDE3}"/>
    <cellStyle name="Comma 9 7 5 4" xfId="35034" xr:uid="{2BA2D4DE-AF4E-472A-8F62-CF0AA6BBBF24}"/>
    <cellStyle name="Comma 9 7 5 5" xfId="39796" xr:uid="{11EF7395-F1CD-48C6-8962-6E20F32F034E}"/>
    <cellStyle name="Comma 9 7 6" xfId="6058" xr:uid="{80E5A3D1-7BF2-4F2B-AB9F-8FCDD6166AE3}"/>
    <cellStyle name="Comma 9 7 6 2" xfId="21085" xr:uid="{16F80881-04F7-43EB-9CEE-512A0F9C1294}"/>
    <cellStyle name="Comma 9 7 6 3" xfId="13721" xr:uid="{598598D4-5E79-48AD-B832-068A6B38C24E}"/>
    <cellStyle name="Comma 9 7 7" xfId="27715" xr:uid="{8EC77463-77F0-474C-9D23-D921EE6510A5}"/>
    <cellStyle name="Comma 9 7 8" xfId="20592" xr:uid="{1B9D6C64-4F55-42E2-B782-4FBAE8596316}"/>
    <cellStyle name="Comma 9 7 9" xfId="13228" xr:uid="{8BA24E21-2697-46D5-8AE4-4B64DE690903}"/>
    <cellStyle name="Comma 9 8" xfId="1131" xr:uid="{EAB54CCD-905B-4899-9386-FC2E1C09A5FE}"/>
    <cellStyle name="Comma 9 8 2" xfId="9435" xr:uid="{55A50900-2F1E-40D1-9EE6-F1B231AFDC96}"/>
    <cellStyle name="Comma 9 8 2 2" xfId="11656" xr:uid="{EDF809E5-83ED-41FC-A136-AAD494FDB721}"/>
    <cellStyle name="Comma 9 8 2 2 2" xfId="26514" xr:uid="{F52173E5-3367-4263-8E3D-19047EC0D6F8}"/>
    <cellStyle name="Comma 9 8 2 2 3" xfId="19163" xr:uid="{61717480-80AD-458B-A0C4-6A7CE0BE38DA}"/>
    <cellStyle name="Comma 9 8 2 3" xfId="24434" xr:uid="{78557758-7922-4105-82F3-866D0567FAD5}"/>
    <cellStyle name="Comma 9 8 2 4" xfId="17075" xr:uid="{BEB8BB4C-3E51-4B5B-9308-D739EFB8962F}"/>
    <cellStyle name="Comma 9 8 2 5" xfId="33787" xr:uid="{C59B53C6-48DF-4DE1-8F82-31F035BF897E}"/>
    <cellStyle name="Comma 9 8 2 6" xfId="38551" xr:uid="{FC593C2C-4F1E-400D-8357-C9DA10BA47DD}"/>
    <cellStyle name="Comma 9 8 3" xfId="10809" xr:uid="{E1F01357-75B8-48AB-831E-119B21351FC4}"/>
    <cellStyle name="Comma 9 8 3 2" xfId="25785" xr:uid="{39895945-1D8B-426D-88B9-3900F09DEBF7}"/>
    <cellStyle name="Comma 9 8 3 3" xfId="18427" xr:uid="{2FC12FC0-84C6-4035-B5F6-A444F3FAAD60}"/>
    <cellStyle name="Comma 9 8 3 4" xfId="32404" xr:uid="{123AFC6C-8F0A-428A-81F3-3E01691C4685}"/>
    <cellStyle name="Comma 9 8 3 5" xfId="37172" xr:uid="{878ECEC4-26FC-4445-9512-C4B1427BA709}"/>
    <cellStyle name="Comma 9 8 4" xfId="20025" xr:uid="{BB797DC0-FD84-4264-A2CD-CF6F1C5BC8BF}"/>
    <cellStyle name="Comma 9 8 5" xfId="12618" xr:uid="{6D4F3A73-39EB-48FF-BF16-813923FC4D9A}"/>
    <cellStyle name="Comma 9 8 6" xfId="4946" xr:uid="{972DEE7B-F552-44EF-8177-77C6DFC06B69}"/>
    <cellStyle name="Comma 9 8 7" xfId="29179" xr:uid="{78718943-45C6-4BEF-B40E-8F4D0B8A01D9}"/>
    <cellStyle name="Comma 9 8 8" xfId="31097" xr:uid="{7BB78B11-EA83-4F32-AA8A-D21A660BB965}"/>
    <cellStyle name="Comma 9 8 9" xfId="35865" xr:uid="{61392F08-8EF2-41C8-BE35-BD962E0EC835}"/>
    <cellStyle name="Comma 9 9" xfId="1793" xr:uid="{2C4673D3-8E1F-4178-89D8-C200FAD3EB66}"/>
    <cellStyle name="Comma 9 9 2" xfId="10065" xr:uid="{888ED93A-E93E-4B93-BA6C-35D0B1AD15F7}"/>
    <cellStyle name="Comma 9 9 2 2" xfId="25064" xr:uid="{85E84222-D034-4DB8-A418-77A7C98B63CF}"/>
    <cellStyle name="Comma 9 9 2 3" xfId="17705" xr:uid="{5C70C96D-5C4B-42D4-9DF1-879D08D5FD21}"/>
    <cellStyle name="Comma 9 9 2 4" xfId="34390" xr:uid="{31382944-4133-46EA-A5B3-277D67746CD0}"/>
    <cellStyle name="Comma 9 9 2 5" xfId="39154" xr:uid="{35EBA1D0-C1A3-4528-B4CA-E9EF2365D014}"/>
    <cellStyle name="Comma 9 9 3" xfId="11572" xr:uid="{A86C3887-1D73-4F58-8B02-BDB33FBA7886}"/>
    <cellStyle name="Comma 9 9 3 2" xfId="26430" xr:uid="{900656EF-756A-49FD-BF5B-7CA56ED3D020}"/>
    <cellStyle name="Comma 9 9 3 3" xfId="19079" xr:uid="{ADAB7978-CC44-4BC2-B60D-2E9C77142979}"/>
    <cellStyle name="Comma 9 9 3 4" xfId="33007" xr:uid="{49FF4F73-444E-40B7-A35D-4E3CB0A42565}"/>
    <cellStyle name="Comma 9 9 3 5" xfId="37775" xr:uid="{AA794FDF-41B0-4714-905B-7FDAB0D6E4A0}"/>
    <cellStyle name="Comma 9 9 4" xfId="22205" xr:uid="{67C06AAC-D18E-4CA8-A174-F6D59E534BD6}"/>
    <cellStyle name="Comma 9 9 5" xfId="14841" xr:uid="{3DD245EC-B729-42E2-AB48-657934A7EBDF}"/>
    <cellStyle name="Comma 9 9 6" xfId="7181" xr:uid="{C9963901-A563-4E99-B1E2-6A6B175104EE}"/>
    <cellStyle name="Comma 9 9 7" xfId="29782" xr:uid="{A844ECBC-00E5-4E95-9033-87AE9BE9FDD1}"/>
    <cellStyle name="Comma 9 9 8" xfId="31700" xr:uid="{688AB66F-EC14-4DEA-9CC6-73A6B071AC79}"/>
    <cellStyle name="Comma 9 9 9" xfId="36468" xr:uid="{5C130898-99FA-48E8-AEAD-78C5AD558A69}"/>
    <cellStyle name="Comma 94" xfId="2066" xr:uid="{3595C385-77D3-4ED7-AC2C-E0DEBFAB6CA1}"/>
    <cellStyle name="Comma0" xfId="3608" xr:uid="{9C9D26F7-7F79-4118-93BE-3F6E0C05A7C9}"/>
    <cellStyle name="Comma0 2" xfId="3609" xr:uid="{3F03A860-CE3C-4948-8CD5-5E28ABAFECAA}"/>
    <cellStyle name="Comma0 3" xfId="3610" xr:uid="{CE3FDD35-9CBF-4631-A9B0-041A192A65CE}"/>
    <cellStyle name="Comma0 4" xfId="3611" xr:uid="{7E4DE5CD-6AA7-4942-917F-535B5EEE519D}"/>
    <cellStyle name="Copied" xfId="3612" xr:uid="{AD4A7901-ED46-4C52-8EE7-C665DC10886D}"/>
    <cellStyle name="Credit" xfId="62" xr:uid="{B8EE2FBF-6FB6-4259-B5AA-78526EF20B9B}"/>
    <cellStyle name="Currency [0] 2" xfId="27783" xr:uid="{899DE8C5-B1DE-4642-959A-E49039BF23B1}"/>
    <cellStyle name="Currency 10" xfId="27847" xr:uid="{C88FF7A7-AE41-4279-8641-D80CF53E159D}"/>
    <cellStyle name="Currency 10 2" xfId="28004" xr:uid="{C60267BA-7686-4DFA-8042-0B93D9A54139}"/>
    <cellStyle name="Currency 10 2 2" xfId="28284" xr:uid="{F36DE569-D012-48F2-AE44-372D7FAC7FB8}"/>
    <cellStyle name="Currency 10 3" xfId="28153" xr:uid="{A1C2899F-9EE3-46A4-9AB4-DFC293ED7DE3}"/>
    <cellStyle name="Currency 11" xfId="27848" xr:uid="{1FD81C0A-AF79-4426-B9DD-6F52F79C404D}"/>
    <cellStyle name="Currency 11 2" xfId="28005" xr:uid="{76CB577F-CCD8-40F7-B298-BF2CFFD26889}"/>
    <cellStyle name="Currency 11 2 2" xfId="28285" xr:uid="{7D64E4F7-0B13-4D21-83D2-90396807FC10}"/>
    <cellStyle name="Currency 11 3" xfId="28154" xr:uid="{71C96C16-4544-4E30-8805-E49CC0E002DC}"/>
    <cellStyle name="Currency 12" xfId="27854" xr:uid="{9A4CB2DD-913E-4E29-809A-D42EB6D1651F}"/>
    <cellStyle name="Currency 12 2" xfId="28011" xr:uid="{E15C7089-9C34-4F31-8ED5-E1679E41D7F3}"/>
    <cellStyle name="Currency 12 2 2" xfId="28291" xr:uid="{AA64CDDE-6656-4C59-B236-4F012C9B563A}"/>
    <cellStyle name="Currency 12 3" xfId="28160" xr:uid="{97856D0B-F2D6-4728-A05D-A57E6B401C89}"/>
    <cellStyle name="Currency 13" xfId="27856" xr:uid="{036A5CA5-5BB3-4050-B75E-504183134673}"/>
    <cellStyle name="Currency 13 2" xfId="28013" xr:uid="{2E436617-1FA9-4E0B-8584-352B19A5613F}"/>
    <cellStyle name="Currency 13 2 2" xfId="28293" xr:uid="{BD7E5BFB-22C8-4445-B414-49CCF778D734}"/>
    <cellStyle name="Currency 13 3" xfId="28162" xr:uid="{58DDD0A3-B992-4CBA-A646-FD550D7E351B}"/>
    <cellStyle name="Currency 14" xfId="27855" xr:uid="{89811FED-5272-434D-A4A3-E6F289FE2706}"/>
    <cellStyle name="Currency 14 2" xfId="28012" xr:uid="{43649615-4046-4CBB-86A1-2DEB8DD908C7}"/>
    <cellStyle name="Currency 14 2 2" xfId="28292" xr:uid="{0109C861-B989-4201-B27C-97B461340952}"/>
    <cellStyle name="Currency 14 3" xfId="28161" xr:uid="{5E92900F-7753-43C2-9611-DC3138A5B321}"/>
    <cellStyle name="Currency 2" xfId="52" xr:uid="{22DDC318-FB5D-4090-BFA2-4903B59045CD}"/>
    <cellStyle name="Currency 2 2" xfId="4889" xr:uid="{4750EECB-45B5-431C-9D89-3D3A1CA3AFEF}"/>
    <cellStyle name="Currency 2 2 2" xfId="28058" xr:uid="{E2D7095D-32D7-4FB7-A2FE-AAB9B9695D61}"/>
    <cellStyle name="Currency 2 2 2 2" xfId="28338" xr:uid="{459D8D9F-1DB1-41A7-A526-A69D4B97F496}"/>
    <cellStyle name="Currency 2 2 3" xfId="27910" xr:uid="{286022BC-F612-4B75-B822-B3CC20CD3FE6}"/>
    <cellStyle name="Currency 2 2 4" xfId="28207" xr:uid="{6353CC40-44E1-4224-868A-BFF581086C67}"/>
    <cellStyle name="Currency 2 2 5" xfId="39940" xr:uid="{FB4EB6C6-9048-4382-B596-B44086FFB683}"/>
    <cellStyle name="Currency 2 3" xfId="2377" xr:uid="{077D2223-4CEF-4400-BB21-C361B8A4BFE9}"/>
    <cellStyle name="Currency 2 3 2" xfId="27970" xr:uid="{C556CD8C-13F7-4DA7-9678-BBE6633A9FBA}"/>
    <cellStyle name="Currency 2 3 3" xfId="28250" xr:uid="{E9B03558-992B-4434-837A-6294A71BF69C}"/>
    <cellStyle name="Currency 2 4" xfId="27808" xr:uid="{1ACF6872-9C6E-4DA4-8CEE-33D4AEFB7C7C}"/>
    <cellStyle name="Currency 2 5" xfId="28118" xr:uid="{70325876-8622-47F7-891A-56C197C4EACB}"/>
    <cellStyle name="Currency 3" xfId="27782" xr:uid="{5100760C-8BE7-4FB3-9C26-3AC8A7512B1E}"/>
    <cellStyle name="Currency 4" xfId="27835" xr:uid="{BE5F11FE-3EF1-4A30-BF3E-1B5341F8C8E0}"/>
    <cellStyle name="Currency 5" xfId="27833" xr:uid="{70950AC0-F9E1-4544-8C9A-FA6141DEBDDF}"/>
    <cellStyle name="Currency 5 2" xfId="27991" xr:uid="{D550D4D0-DD5D-4A27-B51E-BEAE72C0AD77}"/>
    <cellStyle name="Currency 5 2 2" xfId="28271" xr:uid="{09C3E298-1D99-413E-8F51-549FE24A4792}"/>
    <cellStyle name="Currency 5 3" xfId="28140" xr:uid="{139C207B-137C-4494-A2E4-7E816F16F7F6}"/>
    <cellStyle name="Currency 6" xfId="27840" xr:uid="{37A30EE0-5465-4B87-9468-49024D852654}"/>
    <cellStyle name="Currency 6 2" xfId="27997" xr:uid="{F4790DC5-D930-418A-9318-B558711264D4}"/>
    <cellStyle name="Currency 6 2 2" xfId="28277" xr:uid="{DC8E3329-3FE1-4AC8-81A7-38972B8D57C7}"/>
    <cellStyle name="Currency 6 3" xfId="28146" xr:uid="{CCB63504-8573-454B-9F47-455AFFBD482F}"/>
    <cellStyle name="Currency 7" xfId="27836" xr:uid="{27F52BC9-FC47-432B-9CB2-02C3482214EE}"/>
    <cellStyle name="Currency 7 2" xfId="27993" xr:uid="{F2EC193B-589E-4F61-B105-3345B5F85F22}"/>
    <cellStyle name="Currency 7 2 2" xfId="28273" xr:uid="{BD4B18AF-3F1B-472D-B7F7-EE3573E0A9D5}"/>
    <cellStyle name="Currency 7 3" xfId="28142" xr:uid="{8131AE61-716E-4C02-BB72-0CA5842E8CDC}"/>
    <cellStyle name="Currency 8" xfId="27842" xr:uid="{B5FAA19B-B870-45EE-A227-0664389847E4}"/>
    <cellStyle name="Currency 8 2" xfId="27999" xr:uid="{A11B60F4-B720-4B64-A9F3-1AC2E86EE91E}"/>
    <cellStyle name="Currency 8 2 2" xfId="28279" xr:uid="{5B1A4E9A-24BA-4A1E-B417-31D5707FE445}"/>
    <cellStyle name="Currency 8 3" xfId="28148" xr:uid="{3E46A3A5-E8EF-4BB8-A976-97D5E42ADF4E}"/>
    <cellStyle name="Currency 9" xfId="27844" xr:uid="{6CD71887-4EC1-4982-8253-241C12FDA440}"/>
    <cellStyle name="Currency 9 2" xfId="28001" xr:uid="{A6A7F3A9-C597-4369-B04F-A2045659559B}"/>
    <cellStyle name="Currency 9 2 2" xfId="28281" xr:uid="{3DBFF1A1-01C7-485D-919D-9D08DB67651D}"/>
    <cellStyle name="Currency 9 3" xfId="28150" xr:uid="{376855A7-608D-4BBC-AE52-0223DD854709}"/>
    <cellStyle name="Currency0" xfId="3613" xr:uid="{A211AC18-089F-4F85-8768-DFF68DB774A7}"/>
    <cellStyle name="Currency0 2" xfId="3614" xr:uid="{0DA06941-9B92-4938-87C0-0CC05EBB85DF}"/>
    <cellStyle name="Currency0 3" xfId="3615" xr:uid="{79C28764-C7FB-4ED3-8662-DD82DBC629F5}"/>
    <cellStyle name="Currency0 4" xfId="3616" xr:uid="{8BA90ECC-7601-4E93-9E1D-ED802A823ACC}"/>
    <cellStyle name="DATE" xfId="1862" xr:uid="{4752922C-C419-4072-B65B-00CF7CDE0670}"/>
    <cellStyle name="Date 2" xfId="3618" xr:uid="{844EC067-1C73-4115-A8D7-59B20F36A2FC}"/>
    <cellStyle name="Date 3" xfId="3619" xr:uid="{DAF00368-5B01-4E7F-88EB-84C58F6AE23E}"/>
    <cellStyle name="Date 4" xfId="3620" xr:uid="{895F7A13-A7B5-4A3C-826E-B2E9034AC522}"/>
    <cellStyle name="Date 5" xfId="3617" xr:uid="{8CE96E45-9194-49E9-82C3-FA2CC660B645}"/>
    <cellStyle name="Debit" xfId="60" xr:uid="{308A9543-4305-4634-AC1E-D9C848DE14C7}"/>
    <cellStyle name="Debit subtotal" xfId="68" xr:uid="{CCAC2F0F-B8C0-46ED-9024-1C46B2737A02}"/>
    <cellStyle name="Debit subtotal 2" xfId="9326" xr:uid="{2A1C489D-4701-4B6F-A50B-8B62A75CEA4F}"/>
    <cellStyle name="Debit subtotal 2 2" xfId="24325" xr:uid="{3C9D3694-6FD6-41EA-8DB8-94C6E9C34A08}"/>
    <cellStyle name="Debit subtotal 2 2 2" xfId="27733" xr:uid="{3978F12C-29A6-4F8F-BFBD-476E97D2B550}"/>
    <cellStyle name="Debit subtotal 2 3" xfId="27732" xr:uid="{E50E16FC-85B3-4052-869A-AB1D02673D32}"/>
    <cellStyle name="Debit subtotal 3" xfId="6517" xr:uid="{E17F859E-694D-48B3-83F1-F3239A50B4D2}"/>
    <cellStyle name="Debit subtotal 3 2" xfId="27731" xr:uid="{8997F2C2-036A-4574-B965-B83DD47BF12D}"/>
    <cellStyle name="Debit subtotal 4" xfId="5447" xr:uid="{56ED4170-4E02-44A4-ADCA-B030A61E8F98}"/>
    <cellStyle name="Debit subtotal 4 2" xfId="27730" xr:uid="{6BC03836-A325-4B30-B823-843DB1E850EC}"/>
    <cellStyle name="Debit subtotal 5" xfId="1922" xr:uid="{CA8092B9-62D3-4510-BF63-AA09CBF6CC19}"/>
    <cellStyle name="Debit Total" xfId="66" xr:uid="{0D566BB8-951C-447D-AB14-AC73899F1BEF}"/>
    <cellStyle name="Dezimal [0]_laroux" xfId="3621" xr:uid="{85CD76E7-00BD-4936-8EDF-D65622DE830E}"/>
    <cellStyle name="Dezimal_laroux" xfId="3622" xr:uid="{850D6315-41C7-40CF-8530-C414BEA71CDF}"/>
    <cellStyle name="Entered" xfId="3623" xr:uid="{912B17F7-493C-42EF-8DD3-53BC9CD025E3}"/>
    <cellStyle name="Euro" xfId="3624" xr:uid="{AA51A70B-5D85-40A1-975F-8FAE05FC870F}"/>
    <cellStyle name="Euro 2" xfId="3625" xr:uid="{D9DAE57F-8463-45CB-B7C6-F57D208E6B95}"/>
    <cellStyle name="Explanatory Text" xfId="21" builtinId="53" customBuiltin="1"/>
    <cellStyle name="Explanatory Text 2" xfId="2500" xr:uid="{6912E93A-A455-463E-9DD7-8E3A124AAD1E}"/>
    <cellStyle name="Explanatory Text 2 2" xfId="3626" xr:uid="{1893E71D-7446-407D-8B95-A5E12C5EC36F}"/>
    <cellStyle name="Explanatory Text 2 3" xfId="4636" xr:uid="{FABA7C5A-958D-4118-9041-DBBE3EB02BFC}"/>
    <cellStyle name="Explanatory Text 2 4" xfId="4595" xr:uid="{9F63907B-5126-4562-840C-80320D00EECA}"/>
    <cellStyle name="Explanatory Text 2 5" xfId="11420" xr:uid="{6CB16273-9377-4C64-9A7F-93BC2E74BE79}"/>
    <cellStyle name="Explanatory Text 2 6" xfId="27756" xr:uid="{D26BCEC6-9542-4D96-A424-058D56D05674}"/>
    <cellStyle name="Explanatory Text 3" xfId="3627" xr:uid="{B9351024-0464-4620-8515-38591810752B}"/>
    <cellStyle name="Explanatory Text 4" xfId="4479" xr:uid="{D3EBBEB5-5E24-496A-88F5-BD0B07637623}"/>
    <cellStyle name="Explanatory Text 5" xfId="4769" xr:uid="{3AC92B1C-58C8-4DBE-8B9D-5814171FEE98}"/>
    <cellStyle name="Fixed" xfId="3628" xr:uid="{53D1DFB6-C89B-45C9-8277-45CBF1720546}"/>
    <cellStyle name="Fixed 2" xfId="3629" xr:uid="{0F3FE56B-564E-40C1-890F-3B2B5DC845CF}"/>
    <cellStyle name="Fixed 3" xfId="3630" xr:uid="{F7A3ED8B-4227-4C92-ABD6-A27F782E0839}"/>
    <cellStyle name="Fixed 4" xfId="3631" xr:uid="{5DEA8F6F-ABF0-4D40-842E-DD866A727FBD}"/>
    <cellStyle name="Followed Hyperlink" xfId="55" xr:uid="{FA5350D5-24CC-4392-8B46-CABCCB09FE31}"/>
    <cellStyle name="Followed Hyperlink 2" xfId="118" xr:uid="{28E640CD-4D60-47A7-9F84-03B763CC10F5}"/>
    <cellStyle name="Followed Hyperlink 2 2" xfId="447" xr:uid="{F236634D-5B47-463B-AEE9-6F6098695CF5}"/>
    <cellStyle name="Followed Hyperlink 2 2 2" xfId="10840" xr:uid="{A4935275-B95E-4D64-ADE2-13C0533954FB}"/>
    <cellStyle name="Followed Hyperlink 2 2 3" xfId="10747" xr:uid="{E12B3D32-C373-482D-9930-71048B9CD34B}"/>
    <cellStyle name="Followed Hyperlink 2 2 4" xfId="2116" xr:uid="{A3AE34AF-C9FC-4C31-8B02-ED493908A2E3}"/>
    <cellStyle name="Followed Hyperlink 2 2 5" xfId="1872" xr:uid="{D4B28E8B-9FD2-4823-9B39-E25DBF8AE727}"/>
    <cellStyle name="Followed Hyperlink 2 3" xfId="487" xr:uid="{2BB825AF-0EC6-43E8-822B-3D39D5558428}"/>
    <cellStyle name="Followed Hyperlink 2 4" xfId="1028" xr:uid="{F100D897-53EA-4DAD-8B7C-4911042434DF}"/>
    <cellStyle name="Followed Hyperlink 2 5" xfId="376" xr:uid="{C8CEBBD1-3E03-47EB-A40E-7C1501DC289A}"/>
    <cellStyle name="Followed Hyperlink 2 6" xfId="1948" xr:uid="{3F29FE0E-1045-4650-B5EE-F96ABBA20F41}"/>
    <cellStyle name="Followed Hyperlink 2 7" xfId="1870" xr:uid="{BDB4D09D-952A-462A-8553-DEB1DA95B813}"/>
    <cellStyle name="Followed Hyperlink 2 8" xfId="258" xr:uid="{EB0501D2-B8FB-467B-84F4-F8FDAA9BBAD1}"/>
    <cellStyle name="Followed Hyperlink 3" xfId="171" xr:uid="{928FDB87-CE52-4E4C-96AD-B412E0197200}"/>
    <cellStyle name="Followed Hyperlink 3 2" xfId="436" xr:uid="{1303DECC-D237-4A35-90D8-55229E71D70A}"/>
    <cellStyle name="Followed Hyperlink 3 3" xfId="375" xr:uid="{CDD75101-7069-400A-A071-6AD5810E5241}"/>
    <cellStyle name="Followed Hyperlink 3 3 2" xfId="27865" xr:uid="{F5B0D472-50E8-436B-B845-460C3A2B9702}"/>
    <cellStyle name="Followed Hyperlink 3 4" xfId="277" xr:uid="{05F14E70-06FC-4A02-B1E4-4BFBF64B51BC}"/>
    <cellStyle name="Followed Hyperlink 4" xfId="397" xr:uid="{C439E752-03C6-4C54-B6D0-CB56259DB7A8}"/>
    <cellStyle name="Followed Hyperlink 5" xfId="1736" xr:uid="{C5BA3E13-C6E6-4BF6-984A-394D386632C2}"/>
    <cellStyle name="Followed Hyperlink 6" xfId="330" xr:uid="{75A8C105-9BAD-4777-8DA7-783FA8085687}"/>
    <cellStyle name="Followed Hyperlink 6 2" xfId="1888" xr:uid="{6AB977AD-C514-40B6-A09E-E2D6013FB535}"/>
    <cellStyle name="Followed Hyperlink 7" xfId="178" xr:uid="{7602798D-A324-4C23-89B6-DC29040E70B8}"/>
    <cellStyle name="Followed Hyperlink 7 2" xfId="30418" xr:uid="{B853328A-9C2F-498A-8383-371E80E8E670}"/>
    <cellStyle name="Good" xfId="11" builtinId="26" customBuiltin="1"/>
    <cellStyle name="Good 2" xfId="2501" xr:uid="{565BD865-93E1-407A-8B3A-198B3B75688E}"/>
    <cellStyle name="Good 2 2" xfId="3632" xr:uid="{CA038D8F-2D1A-4B90-9B13-A91AA03AE093}"/>
    <cellStyle name="Good 2 3" xfId="4637" xr:uid="{AC443E34-2C62-46B4-9638-71A19B79A7C5}"/>
    <cellStyle name="Good 2 4" xfId="4594" xr:uid="{18F38319-2215-4E5C-8EF1-5DBF1B42AE82}"/>
    <cellStyle name="Good 2 5" xfId="11405" xr:uid="{E5F29A9E-F053-49B3-A5A2-2A1584B090DE}"/>
    <cellStyle name="Good 2 6" xfId="27747" xr:uid="{A7BE2E05-4B8E-421C-B238-4B1E15D71E6F}"/>
    <cellStyle name="Good 3" xfId="3633" xr:uid="{9533A3E0-2A82-45B6-B522-42E8AC700DBE}"/>
    <cellStyle name="Good 4" xfId="4480" xr:uid="{C42B51F2-E9C2-44FD-812B-B59EAD50ED7D}"/>
    <cellStyle name="Good 5" xfId="4768" xr:uid="{5010C144-E4B5-4D4C-8161-8A3A7C636760}"/>
    <cellStyle name="Gray_text_squared_header" xfId="268" xr:uid="{5545F18D-824E-4C0B-9059-E206768FF489}"/>
    <cellStyle name="Grey" xfId="3634" xr:uid="{01A2D563-5BC6-4954-97F8-155581A9B33B}"/>
    <cellStyle name="HEADER" xfId="3635" xr:uid="{95E23BC1-8DF6-42F5-BD86-BD8F5F6B8BDB}"/>
    <cellStyle name="Header1" xfId="2378" xr:uid="{A6E9CD7E-C39B-45C7-B0DF-81728A7A2961}"/>
    <cellStyle name="Header2" xfId="2379" xr:uid="{A3E53B16-058E-4F17-831C-CD714E7C4EBF}"/>
    <cellStyle name="Header2 2" xfId="12289" xr:uid="{56DBDCE5-78D0-4548-A01C-C671C810D3BD}"/>
    <cellStyle name="Header2 2 2" xfId="29795" xr:uid="{AF391504-7A08-40CB-AAB5-C7A71B44A036}"/>
    <cellStyle name="Header2 2 2 2" xfId="29997" xr:uid="{1CB78AF0-BD50-4662-9F67-026B098918FC}"/>
    <cellStyle name="Header2 2 2 2 2" xfId="30385" xr:uid="{A5637A20-181A-463D-B53A-74D0D3F018E7}"/>
    <cellStyle name="Header2 2 2 3" xfId="30195" xr:uid="{35637E94-E520-4380-8299-728EFECA787A}"/>
    <cellStyle name="Header2 3" xfId="29791" xr:uid="{6D1CC9E5-5071-490A-873B-30FEFD0FF6E4}"/>
    <cellStyle name="Header2 3 2" xfId="29993" xr:uid="{5AD81784-6E19-41E7-AAD9-633C4F300C38}"/>
    <cellStyle name="Header2 3 2 2" xfId="30381" xr:uid="{37C44853-44CB-4999-82DA-BE8B1017BD16}"/>
    <cellStyle name="Header2 3 3" xfId="30191" xr:uid="{1A16766C-4EAD-4B44-AAEB-3DCD3D7311EE}"/>
    <cellStyle name="HeaderStyle" xfId="466" xr:uid="{DAEB7E95-76A6-4D1B-B5BB-83E09A3C12E5}"/>
    <cellStyle name="HeaderStyle 2" xfId="878" xr:uid="{2E63E7CD-2C6F-46F5-8340-F97C2997E063}"/>
    <cellStyle name="HeaderStyle 2 2" xfId="8258" xr:uid="{03A35593-D1F6-41E1-A156-4CFCC56649C9}"/>
    <cellStyle name="HeaderStyle 2 2 2" xfId="29794" xr:uid="{C54E0065-5D71-43E6-B87E-719925108643}"/>
    <cellStyle name="HeaderStyle 2 2 2 2" xfId="29996" xr:uid="{2EEBC663-A71E-4260-B3CC-77DC45C646BD}"/>
    <cellStyle name="HeaderStyle 2 2 2 2 2" xfId="30384" xr:uid="{7C703BB9-EA23-4617-ABF3-F3868C344DF0}"/>
    <cellStyle name="HeaderStyle 2 2 2 3" xfId="30194" xr:uid="{CA3A8867-020F-4C74-8587-E656EA8FABC5}"/>
    <cellStyle name="HeaderStyle 2 3" xfId="28980" xr:uid="{730FB674-4218-417B-9552-2D48AD441452}"/>
    <cellStyle name="HeaderStyle 2 3 2" xfId="29992" xr:uid="{8315E164-C47B-4883-BF06-60E390CC4820}"/>
    <cellStyle name="HeaderStyle 2 3 2 2" xfId="30380" xr:uid="{175390F4-CFEF-4BB3-92DC-313A62C9FCC2}"/>
    <cellStyle name="HeaderStyle 2 3 3" xfId="30190" xr:uid="{ED783297-9436-4335-9F55-CDD022F42777}"/>
    <cellStyle name="HeaderStyle 3" xfId="28580" xr:uid="{DEB08760-0A40-4044-A24A-CED6DA211550}"/>
    <cellStyle name="HeaderStyle 3 2" xfId="29991" xr:uid="{8D66A170-E2AA-4DF5-9AF4-C21B3A69AD41}"/>
    <cellStyle name="HeaderStyle 3 2 2" xfId="30379" xr:uid="{3C635CCD-EA6E-4265-BAF2-A2148475ACBF}"/>
    <cellStyle name="HeaderStyle 3 3" xfId="30189" xr:uid="{63921086-89C7-482A-8F07-CBA012159DAF}"/>
    <cellStyle name="Heading 1" xfId="7" builtinId="16" customBuiltin="1"/>
    <cellStyle name="Heading 1 2" xfId="2502" xr:uid="{5ED0FC91-6CAA-45FE-866E-3B6170BF0D1E}"/>
    <cellStyle name="Heading 1 2 2" xfId="3638" xr:uid="{D6DEE4D6-3C49-4663-9E44-1C6DFAF45D5F}"/>
    <cellStyle name="Heading 1 2 3" xfId="3640" xr:uid="{2AE28872-5402-466D-B684-D2CA73787367}"/>
    <cellStyle name="Heading 1 2 4" xfId="4638" xr:uid="{203928E8-3068-46C2-989F-9338535B3A90}"/>
    <cellStyle name="Heading 1 2 5" xfId="4593" xr:uid="{99A79E99-AD7A-4696-9846-2D9C1502D6CC}"/>
    <cellStyle name="Heading 1 2 6" xfId="11409" xr:uid="{6F166022-AC0B-4AFE-81BC-5A60EA3F7E63}"/>
    <cellStyle name="Heading 1 2 7" xfId="27743" xr:uid="{566C91BB-11A8-4A9F-BF58-3DD8C1031B50}"/>
    <cellStyle name="Heading 1 3" xfId="3641" xr:uid="{4B2662B2-D41E-4626-8A3C-99046120275D}"/>
    <cellStyle name="Heading 1 4" xfId="4481" xr:uid="{555BD95E-22AA-4D02-B6A8-9ABBF41E10FF}"/>
    <cellStyle name="Heading 1 5" xfId="4770" xr:uid="{63B990F0-FB49-4F62-BF10-9C84C5228EFB}"/>
    <cellStyle name="Heading 2" xfId="8" builtinId="17" customBuiltin="1"/>
    <cellStyle name="Heading 2 2" xfId="2503" xr:uid="{E9A13F11-9E85-43B2-81A0-7DE77DFFD751}"/>
    <cellStyle name="Heading 2 2 2" xfId="3642" xr:uid="{D848C828-51C4-4218-8847-F8DFAB830B90}"/>
    <cellStyle name="Heading 2 2 3" xfId="3644" xr:uid="{BCCDEF02-715C-4551-8738-60DBB78A09DD}"/>
    <cellStyle name="Heading 2 2 4" xfId="4639" xr:uid="{DCF3E841-F9CD-4DF2-BAB7-954F848DCEE5}"/>
    <cellStyle name="Heading 2 2 5" xfId="4592" xr:uid="{8C5E82D2-2522-4F5E-BAD7-780A379CC5AE}"/>
    <cellStyle name="Heading 2 2 6" xfId="11410" xr:uid="{FD3A65FB-730B-4C7A-804A-AC3366BF3632}"/>
    <cellStyle name="Heading 2 2 7" xfId="27744" xr:uid="{53C7ABBC-D9F2-47B0-80F6-05AB185ADA63}"/>
    <cellStyle name="Heading 2 3" xfId="3645" xr:uid="{4CDF36AA-592F-42C3-A77F-95F0D0A17B2F}"/>
    <cellStyle name="Heading 2 4" xfId="4482" xr:uid="{0051BD61-C24F-4FD1-BD4B-C1E0AC0DFA4B}"/>
    <cellStyle name="Heading 2 5" xfId="4767" xr:uid="{C0A39711-4EBD-46B1-B976-AF5E127DCFA7}"/>
    <cellStyle name="Heading 3" xfId="9" builtinId="18" customBuiltin="1"/>
    <cellStyle name="Heading 3 2" xfId="2504" xr:uid="{61A7BE35-AAF4-4840-BCE3-2AD802FD7B67}"/>
    <cellStyle name="Heading 3 2 2" xfId="3646" xr:uid="{9A4D4DAC-E334-4925-875D-94E4CD79A042}"/>
    <cellStyle name="Heading 3 2 3" xfId="4640" xr:uid="{F5512BB1-CFF0-49EB-8785-D14CDA6D9834}"/>
    <cellStyle name="Heading 3 2 4" xfId="4591" xr:uid="{B28A962C-6DA3-4338-BF95-DCE2BBCDE577}"/>
    <cellStyle name="Heading 3 2 5" xfId="11411" xr:uid="{DF9B8208-F93A-4AD3-95D7-BC63EC0B5C26}"/>
    <cellStyle name="Heading 3 2 6" xfId="27745" xr:uid="{71C56A7C-8991-4A8D-9734-CA06E29D98D0}"/>
    <cellStyle name="Heading 3 3" xfId="3647" xr:uid="{E13A8EB2-342F-4973-B831-94771FED6E76}"/>
    <cellStyle name="Heading 3 4" xfId="4483" xr:uid="{DFFBA8C0-5F13-42CF-AC96-39DEE857F53F}"/>
    <cellStyle name="Heading 3 5" xfId="4766" xr:uid="{14F158FC-6F23-4E3E-8FEA-3C45F8A29360}"/>
    <cellStyle name="Heading 4" xfId="10" builtinId="19" customBuiltin="1"/>
    <cellStyle name="Heading 4 2" xfId="425" xr:uid="{C9FA5A60-77B4-4316-B065-EAFC87859663}"/>
    <cellStyle name="Heading 4 2 2" xfId="3648" xr:uid="{68FD6729-6535-44D1-B115-B8581731A884}"/>
    <cellStyle name="Heading 4 2 2 2" xfId="11478" xr:uid="{3FAF5E5B-2FBB-40F4-B0FF-1A3A2576B292}"/>
    <cellStyle name="Heading 4 2 3" xfId="4641" xr:uid="{CA860782-02BC-409F-9DF2-0CCAEB59FA13}"/>
    <cellStyle name="Heading 4 2 4" xfId="4590" xr:uid="{5FDF9C15-9F1F-4181-8CD6-65E4076A9A11}"/>
    <cellStyle name="Heading 4 2 5" xfId="4973" xr:uid="{07EC0EC3-5EFF-4CF0-A3A3-CC0AACD9DDDE}"/>
    <cellStyle name="Heading 4 2 5 2" xfId="40004" xr:uid="{3DB8A88F-E7EC-4E9F-9CD8-7B6F140B86FB}"/>
    <cellStyle name="Heading 4 2 6" xfId="2505" xr:uid="{68FAEA4E-F852-485C-A16D-AC3F3A440033}"/>
    <cellStyle name="Heading 4 2 7" xfId="27746" xr:uid="{00721BA4-C6FB-4644-9C5F-9A4F46E7C4B5}"/>
    <cellStyle name="Heading 4 3" xfId="3649" xr:uid="{105E2365-EBA6-4446-AFBF-49B78BA41F2A}"/>
    <cellStyle name="Heading 4 3 2" xfId="11412" xr:uid="{BA04A88B-6492-41D9-A4B1-3D0725F49BAC}"/>
    <cellStyle name="Heading 4 4" xfId="4484" xr:uid="{8C4C5F16-309E-4225-B593-B3CFA463E4E5}"/>
    <cellStyle name="Heading 4 5" xfId="4755" xr:uid="{AE81434B-364B-4C0F-8CFD-1E8DFD2A8295}"/>
    <cellStyle name="Hyperlink" xfId="57" xr:uid="{00614EC2-1D99-4025-9E8E-548264ECB25D}"/>
    <cellStyle name="Hyperlink 10" xfId="1865" xr:uid="{E617040A-BB47-4E56-9551-A43DE19491B4}"/>
    <cellStyle name="Hyperlink 11" xfId="199" xr:uid="{7D293EDF-A754-4801-8538-63AE9D0CF551}"/>
    <cellStyle name="Hyperlink 12" xfId="181" xr:uid="{50216389-5739-4765-B59A-1A8000C4068C}"/>
    <cellStyle name="Hyperlink 13" xfId="29803" xr:uid="{5480A5D3-9087-4381-BCA9-6330A377CD2A}"/>
    <cellStyle name="Hyperlink 14" xfId="113" xr:uid="{DF86FE11-400A-4ECA-A2CF-E5C5AA21807E}"/>
    <cellStyle name="Hyperlink 2" xfId="73" xr:uid="{DA79844C-ADE0-4E57-AE60-945E0B1D9743}"/>
    <cellStyle name="Hyperlink 2 10" xfId="179" xr:uid="{683CFB58-D804-4EDF-ABB9-D3E7E788A1C6}"/>
    <cellStyle name="Hyperlink 2 10 2" xfId="39887" xr:uid="{564ACD12-90FE-44F7-92D8-E5D38A07D5AD}"/>
    <cellStyle name="Hyperlink 2 11" xfId="29796" xr:uid="{EEBE8E9A-5F0E-40FA-BBDC-CA6B2D9CE9FD}"/>
    <cellStyle name="Hyperlink 2 11 2" xfId="39884" xr:uid="{BA2B766F-3F01-43EF-9B18-1AE4525AF30B}"/>
    <cellStyle name="Hyperlink 2 12" xfId="29804" xr:uid="{39F20660-FB2E-4E01-A459-6EA4948C60B2}"/>
    <cellStyle name="Hyperlink 2 13" xfId="120" xr:uid="{89F1A426-FA7A-421F-AAA6-1E5E9E25E383}"/>
    <cellStyle name="Hyperlink 2 2" xfId="81" xr:uid="{D7E884F9-4E76-41FC-9660-69D1B8874D74}"/>
    <cellStyle name="Hyperlink 2 2 2" xfId="448" xr:uid="{8AD1E189-2D8F-4662-AB34-68A6D7553865}"/>
    <cellStyle name="Hyperlink 2 2 2 2" xfId="30015" xr:uid="{7AEB0930-92F7-49D6-86C8-2C23636594B8}"/>
    <cellStyle name="Hyperlink 2 2 2 2 2" xfId="40086" xr:uid="{4CEE1E11-CD5D-4E99-9544-7479AB09D704}"/>
    <cellStyle name="Hyperlink 2 2 3" xfId="440" xr:uid="{86EF447B-566F-4447-91FF-611903475FBF}"/>
    <cellStyle name="Hyperlink 2 2 4" xfId="2204" xr:uid="{BEDCB503-6673-48D0-AF8D-810085A3BC7D}"/>
    <cellStyle name="Hyperlink 2 2 5" xfId="3650" xr:uid="{9B66A52A-49A2-4345-B3F8-775F93F381D1}"/>
    <cellStyle name="Hyperlink 2 2 6" xfId="1958" xr:uid="{0F4A4F36-2F6C-404E-9A21-4FD81B57EE6A}"/>
    <cellStyle name="Hyperlink 2 2 7" xfId="129" xr:uid="{4C65FAEF-68D7-46D3-9DDC-A744FEDFA57A}"/>
    <cellStyle name="Hyperlink 2 3" xfId="418" xr:uid="{C80B319D-EA79-4B8D-BD4F-5D40368BA1D5}"/>
    <cellStyle name="Hyperlink 2 3 2" xfId="443" xr:uid="{818408D2-3CA0-475B-B09D-2F9CAEA23B6F}"/>
    <cellStyle name="Hyperlink 2 3 2 2" xfId="40281" xr:uid="{E9E5D7FB-4D9D-45C4-9FAE-44A2803FC3DD}"/>
    <cellStyle name="Hyperlink 2 3 3" xfId="2244" xr:uid="{D4B5FE5A-6027-492D-8174-58B9D0B1EE56}"/>
    <cellStyle name="Hyperlink 2 3 4" xfId="4642" xr:uid="{0D3DF34C-6CFB-44FF-B495-ACC3F706452E}"/>
    <cellStyle name="Hyperlink 2 3 5" xfId="1944" xr:uid="{D6064826-8E93-47FD-811A-4438A8DE7BF3}"/>
    <cellStyle name="Hyperlink 2 4" xfId="437" xr:uid="{3DD6DFAB-B012-4841-984E-FC8F145E47BD}"/>
    <cellStyle name="Hyperlink 2 4 2" xfId="948" xr:uid="{CDB4679D-6302-4C55-8D56-225EE6EB2997}"/>
    <cellStyle name="Hyperlink 2 4 2 2" xfId="5470" xr:uid="{6E3DB5FA-51A2-48F3-A2BD-D7D0D45B8800}"/>
    <cellStyle name="Hyperlink 2 4 2 2 2" xfId="40171" xr:uid="{372E8642-2B98-4709-AEFA-C6D651028E21}"/>
    <cellStyle name="Hyperlink 2 4 2 3" xfId="2256" xr:uid="{9F130AA7-FDB7-49FF-849F-9091D4432223}"/>
    <cellStyle name="Hyperlink 2 4 3" xfId="4984" xr:uid="{DFB4CF0A-A882-4289-BB83-8CCC868D4679}"/>
    <cellStyle name="Hyperlink 2 4 4" xfId="4319" xr:uid="{F6D9D836-1D3B-465F-B45F-6CACDECCBEEE}"/>
    <cellStyle name="Hyperlink 2 5" xfId="432" xr:uid="{BAEBFCDA-30D2-4A3D-9D42-02453FEA4DD2}"/>
    <cellStyle name="Hyperlink 2 5 2" xfId="4980" xr:uid="{50F6EA9D-19B3-499B-B834-742850F8B1C2}"/>
    <cellStyle name="Hyperlink 2 5 2 2" xfId="40242" xr:uid="{9A219EE8-393F-430C-88B3-03328EA56F25}"/>
    <cellStyle name="Hyperlink 2 5 3" xfId="4589" xr:uid="{BF084354-0256-4744-85B0-9B1BCF117ABF}"/>
    <cellStyle name="Hyperlink 2 5 4" xfId="2253" xr:uid="{9E32BD32-8C10-4F6E-901B-CFDE9B3569D0}"/>
    <cellStyle name="Hyperlink 2 5 5" xfId="1913" xr:uid="{76FBE65D-9DFB-4858-89B1-DD06F6329BB7}"/>
    <cellStyle name="Hyperlink 2 6" xfId="488" xr:uid="{CF6A7BA9-886D-4EAA-91ED-B7738DBF71E7}"/>
    <cellStyle name="Hyperlink 2 6 2" xfId="39941" xr:uid="{2C2C93CC-B7AF-4D77-AD19-BA4E888BC785}"/>
    <cellStyle name="Hyperlink 2 7" xfId="1737" xr:uid="{58095CA0-8D65-4E5F-8AD6-D3754D996830}"/>
    <cellStyle name="Hyperlink 2 8" xfId="331" xr:uid="{7E27583C-1FB7-4784-AA6E-48418E6C99DE}"/>
    <cellStyle name="Hyperlink 2 8 2" xfId="27789" xr:uid="{4F27DF3A-5B06-4809-B7E5-27841F32354A}"/>
    <cellStyle name="Hyperlink 2 9" xfId="1893" xr:uid="{3FBECB4C-12A2-450F-AF94-21BC932B458A}"/>
    <cellStyle name="Hyperlink 2 9 2" xfId="30419" xr:uid="{E75EBB9B-EB67-4863-A6E5-193A16BE22C5}"/>
    <cellStyle name="Hyperlink 3" xfId="130" xr:uid="{F25268BB-CAA6-4449-84A8-DA8622D97CAA}"/>
    <cellStyle name="Hyperlink 3 10" xfId="196" xr:uid="{C910462B-4DCA-4B77-B33C-E4F317DC0499}"/>
    <cellStyle name="Hyperlink 3 10 2" xfId="35083" xr:uid="{0DBCC3E6-A864-4AA1-89E6-0E892C533190}"/>
    <cellStyle name="Hyperlink 3 2" xfId="446" xr:uid="{1B26E45F-7D06-4CFA-825C-9B27CC36B7DB}"/>
    <cellStyle name="Hyperlink 3 2 2" xfId="2258" xr:uid="{68E6A75B-FE4F-4753-98BE-FA183D3FB3B1}"/>
    <cellStyle name="Hyperlink 3 2 2 2" xfId="40172" xr:uid="{99C7DF88-224E-4A07-8C32-82A61257C608}"/>
    <cellStyle name="Hyperlink 3 2 3" xfId="10748" xr:uid="{102F522A-D9CE-4266-9AC1-35B64C77ED1E}"/>
    <cellStyle name="Hyperlink 3 2 4" xfId="4320" xr:uid="{7A89F9D0-BB8F-49B6-AEFC-49FB9AA5E1D5}"/>
    <cellStyle name="Hyperlink 3 2 5" xfId="1962" xr:uid="{A072AF83-C015-454D-BAC8-71A39A8C3929}"/>
    <cellStyle name="Hyperlink 3 3" xfId="438" xr:uid="{77F48593-DF81-4C5C-B880-45EE6F4956BA}"/>
    <cellStyle name="Hyperlink 3 3 2" xfId="2257" xr:uid="{CF00BA70-2106-4B15-8359-A4AADB15F467}"/>
    <cellStyle name="Hyperlink 3 3 2 2" xfId="40296" xr:uid="{1390B34A-53BA-4BA5-A09F-D5644B397746}"/>
    <cellStyle name="Hyperlink 3 3 3" xfId="4787" xr:uid="{A1B11579-D829-47E5-83A0-C96D5D812D38}"/>
    <cellStyle name="Hyperlink 3 3 4" xfId="2087" xr:uid="{3742125B-56A7-40F8-8C72-B914407B33B5}"/>
    <cellStyle name="Hyperlink 3 4" xfId="498" xr:uid="{8E99B282-4A91-4204-863A-18EB05EAC72E}"/>
    <cellStyle name="Hyperlink 3 4 2" xfId="2307" xr:uid="{36554C86-6746-42D4-B35D-5D495E0C208B}"/>
    <cellStyle name="Hyperlink 3 4 2 2" xfId="40302" xr:uid="{67528B58-C65B-41A2-B18C-0B0FB45E98D2}"/>
    <cellStyle name="Hyperlink 3 4 3" xfId="4832" xr:uid="{750D9996-D648-4FDC-A448-4E6D541ECBC8}"/>
    <cellStyle name="Hyperlink 3 4 4" xfId="2063" xr:uid="{AF01E6F7-72B6-47EC-AF23-47899CBCC78C}"/>
    <cellStyle name="Hyperlink 3 5" xfId="1029" xr:uid="{6310DD8B-D8DC-46DB-9110-D362A8FFEA54}"/>
    <cellStyle name="Hyperlink 3 5 2" xfId="40310" xr:uid="{97558E5A-55E4-4056-A7CC-BCE91AFA45B9}"/>
    <cellStyle name="Hyperlink 3 6" xfId="1743" xr:uid="{56AEC7B9-2252-4E85-A389-032D2B7334E4}"/>
    <cellStyle name="Hyperlink 3 6 2" xfId="27863" xr:uid="{1AB1C2BD-8119-4979-ABCF-C36B7BE7CB60}"/>
    <cellStyle name="Hyperlink 3 7" xfId="1723" xr:uid="{C2439A3F-CABF-42FD-9577-D0F2FF8B09D4}"/>
    <cellStyle name="Hyperlink 3 8" xfId="356" xr:uid="{E8E5FF1E-89F5-4D1B-AB10-440B7F452250}"/>
    <cellStyle name="Hyperlink 3 9" xfId="279" xr:uid="{A746FEBB-5451-43AD-8E41-66F1BCF0CDBE}"/>
    <cellStyle name="Hyperlink 3 9 2" xfId="33014" xr:uid="{6A096555-720F-444E-B68D-51270B17216D}"/>
    <cellStyle name="Hyperlink 4" xfId="125" xr:uid="{2994F204-F1C7-4483-94FD-EC66C39F7FB7}"/>
    <cellStyle name="Hyperlink 4 2" xfId="490" xr:uid="{F4538033-99DA-4BDE-A56F-E2EA14EB96A5}"/>
    <cellStyle name="Hyperlink 4 2 2" xfId="2298" xr:uid="{A83393DF-6CA8-49B3-9C61-E87C3ECCA522}"/>
    <cellStyle name="Hyperlink 4 2 3" xfId="2159" xr:uid="{76991E5C-9C56-4E39-83F2-6A9AF00D3B2B}"/>
    <cellStyle name="Hyperlink 4 3" xfId="1001" xr:uid="{66BF0D7F-78B6-4ADB-80D8-B1DE5B9633A4}"/>
    <cellStyle name="Hyperlink 4 3 2" xfId="5507" xr:uid="{58C4D606-83A0-4736-9642-BEFE9FB0F506}"/>
    <cellStyle name="Hyperlink 4 3 3" xfId="2223" xr:uid="{CDF56AC3-31FB-409B-B473-B87CBE5CF190}"/>
    <cellStyle name="Hyperlink 4 4" xfId="10808" xr:uid="{D109C9E7-F6FE-47B7-879A-F6E7D47DA97F}"/>
    <cellStyle name="Hyperlink 4 5" xfId="27904" xr:uid="{ECF6E2CD-CB50-48F8-A8C7-F9D54DDA71D4}"/>
    <cellStyle name="Hyperlink 4 5 2" xfId="33077" xr:uid="{F435213C-C1FE-43C5-A1B2-D76F20B5EA69}"/>
    <cellStyle name="Hyperlink 4 6" xfId="2067" xr:uid="{C3E0C8F8-84F3-477A-84F5-5EEE581F81D6}"/>
    <cellStyle name="Hyperlink 4 7" xfId="398" xr:uid="{18C1B36D-0F93-42EB-86F7-82B68DEDB3E0}"/>
    <cellStyle name="Hyperlink 5" xfId="112" xr:uid="{78E53087-91FB-4448-88BB-A060C081A2C2}"/>
    <cellStyle name="Hyperlink 5 2" xfId="998" xr:uid="{B3869F57-DABC-4EF7-A54F-0F0BED22BED3}"/>
    <cellStyle name="Hyperlink 5 3" xfId="2310" xr:uid="{DF39DDF9-DD48-435A-BB51-41CD6BF701F6}"/>
    <cellStyle name="Hyperlink 5 4" xfId="1961" xr:uid="{FC9D5A42-1A89-4625-A7B2-82865825A971}"/>
    <cellStyle name="Hyperlink 5 5" xfId="359" xr:uid="{13CDD891-C35E-4B06-959A-DAF426F027E4}"/>
    <cellStyle name="Hyperlink 6" xfId="119" xr:uid="{EFB5C74F-B508-4BA5-8B36-23F167356C3A}"/>
    <cellStyle name="Hyperlink 6 2" xfId="977" xr:uid="{7E44D8CF-4496-41FA-BC0B-41B45E2F384D}"/>
    <cellStyle name="Hyperlink 6 3" xfId="11190" xr:uid="{29A8C147-64C1-421D-9179-D87A2EB0AF45}"/>
    <cellStyle name="Hyperlink 6 4" xfId="5345" xr:uid="{68B98239-B64A-4A4F-A822-96FFD91EEEB7}"/>
    <cellStyle name="Hyperlink 6 5" xfId="2071" xr:uid="{9568CF4C-6686-4F94-B98B-F4B1F34BBBE7}"/>
    <cellStyle name="Hyperlink 6 6" xfId="815" xr:uid="{2F100E4A-47D8-4C89-80B9-A1201E485A34}"/>
    <cellStyle name="Hyperlink 7" xfId="172" xr:uid="{720C7E4F-5944-44FD-8789-DCD918D91CCC}"/>
    <cellStyle name="Hyperlink 7 2" xfId="10680" xr:uid="{CB9F27A1-5CD8-4BFA-B27F-8C91360F60BD}"/>
    <cellStyle name="Hyperlink 7 3" xfId="1738" xr:uid="{ECCAA1B2-1E70-460D-8B0B-CFAD66910D9D}"/>
    <cellStyle name="Hyperlink 8" xfId="332" xr:uid="{60AAA6D8-950F-4712-A00D-825A5D6444CD}"/>
    <cellStyle name="Hyperlink 8 2" xfId="1887" xr:uid="{8C3B8C81-27E3-4583-B5D4-CDE5E4590828}"/>
    <cellStyle name="Hyperlink 9" xfId="28086" xr:uid="{11FADE3C-5E2C-4389-A576-C554784F10D9}"/>
    <cellStyle name="Input" xfId="14" builtinId="20" customBuiltin="1"/>
    <cellStyle name="Input [yellow]" xfId="3651" xr:uid="{4F63C836-EBC2-46C9-A38B-66B5E219801E}"/>
    <cellStyle name="Input [yellow] 2" xfId="29792" xr:uid="{C7B31412-FC09-417B-A804-F5B3C44E2583}"/>
    <cellStyle name="Input [yellow] 2 2" xfId="29994" xr:uid="{704947E9-4FE6-432E-8A52-0AEB948602B6}"/>
    <cellStyle name="Input [yellow] 2 2 2" xfId="30382" xr:uid="{3540E137-E1F0-4254-A57F-F34EF26537D5}"/>
    <cellStyle name="Input [yellow] 2 3" xfId="30192" xr:uid="{C9BF434A-2254-4479-917B-C2C647F74A3D}"/>
    <cellStyle name="Input [yellow] 2 4" xfId="40332" xr:uid="{2AB1841F-B51C-47E7-B1C4-76477629B808}"/>
    <cellStyle name="Input 2" xfId="2506" xr:uid="{B4AD54C3-B57E-4780-A961-375F6803EBAF}"/>
    <cellStyle name="Input 2 10" xfId="30000" xr:uid="{A7A83A1D-4FA5-4B89-AE68-934F8EC096A5}"/>
    <cellStyle name="Input 2 11" xfId="40005" xr:uid="{50A3AA9C-C76C-45B2-91EC-8A7FB18FF4FC}"/>
    <cellStyle name="Input 2 2" xfId="3652" xr:uid="{44AD1EB9-35F1-45AA-A8A4-EBA9737B1DF7}"/>
    <cellStyle name="Input 2 2 2" xfId="19838" xr:uid="{02695954-1650-453D-BCE7-D66DDA1D6E57}"/>
    <cellStyle name="Input 2 2 2 2" xfId="29938" xr:uid="{A50295AA-5D08-40E5-9266-945931F178D2}"/>
    <cellStyle name="Input 2 2 2 2 2" xfId="30326" xr:uid="{9EF1724E-0573-4C7E-8C42-6864E612266C}"/>
    <cellStyle name="Input 2 2 2 3" xfId="30135" xr:uid="{6CEE5D7A-97C7-43F5-9EE7-BB7341F000A8}"/>
    <cellStyle name="Input 2 2 2 4" xfId="40333" xr:uid="{B8AF4BC3-AD8A-40AE-B429-B25D9E03F58D}"/>
    <cellStyle name="Input 2 2 3" xfId="12409" xr:uid="{FCD307BB-4BC6-4E39-92B4-D2888A893CF6}"/>
    <cellStyle name="Input 2 2 3 2" xfId="29877" xr:uid="{202C8062-F657-44B8-A726-7C666CE209C1}"/>
    <cellStyle name="Input 2 2 3 2 2" xfId="30265" xr:uid="{0C4E3D4C-B7E8-4DF0-A2E4-296B06697DEC}"/>
    <cellStyle name="Input 2 2 3 3" xfId="30074" xr:uid="{D7BE160D-C595-4BD7-A755-55CBC11594CC}"/>
    <cellStyle name="Input 2 2 4" xfId="29816" xr:uid="{540C36CD-CF1A-4EF3-B2D4-1BD609A7A9D0}"/>
    <cellStyle name="Input 2 2 4 2" xfId="30204" xr:uid="{F9E464CA-DBDC-48BB-ACDD-1D4AC9DB85C4}"/>
    <cellStyle name="Input 2 2 5" xfId="30006" xr:uid="{13F6F0D4-BDC5-4DF3-89B0-B1207A65390A}"/>
    <cellStyle name="Input 2 2 6" xfId="40087" xr:uid="{46B6D739-61D3-4549-AA28-9063DE472094}"/>
    <cellStyle name="Input 2 3" xfId="4643" xr:uid="{97604F1F-A4FD-4EED-9C2F-9B869A021F54}"/>
    <cellStyle name="Input 2 3 2" xfId="19961" xr:uid="{0A2385E6-E8FB-47F6-A761-23EFBC990C8D}"/>
    <cellStyle name="Input 2 3 2 2" xfId="29982" xr:uid="{00E211F9-FBBD-4688-BC9F-0CCC48460213}"/>
    <cellStyle name="Input 2 3 2 2 2" xfId="30370" xr:uid="{4CB67818-125C-460B-A23C-74C362BF5589}"/>
    <cellStyle name="Input 2 3 2 3" xfId="30179" xr:uid="{821297E1-AAA9-47C2-A252-5CDB3B096D11}"/>
    <cellStyle name="Input 2 3 2 4" xfId="40370" xr:uid="{9EA2F811-EBF5-40A2-93AB-9E8F0A2E838F}"/>
    <cellStyle name="Input 2 3 3" xfId="12533" xr:uid="{6BDA9BD0-7FF5-4976-B83F-F901E63CCB4A}"/>
    <cellStyle name="Input 2 3 3 2" xfId="29921" xr:uid="{B457C452-99CE-4067-8A7F-C5A2C766A87E}"/>
    <cellStyle name="Input 2 3 3 2 2" xfId="30309" xr:uid="{7B234B75-5B4C-4777-A25B-2A173A127DBC}"/>
    <cellStyle name="Input 2 3 3 3" xfId="30118" xr:uid="{88B0BD1E-1E7A-43F8-9D24-0651BAC88D22}"/>
    <cellStyle name="Input 2 3 4" xfId="29860" xr:uid="{2BC939AA-47A5-483B-AE2C-095941EEBE0E}"/>
    <cellStyle name="Input 2 3 4 2" xfId="30248" xr:uid="{5B758503-A3D7-4930-A225-16ABB2280606}"/>
    <cellStyle name="Input 2 3 5" xfId="30056" xr:uid="{C7125BC6-4A29-4E01-898F-B00794DE1FD9}"/>
    <cellStyle name="Input 2 3 6" xfId="40282" xr:uid="{43A7D06A-03BD-4AFF-9C40-89B293DE6B69}"/>
    <cellStyle name="Input 2 4" xfId="4588" xr:uid="{86FBAF74-8EE3-4627-A237-714A1779D1F8}"/>
    <cellStyle name="Input 2 4 2" xfId="19928" xr:uid="{D4F71D53-EE0C-42A0-963E-EECF9BDE5541}"/>
    <cellStyle name="Input 2 4 2 2" xfId="29981" xr:uid="{E6FA2E14-0292-41F2-86FA-9E44B96E3850}"/>
    <cellStyle name="Input 2 4 2 2 2" xfId="30369" xr:uid="{98855240-30F8-4C15-9CB1-774DF3F5FCD6}"/>
    <cellStyle name="Input 2 4 2 3" xfId="30178" xr:uid="{D7087E33-D938-4D1B-8954-514198CAD3FB}"/>
    <cellStyle name="Input 2 4 2 4" xfId="40369" xr:uid="{F599E866-C466-41D5-9659-B5CA27549E92}"/>
    <cellStyle name="Input 2 4 3" xfId="12500" xr:uid="{785541CE-64DF-49A1-A810-CD339C45B9AF}"/>
    <cellStyle name="Input 2 4 3 2" xfId="29920" xr:uid="{EF330D78-4B4C-4C9F-880B-100C653C549A}"/>
    <cellStyle name="Input 2 4 3 2 2" xfId="30308" xr:uid="{2CBB74C2-2079-4937-B2D3-5A21B2EADCFF}"/>
    <cellStyle name="Input 2 4 3 3" xfId="30117" xr:uid="{73684209-B32C-456D-9095-4F75FA677A6F}"/>
    <cellStyle name="Input 2 4 4" xfId="29859" xr:uid="{82DD3308-644F-44BF-9DD9-126714B8110B}"/>
    <cellStyle name="Input 2 4 4 2" xfId="30247" xr:uid="{E2EC4E9A-5C09-42BC-97FC-52B87E2B6D74}"/>
    <cellStyle name="Input 2 4 5" xfId="30055" xr:uid="{A482196C-C8FF-49BD-AC20-50796AF6D2D7}"/>
    <cellStyle name="Input 2 4 6" xfId="40241" xr:uid="{3EF997CF-F4A4-42DA-A400-D83DD890844F}"/>
    <cellStyle name="Input 2 5" xfId="11414" xr:uid="{10AF5C0B-1E39-4E2D-B549-665626AF7736}"/>
    <cellStyle name="Input 2 5 2" xfId="40327" xr:uid="{B6C1CA89-0932-4052-AB37-9BD50649BFFA}"/>
    <cellStyle name="Input 2 6" xfId="19766" xr:uid="{9B03F756-994B-487C-9942-B74A097651AE}"/>
    <cellStyle name="Input 2 6 2" xfId="29932" xr:uid="{8B2446D6-51E7-4A95-9D5C-D79A90896D95}"/>
    <cellStyle name="Input 2 6 2 2" xfId="30320" xr:uid="{612A22F8-3D74-41EF-9607-ECF42A55609A}"/>
    <cellStyle name="Input 2 6 3" xfId="30129" xr:uid="{9BA296D3-BD7E-421C-BD1F-2D3890921F16}"/>
    <cellStyle name="Input 2 7" xfId="12337" xr:uid="{D78D55CC-77B7-45DD-81A5-CD072595DE70}"/>
    <cellStyle name="Input 2 7 2" xfId="29871" xr:uid="{A50A2585-F52F-46C6-9279-9AE69F486F11}"/>
    <cellStyle name="Input 2 7 2 2" xfId="30259" xr:uid="{4CB8FB7B-AED0-409D-8AC1-99AD053670C9}"/>
    <cellStyle name="Input 2 7 3" xfId="30068" xr:uid="{FB327822-FA13-4244-BF96-5DC7DBE7B364}"/>
    <cellStyle name="Input 2 8" xfId="27750" xr:uid="{83C19441-06D0-460A-BDAE-365E6CDC2163}"/>
    <cellStyle name="Input 2 9" xfId="29810" xr:uid="{ABF00C99-6B50-4B55-807E-E8D22DA442C1}"/>
    <cellStyle name="Input 2 9 2" xfId="30198" xr:uid="{E1083919-EED6-4B12-A638-D1EB7FBC6926}"/>
    <cellStyle name="Input 3" xfId="3653" xr:uid="{3BCC9A18-1B1D-432D-9662-BEB10B73789A}"/>
    <cellStyle name="Input 3 2" xfId="19839" xr:uid="{F69C3B9C-F59C-4244-800D-A9E115A545E9}"/>
    <cellStyle name="Input 3 2 2" xfId="29939" xr:uid="{B01D70A7-5A50-4963-9AB2-A9CC846A0951}"/>
    <cellStyle name="Input 3 2 2 2" xfId="30327" xr:uid="{7054180B-2B44-4E91-AD1B-709E9AC31C18}"/>
    <cellStyle name="Input 3 2 3" xfId="30136" xr:uid="{30D51A0D-99D1-42AE-8882-F2B3F5F3CEAC}"/>
    <cellStyle name="Input 3 2 4" xfId="40334" xr:uid="{F2A00C40-4A2A-4DA3-8C25-418806CF68DA}"/>
    <cellStyle name="Input 3 3" xfId="12410" xr:uid="{B3E23073-B869-4FC0-AD5F-17BA2779875D}"/>
    <cellStyle name="Input 3 3 2" xfId="29878" xr:uid="{2DFDF6B8-5A2C-45AD-A944-555916538403}"/>
    <cellStyle name="Input 3 3 2 2" xfId="30266" xr:uid="{30195FCF-7EED-4C46-A2E7-15715C557D97}"/>
    <cellStyle name="Input 3 3 3" xfId="30075" xr:uid="{C843AA86-FC9F-4DE7-8C27-96D2576B982B}"/>
    <cellStyle name="Input 3 4" xfId="29817" xr:uid="{19C3DE20-CD21-4C7E-A201-8DE248FC67EB}"/>
    <cellStyle name="Input 3 4 2" xfId="30205" xr:uid="{739EA56E-225A-4893-8130-A8FF223AB162}"/>
    <cellStyle name="Input 3 5" xfId="30007" xr:uid="{3B591838-4AEE-4535-A56F-71A42B03DBF2}"/>
    <cellStyle name="Input 3 6" xfId="40088" xr:uid="{7470181F-4678-429E-B262-346B1A86EECC}"/>
    <cellStyle name="Input 4" xfId="4485" xr:uid="{3B76DB71-CAB0-4C25-8FC8-05A03329A317}"/>
    <cellStyle name="Input 4 2" xfId="19921" xr:uid="{B72EFE3F-0227-4C24-9482-5DF399E1AF69}"/>
    <cellStyle name="Input 4 2 2" xfId="29974" xr:uid="{7E48CFCC-432D-4CFC-AFC1-A70EB1B87927}"/>
    <cellStyle name="Input 4 2 2 2" xfId="30362" xr:uid="{F65B4A80-B183-42FE-80F9-7677C922083D}"/>
    <cellStyle name="Input 4 2 3" xfId="30171" xr:uid="{CF374761-4AD3-4022-A4C5-01199520A3AA}"/>
    <cellStyle name="Input 4 2 4" xfId="40364" xr:uid="{8239574B-C008-4E53-8A47-FC55BE43486D}"/>
    <cellStyle name="Input 4 3" xfId="12493" xr:uid="{78E24FB5-B76D-429D-B31F-F657F66EFE8A}"/>
    <cellStyle name="Input 4 3 2" xfId="29913" xr:uid="{73359F7B-C2B2-403F-9984-1358F111EB52}"/>
    <cellStyle name="Input 4 3 2 2" xfId="30301" xr:uid="{670A1184-6D59-4F52-9D90-1A0571EB0068}"/>
    <cellStyle name="Input 4 3 3" xfId="30110" xr:uid="{2A2AD68E-94EF-4B68-B59B-3E62CAABFF3C}"/>
    <cellStyle name="Input 4 4" xfId="29852" xr:uid="{1AC1A2F0-6FB5-42FE-91F4-493C6656B082}"/>
    <cellStyle name="Input 4 4 2" xfId="30240" xr:uid="{1864E5D3-532E-4C54-82D4-591F7C8129ED}"/>
    <cellStyle name="Input 4 5" xfId="30048" xr:uid="{488EF81E-5993-4C14-B574-BC6AF6C82036}"/>
    <cellStyle name="Input 4 6" xfId="40230" xr:uid="{CE620F9A-E50E-40FF-B57F-029F7FAEC2BC}"/>
    <cellStyle name="Input 5" xfId="4754" xr:uid="{7FD01500-7785-49E9-9F0B-2A4703D372DF}"/>
    <cellStyle name="Input 5 2" xfId="19968" xr:uid="{8D24769C-7106-470B-B17A-5E678F459725}"/>
    <cellStyle name="Input 5 2 2" xfId="29989" xr:uid="{0E501017-42CB-4098-BB6F-DBEAB2313CC1}"/>
    <cellStyle name="Input 5 2 2 2" xfId="30377" xr:uid="{8181CC4A-09C8-4BA2-A43C-BAA4301E4B58}"/>
    <cellStyle name="Input 5 2 3" xfId="30186" xr:uid="{A6365089-F027-44A4-9D17-DB137880B781}"/>
    <cellStyle name="Input 5 2 4" xfId="40375" xr:uid="{30F33198-AB4C-46B4-A5A8-53528EF3BC52}"/>
    <cellStyle name="Input 5 3" xfId="12540" xr:uid="{6B3CAF84-63B4-4613-9666-3EBF561A44A7}"/>
    <cellStyle name="Input 5 3 2" xfId="29928" xr:uid="{C2544B90-EA41-4083-9D4C-5F0A811663FA}"/>
    <cellStyle name="Input 5 3 2 2" xfId="30316" xr:uid="{242CB6E6-A2C4-49B4-8937-80F0A44BE3E0}"/>
    <cellStyle name="Input 5 3 3" xfId="30125" xr:uid="{DE1B7D46-68EE-4B0D-9A2E-35A74C809930}"/>
    <cellStyle name="Input 5 4" xfId="29867" xr:uid="{8B58F167-604F-4FED-B013-84BFD781BCD9}"/>
    <cellStyle name="Input 5 4 2" xfId="30255" xr:uid="{A898874A-52B7-487A-84BB-933699654AEE}"/>
    <cellStyle name="Input 5 5" xfId="30064" xr:uid="{11E650B9-76CA-4868-9B24-B840A7112C9F}"/>
    <cellStyle name="Input 5 6" xfId="40293" xr:uid="{AE8019C1-CC32-4829-B0B3-39D111CE728D}"/>
    <cellStyle name="KLN_BOLD" xfId="1858" xr:uid="{25AA06D4-4165-4F72-A81D-80C9AC9783F8}"/>
    <cellStyle name="KSTBText" xfId="3654" xr:uid="{25E1843F-2F15-4327-B11B-FDC5691D958E}"/>
    <cellStyle name="KSTBText 2" xfId="29793" xr:uid="{9EE02CBF-2BEE-4F28-A4AF-0B14781A071B}"/>
    <cellStyle name="KSTBText 2 2" xfId="29995" xr:uid="{8E7F4F3E-DB9E-4CDD-AF6B-DA833E770852}"/>
    <cellStyle name="KSTBText 2 2 2" xfId="30383" xr:uid="{CF613C13-9779-4ADE-8373-0CB93CE13BD9}"/>
    <cellStyle name="KSTBText 2 3" xfId="30193" xr:uid="{683F3809-4D1F-484C-BE7D-6CF4F37B77A2}"/>
    <cellStyle name="KSTBText 2 4" xfId="40335" xr:uid="{193C365F-E707-4381-8054-266FF57A88DF}"/>
    <cellStyle name="left" xfId="3655" xr:uid="{9EDEC7BF-A061-4FA3-B746-E83AD435DAED}"/>
    <cellStyle name="LINK" xfId="209" xr:uid="{C6B5806B-E38F-4EB6-841D-6F87CC715580}"/>
    <cellStyle name="Linked Cell" xfId="17" builtinId="24" customBuiltin="1"/>
    <cellStyle name="Linked Cell 10" xfId="4391" xr:uid="{A4134143-4FD8-4F90-BE54-96D462FBEF23}"/>
    <cellStyle name="Linked Cell 10 2" xfId="4805" xr:uid="{C619A20D-92AC-44BE-8A6F-F6CE14FFDCAA}"/>
    <cellStyle name="Linked Cell 10 3" xfId="4850" xr:uid="{A86BA09F-E0F5-4658-9A4F-42A7CC1949F9}"/>
    <cellStyle name="Linked Cell 11" xfId="4373" xr:uid="{7929F53F-0B40-4D71-8433-6F1CCE711BD2}"/>
    <cellStyle name="Linked Cell 11 2" xfId="4804" xr:uid="{063E5CE8-7D48-4E32-82A0-D2F4D77DF892}"/>
    <cellStyle name="Linked Cell 11 3" xfId="4849" xr:uid="{144DA503-5557-4AB7-BCEC-10264CCB01BB}"/>
    <cellStyle name="Linked Cell 12" xfId="4438" xr:uid="{0CCE9939-0A3B-4A88-BE7B-B7C5F9582E29}"/>
    <cellStyle name="Linked Cell 12 2" xfId="4807" xr:uid="{689AF2B7-C531-40B6-A125-80DAF90A5FAE}"/>
    <cellStyle name="Linked Cell 12 3" xfId="4852" xr:uid="{785714DA-3854-4FE8-B7A3-69BDDEB8BE9B}"/>
    <cellStyle name="Linked Cell 13" xfId="4486" xr:uid="{B5ACC4A7-08FE-4BCB-BDA3-D5DA2F625155}"/>
    <cellStyle name="Linked Cell 14" xfId="4732" xr:uid="{2EE2C1C7-A013-4338-9D07-62D625AC5DFA}"/>
    <cellStyle name="Linked Cell 2" xfId="2507" xr:uid="{0DBB0813-2117-4590-85D6-1F8FF5E45B9A}"/>
    <cellStyle name="Linked Cell 2 2" xfId="3656" xr:uid="{95343758-5FA3-43DC-86D2-A353DB5E06F6}"/>
    <cellStyle name="Linked Cell 2 3" xfId="4644" xr:uid="{D0F0742E-87F2-4EF3-AD58-6415C1EA8129}"/>
    <cellStyle name="Linked Cell 2 4" xfId="4587" xr:uid="{26A10462-2B03-4006-9D1C-5730E7D67DC7}"/>
    <cellStyle name="Linked Cell 2 5" xfId="11417" xr:uid="{51F04C72-5893-40ED-8000-E087C1EB7638}"/>
    <cellStyle name="Linked Cell 2 6" xfId="27753" xr:uid="{92AE31AC-71F6-4A1A-A507-32E2E4AB2154}"/>
    <cellStyle name="Linked Cell 3" xfId="3657" xr:uid="{944600C9-7E86-45C1-ACC1-A383A988CE4D}"/>
    <cellStyle name="Linked Cell 3 2" xfId="4645" xr:uid="{FCAD27AE-1D55-4017-92E2-B2FCFE307E31}"/>
    <cellStyle name="Linked Cell 3 3" xfId="4586" xr:uid="{FEC2AFB1-E623-415C-AD9C-AF20B2CC9DF3}"/>
    <cellStyle name="Linked Cell 4" xfId="4321" xr:uid="{C4974A10-7D19-41EF-9007-40357CEDFAB1}"/>
    <cellStyle name="Linked Cell 4 2" xfId="4788" xr:uid="{FFCA62F8-6559-4853-B588-967BD8A7FE5B}"/>
    <cellStyle name="Linked Cell 4 3" xfId="4833" xr:uid="{46C3075B-1371-4851-A1A9-1F055189F74B}"/>
    <cellStyle name="Linked Cell 5" xfId="4349" xr:uid="{1F8696BF-0560-4D97-830B-F4A33F0B3396}"/>
    <cellStyle name="Linked Cell 5 2" xfId="4798" xr:uid="{58EB83A3-2E0C-4C37-A048-4AA6951FA4AE}"/>
    <cellStyle name="Linked Cell 5 3" xfId="4843" xr:uid="{BA4AD348-DBA6-422C-BB19-A9D61A8D6D8E}"/>
    <cellStyle name="Linked Cell 6" xfId="4287" xr:uid="{E41E5871-3D32-41C3-8DA4-15851876F021}"/>
    <cellStyle name="Linked Cell 6 2" xfId="4782" xr:uid="{15E65373-B02A-4343-92A6-A8C055BDAC36}"/>
    <cellStyle name="Linked Cell 6 3" xfId="4827" xr:uid="{96CB23B6-CB84-4EF3-AB4B-42630A08AD21}"/>
    <cellStyle name="Linked Cell 7" xfId="4354" xr:uid="{9F9C1A64-B453-48FB-9E2B-5488E7ACDF26}"/>
    <cellStyle name="Linked Cell 7 2" xfId="4800" xr:uid="{E4A00AF8-4A48-40C1-A525-8C95DA21E975}"/>
    <cellStyle name="Linked Cell 7 3" xfId="4845" xr:uid="{E7B62693-58FB-4500-9104-926D8148CA60}"/>
    <cellStyle name="Linked Cell 8" xfId="4282" xr:uid="{6001DE92-9541-484B-B9C6-9DFE3158A030}"/>
    <cellStyle name="Linked Cell 8 2" xfId="4780" xr:uid="{6986B2C7-6B49-4C2E-B7D2-6693F001DBB8}"/>
    <cellStyle name="Linked Cell 8 3" xfId="4825" xr:uid="{03BBD074-3419-4249-A494-56491D722607}"/>
    <cellStyle name="Linked Cell 9" xfId="4363" xr:uid="{FFE306AA-EB0D-433E-BFCC-24AD55D24A85}"/>
    <cellStyle name="Linked Cell 9 2" xfId="4802" xr:uid="{FB1F043A-D5A4-40DF-8FBB-897830093AFB}"/>
    <cellStyle name="Linked Cell 9 3" xfId="4847" xr:uid="{658EFE21-BBAD-40FA-8235-D5E2BF4B72EF}"/>
    <cellStyle name="Milliers [0]_laroux" xfId="3658" xr:uid="{6739960C-2E59-4A9C-BEED-4B19C55F386B}"/>
    <cellStyle name="Milliers_laroux" xfId="3659" xr:uid="{B3E4149D-9ADF-43BC-9A1B-09660AD59496}"/>
    <cellStyle name="Model" xfId="3660" xr:uid="{0A05AB3C-B900-4D4D-8956-759613E5E02B}"/>
    <cellStyle name="Monétaire [0]_laroux" xfId="3661" xr:uid="{E8594A86-52D4-4B7D-B7D5-49F86A0CEBF0}"/>
    <cellStyle name="Monétaire_laroux" xfId="3662" xr:uid="{9B26FE37-7DDC-48AF-BB3A-C6E8CCCF08EF}"/>
    <cellStyle name="Neutral" xfId="13" builtinId="28" customBuiltin="1"/>
    <cellStyle name="Neutral 2" xfId="2508" xr:uid="{32FACFF6-F7FA-41F1-A572-355CBFA88C22}"/>
    <cellStyle name="Neutral 2 2" xfId="3663" xr:uid="{95FA4DA8-0FA2-4246-ACFD-CD3D9DDAA556}"/>
    <cellStyle name="Neutral 2 2 2" xfId="11456" xr:uid="{F1328980-28DA-441B-8B24-38E019E11A74}"/>
    <cellStyle name="Neutral 2 2 2 2" xfId="40089" xr:uid="{235D6403-53CF-43A7-8972-E2D8D1321093}"/>
    <cellStyle name="Neutral 2 2 3" xfId="35144" xr:uid="{5061C9B6-8F04-4E21-A2A2-CDB82C20D021}"/>
    <cellStyle name="Neutral 2 3" xfId="4646" xr:uid="{7A240AA9-9385-41F6-BB59-D04B23CD4D10}"/>
    <cellStyle name="Neutral 2 4" xfId="4585" xr:uid="{03FA8300-FCC9-48AD-A511-0114D7105338}"/>
    <cellStyle name="Neutral 2 5" xfId="7765" xr:uid="{A5422A00-F7AE-4C76-89D6-98DAEFE6B9EA}"/>
    <cellStyle name="Neutral 2 5 2" xfId="40006" xr:uid="{8975A04F-6EA2-48D1-8F9F-0268EA2A09CB}"/>
    <cellStyle name="Neutral 2 6" xfId="27749" xr:uid="{1D8959C4-698F-4667-ACDC-CAF43A6D640D}"/>
    <cellStyle name="Neutral 3" xfId="3664" xr:uid="{C1214B8E-0FDF-443E-91BD-AC0805D967B3}"/>
    <cellStyle name="Neutral 3 2" xfId="11449" xr:uid="{D1D1DD05-D33B-426A-876B-D5F74E9C418B}"/>
    <cellStyle name="Neutral 3 3" xfId="7773" xr:uid="{A72579F9-5BD7-4AC8-A23B-7DFCE151BA4A}"/>
    <cellStyle name="Neutral 4" xfId="4487" xr:uid="{437FD315-6B1B-4923-9C87-1A62EC1CC8DA}"/>
    <cellStyle name="Neutral 4 2" xfId="11413" xr:uid="{9C6CBCF6-495F-43F6-BBFF-2C8872CC4F80}"/>
    <cellStyle name="Neutral 4 3" xfId="7757" xr:uid="{5F4E03F2-931F-479F-9873-C40FBDBC1A48}"/>
    <cellStyle name="Neutral 5" xfId="4811" xr:uid="{8BF9B404-3613-4E65-8BF1-5BCB8FBF5808}"/>
    <cellStyle name="Normal" xfId="0" builtinId="0"/>
    <cellStyle name="Normal - Style1" xfId="108" xr:uid="{9DA5279E-269D-4A15-A85F-3308AE551375}"/>
    <cellStyle name="Normal - Style1 10" xfId="3666" xr:uid="{72CDD1D2-6DDA-4701-81AA-C9F069C0ED98}"/>
    <cellStyle name="Normal - Style1 11" xfId="3667" xr:uid="{1B2BC653-0039-4AD2-A93C-1DADDF61CC1F}"/>
    <cellStyle name="Normal - Style1 12" xfId="3668" xr:uid="{05B5B3AD-E9C0-4A0D-BED1-B050F1074ABF}"/>
    <cellStyle name="Normal - Style1 13" xfId="3669" xr:uid="{49533119-C4DE-430D-9BCE-5CA8ED803B23}"/>
    <cellStyle name="Normal - Style1 14" xfId="3670" xr:uid="{26628E58-93F7-46E7-AC6E-35F3E49D9F3F}"/>
    <cellStyle name="Normal - Style1 14 2" xfId="3671" xr:uid="{FD4B5CB6-5E37-4B36-B473-842DE9A2E43F}"/>
    <cellStyle name="Normal - Style1 14 3" xfId="3672" xr:uid="{A84B9B73-42E9-4965-A11B-46F5A17DAD2A}"/>
    <cellStyle name="Normal - Style1 14 4" xfId="3673" xr:uid="{A1D9F61C-14CB-4366-9802-92EE51017A07}"/>
    <cellStyle name="Normal - Style1 15" xfId="3674" xr:uid="{60775176-D2DB-4AFE-A3E6-C13AF2D904CE}"/>
    <cellStyle name="Normal - Style1 15 2" xfId="3675" xr:uid="{E0572C0D-1256-4736-9A67-9E12854E4F1D}"/>
    <cellStyle name="Normal - Style1 15 3" xfId="3676" xr:uid="{1019C3A4-BFF9-415D-866B-683969FAA073}"/>
    <cellStyle name="Normal - Style1 15 4" xfId="3677" xr:uid="{C9529BF1-9DF2-48E1-9EE1-4595F357E616}"/>
    <cellStyle name="Normal - Style1 16" xfId="3678" xr:uid="{6B990BEE-3CA2-455E-BF72-C9764C919572}"/>
    <cellStyle name="Normal - Style1 16 2" xfId="3679" xr:uid="{2AFE3C73-6F49-46CD-9992-6D70C3B0DBD4}"/>
    <cellStyle name="Normal - Style1 16 3" xfId="3680" xr:uid="{09803E37-1D7E-493F-8756-E70C1FB65CCC}"/>
    <cellStyle name="Normal - Style1 16 4" xfId="3681" xr:uid="{510D1FE1-4C49-449D-9DC7-DE1C3BC0D643}"/>
    <cellStyle name="Normal - Style1 17" xfId="3682" xr:uid="{3453CF47-D146-4A74-90A2-C311C99AC3DC}"/>
    <cellStyle name="Normal - Style1 18" xfId="3683" xr:uid="{F2F43CC7-E04D-438D-B4B4-9A3E98D5A763}"/>
    <cellStyle name="Normal - Style1 19" xfId="3684" xr:uid="{D6DAB36C-8A6B-4492-B92B-104B20D23D96}"/>
    <cellStyle name="Normal - Style1 2" xfId="1876" xr:uid="{4CB7539E-CCF3-4AB4-9D59-070754DD6DBB}"/>
    <cellStyle name="Normal - Style1 2 2" xfId="3686" xr:uid="{CE83576E-AA8D-42B9-8B25-1615507D1171}"/>
    <cellStyle name="Normal - Style1 2 3" xfId="3687" xr:uid="{DBFD51F4-46C8-419D-9015-0D9301137882}"/>
    <cellStyle name="Normal - Style1 2 4" xfId="3688" xr:uid="{F423A8BC-0010-439F-B7AD-A9EC3946FECC}"/>
    <cellStyle name="Normal - Style1 2 5" xfId="3689" xr:uid="{D1436E8C-D494-4FA1-917D-98BEC1B57479}"/>
    <cellStyle name="Normal - Style1 2 6" xfId="3685" xr:uid="{67CCB665-A173-49AA-8DED-B0A2D19B0F42}"/>
    <cellStyle name="Normal - Style1 20" xfId="3690" xr:uid="{AC7B5C73-6AE1-4AC8-BE63-B7C6F93254ED}"/>
    <cellStyle name="Normal - Style1 21" xfId="3691" xr:uid="{EB960F52-4689-45D7-B4AA-9EC629131065}"/>
    <cellStyle name="Normal - Style1 22" xfId="3692" xr:uid="{019D2307-53A0-4E7D-B14C-8B068812DB2E}"/>
    <cellStyle name="Normal - Style1 23" xfId="3693" xr:uid="{611E091E-4714-4B81-AF42-FC17A4E9B630}"/>
    <cellStyle name="Normal - Style1 3" xfId="3694" xr:uid="{BCB5BF84-68CD-4737-9433-8740BF50A551}"/>
    <cellStyle name="Normal - Style1 3 10" xfId="3695" xr:uid="{A0064F64-7AD9-4E0B-B0B7-3A897F4B0AA3}"/>
    <cellStyle name="Normal - Style1 3 11" xfId="3696" xr:uid="{01BA9E7F-13CD-4181-9523-1F9210BC08F7}"/>
    <cellStyle name="Normal - Style1 3 12" xfId="3697" xr:uid="{98287970-3F68-431B-9287-3EE6F2D79824}"/>
    <cellStyle name="Normal - Style1 3 13" xfId="3698" xr:uid="{A5336B24-BDB3-4A0A-B89D-8A3A9B9ECE5B}"/>
    <cellStyle name="Normal - Style1 3 14" xfId="3699" xr:uid="{B6D27561-0702-464E-B6AC-B8C72B9A74A0}"/>
    <cellStyle name="Normal - Style1 3 15" xfId="3700" xr:uid="{FBC8E958-7CFC-41A0-81C0-F14C33C38D49}"/>
    <cellStyle name="Normal - Style1 3 16" xfId="3701" xr:uid="{C69C31C1-F7DB-4073-9347-03984D055693}"/>
    <cellStyle name="Normal - Style1 3 17" xfId="3702" xr:uid="{3C061006-4175-4725-83FA-491A2C62E96A}"/>
    <cellStyle name="Normal - Style1 3 18" xfId="3703" xr:uid="{79F57BE4-E7F9-4C57-A879-3D685842B723}"/>
    <cellStyle name="Normal - Style1 3 2" xfId="3704" xr:uid="{D875B986-8BF3-419A-ABCA-A659AA939983}"/>
    <cellStyle name="Normal - Style1 3 3" xfId="3705" xr:uid="{C27258ED-A7E1-49B8-BF54-633B1FBB7D30}"/>
    <cellStyle name="Normal - Style1 3 4" xfId="3706" xr:uid="{01023C3A-FD4D-4B4D-8E3A-170CABCF21EB}"/>
    <cellStyle name="Normal - Style1 3 5" xfId="3707" xr:uid="{2DD895CF-B0EB-4945-B77B-5AB1C8D3A6F4}"/>
    <cellStyle name="Normal - Style1 3 6" xfId="3708" xr:uid="{7268D8CC-89AC-458E-8238-F354B99DD060}"/>
    <cellStyle name="Normal - Style1 3 7" xfId="3709" xr:uid="{C6EB9AFB-6D53-4E71-8316-43120DCA9DCA}"/>
    <cellStyle name="Normal - Style1 3 8" xfId="3710" xr:uid="{EEFF6CB0-D0E0-4734-8D59-6D1E545142AA}"/>
    <cellStyle name="Normal - Style1 3 9" xfId="3711" xr:uid="{F2ECAA2D-3CD2-451B-8F2F-E874804129CF}"/>
    <cellStyle name="Normal - Style1 3_Balance Sheet" xfId="3712" xr:uid="{519BD05D-526E-4A10-9E2A-18DF0FC9DBDE}"/>
    <cellStyle name="Normal - Style1 4" xfId="3713" xr:uid="{7CC36350-3A24-4FC9-8BC8-F43455A39140}"/>
    <cellStyle name="Normal - Style1 4 10" xfId="3714" xr:uid="{9982B002-32EE-41D9-92EC-3741D105E197}"/>
    <cellStyle name="Normal - Style1 4 11" xfId="3715" xr:uid="{C05D95D4-5C6E-4511-A6C8-6E820AA5BE74}"/>
    <cellStyle name="Normal - Style1 4 12" xfId="3716" xr:uid="{9F094833-D608-47F9-9984-A3A4E03F2B72}"/>
    <cellStyle name="Normal - Style1 4 13" xfId="3717" xr:uid="{08E85081-1A94-4E06-8098-7EDFE80548B2}"/>
    <cellStyle name="Normal - Style1 4 14" xfId="3718" xr:uid="{9BD54C1A-D47B-430F-8D4F-59FFB4410B79}"/>
    <cellStyle name="Normal - Style1 4 15" xfId="3719" xr:uid="{2302FE05-616E-44EF-95DB-2C0A9BFC6AC3}"/>
    <cellStyle name="Normal - Style1 4 16" xfId="3720" xr:uid="{28E5296A-39AC-4DBF-9E82-B883F81DDDDA}"/>
    <cellStyle name="Normal - Style1 4 2" xfId="3721" xr:uid="{6443421E-0291-47BD-83EC-3D3E11982D21}"/>
    <cellStyle name="Normal - Style1 4 3" xfId="3722" xr:uid="{5990FADD-F4B0-4AE0-A576-228096384276}"/>
    <cellStyle name="Normal - Style1 4 4" xfId="3723" xr:uid="{1C1BD382-7959-421C-9E7A-A7F7AEE413E7}"/>
    <cellStyle name="Normal - Style1 4 5" xfId="3724" xr:uid="{DE548982-1ED8-4B46-B6BE-55AC3050E29F}"/>
    <cellStyle name="Normal - Style1 4 6" xfId="3725" xr:uid="{AE421E07-BB9D-4387-A579-9E0952C6AFA3}"/>
    <cellStyle name="Normal - Style1 4 7" xfId="3726" xr:uid="{F4C4F1DB-B334-40BE-98A7-3C58B7F05092}"/>
    <cellStyle name="Normal - Style1 4 8" xfId="3727" xr:uid="{631B2E70-3688-452F-B413-7CF340B5DF60}"/>
    <cellStyle name="Normal - Style1 4 9" xfId="3728" xr:uid="{C2275DF8-AEC8-4451-ADFF-9953100C44E4}"/>
    <cellStyle name="Normal - Style1 4_Balance Sheet" xfId="3729" xr:uid="{EAAE3CCE-E523-427B-9CD5-C9B998F09D17}"/>
    <cellStyle name="Normal - Style1 5" xfId="3730" xr:uid="{8ACE2E6E-1458-4BB1-86EC-23E6EBC10962}"/>
    <cellStyle name="Normal - Style1 5 10" xfId="3731" xr:uid="{A73C356A-4193-48F6-B168-F4B7BDF03D54}"/>
    <cellStyle name="Normal - Style1 5 11" xfId="3732" xr:uid="{26740815-3404-42E5-B12F-24C33FE8AFE3}"/>
    <cellStyle name="Normal - Style1 5 12" xfId="3733" xr:uid="{4D09C994-ACFE-4295-8474-F6BFC3D06123}"/>
    <cellStyle name="Normal - Style1 5 13" xfId="3734" xr:uid="{07029912-8491-4AC3-BA42-110228F0812E}"/>
    <cellStyle name="Normal - Style1 5 14" xfId="3735" xr:uid="{20E93FDD-DB7D-442A-916D-13CBA5B998DA}"/>
    <cellStyle name="Normal - Style1 5 15" xfId="3736" xr:uid="{84B7865F-B9EE-40DD-B045-B54D2B0DF7DA}"/>
    <cellStyle name="Normal - Style1 5 2" xfId="3737" xr:uid="{F0C367F1-A4ED-4915-ACE3-B114DB317389}"/>
    <cellStyle name="Normal - Style1 5 3" xfId="3738" xr:uid="{5F910600-4A93-4D6C-BB80-2655FDCEE491}"/>
    <cellStyle name="Normal - Style1 5 4" xfId="3739" xr:uid="{9FE3D376-DF48-4CCC-B67F-14BF15E31878}"/>
    <cellStyle name="Normal - Style1 5 5" xfId="3740" xr:uid="{747C887B-4024-4541-A381-1CF624B24179}"/>
    <cellStyle name="Normal - Style1 5 6" xfId="3741" xr:uid="{EBF55BA2-8E6A-46A1-B8F7-A7BBBF379D7F}"/>
    <cellStyle name="Normal - Style1 5 7" xfId="3742" xr:uid="{0A8B5389-724B-40A7-8B57-7E9DFFDC41EF}"/>
    <cellStyle name="Normal - Style1 5 8" xfId="3743" xr:uid="{367947F3-46F2-44FD-AE4E-4A9FFD31C5DE}"/>
    <cellStyle name="Normal - Style1 5 9" xfId="3744" xr:uid="{EA1D346D-D55A-4155-813B-D29617AA7DFF}"/>
    <cellStyle name="Normal - Style1 5_Balance Sheet" xfId="3745" xr:uid="{D6536AB5-2804-40A1-9C08-C6BB94B43094}"/>
    <cellStyle name="Normal - Style1 6" xfId="3746" xr:uid="{2A4914FD-C79E-4824-82A8-AA4720213041}"/>
    <cellStyle name="Normal - Style1 6 10" xfId="3747" xr:uid="{8BAD2186-5431-48C1-92F8-5FC65A9A2254}"/>
    <cellStyle name="Normal - Style1 6 11" xfId="3748" xr:uid="{E1D0FDE4-CB30-450D-82C6-1D2724D2C3F1}"/>
    <cellStyle name="Normal - Style1 6 12" xfId="3749" xr:uid="{219BA0F4-E2CF-412C-81F8-80FFA0DE4EC5}"/>
    <cellStyle name="Normal - Style1 6 13" xfId="3750" xr:uid="{1262D8C8-00BE-4BCF-BFD8-7D7A443786DB}"/>
    <cellStyle name="Normal - Style1 6 14" xfId="3751" xr:uid="{161639B0-8656-4747-B1C1-F2AE4411263E}"/>
    <cellStyle name="Normal - Style1 6 15" xfId="3752" xr:uid="{4BE2E1C8-1894-4A05-9F25-8475CFAB6539}"/>
    <cellStyle name="Normal - Style1 6 2" xfId="3753" xr:uid="{00D552D0-4E60-49CF-AC99-2458F91E2B7C}"/>
    <cellStyle name="Normal - Style1 6 3" xfId="3754" xr:uid="{6A455239-D345-4BA9-90F0-21A88E031275}"/>
    <cellStyle name="Normal - Style1 6 4" xfId="3755" xr:uid="{B14ECAB3-F84F-4FF8-A8F9-9867E3E95083}"/>
    <cellStyle name="Normal - Style1 6 5" xfId="3756" xr:uid="{F30949C6-6EF3-478B-98C5-384BD1114D41}"/>
    <cellStyle name="Normal - Style1 6 6" xfId="3757" xr:uid="{0B1CD934-7BCC-48F2-8919-FC508F777F04}"/>
    <cellStyle name="Normal - Style1 6 7" xfId="3758" xr:uid="{A0ACFFC4-1F2F-485B-A4E2-2617BACB5593}"/>
    <cellStyle name="Normal - Style1 6 8" xfId="3759" xr:uid="{16D63587-02BB-41AD-8B8D-8D2588866E4E}"/>
    <cellStyle name="Normal - Style1 6 9" xfId="3760" xr:uid="{805E28CC-4080-4D64-B1C9-D90F63614282}"/>
    <cellStyle name="Normal - Style1 6_Balance Sheet" xfId="3761" xr:uid="{A0508BE7-45DA-4E36-87C4-F7FA79847ED1}"/>
    <cellStyle name="Normal - Style1 7" xfId="3762" xr:uid="{0839DB2A-C7BE-4FE6-BCC1-2111EFA39340}"/>
    <cellStyle name="Normal - Style1 8" xfId="3763" xr:uid="{B6DCAF5E-B650-4DA3-949E-427E2EC98520}"/>
    <cellStyle name="Normal - Style1 9" xfId="3764" xr:uid="{461DF753-6FDD-4E35-B84F-9E21723F5D15}"/>
    <cellStyle name="Normal - Style1_Balance Sheet" xfId="3765" xr:uid="{ACC64D2C-71F4-43EE-B95E-9E3B777D8CC2}"/>
    <cellStyle name="Normal 10" xfId="441" xr:uid="{1E8CD7C9-AF6D-4F47-966A-D043242A6422}"/>
    <cellStyle name="Normal 10 10" xfId="1955" xr:uid="{6087EF06-9726-41DB-A94C-5986E5233B49}"/>
    <cellStyle name="Normal 10 10 2" xfId="4365" xr:uid="{81DE7FC1-C158-4780-BF66-A5AD53FBDDD5}"/>
    <cellStyle name="Normal 10 10 3" xfId="4803" xr:uid="{B61A90AA-25C6-4EE4-8AA3-F66293F708D5}"/>
    <cellStyle name="Normal 10 10 4" xfId="4848" xr:uid="{C4898558-EF92-44ED-BF6B-EBF0161840B6}"/>
    <cellStyle name="Normal 10 10 5" xfId="2380" xr:uid="{3BC10354-1601-4A00-8E94-C4CEC7BF3866}"/>
    <cellStyle name="Normal 10 10 5 2" xfId="34406" xr:uid="{C2741424-64EB-43CF-8894-4BB6B0A97CB1}"/>
    <cellStyle name="Normal 10 10 6" xfId="12290" xr:uid="{BD7FA589-2677-4B48-900F-5DB4A75B42F0}"/>
    <cellStyle name="Normal 10 11" xfId="2381" xr:uid="{B8444C63-028D-4AD9-9A6F-ED4E22308DB2}"/>
    <cellStyle name="Normal 10 11 2" xfId="4439" xr:uid="{E9C194A2-983D-4E9B-976B-936F2A8B215E}"/>
    <cellStyle name="Normal 10 11 3" xfId="4808" xr:uid="{BD792023-F479-4FEE-833F-3CBB806E7F33}"/>
    <cellStyle name="Normal 10 11 4" xfId="4853" xr:uid="{CC313B79-982B-4DE8-A0DA-ADD4B5566E57}"/>
    <cellStyle name="Normal 10 11 5" xfId="12291" xr:uid="{AE534270-6CBA-4C31-9273-8DCB2D8C7F96}"/>
    <cellStyle name="Normal 10 12" xfId="2382" xr:uid="{B0FD1382-55E4-44CE-B0A9-8F440F1BECA2}"/>
    <cellStyle name="Normal 10 12 2" xfId="12292" xr:uid="{B7A5DFD9-A793-435D-A6DF-3CDB9A5CD0D3}"/>
    <cellStyle name="Normal 10 13" xfId="2383" xr:uid="{EFFDBFE8-649E-455B-A7B7-DB27353E107D}"/>
    <cellStyle name="Normal 10 13 2" xfId="12293" xr:uid="{64C8AFCA-DC75-4973-A505-787FB1FEC5EB}"/>
    <cellStyle name="Normal 10 14" xfId="2384" xr:uid="{0939C89A-D14C-4563-B376-ECFCB9EB5BB4}"/>
    <cellStyle name="Normal 10 14 2" xfId="12294" xr:uid="{C357D023-452A-455B-A4D7-982975DACCBE}"/>
    <cellStyle name="Normal 10 15" xfId="2385" xr:uid="{7F687D65-E89C-4C68-8402-A5E575215704}"/>
    <cellStyle name="Normal 10 15 2" xfId="12295" xr:uid="{E65B2C61-3D59-4A66-B7B6-A4B871E41C7B}"/>
    <cellStyle name="Normal 10 16" xfId="2386" xr:uid="{B1FB15B6-3D98-4F3F-B203-3B164A038779}"/>
    <cellStyle name="Normal 10 16 2" xfId="12296" xr:uid="{5318ECA9-C810-42E4-9663-1DB85C55231F}"/>
    <cellStyle name="Normal 10 17" xfId="2387" xr:uid="{BAC72815-0FF2-4A23-AE5F-60FAF3DFB490}"/>
    <cellStyle name="Normal 10 17 2" xfId="12297" xr:uid="{10D21651-EC90-4AA1-8B89-20364A191FB8}"/>
    <cellStyle name="Normal 10 18" xfId="2388" xr:uid="{D00B1CC4-C85B-4AF7-8D0D-837A15FE6EF6}"/>
    <cellStyle name="Normal 10 18 2" xfId="12298" xr:uid="{CB61CF0A-CF3C-4B5F-9693-0367C9F7C366}"/>
    <cellStyle name="Normal 10 19" xfId="2389" xr:uid="{6DE52BFE-7CB7-4AFA-B520-79279D58EA5B}"/>
    <cellStyle name="Normal 10 19 2" xfId="12299" xr:uid="{D947E073-5E0C-4BD2-A464-A5781830C8E1}"/>
    <cellStyle name="Normal 10 2" xfId="962" xr:uid="{FB361920-4AE6-47C5-B740-6090E96F76BE}"/>
    <cellStyle name="Normal 10 2 10" xfId="30188" xr:uid="{6A57A0A2-8FDC-4B59-8E82-718AC889B5F5}"/>
    <cellStyle name="Normal 10 2 2" xfId="1824" xr:uid="{E34E8317-E022-4E71-A3C2-0DC39C7A9294}"/>
    <cellStyle name="Normal 10 2 2 2" xfId="2391" xr:uid="{D62A4AD2-7570-4E6D-8110-F8D55BF03F31}"/>
    <cellStyle name="Normal 10 2 2 3" xfId="12300" xr:uid="{4933776C-EF13-4E16-B1FF-AE347AF3281E}"/>
    <cellStyle name="Normal 10 2 3" xfId="2392" xr:uid="{11E5C8CC-838E-4F34-9B82-0B12EFFBBC81}"/>
    <cellStyle name="Normal 10 2 3 2" xfId="12301" xr:uid="{3D9FC5E9-2492-4134-8E34-32AEC0612512}"/>
    <cellStyle name="Normal 10 2 3 2 2" xfId="28025" xr:uid="{31A2A18A-9EC2-4E51-8469-EBBD437E0E37}"/>
    <cellStyle name="Normal 10 2 3 2 2 2" xfId="27882" xr:uid="{D205B3EA-8443-4825-A049-DBD21F3C3ADE}"/>
    <cellStyle name="Normal 10 2 3 2 2 2 2" xfId="28032" xr:uid="{4BEE448B-CB59-4779-8BD8-30405967A42F}"/>
    <cellStyle name="Normal 10 2 3 2 2 2 2 2" xfId="28312" xr:uid="{9DF61EEA-8909-484B-80E3-780E22E8A3DE}"/>
    <cellStyle name="Normal 10 2 3 2 2 2 3" xfId="28181" xr:uid="{261D4301-2D39-41E0-B623-95B34267DAE6}"/>
    <cellStyle name="Normal 10 2 3 2 3" xfId="28305" xr:uid="{FFA73784-6865-48FE-8015-30062DD399B2}"/>
    <cellStyle name="Normal 10 2 3 3" xfId="27874" xr:uid="{A7E9E5D0-38F1-48ED-9BFA-368509777A0B}"/>
    <cellStyle name="Normal 10 2 3 4" xfId="28174" xr:uid="{6D9BC6B0-FAC5-480F-9400-348D8DA00818}"/>
    <cellStyle name="Normal 10 2 3 6" xfId="27878" xr:uid="{D5BC598F-6148-4A1A-A95A-B86DFBFB645A}"/>
    <cellStyle name="Normal 10 2 3 6 2" xfId="28029" xr:uid="{325A2566-AAD8-46B7-A73F-19EF28F7CA6A}"/>
    <cellStyle name="Normal 10 2 3 6 2 2" xfId="28309" xr:uid="{10FE11CC-2F35-448C-AA3A-11C93C9B0830}"/>
    <cellStyle name="Normal 10 2 3 6 3" xfId="28178" xr:uid="{57EF3269-68FA-4F9E-9A55-D8AEDD1D2F9B}"/>
    <cellStyle name="Normal 10 2 4" xfId="2049" xr:uid="{CB511CE8-BEE7-44BF-9C86-921D0BE030D0}"/>
    <cellStyle name="Normal 10 2 4 2" xfId="3767" xr:uid="{27F5ADE2-A0E3-46DF-8227-DE6C908259AC}"/>
    <cellStyle name="Normal 10 2 5" xfId="4648" xr:uid="{559E572C-9220-4B8C-8AAE-B65C94CB6D02}"/>
    <cellStyle name="Normal 10 2 6" xfId="4583" xr:uid="{7E4EFCC7-2270-4F4E-A68E-1CBC75154057}"/>
    <cellStyle name="Normal 10 2 7" xfId="2390" xr:uid="{4D23AF82-B5B0-4B05-B70E-768906D74F0B}"/>
    <cellStyle name="Normal 10 2 8" xfId="27786" xr:uid="{3D797839-D69E-4C86-B8BA-E61DD8B62BA7}"/>
    <cellStyle name="Normal 10 2 9" xfId="1984" xr:uid="{D1FB2900-F2B8-4FFD-9B14-06FF4476EE3A}"/>
    <cellStyle name="Normal 10 20" xfId="2393" xr:uid="{6AD69059-8B80-4B5A-AE69-55AF41F34912}"/>
    <cellStyle name="Normal 10 21" xfId="3766" xr:uid="{2C5FD7B3-687D-433D-B800-32389BDDBEDD}"/>
    <cellStyle name="Normal 10 22" xfId="4647" xr:uid="{1528F349-6B76-4983-B093-1FC31FB7821D}"/>
    <cellStyle name="Normal 10 23" xfId="4584" xr:uid="{74BFF04A-EE91-4249-9BBE-43A1AD67DA94}"/>
    <cellStyle name="Normal 10 24" xfId="1972" xr:uid="{E592036D-C238-4165-B669-FA2ACE61C0DE}"/>
    <cellStyle name="Normal 10 24 2" xfId="39942" xr:uid="{520C3C45-0A54-431A-8F46-E8183C180F25}"/>
    <cellStyle name="Normal 10 25" xfId="27824" xr:uid="{A090E0FB-6ABF-4C89-9616-8B5E14BDA57A}"/>
    <cellStyle name="Normal 10 26" xfId="28134" xr:uid="{3A80E5FF-210E-49DE-99BC-6CCF9331A265}"/>
    <cellStyle name="Normal 10 3" xfId="64" xr:uid="{82378F21-AD38-4266-A055-44B543C53A2C}"/>
    <cellStyle name="Normal 10 3 2" xfId="4322" xr:uid="{2625502B-E998-493E-8018-CD166EC68981}"/>
    <cellStyle name="Normal 10 3 3" xfId="4789" xr:uid="{5BB5F7C2-1BBA-4E6B-940B-2246BAFAB0FF}"/>
    <cellStyle name="Normal 10 3 4" xfId="4834" xr:uid="{3F257A3C-427D-42D3-B4AE-BDE1D4F2B3E0}"/>
    <cellStyle name="Normal 10 3 5" xfId="5445" xr:uid="{F4C646AC-5DEC-429D-B742-2D21C8825203}"/>
    <cellStyle name="Normal 10 3 5 2" xfId="39943" xr:uid="{4E599F59-F876-41D0-8968-D73A06CCF0B9}"/>
    <cellStyle name="Normal 10 3 6" xfId="2394" xr:uid="{29525A30-C2B8-4E48-BDC6-A920CDCA414F}"/>
    <cellStyle name="Normal 10 3 7" xfId="12302" xr:uid="{03B4F938-A1A7-442F-887D-B707E52FC31C}"/>
    <cellStyle name="Normal 10 3 8" xfId="27986" xr:uid="{77ACE5D3-2452-4C84-BB45-72766FF5FD2F}"/>
    <cellStyle name="Normal 10 3 9" xfId="28266" xr:uid="{8F92112B-2C33-4CAA-9CBF-7C8DC8646755}"/>
    <cellStyle name="Normal 10 4" xfId="1747" xr:uid="{45338388-C32B-4722-B62E-8381B9382712}"/>
    <cellStyle name="Normal 10 4 2" xfId="2337" xr:uid="{BE2C3218-7E14-4158-A975-0578B3715236}"/>
    <cellStyle name="Normal 10 4 2 2" xfId="4346" xr:uid="{DAFFC2C1-E915-4478-AD91-EDF442635450}"/>
    <cellStyle name="Normal 10 4 3" xfId="4797" xr:uid="{0506CF47-7A50-4EB9-80B0-8ABABF279CF8}"/>
    <cellStyle name="Normal 10 4 4" xfId="4842" xr:uid="{84ED4FAA-8CC1-4C73-AD8D-78D7064E52B4}"/>
    <cellStyle name="Normal 10 4 5" xfId="10670" xr:uid="{1B96FAE1-80C7-4FFE-899A-FCCC013DEF16}"/>
    <cellStyle name="Normal 10 4 6" xfId="2395" xr:uid="{9748520F-8366-4DF8-A539-B04FA80930EF}"/>
    <cellStyle name="Normal 10 4 7" xfId="12303" xr:uid="{94FC3E5D-C1DC-4644-B3BB-B0EB62099851}"/>
    <cellStyle name="Normal 10 5" xfId="1799" xr:uid="{309BBE60-52A9-4B90-845F-0C9F2E11A643}"/>
    <cellStyle name="Normal 10 5 2" xfId="4289" xr:uid="{8F92637D-4BE0-463E-92C3-65441EC3318B}"/>
    <cellStyle name="Normal 10 5 3" xfId="4783" xr:uid="{E49C7EF3-4B23-474B-9421-9BE51EE37448}"/>
    <cellStyle name="Normal 10 5 4" xfId="4828" xr:uid="{D1C444D6-E2BE-4DFF-927B-5159AF6CEA59}"/>
    <cellStyle name="Normal 10 5 5" xfId="10645" xr:uid="{0C2A2AE9-6B37-47C9-8DD3-428986AB1008}"/>
    <cellStyle name="Normal 10 5 6" xfId="2396" xr:uid="{5794C297-4E14-4D61-B7C5-86167567D97C}"/>
    <cellStyle name="Normal 10 5 7" xfId="12304" xr:uid="{BB5C7A42-7833-4C51-BA5D-2CDDE6AEF9D3}"/>
    <cellStyle name="Normal 10 6" xfId="2397" xr:uid="{573A28FB-77A8-45C4-8D32-57BD810D2983}"/>
    <cellStyle name="Normal 10 6 2" xfId="4352" xr:uid="{9BCFD672-FD15-465C-BD4B-43ED53FFF2BF}"/>
    <cellStyle name="Normal 10 6 3" xfId="4799" xr:uid="{E71B2775-AF3A-4A8F-AD58-A9AB9F9AD881}"/>
    <cellStyle name="Normal 10 6 4" xfId="4844" xr:uid="{A2445564-F3BA-4D31-8334-3E7836617778}"/>
    <cellStyle name="Normal 10 6 5" xfId="12305" xr:uid="{17194C91-8C1E-49ED-A911-331BC3C2BE6C}"/>
    <cellStyle name="Normal 10 7" xfId="2398" xr:uid="{0A05B52F-EB23-4FE5-9588-0077F77A574D}"/>
    <cellStyle name="Normal 10 7 2" xfId="4284" xr:uid="{C2E1E01F-0749-4566-9B2E-D111C7EC325F}"/>
    <cellStyle name="Normal 10 7 3" xfId="4781" xr:uid="{1BE8BA3F-65B3-4BCA-9269-7BB52AF4E7DA}"/>
    <cellStyle name="Normal 10 7 4" xfId="4826" xr:uid="{BCF24496-C527-4E13-A326-8D98AD9ED352}"/>
    <cellStyle name="Normal 10 7 5" xfId="12306" xr:uid="{DB244259-811C-447B-A32B-406D2AB76F93}"/>
    <cellStyle name="Normal 10 7 6" xfId="35075" xr:uid="{B7CA6AA3-510F-4922-9FEB-0C970DFAE6D9}"/>
    <cellStyle name="Normal 10 8" xfId="2399" xr:uid="{2FD787FD-B60A-40FE-8244-ABF39EB88037}"/>
    <cellStyle name="Normal 10 8 2" xfId="4357" xr:uid="{907B3B22-08F4-403A-B2E8-723A639A6DD6}"/>
    <cellStyle name="Normal 10 8 3" xfId="4801" xr:uid="{20158F9C-7827-449D-AA69-B302407972E0}"/>
    <cellStyle name="Normal 10 8 4" xfId="4846" xr:uid="{B678CF96-1421-42D3-AC3F-7E3BC8B7210B}"/>
    <cellStyle name="Normal 10 8 5" xfId="12307" xr:uid="{F53F900C-905A-4770-890A-5394329CDA67}"/>
    <cellStyle name="Normal 10 9" xfId="2400" xr:uid="{30CD10AD-32C0-48B2-8979-4D0155749C85}"/>
    <cellStyle name="Normal 10 9 2" xfId="4281" xr:uid="{EEBC36E4-E3C3-41DE-A5B2-E39FA1DE3CB9}"/>
    <cellStyle name="Normal 10 9 3" xfId="4779" xr:uid="{F3305AE6-5496-4FC3-8F42-B549FD63C311}"/>
    <cellStyle name="Normal 10 9 4" xfId="4824" xr:uid="{DC0B1326-E143-4679-A1B8-2838A992B28B}"/>
    <cellStyle name="Normal 10 9 5" xfId="12308" xr:uid="{802F006C-AE20-4F92-A7C2-37C40E1B4333}"/>
    <cellStyle name="Normal 10_Fail by Route" xfId="2401" xr:uid="{3DBCB50B-64F1-42FD-8DF6-597CEC468E35}"/>
    <cellStyle name="Normal 107" xfId="3768" xr:uid="{77A8EEEF-CC2B-434D-8C0A-046A5867A50B}"/>
    <cellStyle name="Normal 11" xfId="454" xr:uid="{BF38A942-7B42-4086-8BFE-CB674CB96F9A}"/>
    <cellStyle name="Normal 11 10" xfId="12309" xr:uid="{44CF77AD-ED3B-4F14-A412-89282678620B}"/>
    <cellStyle name="Normal 11 11" xfId="27837" xr:uid="{425A424B-F36E-4E1E-8E08-CA396F4AFDC5}"/>
    <cellStyle name="Normal 11 12" xfId="28143" xr:uid="{B6817D3D-A7DE-4DB8-A440-C0DC083B8C48}"/>
    <cellStyle name="Normal 11 2" xfId="83" xr:uid="{A7372BC8-3EAC-40D3-ADA0-F3CB97932F1D}"/>
    <cellStyle name="Normal 11 2 2" xfId="979" xr:uid="{558895A0-5707-4C24-955B-CD31A6580E89}"/>
    <cellStyle name="Normal 11 2 2 2" xfId="11323" xr:uid="{53CA9C0E-82D0-4D58-B707-19DE0A734B43}"/>
    <cellStyle name="Normal 11 2 2 2 2" xfId="27915" xr:uid="{2361C3A9-FC8B-44C0-8DA7-88EAC78CED9A}"/>
    <cellStyle name="Normal 11 2 2 2 2 2" xfId="28062" xr:uid="{F06D67A3-BA6B-4602-9AAD-7780DA910185}"/>
    <cellStyle name="Normal 11 2 2 2 2 2 2" xfId="28342" xr:uid="{2128EE5B-ED29-4DD8-8A7A-3BC1E9B1EB5A}"/>
    <cellStyle name="Normal 11 2 2 2 2 3" xfId="28211" xr:uid="{9B57D0E4-8F4F-4233-AD97-2FC3050D4896}"/>
    <cellStyle name="Normal 11 2 2 2 3" xfId="27992" xr:uid="{0F8DD4DB-88AB-440B-B8CB-B8801C205FE9}"/>
    <cellStyle name="Normal 11 2 2 2 3 2" xfId="28272" xr:uid="{20FA0F93-BE88-422A-B363-6C1E08E6A7BB}"/>
    <cellStyle name="Normal 11 2 2 2 4" xfId="27834" xr:uid="{5F1BD6EE-3635-4866-BB8C-52C99DAE8A34}"/>
    <cellStyle name="Normal 11 2 2 2 5" xfId="28141" xr:uid="{61167B9E-8581-42FC-A676-EF385C6503E9}"/>
    <cellStyle name="Normal 11 2 2 3" xfId="10740" xr:uid="{5159C2EE-CE56-4D66-8334-E98486F6E798}"/>
    <cellStyle name="Normal 11 2 2 4" xfId="28034" xr:uid="{CBB830C9-4EAF-483A-8D7D-649F69B18D5A}"/>
    <cellStyle name="Normal 11 2 2 5" xfId="28314" xr:uid="{0B01D5DE-017C-4858-B6C8-E7030F68BAAE}"/>
    <cellStyle name="Normal 11 2 3" xfId="812" xr:uid="{3072C383-54C0-4B23-A9FC-CC86261C04DE}"/>
    <cellStyle name="Normal 11 2 3 2" xfId="1808" xr:uid="{47247C99-473E-4755-8472-4E2C69A3FC57}"/>
    <cellStyle name="Normal 11 2 3 3" xfId="5342" xr:uid="{2D4F919D-0404-4426-AE77-938C525D7414}"/>
    <cellStyle name="Normal 11 2 3 4" xfId="2191" xr:uid="{1A36677F-217D-4E61-9DFA-EB53D7585F49}"/>
    <cellStyle name="Normal 11 2 3 5" xfId="12255" xr:uid="{CF5EBC94-17D4-4514-9EE5-645D8A0FA10C}"/>
    <cellStyle name="Normal 11 2 3 6" xfId="12998" xr:uid="{AC3A2650-35B0-46A8-AB6B-97B62AA6D495}"/>
    <cellStyle name="Normal 11 2 4" xfId="84" xr:uid="{CEC0B49F-6949-4833-BA6A-E4DC0C9E540C}"/>
    <cellStyle name="Normal 11 2 5" xfId="1741" xr:uid="{991511D2-0676-4080-94D5-55D4EE918A02}"/>
    <cellStyle name="Normal 11 2 5 2" xfId="2403" xr:uid="{3F3D09F1-9B61-4302-9DFD-F08D652B847E}"/>
    <cellStyle name="Normal 11 2 6" xfId="27884" xr:uid="{9DAC9BA3-F44C-48B5-8C24-A1B1D4F2345A}"/>
    <cellStyle name="Normal 11 2 6 2" xfId="39944" xr:uid="{7E9F24BD-E3AA-4F03-8628-C43A9A646361}"/>
    <cellStyle name="Normal 11 2 7" xfId="28183" xr:uid="{84F16C9A-E772-4B38-8C1C-DFF273258B14}"/>
    <cellStyle name="Normal 11 3" xfId="938" xr:uid="{21CC03AB-A06C-4FD8-A410-444E227693E4}"/>
    <cellStyle name="Normal 11 3 10" xfId="1919" xr:uid="{71B6FEA3-517E-4E37-8F4D-FEBF5C33EE89}"/>
    <cellStyle name="Normal 11 3 2" xfId="981" xr:uid="{7979D295-9713-4DEC-A6C7-171D6B441109}"/>
    <cellStyle name="Normal 11 3 2 2" xfId="1010" xr:uid="{DBF11A12-88A6-4E14-AEC3-A64D2332846F}"/>
    <cellStyle name="Normal 11 3 2 2 2" xfId="1841" xr:uid="{A9F1CAED-A21F-4C6B-AE10-F96DC7937C0A}"/>
    <cellStyle name="Normal 11 3 2 2 3" xfId="13176" xr:uid="{A872ADDB-1A31-457A-90A0-89491A0307BD}"/>
    <cellStyle name="Normal 11 3 2 3" xfId="1834" xr:uid="{D83B38D5-7B7F-4199-B0E8-E7FF2C4CB175}"/>
    <cellStyle name="Normal 11 3 2 4" xfId="13156" xr:uid="{8139967A-CCEF-412E-8D18-051417D9FDCF}"/>
    <cellStyle name="Normal 11 3 3" xfId="1752" xr:uid="{783E4FFA-729A-4D87-91E9-BC535AEFC919}"/>
    <cellStyle name="Normal 11 3 3 2" xfId="5465" xr:uid="{B8271927-8E8A-4BE6-B197-EA3BA95CB8C9}"/>
    <cellStyle name="Normal 11 3 3 3" xfId="13116" xr:uid="{8B8E7D82-97E6-4232-ACC6-BAB6C2667028}"/>
    <cellStyle name="Normal 11 3 4" xfId="1814" xr:uid="{0A71C2AE-43B2-49BC-A414-11D54C964F9D}"/>
    <cellStyle name="Normal 11 3 4 2" xfId="2404" xr:uid="{449E443E-7918-4708-8523-27012F2F25CC}"/>
    <cellStyle name="Normal 11 3 5" xfId="27994" xr:uid="{FC020376-42EA-46F7-A483-114C001F742A}"/>
    <cellStyle name="Normal 11 3 5 2" xfId="39945" xr:uid="{13501EA8-6993-432C-AF5C-21F8165E6741}"/>
    <cellStyle name="Normal 11 3 6" xfId="28274" xr:uid="{ECF7A834-C605-4D96-A44B-707B66B03021}"/>
    <cellStyle name="Normal 11 4" xfId="965" xr:uid="{C2E29A64-FAC2-4AD9-AA64-21C285604285}"/>
    <cellStyle name="Normal 11 4 2" xfId="1755" xr:uid="{7A4AD7D1-793A-4D4C-97FE-2623D8CF0D0E}"/>
    <cellStyle name="Normal 11 4 2 2" xfId="13141" xr:uid="{82A9E290-9524-4E4B-9602-C1EDFE558788}"/>
    <cellStyle name="Normal 11 4 3" xfId="1826" xr:uid="{1B11F7A9-4C99-4510-9E64-41EDF4106D4D}"/>
    <cellStyle name="Normal 11 4 3 2" xfId="3769" xr:uid="{A982F3CA-3A66-4014-8D15-0DE994B809A9}"/>
    <cellStyle name="Normal 11 4 4" xfId="40090" xr:uid="{9392B0D7-D3F8-403C-9897-449623034050}"/>
    <cellStyle name="Normal 11 5" xfId="913" xr:uid="{60FD6AE6-37BC-4D37-99C0-DCA9A0C01ED0}"/>
    <cellStyle name="Normal 11 5 2" xfId="5443" xr:uid="{F6217430-5E3B-4764-92D3-67AB98AF4EDB}"/>
    <cellStyle name="Normal 11 5 2 2" xfId="40283" xr:uid="{A33E4092-160B-463B-AD1B-AB34F16D5C7B}"/>
    <cellStyle name="Normal 11 5 3" xfId="4649" xr:uid="{0AC18538-B807-41FC-9660-FAD0E47404A5}"/>
    <cellStyle name="Normal 11 6" xfId="1751" xr:uid="{EC1E4781-11F9-43C6-A994-9769E6552809}"/>
    <cellStyle name="Normal 11 6 2" xfId="2184" xr:uid="{017F832F-234E-4B66-B7F2-6AD8971903EB}"/>
    <cellStyle name="Normal 11 6 2 2" xfId="2335" xr:uid="{F26FFF7F-D268-42B0-BFF4-F9DAE4AE37A2}"/>
    <cellStyle name="Normal 11 6 2 3" xfId="40240" xr:uid="{6956A1C0-064C-4D32-96E9-89C8FB5D40B1}"/>
    <cellStyle name="Normal 11 6 3" xfId="4582" xr:uid="{5D7A741B-5F4C-4A99-BE76-CB3C7110D96B}"/>
    <cellStyle name="Normal 11 7" xfId="1801" xr:uid="{A14CEB73-6A54-4DCE-A621-6391E4C61247}"/>
    <cellStyle name="Normal 11 7 2" xfId="2328" xr:uid="{A7F7B22C-0515-4C4F-A6EE-248A01E4E17E}"/>
    <cellStyle name="Normal 11 7 2 2" xfId="30013" xr:uid="{45F1B4E7-1501-45D1-8389-C250F093316E}"/>
    <cellStyle name="Normal 11 8" xfId="2263" xr:uid="{717BAD00-9CFB-416C-AB8B-040DAB9AE0F9}"/>
    <cellStyle name="Normal 11 9" xfId="2402" xr:uid="{F606DB8F-ECFE-4FEA-A1BA-C0C313C9F86A}"/>
    <cellStyle name="Normal 116" xfId="1979" xr:uid="{4E072500-D889-43AB-A85C-2B10E1617481}"/>
    <cellStyle name="Normal 116 2" xfId="2069" xr:uid="{3D709674-9AE2-41A9-8549-35BFD4FD4D17}"/>
    <cellStyle name="Normal 119" xfId="2055" xr:uid="{78B817A9-AB18-4D85-BEA8-4DB2D4DC081C}"/>
    <cellStyle name="Normal 12" xfId="339" xr:uid="{687071E0-DCA0-46A5-9364-0910FEAB3A92}"/>
    <cellStyle name="Normal 12 10" xfId="28099" xr:uid="{EA4FAE9E-304C-47F9-A41B-5EC9681E2C4B}"/>
    <cellStyle name="Normal 12 2" xfId="127" xr:uid="{7A258EF1-B2AE-420C-9206-8AACB1C3DFA6}"/>
    <cellStyle name="Normal 12 2 2" xfId="326" xr:uid="{9AF91788-7F1E-4DE5-A3AA-B23588C66AEE}"/>
    <cellStyle name="Normal 12 2 2 10" xfId="28172" xr:uid="{05C62679-EE9B-4444-9DD1-22C6B5BCA435}"/>
    <cellStyle name="Normal 12 2 2 2" xfId="1784" xr:uid="{49A7534B-A427-40D9-A5F7-A6E718A5F2FC}"/>
    <cellStyle name="Normal 12 2 2 2 2" xfId="28023" xr:uid="{58881666-D638-4662-8CA8-59F8B4D54BE5}"/>
    <cellStyle name="Normal 12 2 2 2 2 2" xfId="313" xr:uid="{300B78E9-A4FF-446B-AA20-EFA574764E72}"/>
    <cellStyle name="Normal 12 2 2 2 2 2 2" xfId="85" xr:uid="{6D528FF7-DE54-412E-8EE4-DBDCD5248BA1}"/>
    <cellStyle name="Normal 12 2 2 2 2 2 2 2" xfId="35116" xr:uid="{D7D49748-AFDE-489E-BEC7-4AD9CB4CCCED}"/>
    <cellStyle name="Normal 12 2 2 2 3" xfId="28303" xr:uid="{05C82D3E-0CC6-4EDD-B4B3-5E818B8B1377}"/>
    <cellStyle name="Normal 12 2 2 3" xfId="1897" xr:uid="{204C8C98-CA37-484B-AFCC-E1988B7FD529}"/>
    <cellStyle name="Normal 12 2 2 3 2" xfId="2108" xr:uid="{EC33E38A-8BC5-4D04-92D9-19FDE2904D19}"/>
    <cellStyle name="Normal 12 2 2 3 3" xfId="12252" xr:uid="{2A6C7DDE-8506-470F-9673-540A7EBCF591}"/>
    <cellStyle name="Normal 12 2 2 4" xfId="2190" xr:uid="{7244E851-9AAB-4E16-9AF9-17B80AC639CE}"/>
    <cellStyle name="Normal 12 2 2 5" xfId="2272" xr:uid="{C8B4192A-BFE9-4CDE-BA37-055EB4125247}"/>
    <cellStyle name="Normal 12 2 2 6" xfId="2319" xr:uid="{F42BC39D-3B54-45A4-AC1D-16CA64BBB90C}"/>
    <cellStyle name="Normal 12 2 2 6 2" xfId="2344" xr:uid="{3E0BFB3E-D851-4913-824A-BC4050CB01E6}"/>
    <cellStyle name="Normal 12 2 2 7" xfId="4884" xr:uid="{9B3E5543-E134-4913-8F6A-A30771ED49D9}"/>
    <cellStyle name="Normal 12 2 2 8" xfId="12571" xr:uid="{7F204998-C134-411F-9EED-35EA487D781A}"/>
    <cellStyle name="Normal 12 2 2 9" xfId="27869" xr:uid="{CFC8F5B2-48E4-4432-A171-58583F404ED1}"/>
    <cellStyle name="Normal 12 2 3" xfId="4981" xr:uid="{275D3BEB-56C9-4300-A206-5A03370D0ACC}"/>
    <cellStyle name="Normal 12 2 3 2" xfId="11474" xr:uid="{5F884018-8EE2-427F-BFF8-E93CADE42759}"/>
    <cellStyle name="Normal 12 2 3 3" xfId="39946" xr:uid="{B0683E77-20BE-443B-8E58-5589B40ABE8E}"/>
    <cellStyle name="Normal 12 2 4" xfId="2405" xr:uid="{5AE02D48-C592-4376-AF87-188FF2D24A77}"/>
    <cellStyle name="Normal 12 2 5" xfId="27952" xr:uid="{D3E4A390-1697-4246-9D08-3E9BDC03FC2C}"/>
    <cellStyle name="Normal 12 2 6" xfId="28232" xr:uid="{8A424F1B-D812-42AD-B7BF-A2A0FB4DC2F5}"/>
    <cellStyle name="Normal 12 2 7" xfId="433" xr:uid="{A311FE4F-72FB-44F1-8A5F-888D0BD9F8B4}"/>
    <cellStyle name="Normal 12 3" xfId="1740" xr:uid="{77CC4302-738C-4AAE-8C81-63055589BAE3}"/>
    <cellStyle name="Normal 12 3 2" xfId="11463" xr:uid="{0D9FCCEB-335A-4699-8195-3E7577562AF5}"/>
    <cellStyle name="Normal 12 3 2 2" xfId="39947" xr:uid="{33BC4B70-DB6E-452B-B4FE-2447322A0428}"/>
    <cellStyle name="Normal 12 3 3" xfId="2406" xr:uid="{41537DAE-3C0A-4D1B-95AC-26B5F75647AB}"/>
    <cellStyle name="Normal 12 4" xfId="1786" xr:uid="{973B701D-B851-40FA-B1DC-5CDF23D31925}"/>
    <cellStyle name="Normal 12 4 2" xfId="3770" xr:uid="{29206079-46D7-44F5-8314-2B8036266B00}"/>
    <cellStyle name="Normal 12 5" xfId="4650" xr:uid="{4F74BF53-2015-4B86-B9B3-76E716D2BCF6}"/>
    <cellStyle name="Normal 12 6" xfId="4581" xr:uid="{5BBE976F-4222-461B-9546-85792139D982}"/>
    <cellStyle name="Normal 12 7" xfId="4894" xr:uid="{6EF6D1F3-EFDB-453D-A94F-928DE0949807}"/>
    <cellStyle name="Normal 12 7 2" xfId="12576" xr:uid="{B5762096-AC28-4EFF-AEA9-6670DDC95984}"/>
    <cellStyle name="Normal 12 7 3" xfId="40306" xr:uid="{B54C6B1D-775F-454B-A2C1-265846E5B3C2}"/>
    <cellStyle name="Normal 12 8" xfId="4856" xr:uid="{02541C78-AC92-4FEE-AAB5-E1F9072BBCF7}"/>
    <cellStyle name="Normal 12 9" xfId="27785" xr:uid="{50CBD80F-B3F9-43F6-A56B-133FAA9C6F9E}"/>
    <cellStyle name="Normal 122 4" xfId="310" xr:uid="{FD2AF022-28AE-4B54-925D-43751408B1B1}"/>
    <cellStyle name="Normal 123" xfId="2064" xr:uid="{6774C08F-7885-4ED0-B902-CA8B013A34A9}"/>
    <cellStyle name="Normal 123 2" xfId="3771" xr:uid="{0E8ADFE0-0769-4669-8EA3-D25949179FF8}"/>
    <cellStyle name="Normal 13" xfId="361" xr:uid="{0A410EE4-5421-4800-A478-18F1BBD53860}"/>
    <cellStyle name="Normal 13 2" xfId="972" xr:uid="{6AB6B541-59B6-499C-8E9D-A2F9953419C2}"/>
    <cellStyle name="Normal 13 2 2" xfId="1830" xr:uid="{6469B047-5B20-4AD8-A74C-FE43EADCBDAF}"/>
    <cellStyle name="Normal 13 2 2 2" xfId="13149" xr:uid="{253250D7-86DA-4101-8A74-B16BF8227D40}"/>
    <cellStyle name="Normal 13 2 3" xfId="3772" xr:uid="{2D37F2A6-7B1F-4ED3-A41A-0FAF159EFC4A}"/>
    <cellStyle name="Normal 13 2 4" xfId="27990" xr:uid="{60EF2FB0-4273-40F2-97DC-4F4F1C029072}"/>
    <cellStyle name="Normal 13 2 5" xfId="28270" xr:uid="{E9E8984A-FEB6-413B-88BD-2A6477E7EF34}"/>
    <cellStyle name="Normal 13 3" xfId="1744" xr:uid="{A91637BF-FDBC-411D-9163-227EFBF2B6E4}"/>
    <cellStyle name="Normal 13 3 2" xfId="10778" xr:uid="{3DF45681-2FB0-4F8A-854E-44DAADE73166}"/>
    <cellStyle name="Normal 13 3 2 2" xfId="40284" xr:uid="{0212480D-E649-4598-B280-13A82D01F242}"/>
    <cellStyle name="Normal 13 3 3" xfId="4651" xr:uid="{BB5DAA02-E5E3-429B-A57E-4C9124945660}"/>
    <cellStyle name="Normal 13 4" xfId="1724" xr:uid="{F909AF63-2C39-4520-91D7-84043A9DD61C}"/>
    <cellStyle name="Normal 13 4 2" xfId="4580" xr:uid="{E178AC01-C7D0-464B-9F37-4447601BF96E}"/>
    <cellStyle name="Normal 13 5" xfId="4915" xr:uid="{A35D8C00-2E0E-4291-BC6B-64804B530623}"/>
    <cellStyle name="Normal 13 5 2" xfId="39948" xr:uid="{A5AD962B-13DD-417C-8D6A-AF1316A27256}"/>
    <cellStyle name="Normal 13 6" xfId="2407" xr:uid="{3B29BEC9-1334-4322-894F-DC8214E7182F}"/>
    <cellStyle name="Normal 13 7" xfId="27832" xr:uid="{31151AAA-8F52-4FAD-B6B1-D03EC65B0826}"/>
    <cellStyle name="Normal 13 8" xfId="28139" xr:uid="{D50EAE62-7F8C-4A28-9042-0438F7425007}"/>
    <cellStyle name="Normal 13 9" xfId="1981" xr:uid="{40A6BA20-63D9-4A51-A387-3591C17C1A8A}"/>
    <cellStyle name="Normal 134" xfId="3773" xr:uid="{81AF5070-8FD3-43CE-B5AC-0592D05437DA}"/>
    <cellStyle name="Normal 139" xfId="3774" xr:uid="{D85118E3-27D0-420E-ACBD-A60B745400EE}"/>
    <cellStyle name="Normal 14" xfId="501" xr:uid="{530F7789-F4B7-43B5-91DC-CC6C5456F0F1}"/>
    <cellStyle name="Normal 14 2" xfId="975" xr:uid="{ADE36988-6EB9-4982-827E-5BC1DD1E845F}"/>
    <cellStyle name="Normal 14 2 2" xfId="1832" xr:uid="{FEE76CF4-F13B-41BC-AEB9-F943995229E0}"/>
    <cellStyle name="Normal 14 2 2 2" xfId="13152" xr:uid="{03594CA2-62DD-4B8C-9F2C-FA4EEE676DC2}"/>
    <cellStyle name="Normal 14 2 3" xfId="3775" xr:uid="{AD6B2FE6-9A42-4C5A-B0A0-410D945D7D86}"/>
    <cellStyle name="Normal 14 2 4" xfId="28000" xr:uid="{58894927-140C-467E-8B5B-9BC8AE3F44E0}"/>
    <cellStyle name="Normal 14 2 5" xfId="28280" xr:uid="{391B9BDF-4E8F-43A5-B8E4-A94BBD087D9A}"/>
    <cellStyle name="Normal 14 2 6" xfId="2312" xr:uid="{B6632CD5-2C0D-4658-B4BE-661422E04153}"/>
    <cellStyle name="Normal 14 3" xfId="4652" xr:uid="{ED4C15E1-0AFF-458A-817C-7661B30D6ADF}"/>
    <cellStyle name="Normal 14 3 2" xfId="10882" xr:uid="{CA85EE3E-AFFE-4089-A877-3618BC03A532}"/>
    <cellStyle name="Normal 14 4" xfId="4579" xr:uid="{6F8A0EB5-2592-41ED-9EFC-16581B68EC7D}"/>
    <cellStyle name="Normal 14 5" xfId="5033" xr:uid="{3322E6A3-81B4-4BC3-8940-C3D691687930}"/>
    <cellStyle name="Normal 14 5 2" xfId="39949" xr:uid="{A430FEE0-8754-4ADD-8161-8801BA396851}"/>
    <cellStyle name="Normal 14 6" xfId="2408" xr:uid="{226B016C-25F7-47C0-8FCE-69AE7F4AA971}"/>
    <cellStyle name="Normal 14 7" xfId="27843" xr:uid="{AA1B0E6F-7926-4CC3-824C-A518C984EEC8}"/>
    <cellStyle name="Normal 14 8" xfId="28149" xr:uid="{EAA6D666-9090-4F9E-8820-84FB52BFD459}"/>
    <cellStyle name="Normal 140" xfId="3776" xr:uid="{3FF4BC83-C66F-4FAA-B279-3ED3C0140A4F}"/>
    <cellStyle name="Normal 141" xfId="3777" xr:uid="{452372EE-4B4E-45C9-B9BC-5DD892479967}"/>
    <cellStyle name="Normal 15" xfId="598" xr:uid="{C2FD159E-7E82-435E-AF31-E9753BBE5177}"/>
    <cellStyle name="Normal 15 10" xfId="3779" xr:uid="{127F334E-1C1D-4CE4-B50B-5AC1679638BC}"/>
    <cellStyle name="Normal 15 11" xfId="3780" xr:uid="{13CA3F7A-92CC-472E-AF41-41DF40463434}"/>
    <cellStyle name="Normal 15 12" xfId="3781" xr:uid="{30874488-CF9D-461D-8D93-B621543820EC}"/>
    <cellStyle name="Normal 15 13" xfId="4653" xr:uid="{FD14C8E3-4993-4CC6-AFEE-47F7E0AF4B4C}"/>
    <cellStyle name="Normal 15 14" xfId="4578" xr:uid="{99DE36BA-19D8-4979-84EE-8A4EAD079242}"/>
    <cellStyle name="Normal 15 15" xfId="2409" xr:uid="{93CA91D1-3BC7-43D5-9282-4B9E60E12AE5}"/>
    <cellStyle name="Normal 15 16" xfId="27845" xr:uid="{4C7F181A-6F90-4499-A478-9A54D6CB3D58}"/>
    <cellStyle name="Normal 15 17" xfId="28151" xr:uid="{99D5FE98-DD3B-4D40-848F-99DCF396C90D}"/>
    <cellStyle name="Normal 15 2" xfId="999" xr:uid="{3C19CD28-FDE6-4C40-ABF2-9E6FD5D20315}"/>
    <cellStyle name="Normal 15 2 2" xfId="5506" xr:uid="{F51DAE43-5F14-4F17-A624-0602F31BB019}"/>
    <cellStyle name="Normal 15 2 2 2" xfId="40091" xr:uid="{E132A9BF-772D-440A-B218-DB694A73ED27}"/>
    <cellStyle name="Normal 15 2 3" xfId="28002" xr:uid="{86DC91CE-67B3-40CF-95DD-4587A333AD73}"/>
    <cellStyle name="Normal 15 2 4" xfId="28282" xr:uid="{E491F074-B5D2-44C5-8B20-D944F31E49C6}"/>
    <cellStyle name="Normal 15 2 5" xfId="3778" xr:uid="{540D8E36-8601-4E24-AE63-2CDE1AD14632}"/>
    <cellStyle name="Normal 15 3" xfId="3783" xr:uid="{FCB03533-2582-4C7D-8FBD-35B6B458C191}"/>
    <cellStyle name="Normal 15 4" xfId="3784" xr:uid="{A87F946E-8EEA-4B50-ABA4-5DB76E1F1FF6}"/>
    <cellStyle name="Normal 15 5" xfId="3785" xr:uid="{B817F35E-60FC-4CB3-A675-DC8598D69B47}"/>
    <cellStyle name="Normal 15 6" xfId="3786" xr:uid="{5EA31054-20D5-407D-8B7B-D5C4CE26766B}"/>
    <cellStyle name="Normal 15 7" xfId="3787" xr:uid="{C47E4E8A-6A9F-492F-B796-ABC39A02BA5B}"/>
    <cellStyle name="Normal 15 8" xfId="3788" xr:uid="{214B1AA1-225E-489B-B46F-FDB6BC667069}"/>
    <cellStyle name="Normal 15 9" xfId="3789" xr:uid="{D0A197FF-0AA5-4927-81D7-369A3B468207}"/>
    <cellStyle name="Normal 15_Fg Sub-Consol Dec10" xfId="3790" xr:uid="{F3AADBFE-EE39-4B19-9E5C-C70CDE319EFB}"/>
    <cellStyle name="Normal 16" xfId="191" xr:uid="{472552B4-16F5-450F-BE6F-4B41EC2449D7}"/>
    <cellStyle name="Normal 16 10" xfId="3792" xr:uid="{FF87B7C4-34E2-4E8E-B093-80138CAB52C8}"/>
    <cellStyle name="Normal 16 11" xfId="3793" xr:uid="{11DFA687-BA3D-4039-B4D6-65628B026CA8}"/>
    <cellStyle name="Normal 16 12" xfId="3794" xr:uid="{D802530E-A24B-4D7B-8A77-7AA1E970E00B}"/>
    <cellStyle name="Normal 16 13" xfId="4654" xr:uid="{6D97458D-3F34-4CD7-A88F-134B0478F3F9}"/>
    <cellStyle name="Normal 16 14" xfId="4577" xr:uid="{3285F673-2597-4C25-AEE2-74700233DEDF}"/>
    <cellStyle name="Normal 16 15" xfId="5341" xr:uid="{E2F1D601-B83F-4FED-9817-6F854A897CA4}"/>
    <cellStyle name="Normal 16 15 2" xfId="39950" xr:uid="{CA5F3807-DE50-408F-9F1E-950843BD5EFE}"/>
    <cellStyle name="Normal 16 16" xfId="2410" xr:uid="{3F25C711-FB64-44B6-990A-C7F1902882B6}"/>
    <cellStyle name="Normal 16 17" xfId="27841" xr:uid="{B74E3813-BA31-4721-A42A-B1FB3E728648}"/>
    <cellStyle name="Normal 16 18" xfId="28147" xr:uid="{21F9CD05-ABC7-44E5-8142-9A1CC2DFE0DF}"/>
    <cellStyle name="Normal 16 2" xfId="989" xr:uid="{D61BE7F9-7C34-42FE-B777-8F5DE51B38D1}"/>
    <cellStyle name="Normal 16 2 2" xfId="3795" xr:uid="{E8524B26-4B53-4BE9-AF2A-F9B6B5444951}"/>
    <cellStyle name="Normal 16 2 3" xfId="4655" xr:uid="{C1C571B5-F752-4DA1-80BB-CE2D2555BE27}"/>
    <cellStyle name="Normal 16 2 4" xfId="4576" xr:uid="{57000D14-740B-44A1-A58C-F0D1EBB5FCCB}"/>
    <cellStyle name="Normal 16 2 5" xfId="5497" xr:uid="{D71FAA87-B7BE-4B22-A014-60A49A1E31EA}"/>
    <cellStyle name="Normal 16 2 6" xfId="2411" xr:uid="{A1D452FA-F545-4D7C-9294-EBDF7C290021}"/>
    <cellStyle name="Normal 16 2 7" xfId="27998" xr:uid="{A437C1D8-E3B7-4912-8683-69E4B22BB5EB}"/>
    <cellStyle name="Normal 16 2 8" xfId="28278" xr:uid="{1ED7F94F-E47A-4885-98DB-C1750840DAF1}"/>
    <cellStyle name="Normal 16 3" xfId="77" xr:uid="{48E2CA96-7567-42E6-BD2A-230528922C16}"/>
    <cellStyle name="Normal 16 3 2" xfId="3796" xr:uid="{5301CD67-B326-46F8-887F-B4ECFB1AEB39}"/>
    <cellStyle name="Normal 16 3 3" xfId="4656" xr:uid="{8D1DCBA2-3E50-46A4-A786-F1E05ACF4473}"/>
    <cellStyle name="Normal 16 3 4" xfId="4575" xr:uid="{DA1A9C3F-6AF6-40AE-A149-EA8373407DD0}"/>
    <cellStyle name="Normal 16 3 5" xfId="11188" xr:uid="{4D1F85D0-5507-49ED-8D50-128B632C9DB3}"/>
    <cellStyle name="Normal 16 3 6" xfId="2412" xr:uid="{8A68A6FB-6313-4FF3-843C-7D0639B35935}"/>
    <cellStyle name="Normal 16 3 7" xfId="811" xr:uid="{3C31B497-6DC6-4C86-A4A0-39B832E4A399}"/>
    <cellStyle name="Normal 16 4" xfId="3791" xr:uid="{1B3E31A0-A854-4529-B4F2-7BE7725FB2CB}"/>
    <cellStyle name="Normal 16 5" xfId="3798" xr:uid="{BE453EC7-5258-4AA0-9429-AB756016C7E6}"/>
    <cellStyle name="Normal 16 6" xfId="3799" xr:uid="{F24999D5-1907-47AD-ADA2-6CAB6138F3B5}"/>
    <cellStyle name="Normal 16 7" xfId="3800" xr:uid="{3F929892-4ED9-428A-B065-DBE08D42D7F8}"/>
    <cellStyle name="Normal 16 8" xfId="3801" xr:uid="{B40CE598-5965-4E3A-9861-53B6A317E96D}"/>
    <cellStyle name="Normal 16 9" xfId="3802" xr:uid="{8CA6EA24-D86A-4E57-B4A7-6BD96211A8FA}"/>
    <cellStyle name="Normal 16_Fg Sub-Consol Dec10" xfId="3803" xr:uid="{7A1DF7C2-1652-4107-963E-4EC31F3D87E3}"/>
    <cellStyle name="Normal 17" xfId="933" xr:uid="{E016CC85-C7BC-432B-A705-A180926554EA}"/>
    <cellStyle name="Normal 17 2" xfId="1812" xr:uid="{63AE4AE1-FED4-40CE-A3A5-970206EEF042}"/>
    <cellStyle name="Normal 17 2 2" xfId="28003" xr:uid="{8FA022AE-E6D0-4AE2-95B0-D4AA47BE9167}"/>
    <cellStyle name="Normal 17 2 2 2" xfId="40092" xr:uid="{CF5C9550-09E6-4C53-89A5-E9557EBFBC8A}"/>
    <cellStyle name="Normal 17 2 3" xfId="28283" xr:uid="{3E95F3F2-DEEA-444C-B33B-1D0E4174FC7C}"/>
    <cellStyle name="Normal 17 2 4" xfId="3804" xr:uid="{ABBAEA8C-14DA-4BA9-8155-09BE3477099A}"/>
    <cellStyle name="Normal 17 3" xfId="4657" xr:uid="{B5C86A62-79A6-410B-A398-4EEC4159B9C7}"/>
    <cellStyle name="Normal 17 4" xfId="4574" xr:uid="{859FD5F8-9A1D-467C-990F-A8A44964603A}"/>
    <cellStyle name="Normal 17 5" xfId="5461" xr:uid="{2823AEB2-F43D-4F66-B562-219868BCD466}"/>
    <cellStyle name="Normal 17 5 2" xfId="13111" xr:uid="{9A2C623C-EDE6-47FD-9EA5-94D22294E6C7}"/>
    <cellStyle name="Normal 17 5 3" xfId="39951" xr:uid="{ECCB7E9E-00AE-40B3-96A3-93CC49EF8D12}"/>
    <cellStyle name="Normal 17 6" xfId="2413" xr:uid="{72A6E763-09CC-4FA8-B7CA-F7B64B276B6F}"/>
    <cellStyle name="Normal 17 7" xfId="27846" xr:uid="{48C8B93A-3B6D-462D-A12C-A411E16B4ABE}"/>
    <cellStyle name="Normal 17 8" xfId="28152" xr:uid="{6D9FDEB0-3196-407D-AB50-FC707AFB72D6}"/>
    <cellStyle name="Normal 18" xfId="192" xr:uid="{0CC90408-9690-45A8-824B-A112FE21D178}"/>
    <cellStyle name="Normal 18 2" xfId="1727" xr:uid="{C782C2EC-3919-45D6-A45E-365E3C279F60}"/>
    <cellStyle name="Normal 18 2 2" xfId="11398" xr:uid="{E2C03116-1E6B-43C9-B2C4-6A215398BBC2}"/>
    <cellStyle name="Normal 18 2 3" xfId="28006" xr:uid="{3516E7C4-74FB-47E9-BE90-63644B0D8FD2}"/>
    <cellStyle name="Normal 18 2 4" xfId="28286" xr:uid="{CC51FAD4-1163-4171-A704-359E330DEC19}"/>
    <cellStyle name="Normal 18 2 5" xfId="3805" xr:uid="{748F67FC-8FC3-418D-84AA-0BDD49043A39}"/>
    <cellStyle name="Normal 18 3" xfId="4658" xr:uid="{9468DD34-059A-40DF-9D93-F83841561A6C}"/>
    <cellStyle name="Normal 18 3 2" xfId="28083" xr:uid="{2CEEB716-84F0-4B03-A0A0-87E5614BE4EA}"/>
    <cellStyle name="Normal 18 3 3" xfId="28361" xr:uid="{95409EB2-22BD-4CD4-83CB-D1F171088E13}"/>
    <cellStyle name="Normal 18 4" xfId="4573" xr:uid="{FF163A21-FC53-4487-A2FB-6BD967501E68}"/>
    <cellStyle name="Normal 18 5" xfId="5576" xr:uid="{A677318C-C5E8-47C4-9546-9A7A560D8DDD}"/>
    <cellStyle name="Normal 18 5 2" xfId="39952" xr:uid="{03736547-186B-4BE9-9EF0-A78DEE1B0EDF}"/>
    <cellStyle name="Normal 18 6" xfId="2414" xr:uid="{73C3CEB5-9210-4086-A47C-91E476F6C5DA}"/>
    <cellStyle name="Normal 18 7" xfId="27849" xr:uid="{A5C2C9A9-DF31-403F-8126-980A3157BFC0}"/>
    <cellStyle name="Normal 18 8" xfId="28155" xr:uid="{7A66F297-BDA9-4C47-856E-89285A1D187B}"/>
    <cellStyle name="Normal 19" xfId="1756" xr:uid="{F224DB58-E36F-4D18-8A5A-5DEF87091467}"/>
    <cellStyle name="Normal 19 2" xfId="813" xr:uid="{41CA508D-CC76-477A-82C6-B39C30D416AE}"/>
    <cellStyle name="Normal 19 2 2" xfId="1809" xr:uid="{DB98AA73-C9BD-42EA-AD72-1CA281783E71}"/>
    <cellStyle name="Normal 19 2 2 2" xfId="5343" xr:uid="{D5E7A42A-450A-495B-B4E1-AD57C46C663C}"/>
    <cellStyle name="Normal 19 2 2 3" xfId="12999" xr:uid="{2BE58FE9-2295-4C6F-95AB-8FCAD32F71D8}"/>
    <cellStyle name="Normal 19 2 3" xfId="3806" xr:uid="{0EB302DE-A1FB-4CD9-9643-0AE5483786EC}"/>
    <cellStyle name="Normal 19 2 4" xfId="28008" xr:uid="{5DF6B577-2C39-4850-8AB5-91DD2F228240}"/>
    <cellStyle name="Normal 19 2 5" xfId="28288" xr:uid="{29485EB4-A0E1-44DB-B766-384DFB231D30}"/>
    <cellStyle name="Normal 19 3" xfId="4659" xr:uid="{8B3DBA68-D0DD-4F04-AEC4-27CD61A09D74}"/>
    <cellStyle name="Normal 19 4" xfId="4572" xr:uid="{636AB28D-DBEC-4155-AA5F-DA6E6911BEB1}"/>
    <cellStyle name="Normal 19 5" xfId="10657" xr:uid="{7CD6F482-0049-4926-9F83-60F3B77BAFB3}"/>
    <cellStyle name="Normal 19 5 2" xfId="39953" xr:uid="{1B45066F-D605-47A6-B8E9-ABDF328F3DC3}"/>
    <cellStyle name="Normal 19 6" xfId="2415" xr:uid="{21A22F70-D79C-43E9-8A54-738B539B7AFA}"/>
    <cellStyle name="Normal 19 7" xfId="27851" xr:uid="{0FE1E19D-8DC8-4A0D-898F-166F56ECD9E2}"/>
    <cellStyle name="Normal 19 8" xfId="28157" xr:uid="{AF2C260E-B9E7-40A3-8428-F86F34EAD4DC}"/>
    <cellStyle name="Normal 2" xfId="47" xr:uid="{8E649193-CD83-41E5-A42E-BB28CCB1E821}"/>
    <cellStyle name="Normal 2 10" xfId="1848" xr:uid="{BC0FFB2B-A9CC-4E4C-AEEA-116B9BF7B5E3}"/>
    <cellStyle name="Normal 2 10 2" xfId="1928" xr:uid="{B7F64080-2AED-4656-BD6A-DDB95ECDA812}"/>
    <cellStyle name="Normal 2 11" xfId="12247" xr:uid="{98EF72C9-FAA9-44B1-A2FE-66D1BD7C57CD}"/>
    <cellStyle name="Normal 2 11 2" xfId="39890" xr:uid="{836BD432-CB6E-4332-B790-0750E1552DEE}"/>
    <cellStyle name="Normal 2 12" xfId="12278" xr:uid="{33A45DD1-00C1-41AA-966A-F9C6E73CDB05}"/>
    <cellStyle name="Normal 2 13" xfId="1889" xr:uid="{EFDFCD25-DFA3-49BD-8B82-0C340EDD9E26}"/>
    <cellStyle name="Normal 2 14" xfId="29799" xr:uid="{DFBD8346-C50B-47A6-A3EF-12B1789340FF}"/>
    <cellStyle name="Normal 2 15" xfId="102" xr:uid="{9153E19F-2B82-4E47-BA04-30AAE8FE765E}"/>
    <cellStyle name="Normal 2 2" xfId="53" xr:uid="{DCD7B55A-CC45-48AE-84B1-47F4BC887CBF}"/>
    <cellStyle name="Normal 2 2 10" xfId="28373" xr:uid="{5DAE03AC-BA25-4BA7-BE91-70B9A260FBBC}"/>
    <cellStyle name="Normal 2 2 11" xfId="222" xr:uid="{9E810FDE-A5DD-43FE-9FB8-2FDD444F6E2A}"/>
    <cellStyle name="Normal 2 2 2" xfId="144" xr:uid="{D2A33255-8B53-426D-9BEB-A994A5A6939D}"/>
    <cellStyle name="Normal 2 2 2 2" xfId="142" xr:uid="{69351ED7-0C19-4A1A-9C44-776B5D76B252}"/>
    <cellStyle name="Normal 2 2 2 2 2" xfId="164" xr:uid="{47A204DD-B633-4A54-B504-FD76513A653F}"/>
    <cellStyle name="Normal 2 2 2 2 2 2" xfId="28052" xr:uid="{FCD06B83-C74F-422C-B726-2011E1C92630}"/>
    <cellStyle name="Normal 2 2 2 2 2 2 2" xfId="28332" xr:uid="{C70A6C05-177C-4C92-A12B-CB254E6EF9CF}"/>
    <cellStyle name="Normal 2 2 2 2 2 3" xfId="27903" xr:uid="{F7EE51A5-A347-40AD-B453-D5DFBF5CEC49}"/>
    <cellStyle name="Normal 2 2 2 2 2 4" xfId="28201" xr:uid="{79666F99-F54D-4303-9A7D-589D6A206D59}"/>
    <cellStyle name="Normal 2 2 2 2 2 5" xfId="216" xr:uid="{7622708F-9A09-47D2-8E98-71C1E63A1544}"/>
    <cellStyle name="Normal 2 2 2 2 3" xfId="27828" xr:uid="{F0CFBE92-920D-47E7-8FF6-062B71EA4564}"/>
    <cellStyle name="Normal 2 2 2 3" xfId="2416" xr:uid="{CE7453E0-3D69-4A72-B2EB-C78F6129CE0D}"/>
    <cellStyle name="Normal 2 2 2 3 2" xfId="11472" xr:uid="{16E702F1-6065-46C3-B47C-1F9BD50C2893}"/>
    <cellStyle name="Normal 2 2 2 3 3" xfId="12310" xr:uid="{28671D98-A512-4E76-8E86-E42B8AF83570}"/>
    <cellStyle name="Normal 2 2 2 3 4" xfId="27922" xr:uid="{DE7AF90A-F59D-4697-A3C7-6E0C8A196C9D}"/>
    <cellStyle name="Normal 2 2 2 4" xfId="2061" xr:uid="{CF020DC8-EA02-4801-8A99-28C5C76F1A7B}"/>
    <cellStyle name="Normal 2 2 2 5" xfId="363" xr:uid="{85B13342-C4B2-4F68-B5C4-55954DF88246}"/>
    <cellStyle name="Normal 2 2 3" xfId="3" xr:uid="{6DBB4147-F986-4A87-ADF7-DFE78588175C}"/>
    <cellStyle name="Normal 2 2 3 2" xfId="11464" xr:uid="{87CF8B53-C300-4713-BAB2-9706C3135BFA}"/>
    <cellStyle name="Normal 2 2 3 2 2" xfId="35071" xr:uid="{164362B3-519D-427A-86F6-D064ECDA1048}"/>
    <cellStyle name="Normal 2 2 3 2 2 2" xfId="39954" xr:uid="{C5CB7F0C-7E9F-494F-87FF-9BDB542AC6FF}"/>
    <cellStyle name="Normal 2 2 3 3" xfId="2417" xr:uid="{F4028DC9-BED4-4FDC-B7CD-E268501A4594}"/>
    <cellStyle name="Normal 2 2 3 4" xfId="4" xr:uid="{1F03F80F-2103-4043-B5B1-CC7363D2FA5B}"/>
    <cellStyle name="Normal 2 2 3 5" xfId="148" xr:uid="{EB09EB91-36CB-4AC7-8247-BAE9D8173706}"/>
    <cellStyle name="Normal 2 2 4" xfId="188" xr:uid="{AF5FC804-8827-47CF-91BB-BCE921820E39}"/>
    <cellStyle name="Normal 2 2 4 2" xfId="3807" xr:uid="{94EFA0C2-E8F5-4BB9-812A-0D0EB0ABBFCB}"/>
    <cellStyle name="Normal 2 2 4 2 2" xfId="27983" xr:uid="{DE87A3B5-7DCC-420A-A04A-E55F24930FF5}"/>
    <cellStyle name="Normal 2 2 4 2 3" xfId="28263" xr:uid="{F02274BE-0A44-4775-BF07-FE9D93CCFD7E}"/>
    <cellStyle name="Normal 2 2 4 3" xfId="27821" xr:uid="{0EF82B9D-7EA1-49DA-8645-C81147FD3AC2}"/>
    <cellStyle name="Normal 2 2 4 4" xfId="28131" xr:uid="{0D83B7A1-0FBB-43B6-8FB8-DF0FB7C94FC4}"/>
    <cellStyle name="Normal 2 2 4 5" xfId="1883" xr:uid="{7EBA1AEB-402A-440C-92DA-5B0C8553277F}"/>
    <cellStyle name="Normal 2 2 4 6" xfId="30060" xr:uid="{B7C4189C-5F43-4033-B794-1868978FA986}"/>
    <cellStyle name="Normal 2 2 5" xfId="291" xr:uid="{3543BDBF-9A41-4522-8350-923EB151DCD7}"/>
    <cellStyle name="Normal 2 2 5 2" xfId="503" xr:uid="{5A21AB24-A6EC-49DA-A79A-CAA54CA0AE2D}"/>
    <cellStyle name="Normal 2 2 5 2 2" xfId="40285" xr:uid="{7490759E-90D6-4539-9679-824DF03D89C6}"/>
    <cellStyle name="Normal 2 2 5 3" xfId="4660" xr:uid="{5D3686C3-4850-406E-ADF8-261DB705876E}"/>
    <cellStyle name="Normal 2 2 5 4" xfId="27872" xr:uid="{81595609-6780-4B72-85F3-AD880B347DB8}"/>
    <cellStyle name="Normal 2 2 6" xfId="219" xr:uid="{7C7D8838-E269-440E-9F00-6F0259BBB538}"/>
    <cellStyle name="Normal 2 2 6 2" xfId="27913" xr:uid="{4B0B70A3-8F22-4641-A824-932234A1591A}"/>
    <cellStyle name="Normal 2 2 6 3" xfId="4571" xr:uid="{1382B195-1836-4E40-944D-4E396AC373F3}"/>
    <cellStyle name="Normal 2 2 7" xfId="2359" xr:uid="{FD07ABFC-3827-4868-9A86-345CA8800F03}"/>
    <cellStyle name="Normal 2 2 7 2" xfId="27947" xr:uid="{55FA64A7-8AAA-46D0-AAA6-4C0279BE26E4}"/>
    <cellStyle name="Normal 2 2 7 3" xfId="28228" xr:uid="{A913A7F4-DF70-4347-930D-5D280764B535}"/>
    <cellStyle name="Normal 2 2 8" xfId="27740" xr:uid="{30532CCC-67F8-4C52-B70F-5CB17EA76542}"/>
    <cellStyle name="Normal 2 2 9" xfId="28094" xr:uid="{75CF50F6-BDFD-4F69-AC3C-56C4E6046F7A}"/>
    <cellStyle name="Normal 2 21" xfId="338" xr:uid="{28165536-B347-4593-AB54-78C6FB4D9D2C}"/>
    <cellStyle name="Normal 2 3" xfId="132" xr:uid="{40FD8B3C-2F2A-469D-95FD-770E2E3BD5EC}"/>
    <cellStyle name="Normal 2 3 10" xfId="247" xr:uid="{46C760FD-FDE1-42CC-B9C5-55D91DF8E444}"/>
    <cellStyle name="Normal 2 3 11" xfId="202" xr:uid="{0B959D63-0EB6-45F7-92D1-8292F2514F66}"/>
    <cellStyle name="Normal 2 3 2" xfId="218" xr:uid="{5037A103-DBA4-4992-9E09-80637050D1DB}"/>
    <cellStyle name="Normal 2 3 2 2" xfId="1002" xr:uid="{D93835F3-7F00-4ECB-A58B-FACAFAA6F361}"/>
    <cellStyle name="Normal 2 3 2 2 2" xfId="5508" xr:uid="{D02591EA-A016-49DE-9C56-5AC74F03B614}"/>
    <cellStyle name="Normal 2 3 2 2 2 2" xfId="35090" xr:uid="{7C9BCF08-C258-45BD-95D5-153D2E68E149}"/>
    <cellStyle name="Normal 2 3 2 2 3" xfId="1975" xr:uid="{9B28BE96-820E-47D0-BED3-88E385840347}"/>
    <cellStyle name="Normal 2 3 2 3" xfId="423" xr:uid="{9FC39D7E-7A5D-4239-ADA2-765D4DC51697}"/>
    <cellStyle name="Normal 2 3 2 3 2" xfId="4971" xr:uid="{EC7D851A-2881-43E2-9485-8E5F4BFB042F}"/>
    <cellStyle name="Normal 2 3 2 3 3" xfId="2160" xr:uid="{9C9D20A2-D4FB-4E5E-998D-F7BD24257FBA}"/>
    <cellStyle name="Normal 2 3 2 3 4" xfId="39956" xr:uid="{0BF10688-3697-4676-8AEA-732DB1FED1AA}"/>
    <cellStyle name="Normal 2 3 2 4" xfId="2246" xr:uid="{9F1AE137-5E23-4B17-B44C-BC4CFC946686}"/>
    <cellStyle name="Normal 2 3 2 4 2" xfId="40313" xr:uid="{4FDBAE5C-232B-4E87-9A18-42F46AB79191}"/>
    <cellStyle name="Normal 2 3 2 5" xfId="2419" xr:uid="{6832372C-5EED-4630-B068-5635F3D5C007}"/>
    <cellStyle name="Normal 2 3 2 6" xfId="2062" xr:uid="{C93E8C76-84A6-495E-88BC-FD248271A43B}"/>
    <cellStyle name="Normal 2 3 3" xfId="463" xr:uid="{D7AF285E-F44A-4601-8D16-46604EADEC61}"/>
    <cellStyle name="Normal 2 3 3 2" xfId="2" xr:uid="{12C24B20-8C4B-4A60-93ED-0FD002C611CC}"/>
    <cellStyle name="Normal 2 3 3 2 2" xfId="63" xr:uid="{2A074571-1263-4C3A-9FBD-874415E9B4AC}"/>
    <cellStyle name="Normal 2 3 3 2 2 3" xfId="5" xr:uid="{F943B250-B6D7-4E6B-9721-76EC25514930}"/>
    <cellStyle name="Normal 2 3 3 2 3" xfId="72" xr:uid="{F0DCE7B5-0A73-41C1-BD2A-7B865C4636C8}"/>
    <cellStyle name="Normal 2 3 3 2 3 2" xfId="40093" xr:uid="{411E8A0E-B774-4742-AC1F-429E90BC551E}"/>
    <cellStyle name="Normal 2 3 3 2 4" xfId="13166" xr:uid="{405B97C8-B778-4189-AE8D-2AF552B353BC}"/>
    <cellStyle name="Normal 2 3 3 3" xfId="2271" xr:uid="{E0BD8FC9-53C1-4B63-BD24-EE317C088F9B}"/>
    <cellStyle name="Normal 2 3 3 3 2" xfId="35078" xr:uid="{4E52A63F-A829-4873-93BB-019C15A1D290}"/>
    <cellStyle name="Normal 2 3 3 4" xfId="3808" xr:uid="{E905A7A5-375A-4AF8-9AEA-CB7BCCE79C0F}"/>
    <cellStyle name="Normal 2 3 4" xfId="927" xr:uid="{388F453B-0242-4A3F-8E11-2F3073751C0F}"/>
    <cellStyle name="Normal 2 3 4 2" xfId="5456" xr:uid="{C1A2780E-8FA6-4064-9B4A-944D6282EF94}"/>
    <cellStyle name="Normal 2 3 4 2 2" xfId="40308" xr:uid="{F2FF4953-B918-4C26-8045-B114A584ECC4}"/>
    <cellStyle name="Normal 2 3 4 3" xfId="10745" xr:uid="{382CFC69-7465-4EF6-BF00-73BC7CCBD2A1}"/>
    <cellStyle name="Normal 2 3 4 4" xfId="4661" xr:uid="{852B4A12-1D0B-4500-AE27-FD9DD2D722F2}"/>
    <cellStyle name="Normal 2 3 5" xfId="381" xr:uid="{55255FE6-9670-4392-A4C0-947660DDE155}"/>
    <cellStyle name="Normal 2 3 5 2" xfId="10791" xr:uid="{56A04131-B513-423E-B106-9F596B79A70E}"/>
    <cellStyle name="Normal 2 3 5 2 2" xfId="40239" xr:uid="{75E17A92-7211-4079-BBB8-2753EC8E2461}"/>
    <cellStyle name="Normal 2 3 5 3" xfId="4570" xr:uid="{9F511271-9C18-4710-90B1-4B3D1EA0AE1D}"/>
    <cellStyle name="Normal 2 3 6" xfId="11476" xr:uid="{33B88009-B8D0-48C7-B511-CC1D6948EF90}"/>
    <cellStyle name="Normal 2 3 6 2" xfId="39955" xr:uid="{ABBA9857-7BB7-454E-9D51-440E7213D166}"/>
    <cellStyle name="Normal 2 3 7" xfId="2418" xr:uid="{4DAF4208-43F6-43E8-A30B-46B207F22878}"/>
    <cellStyle name="Normal 2 3 7 2" xfId="40311" xr:uid="{771DE2E0-52A3-410C-97F5-1CF5E0EC9509}"/>
    <cellStyle name="Normal 2 3 8" xfId="1949" xr:uid="{1D7053E0-F218-444F-81D6-E3B07A0BA3EA}"/>
    <cellStyle name="Normal 2 3 9" xfId="12249" xr:uid="{99E3E347-6D6B-4469-89BA-73D0140F6FC4}"/>
    <cellStyle name="Normal 2 4" xfId="94" xr:uid="{A1E7F9C0-CC0B-4BCB-87BE-B0D0F71C1A79}"/>
    <cellStyle name="Normal 2 4 10" xfId="12261" xr:uid="{1AD3E1DC-7B4B-4601-A35A-A11213C9A7EE}"/>
    <cellStyle name="Normal 2 4 11" xfId="27831" xr:uid="{47576420-328D-4ECB-969D-7929632EA379}"/>
    <cellStyle name="Normal 2 4 12" xfId="28368" xr:uid="{BC9576F3-7476-4705-916E-62890A9E7DCD}"/>
    <cellStyle name="Normal 2 4 13" xfId="290" xr:uid="{D612BDE6-2FCA-44F7-AA65-2572B4F2EAF9}"/>
    <cellStyle name="Normal 2 4 14" xfId="944" xr:uid="{3C90B5AF-F4FE-475D-8DF2-A1EA6A5596D7}"/>
    <cellStyle name="Normal 2 4 14 2" xfId="1817" xr:uid="{F9E2A631-7166-4AA4-892C-99E9AEEF0487}"/>
    <cellStyle name="Normal 2 4 14 3" xfId="13122" xr:uid="{9A1179C7-BD58-4283-9380-F2A3E7801DB2}"/>
    <cellStyle name="Normal 2 4 15" xfId="114" xr:uid="{348124B2-C0C7-4722-B9B5-A9F43BB08EA5}"/>
    <cellStyle name="Normal 2 4 2" xfId="1005" xr:uid="{88F3B619-46A9-4CDF-B82B-EFB4595E5483}"/>
    <cellStyle name="Normal 2 4 2 2" xfId="1839" xr:uid="{F5CA67B5-1659-40DB-A085-3F52796506CD}"/>
    <cellStyle name="Normal 2 4 2 2 2" xfId="1909" xr:uid="{5EE967AF-A393-4C19-9374-1165E616AD4D}"/>
    <cellStyle name="Normal 2 4 2 2 2 2" xfId="5510" xr:uid="{22EF330B-82F1-4295-B3A9-5ADC9BAFFE60}"/>
    <cellStyle name="Normal 2 4 2 2 2 3" xfId="12265" xr:uid="{979C57EA-3D22-45C0-A2B4-BFEAD08EA93D}"/>
    <cellStyle name="Normal 2 4 2 2 3" xfId="13171" xr:uid="{F0CA11D9-D64E-4DF8-A735-C8DFE89A9E75}"/>
    <cellStyle name="Normal 2 4 2 3" xfId="939" xr:uid="{AEBB49CD-032B-47F1-917A-39BC1FBBFE44}"/>
    <cellStyle name="Normal 2 4 2 3 2" xfId="982" xr:uid="{BCB116EE-7F49-47E4-816B-AC903E38B8A3}"/>
    <cellStyle name="Normal 2 4 2 3 2 2" xfId="1011" xr:uid="{199EDC93-AD78-495F-ABD2-0DB24BF69ED5}"/>
    <cellStyle name="Normal 2 4 2 3 2 2 2" xfId="1842" xr:uid="{AD592EB5-4AC4-419B-B5F2-8D18ADD1A0A4}"/>
    <cellStyle name="Normal 2 4 2 3 2 2 3" xfId="13177" xr:uid="{E0F4FB2B-2A50-4D76-B1F0-515B3D23CCE6}"/>
    <cellStyle name="Normal 2 4 2 3 2 3" xfId="1835" xr:uid="{F8C2EC8D-6BA1-425E-829A-4F575B12FD04}"/>
    <cellStyle name="Normal 2 4 2 3 2 4" xfId="13157" xr:uid="{2EF927BB-19A1-4F21-AC7D-F9E9FC3FA5E3}"/>
    <cellStyle name="Normal 2 4 2 3 3" xfId="1815" xr:uid="{D47F6237-D397-4735-AEAC-E2B10735DEF6}"/>
    <cellStyle name="Normal 2 4 2 3 4" xfId="13117" xr:uid="{A2AF84BE-CF4E-4B3A-9561-78F93D425733}"/>
    <cellStyle name="Normal 2 4 2 4" xfId="2420" xr:uid="{F72B82EF-C0EC-4F6B-843E-9DEC6F11DA44}"/>
    <cellStyle name="Normal 2 4 3" xfId="954" xr:uid="{B4A361EA-FE7C-4369-B46B-CC12753D5A4B}"/>
    <cellStyle name="Normal 2 4 3 2" xfId="1821" xr:uid="{90AEB40D-5A52-4BEB-BB64-A7C7A100BE23}"/>
    <cellStyle name="Normal 2 4 3 2 2" xfId="13131" xr:uid="{FF54450B-9676-4154-9065-9E74EC1EEAA7}"/>
    <cellStyle name="Normal 2 4 3 3" xfId="3809" xr:uid="{5C62118B-EDD8-40BA-A0A5-7A4EC1DF2DAC}"/>
    <cellStyle name="Normal 2 4 4" xfId="936" xr:uid="{53F9A9FF-3003-481B-9255-0115F1BF148C}"/>
    <cellStyle name="Normal 2 4 4 2" xfId="1813" xr:uid="{5AA47F34-35B1-4A0B-9C42-8CA158C78AEC}"/>
    <cellStyle name="Normal 2 4 4 2 2" xfId="13114" xr:uid="{F1B5564A-F8A7-46D7-AA4A-9DE35F0A954F}"/>
    <cellStyle name="Normal 2 4 4 3" xfId="4662" xr:uid="{02773C40-89B9-432F-87B6-423679862B09}"/>
    <cellStyle name="Normal 2 4 4 4" xfId="1905" xr:uid="{92A5D9BB-0CF0-4A12-AA5A-D57D1EA44395}"/>
    <cellStyle name="Normal 2 4 4 4 2" xfId="12262" xr:uid="{7294429D-907B-4D6D-9BB3-0409C418AE38}"/>
    <cellStyle name="Normal 2 4 5" xfId="424" xr:uid="{0BF8D0BA-DDC8-4A8D-9BF3-58F5A68007BF}"/>
    <cellStyle name="Normal 2 4 5 2" xfId="10829" xr:uid="{17F1C7A8-6A3B-46C3-AB27-64A78D1F27C5}"/>
    <cellStyle name="Normal 2 4 5 3" xfId="4569" xr:uid="{E060B1E6-5EF2-4EF8-8E5C-8BF001978ACF}"/>
    <cellStyle name="Normal 2 4 6" xfId="932" xr:uid="{E610E075-A466-4402-9EA9-3CEAB4487045}"/>
    <cellStyle name="Normal 2 4 6 2" xfId="1811" xr:uid="{BFD5763B-3984-46F6-BFCB-417058E7557F}"/>
    <cellStyle name="Normal 2 4 6 3" xfId="13110" xr:uid="{435BC0A2-22B7-43F9-A99F-3FCC8A08CF3B}"/>
    <cellStyle name="Normal 2 4 6 3 2" xfId="39928" xr:uid="{35CA5F75-8D38-42CF-959D-905E116EC805}"/>
    <cellStyle name="Normal 2 4 7" xfId="2325" xr:uid="{BAC1BF85-AB6C-4EFD-99A2-703A3E982C91}"/>
    <cellStyle name="Normal 2 4 7 2" xfId="2350" xr:uid="{C652AFBF-451A-4FDE-846A-9AFB9CD31D90}"/>
    <cellStyle name="Normal 2 4 7 2 2" xfId="11473" xr:uid="{A1AA8F7A-E96B-4233-AFF8-1642D2F27698}"/>
    <cellStyle name="Normal 2 4 7 3" xfId="4972" xr:uid="{3B33555F-6221-435D-8AAB-8159240E923F}"/>
    <cellStyle name="Normal 2 4 8" xfId="2360" xr:uid="{AD20B495-76B7-4DEB-9E96-F403F4B43159}"/>
    <cellStyle name="Normal 2 4 9" xfId="1935" xr:uid="{719FC27E-CA94-421B-BF10-E6AC06DDB294}"/>
    <cellStyle name="Normal 2 5" xfId="358" xr:uid="{53FC7487-451E-466C-A824-ED074D75C421}"/>
    <cellStyle name="Normal 2 5 2" xfId="280" xr:uid="{C832B666-3EEC-4F10-BBF3-2BA03F94F7AB}"/>
    <cellStyle name="Normal 2 5 2 2" xfId="923" xr:uid="{F2C25B48-8540-42A5-A798-A86B9661E62F}"/>
    <cellStyle name="Normal 2 5 2 3" xfId="2308" xr:uid="{69F1A6B9-71AF-4FB9-8F49-C180CB6E60F4}"/>
    <cellStyle name="Normal 2 5 2 4" xfId="28014" xr:uid="{89A57E87-F31F-40E6-BFF1-C6A01CDACA09}"/>
    <cellStyle name="Normal 2 5 2 5" xfId="28294" xr:uid="{14588653-203A-4B9E-9A81-B66A7135497C}"/>
    <cellStyle name="Normal 2 5 3" xfId="4913" xr:uid="{5CF2981E-A31C-4329-A7C0-3FD0F0F34AF5}"/>
    <cellStyle name="Normal 2 5 4" xfId="27857" xr:uid="{29ABA731-59A3-41EC-98F2-FCD4B23B4025}"/>
    <cellStyle name="Normal 2 5 5" xfId="28163" xr:uid="{D3F5C1E8-2B10-4250-AD7B-20CE0354C260}"/>
    <cellStyle name="Normal 2 6" xfId="502" xr:uid="{0D69843B-C941-43EC-B9DC-CD86A0BAC8A4}"/>
    <cellStyle name="Normal 2 6 2" xfId="1805" xr:uid="{36946A14-525E-4E80-82BB-9B8BEB075730}"/>
    <cellStyle name="Normal 2 6 2 2" xfId="4440" xr:uid="{0C1C2298-752E-42D2-BE74-6905216EFD5E}"/>
    <cellStyle name="Normal 2 6 2 3" xfId="28020" xr:uid="{698FFDDD-7378-400C-A296-98C42FAE90FF}"/>
    <cellStyle name="Normal 2 6 2 4" xfId="28300" xr:uid="{1336C2AC-97E6-4D7E-B175-E7CD257446BA}"/>
    <cellStyle name="Normal 2 6 3" xfId="5034" xr:uid="{B2C70376-331A-4334-99C8-0B555838BA92}"/>
    <cellStyle name="Normal 2 6 3 2" xfId="12690" xr:uid="{C101E33A-C76F-466A-AF43-6C6BFFEDD169}"/>
    <cellStyle name="Normal 2 6 3 3" xfId="40094" xr:uid="{6C9A7790-E9F3-40FA-B99D-2C5D17769C84}"/>
    <cellStyle name="Normal 2 6 4" xfId="3811" xr:uid="{821A5DAC-2596-48CA-9916-8051E548A6F7}"/>
    <cellStyle name="Normal 2 6 5" xfId="27866" xr:uid="{1729CDF4-396B-4297-BCF7-610E57585B8F}"/>
    <cellStyle name="Normal 2 6 6" xfId="28169" xr:uid="{22B0D832-29D2-4F8C-B8D7-E9E9C4896EF7}"/>
    <cellStyle name="Normal 2 7" xfId="139" xr:uid="{71833A29-7A58-4BBB-B511-064FDB4BC25D}"/>
    <cellStyle name="Normal 2 7 2" xfId="602" xr:uid="{B9CCF4D4-0E68-46CA-9B2E-6C57BD0F80DC}"/>
    <cellStyle name="Normal 2 7 2 2" xfId="4857" xr:uid="{141C25D7-3AC0-4E9C-AE4E-976ADACC9A87}"/>
    <cellStyle name="Normal 2 7 2 3" xfId="2291" xr:uid="{D6DC67B5-2D1C-45C2-BA28-4FC7985E6E71}"/>
    <cellStyle name="Normal 2 7 3" xfId="2346" xr:uid="{416331A0-FBF7-4C26-85CC-FC6FD1B7CB69}"/>
    <cellStyle name="Normal 2 7 4" xfId="2188" xr:uid="{A2172561-D2DC-4AD5-BFE4-AB83CB094AA0}"/>
    <cellStyle name="Normal 2 8" xfId="327" xr:uid="{184515A4-CF56-487A-9B65-321AD5AE1760}"/>
    <cellStyle name="Normal 2 8 2" xfId="27924" xr:uid="{FEA3AAE9-6D55-41BA-9C55-78748FBFDC79}"/>
    <cellStyle name="Normal 2 9" xfId="1732" xr:uid="{636B9B0F-18DD-473E-969D-F93938AAAC90}"/>
    <cellStyle name="Normal 2 9 2" xfId="27929" xr:uid="{FBA20C7D-DC57-4F17-9F51-ECAF1981C6EE}"/>
    <cellStyle name="Normal 2 9 2 2" xfId="40318" xr:uid="{245AF793-F5D4-4F63-AD72-1DF458A3D373}"/>
    <cellStyle name="Normal 2_14.BS_Breakdown" xfId="4441" xr:uid="{6ED71BCF-B7E3-4300-B7F3-1ABBAA3AA3FE}"/>
    <cellStyle name="Normal 20" xfId="1712" xr:uid="{844AE9B7-0C33-48C4-960B-F4A63794AA6A}"/>
    <cellStyle name="Normal 20 10" xfId="28159" xr:uid="{20A55900-07AE-43DD-ACC3-B315D0C04C2B}"/>
    <cellStyle name="Normal 20 2" xfId="2334" xr:uid="{397B970B-E62D-4ACA-801E-7F0FE3B98F5C}"/>
    <cellStyle name="Normal 20 2 2" xfId="11516" xr:uid="{F7BC18EE-8A43-47B6-81B1-796BB0B1D219}"/>
    <cellStyle name="Normal 20 2 3" xfId="3812" xr:uid="{FDBD0120-0597-46D2-8AC7-4E2ACA42235C}"/>
    <cellStyle name="Normal 20 2 4" xfId="28010" xr:uid="{6E4C25D3-93DC-4315-B946-213EA6284A50}"/>
    <cellStyle name="Normal 20 2 5" xfId="28290" xr:uid="{E171E2B0-52E5-4E90-B16A-81EE4D33A76A}"/>
    <cellStyle name="Normal 20 3" xfId="4663" xr:uid="{30052518-12DB-4CBD-BD03-4F88827EC0F5}"/>
    <cellStyle name="Normal 20 4" xfId="4568" xr:uid="{F52EBD9E-C6F7-42E4-903F-3BE5D7759202}"/>
    <cellStyle name="Normal 20 5" xfId="10656" xr:uid="{E4C90226-BDEC-40C5-A541-ADC0808D4E28}"/>
    <cellStyle name="Normal 20 5 2" xfId="39957" xr:uid="{3E1A478A-A964-49BB-8E72-D03D9B0981CC}"/>
    <cellStyle name="Normal 20 6" xfId="2421" xr:uid="{53E1DB08-8FA3-41EF-937E-4058E4D26E4D}"/>
    <cellStyle name="Normal 20 7" xfId="2193" xr:uid="{7B93A7CB-6B0C-4139-B7C5-F9395846638D}"/>
    <cellStyle name="Normal 20 8" xfId="12257" xr:uid="{63E46100-8E98-4DF0-BD9B-2ACB29DD5752}"/>
    <cellStyle name="Normal 20 9" xfId="27853" xr:uid="{AC8F5471-1C20-47E8-AF49-6DBC1D69E241}"/>
    <cellStyle name="Normal 21" xfId="994" xr:uid="{25198AF4-E573-463D-9B2C-A1BA0E6DC2EF}"/>
    <cellStyle name="Normal 21 2" xfId="3813" xr:uid="{F49F0A35-6AA3-4FDE-803B-3B79E258DE5A}"/>
    <cellStyle name="Normal 21 2 2" xfId="28009" xr:uid="{F1FC3F60-0FC2-4B90-B4D9-3122AA821691}"/>
    <cellStyle name="Normal 21 2 3" xfId="28289" xr:uid="{60EA0E1A-A8C2-48FD-8AFB-0554878FAE8D}"/>
    <cellStyle name="Normal 21 3" xfId="4664" xr:uid="{B0717A6A-6293-4EDA-9575-58D20060BC77}"/>
    <cellStyle name="Normal 21 4" xfId="4567" xr:uid="{70AD4AE1-B76D-47FC-961D-32AB4B5C589A}"/>
    <cellStyle name="Normal 21 5" xfId="5502" xr:uid="{07C3BC1E-E8D5-489E-AE59-2F0D63933A81}"/>
    <cellStyle name="Normal 21 5 2" xfId="39958" xr:uid="{01EC5816-6B7A-4148-B452-9A353798D892}"/>
    <cellStyle name="Normal 21 6" xfId="2422" xr:uid="{712425D1-B7CF-4D04-9E6C-D9CD10B31A08}"/>
    <cellStyle name="Normal 21 7" xfId="27852" xr:uid="{F6DC8833-C259-4142-8034-571F961B696E}"/>
    <cellStyle name="Normal 21 8" xfId="28158" xr:uid="{E41D51B7-493C-41A6-8673-F2397543E604}"/>
    <cellStyle name="Normal 22" xfId="1845" xr:uid="{BFB8DC79-659E-4C5F-9EE1-5221398C966E}"/>
    <cellStyle name="Normal 22 10" xfId="1906" xr:uid="{FA11639C-4054-4503-B5A8-37C258C107E6}"/>
    <cellStyle name="Normal 22 2" xfId="3814" xr:uid="{23029470-2222-4D01-BC0A-36F48F0FABB5}"/>
    <cellStyle name="Normal 22 2 2" xfId="28017" xr:uid="{CBB23DC9-5D32-4249-9AE7-B48A1E444EC5}"/>
    <cellStyle name="Normal 22 2 3" xfId="28297" xr:uid="{FB942949-D68C-4A98-BF0C-867ABE639956}"/>
    <cellStyle name="Normal 22 3" xfId="4665" xr:uid="{FB3D5A8C-B502-4223-A4F8-928D91D1F416}"/>
    <cellStyle name="Normal 22 4" xfId="4566" xr:uid="{C21F578A-855B-48F0-843E-56B18F37EE61}"/>
    <cellStyle name="Normal 22 5" xfId="10651" xr:uid="{D97821A2-1A89-48A0-8020-61FDA45D9CF7}"/>
    <cellStyle name="Normal 22 5 2" xfId="39959" xr:uid="{4D79509C-D06A-45C1-8F02-F31967E7EDF8}"/>
    <cellStyle name="Normal 22 6" xfId="2423" xr:uid="{10824ADD-CE94-406C-8DFE-AD80F8F8E380}"/>
    <cellStyle name="Normal 22 7" xfId="1933" xr:uid="{74D50FA6-21FD-4EE8-9FE1-CCD80D853345}"/>
    <cellStyle name="Normal 22 8" xfId="27860" xr:uid="{38D16155-4C3A-42C8-AD54-241698CFEEB1}"/>
    <cellStyle name="Normal 22 9" xfId="28166" xr:uid="{D4088081-1806-4727-AEFA-218570412683}"/>
    <cellStyle name="Normal 23" xfId="1713" xr:uid="{C90A2791-EF1B-4990-9300-332AB3FE81B2}"/>
    <cellStyle name="Normal 23 2" xfId="3815" xr:uid="{86BFD9BE-1794-499D-8913-38ED446C0604}"/>
    <cellStyle name="Normal 23 3" xfId="4666" xr:uid="{EF8E7F47-8413-4482-AFE3-21115900ADC6}"/>
    <cellStyle name="Normal 23 4" xfId="4565" xr:uid="{6C320365-AD73-4646-BDFF-374C0F1FCBEE}"/>
    <cellStyle name="Normal 23 5" xfId="10658" xr:uid="{B813A869-8C88-479B-A105-77D01B862D31}"/>
    <cellStyle name="Normal 23 5 2" xfId="39960" xr:uid="{E09B3F0B-CC64-4742-9B6E-D69505482B68}"/>
    <cellStyle name="Normal 23 6" xfId="2424" xr:uid="{09A246D7-66B5-4348-9BD4-D8F32F468428}"/>
    <cellStyle name="Normal 23 7" xfId="27862" xr:uid="{E19B5D8D-8E70-439C-89BD-86BC90C9B140}"/>
    <cellStyle name="Normal 23 8" xfId="2313" xr:uid="{323098DB-0149-4C5C-8351-C27648A41FD2}"/>
    <cellStyle name="Normal 24" xfId="1726" xr:uid="{F468E0D4-90BC-4EB9-A88C-5EB324C7227F}"/>
    <cellStyle name="Normal 24 2" xfId="2347" xr:uid="{69B6A624-FE37-4B11-B3BC-41042DED75CE}"/>
    <cellStyle name="Normal 24 2 2" xfId="3816" xr:uid="{5A2D2507-3240-472D-80DA-9601A585D172}"/>
    <cellStyle name="Normal 24 2 3" xfId="28038" xr:uid="{D1BF4B15-3AB1-4AB1-9BBD-05A8E6D4D645}"/>
    <cellStyle name="Normal 24 2 4" xfId="28318" xr:uid="{1B88D662-D1D1-4D51-ABF8-0A147DC7EF9E}"/>
    <cellStyle name="Normal 24 3" xfId="4667" xr:uid="{6E60EE52-B659-43D3-A8BC-9DD01DABF5A2}"/>
    <cellStyle name="Normal 24 4" xfId="4564" xr:uid="{679017A5-6340-4826-AC5E-E786727DCF8A}"/>
    <cellStyle name="Normal 24 5" xfId="10655" xr:uid="{534E6B5E-B3E1-4F90-8A86-B2DDC0DA1EE3}"/>
    <cellStyle name="Normal 24 5 2" xfId="39961" xr:uid="{162771DD-9381-445A-9772-4AD266B4531E}"/>
    <cellStyle name="Normal 24 6" xfId="2425" xr:uid="{289F9E6F-37C3-448D-B7B6-AA3722512200}"/>
    <cellStyle name="Normal 24 7" xfId="27888" xr:uid="{C860B63A-7817-4FDD-ACE5-37F863AC8794}"/>
    <cellStyle name="Normal 24 8" xfId="28187" xr:uid="{45CB42E0-C927-40CC-9833-F222FE3306EC}"/>
    <cellStyle name="Normal 24 9" xfId="2320" xr:uid="{0BE159AD-0029-4193-8B2E-D2208DCB8252}"/>
    <cellStyle name="Normal 25" xfId="266" xr:uid="{4FBC8EB5-7B4E-45AE-AC77-1A6D888797B9}"/>
    <cellStyle name="Normal 25 10" xfId="27890" xr:uid="{4106E7C8-4C55-4173-8518-1CF92DE41815}"/>
    <cellStyle name="Normal 25 11" xfId="28189" xr:uid="{8ACB8AFE-470E-430E-B74F-907BB6198889}"/>
    <cellStyle name="Normal 25 2" xfId="995" xr:uid="{42F7A066-5AEE-4829-A4ED-EEB02108A16A}"/>
    <cellStyle name="Normal 25 2 2" xfId="3818" xr:uid="{4295EFA8-F928-41D5-AD3B-4C3E127AD4DB}"/>
    <cellStyle name="Normal 25 2 3" xfId="4669" xr:uid="{61CFF137-735E-4204-9151-4C01B1898FA1}"/>
    <cellStyle name="Normal 25 2 4" xfId="4562" xr:uid="{98CA25DE-6000-4699-8983-46816F5E5769}"/>
    <cellStyle name="Normal 25 2 5" xfId="28040" xr:uid="{2281B1B2-D2D6-4F87-81F3-CF45500B2AAE}"/>
    <cellStyle name="Normal 25 2 6" xfId="28320" xr:uid="{B92D4734-ED17-47F7-8624-6445D36A4EC4}"/>
    <cellStyle name="Normal 25 2 7" xfId="3817" xr:uid="{1688A505-664F-4AEF-8135-B1DF0FAAAB11}"/>
    <cellStyle name="Normal 25 3" xfId="3819" xr:uid="{92FCA1F8-B331-41A4-A1AF-9DFB996ADB65}"/>
    <cellStyle name="Normal 25 4" xfId="3820" xr:uid="{F5827821-9CD8-448E-B893-508CB566274D}"/>
    <cellStyle name="Normal 25 5" xfId="4668" xr:uid="{5A7F5B55-DD3E-4E83-82AA-36D4CF5AF9A2}"/>
    <cellStyle name="Normal 25 6" xfId="4563" xr:uid="{F3537EFD-6897-4479-AD26-C303FC014A67}"/>
    <cellStyle name="Normal 25 7" xfId="5503" xr:uid="{E9BD9059-E98F-4888-86FF-C326AB42D6EE}"/>
    <cellStyle name="Normal 25 7 2" xfId="39962" xr:uid="{72D7259C-CBE3-49CC-8821-FB173E07F5AE}"/>
    <cellStyle name="Normal 25 8" xfId="2426" xr:uid="{69349D25-583C-4D60-BE66-E118349C6C24}"/>
    <cellStyle name="Normal 25 9" xfId="1903" xr:uid="{2590A2B3-B85A-4973-8107-DA97B300497A}"/>
    <cellStyle name="Normal 26" xfId="1714" xr:uid="{C18C0A09-9AEC-4D70-8E6A-B11A948D8D66}"/>
    <cellStyle name="Normal 26 10" xfId="28191" xr:uid="{D58B81A2-5907-4CD2-926B-79D9934A373C}"/>
    <cellStyle name="Normal 26 11" xfId="2322" xr:uid="{ADEE3C4A-28AC-4511-BA72-E947E8CA7103}"/>
    <cellStyle name="Normal 26 2" xfId="3821" xr:uid="{DA6D177C-4B89-417C-A222-CF283A1ABAD3}"/>
    <cellStyle name="Normal 26 2 2" xfId="28042" xr:uid="{C5A2FBFC-87C0-4DBC-B2D9-196A79811ED1}"/>
    <cellStyle name="Normal 26 2 3" xfId="28322" xr:uid="{EC805D2A-8D6A-4FF7-87C2-90F6DF17C30A}"/>
    <cellStyle name="Normal 26 3" xfId="3823" xr:uid="{B23ACC69-E659-4195-B4E3-094225B250F5}"/>
    <cellStyle name="Normal 26 4" xfId="3824" xr:uid="{0D696760-C433-43BE-BD11-CE0F1F6C78B2}"/>
    <cellStyle name="Normal 26 5" xfId="4670" xr:uid="{7F89B8B7-AA34-4DA6-930A-3C7982E657AB}"/>
    <cellStyle name="Normal 26 6" xfId="4561" xr:uid="{E8396D71-7105-4184-8D8A-E4C30F688484}"/>
    <cellStyle name="Normal 26 7" xfId="10650" xr:uid="{6CED5A2B-01AB-470D-A86F-579154E03ADA}"/>
    <cellStyle name="Normal 26 7 2" xfId="39963" xr:uid="{07A4159C-3A38-4BE6-A637-499600FAE59F}"/>
    <cellStyle name="Normal 26 8" xfId="2427" xr:uid="{500EFEAE-C1EF-4562-B220-1DAA62B22E83}"/>
    <cellStyle name="Normal 26 9" xfId="27892" xr:uid="{E0D0F084-AEEE-4206-BAE0-499FF9CDA3FC}"/>
    <cellStyle name="Normal 26_Book5" xfId="3825" xr:uid="{7E123833-ED6E-4B35-A44C-A8BA613D9E0F}"/>
    <cellStyle name="Normal 27" xfId="1792" xr:uid="{0854FCB2-9F68-4222-A29B-7069F4FD79E8}"/>
    <cellStyle name="Normal 27 10" xfId="2428" xr:uid="{3C143E2A-5557-44AC-B170-CD5EDD28935D}"/>
    <cellStyle name="Normal 27 2" xfId="3826" xr:uid="{4BA7C5E0-9BC9-4A2E-8ADE-D26CF010AC46}"/>
    <cellStyle name="Normal 27 2 2" xfId="28044" xr:uid="{4F0F14CA-13AF-4824-97B8-40C45635678F}"/>
    <cellStyle name="Normal 27 2 3" xfId="28324" xr:uid="{3146AD99-1B9F-4E54-AD32-14B36655A9DB}"/>
    <cellStyle name="Normal 27 3" xfId="3828" xr:uid="{8ABC5B7F-AECA-4D1A-964F-25B3E8D79496}"/>
    <cellStyle name="Normal 27 4" xfId="3829" xr:uid="{583B9F31-E8BF-4DF4-B467-020BD01A2924}"/>
    <cellStyle name="Normal 27 5" xfId="4671" xr:uid="{E9963DFF-DC44-43AB-BE02-DBB07C924731}"/>
    <cellStyle name="Normal 27 6" xfId="4560" xr:uid="{4BD00055-3803-4B01-910E-4D7EAD924940}"/>
    <cellStyle name="Normal 27 7" xfId="10654" xr:uid="{C4D748D9-E1DE-45F2-9481-6E32D74D2656}"/>
    <cellStyle name="Normal 27 7 2" xfId="39964" xr:uid="{349C9880-3EC9-418D-97AB-2FEDFCD10686}"/>
    <cellStyle name="Normal 27 8" xfId="27894" xr:uid="{E271BC3D-8EA9-4B88-94A6-9E1B3E4E5295}"/>
    <cellStyle name="Normal 27 9" xfId="28193" xr:uid="{0F15586F-D6E2-4B20-9F6A-83B12CAE8D15}"/>
    <cellStyle name="Normal 27_Book5" xfId="3830" xr:uid="{53E8AC17-60EE-42A3-A77E-BC1BCD17DE54}"/>
    <cellStyle name="Normal 28" xfId="189" xr:uid="{1706BECD-AB1C-4392-952A-4E7243A853DB}"/>
    <cellStyle name="Normal 28 10" xfId="28197" xr:uid="{C3A91F30-F2AD-4EC6-9413-7FFA9CE5A030}"/>
    <cellStyle name="Normal 28 11" xfId="35046" xr:uid="{A143450F-D806-430C-B1DD-42342F9A0AA2}"/>
    <cellStyle name="Normal 28 2" xfId="3831" xr:uid="{1BDFDEA2-FD6D-4870-8D37-FD2D02BDA154}"/>
    <cellStyle name="Normal 28 2 2" xfId="28048" xr:uid="{95E6D15E-23F9-445B-9A45-7A0836FC3DF4}"/>
    <cellStyle name="Normal 28 2 3" xfId="28328" xr:uid="{4C754387-79DA-490A-9D46-3EBB76D007D6}"/>
    <cellStyle name="Normal 28 3" xfId="3833" xr:uid="{0E00FD0C-0729-45A2-9FE3-72288B65B0A3}"/>
    <cellStyle name="Normal 28 4" xfId="3834" xr:uid="{EEA4EC8F-394D-456D-A8EC-A9D169F7EC8A}"/>
    <cellStyle name="Normal 28 5" xfId="4672" xr:uid="{75D58D1B-3BA6-4845-B053-D5232216CB3E}"/>
    <cellStyle name="Normal 28 6" xfId="4559" xr:uid="{F92A2FD6-39EC-4E2F-A414-D875FF06A309}"/>
    <cellStyle name="Normal 28 7" xfId="10653" xr:uid="{9D476EC4-847C-4516-9D22-95D661954606}"/>
    <cellStyle name="Normal 28 7 2" xfId="39965" xr:uid="{F3505AC3-DADF-42B5-98FF-EC232F29DABC}"/>
    <cellStyle name="Normal 28 8" xfId="2429" xr:uid="{F44FEB50-0D41-4275-93BD-09CE32D53B0D}"/>
    <cellStyle name="Normal 28 9" xfId="27898" xr:uid="{59F70D6E-BCD7-453D-AA32-CBCEC2C6F7CC}"/>
    <cellStyle name="Normal 29" xfId="1847" xr:uid="{1412ACAC-6441-436D-92C8-63FDD1FFE6CA}"/>
    <cellStyle name="Normal 29 10" xfId="28209" xr:uid="{6CE4EC0A-3996-4B6F-9848-F8FF50F210F4}"/>
    <cellStyle name="Normal 29 11" xfId="1867" xr:uid="{75AA68B9-D7F7-4D4A-8D66-BFB18E2741BB}"/>
    <cellStyle name="Normal 29 2" xfId="3835" xr:uid="{D535A151-3215-4932-B051-FD30B859CD32}"/>
    <cellStyle name="Normal 29 2 2" xfId="28060" xr:uid="{3930DFED-568B-411E-9EE0-BE3166275E5B}"/>
    <cellStyle name="Normal 29 2 3" xfId="28340" xr:uid="{2F0966C2-2FEA-4D21-96BE-F1D40FB07861}"/>
    <cellStyle name="Normal 29 3" xfId="3837" xr:uid="{C2499087-8547-4BC6-AEAF-07C77C69E44B}"/>
    <cellStyle name="Normal 29 4" xfId="3838" xr:uid="{D58528E2-B829-4004-91AA-181485523684}"/>
    <cellStyle name="Normal 29 5" xfId="4673" xr:uid="{363C3E0C-26CE-4795-9959-763C8D8BCC87}"/>
    <cellStyle name="Normal 29 6" xfId="4558" xr:uid="{1354E907-67E4-45AA-BCAB-13ACA8CAD69D}"/>
    <cellStyle name="Normal 29 7" xfId="10652" xr:uid="{3120974E-863F-4534-A873-D518F4939AE8}"/>
    <cellStyle name="Normal 29 7 2" xfId="39966" xr:uid="{FDDEEF7B-5412-4306-B177-9F2C28F1181B}"/>
    <cellStyle name="Normal 29 8" xfId="2430" xr:uid="{143ECFB2-9D5D-46D8-8753-8780C1021429}"/>
    <cellStyle name="Normal 29 9" xfId="27912" xr:uid="{79B52FFA-C0FB-4AE8-9162-247DC089868E}"/>
    <cellStyle name="Normal 3" xfId="48" xr:uid="{B822B8E3-79D3-4018-9A9B-E581ED729E06}"/>
    <cellStyle name="Normal 3 10" xfId="335" xr:uid="{55706FB6-71E9-4E8F-921E-F87AEB0E00C2}"/>
    <cellStyle name="Normal 3 10 2" xfId="87" xr:uid="{94399961-B62E-4836-AF35-57D3839C8D7D}"/>
    <cellStyle name="Normal 3 10 3" xfId="28078" xr:uid="{5D6975D7-4F95-4A1C-8E89-D2E108EE44A4}"/>
    <cellStyle name="Normal 3 10 3 2" xfId="40181" xr:uid="{35E3A8F2-CB47-45E4-BFEE-463E1FE8966F}"/>
    <cellStyle name="Normal 3 10 4" xfId="28356" xr:uid="{51CE76C9-B847-41D1-B8BE-D5B4BCAB718F}"/>
    <cellStyle name="Normal 3 10 5" xfId="4358" xr:uid="{50C61C33-0454-46A8-9106-9ECB0CFB8F32}"/>
    <cellStyle name="Normal 3 11" xfId="4442" xr:uid="{4D402CCD-A308-4CF6-8A42-546077877E7D}"/>
    <cellStyle name="Normal 3 11 2" xfId="28087" xr:uid="{04C9C367-866A-48F9-9396-38BDCCF4DAB2}"/>
    <cellStyle name="Normal 3 11 2 2" xfId="40228" xr:uid="{2F9FA9AF-15CD-4842-8E94-63BEBF8D536C}"/>
    <cellStyle name="Normal 3 11 3" xfId="28364" xr:uid="{1BFD63D4-B6C4-4D14-8BF9-1420917F13D0}"/>
    <cellStyle name="Normal 3 11 4" xfId="39893" xr:uid="{50491443-5D3D-4819-8594-5D9EFB1EF019}"/>
    <cellStyle name="Normal 3 12" xfId="4674" xr:uid="{A7B41578-8CDA-45A9-8C61-4039FED1A605}"/>
    <cellStyle name="Normal 3 13" xfId="4557" xr:uid="{2A38AF61-D6BE-462D-AE06-0EDA61F22E87}"/>
    <cellStyle name="Normal 3 14" xfId="4885" xr:uid="{78F38E3A-A4CD-42B4-9ADC-E0EC126F2212}"/>
    <cellStyle name="Normal 3 14 2" xfId="39967" xr:uid="{43D7A3D0-8CAD-4542-9AFD-FADE6CE36836}"/>
    <cellStyle name="Normal 3 15" xfId="2431" xr:uid="{F702F2D8-C620-467C-A6CD-7470A10A3C03}"/>
    <cellStyle name="Normal 3 15 2" xfId="40319" xr:uid="{421CA85E-822F-446B-9408-3B74A9B5995D}"/>
    <cellStyle name="Normal 3 16" xfId="1946" xr:uid="{52349931-B4CD-4F7E-865D-F85665510C65}"/>
    <cellStyle name="Normal 3 17" xfId="12269" xr:uid="{9EE159C4-C362-49B6-B8F2-452EDE0A160D}"/>
    <cellStyle name="Normal 3 18" xfId="1916" xr:uid="{13CFD09D-85DD-4483-B57C-4EFCF8D8ECBB}"/>
    <cellStyle name="Normal 3 19" xfId="27736" xr:uid="{0E80BDC8-5B73-42CD-8C36-A8B4C7383BB4}"/>
    <cellStyle name="Normal 3 2" xfId="49" xr:uid="{85986871-1893-4AD4-8F0E-97487933DF15}"/>
    <cellStyle name="Normal 3 2 10" xfId="27794" xr:uid="{A6E42CF3-EB4A-4744-A945-341A27D11C65}"/>
    <cellStyle name="Normal 3 2 11" xfId="28106" xr:uid="{3BD6EA18-6ED3-48C4-9512-5B8F4D743E23}"/>
    <cellStyle name="Normal 3 2 2" xfId="203" xr:uid="{5BBEC02C-483C-45AE-A9CF-80B594D38E94}"/>
    <cellStyle name="Normal 3 2 2 2" xfId="420" xr:uid="{5F9B5861-07AB-471D-BB98-13FA63F031D0}"/>
    <cellStyle name="Normal 3 2 2 2 2" xfId="28047" xr:uid="{0C5D0271-9CCF-4C5A-B078-19CB09AB6E54}"/>
    <cellStyle name="Normal 3 2 2 2 3" xfId="28327" xr:uid="{53BA7249-EFFB-4228-9B5B-1FAF9D33BB05}"/>
    <cellStyle name="Normal 3 2 2 2 4" xfId="4324" xr:uid="{5572B12A-E2F7-4A65-8735-409DD8F28769}"/>
    <cellStyle name="Normal 3 2 2 3" xfId="4791" xr:uid="{04D492FB-5B2E-4C02-88C7-2AD86C6865B8}"/>
    <cellStyle name="Normal 3 2 2 4" xfId="4836" xr:uid="{077985D6-AF98-437C-B13A-77A368017443}"/>
    <cellStyle name="Normal 3 2 2 5" xfId="4966" xr:uid="{E53D4BAB-5415-4987-8DB9-D13ED8784D99}"/>
    <cellStyle name="Normal 3 2 2 5 2" xfId="40096" xr:uid="{B0243D94-CB4F-4B05-9B80-79E254B84918}"/>
    <cellStyle name="Normal 3 2 2 6" xfId="3840" xr:uid="{4169BD8A-B5F5-4E47-8573-53280493C65A}"/>
    <cellStyle name="Normal 3 2 2 7" xfId="27897" xr:uid="{4C8AD584-4E2A-4264-B6B5-A3DBF67A5739}"/>
    <cellStyle name="Normal 3 2 2 8" xfId="28196" xr:uid="{D8BC0A3E-E12E-456F-966B-826C43A9B0B9}"/>
    <cellStyle name="Normal 3 2 2_22.FA" xfId="4443" xr:uid="{EBB69BE0-CEAD-43E5-B63F-285D37F830DC}"/>
    <cellStyle name="Normal 3 2 3" xfId="224" xr:uid="{21484E77-401C-4028-997C-44275EB59A64}"/>
    <cellStyle name="Normal 3 2 3 2" xfId="11469" xr:uid="{131D1D66-3EFF-4153-901B-1B6AC9F72C80}"/>
    <cellStyle name="Normal 3 2 3 3" xfId="4675" xr:uid="{4F39F733-E65A-4F24-B67A-15F725D86B35}"/>
    <cellStyle name="Normal 3 2 3 4" xfId="27959" xr:uid="{2E2050CE-0A13-4FAB-8E93-99C31E5FB5E6}"/>
    <cellStyle name="Normal 3 2 3 5" xfId="28239" xr:uid="{057B7F12-FB23-42B5-8954-5139ADCE9B49}"/>
    <cellStyle name="Normal 3 2 4" xfId="4556" xr:uid="{CACA8CC9-43D0-49C6-A6B5-CE111F3842C6}"/>
    <cellStyle name="Normal 3 2 5" xfId="417" xr:uid="{C6F4E449-BCF0-48A5-866D-79903739287A}"/>
    <cellStyle name="Normal 3 2 5 2" xfId="364" xr:uid="{E23975DD-5A34-421F-8DA0-9046DB8ADD9F}"/>
    <cellStyle name="Normal 3 2 6" xfId="4886" xr:uid="{09DEB3A0-6895-47C6-8AD6-0D07D7C03B78}"/>
    <cellStyle name="Normal 3 2 6 2" xfId="39968" xr:uid="{A852CB10-2349-4212-9355-136BFE245130}"/>
    <cellStyle name="Normal 3 2 7" xfId="2432" xr:uid="{9F7CF11A-8DD0-4803-82AA-45546F84393C}"/>
    <cellStyle name="Normal 3 2 8" xfId="12311" xr:uid="{777D8440-4330-45B9-BF8C-C7B0023B2FB4}"/>
    <cellStyle name="Normal 3 2 9" xfId="1943" xr:uid="{B8E107F3-B695-418C-B0CF-3BAAFE2E6C36}"/>
    <cellStyle name="Normal 3 20" xfId="28092" xr:uid="{22044E34-C033-4980-8B55-3E71FAB3A320}"/>
    <cellStyle name="Normal 3 21" xfId="28370" xr:uid="{C44FC53F-E75E-49F3-8FAD-AB282B3C9DBF}"/>
    <cellStyle name="Normal 3 22" xfId="28374" xr:uid="{90B0A133-9F46-4381-B2C9-299607FDD62B}"/>
    <cellStyle name="Normal 3 23" xfId="235" xr:uid="{6B04CBD2-63BE-45A7-84FA-A61CBCC9AA39}"/>
    <cellStyle name="Normal 3 24" xfId="29800" xr:uid="{17E011EB-90F9-4A87-9EA0-C9485C23FD6D}"/>
    <cellStyle name="Normal 3 25" xfId="29805" xr:uid="{AA7F4D60-4291-46B5-B225-1B98730D2001}"/>
    <cellStyle name="Normal 3 26" xfId="103" xr:uid="{2777FAD2-1E24-40F0-9357-16F71C85CA0A}"/>
    <cellStyle name="Normal 3 27" xfId="175" xr:uid="{408C55DE-F9E2-4D6A-8BA2-BDF59016CA9C}"/>
    <cellStyle name="Normal 3 28" xfId="30406" xr:uid="{19CE9B19-80DD-4258-A8D8-E4C48ED21B77}"/>
    <cellStyle name="Normal 3 29" xfId="35176" xr:uid="{82755385-99AA-4428-86B6-0E8AAF0CDCB4}"/>
    <cellStyle name="Normal 3 3" xfId="56" xr:uid="{319A7405-E4D1-40C7-A697-EF2C118F6050}"/>
    <cellStyle name="Normal 3 3 10" xfId="1869" xr:uid="{65D1762D-1244-4FDE-A847-4C13C1CF5B7D}"/>
    <cellStyle name="Normal 3 3 11" xfId="205" xr:uid="{E8D1D343-D2E4-4EF6-87A1-97663B52D60C}"/>
    <cellStyle name="Normal 3 3 12" xfId="180" xr:uid="{DC0113EE-36EF-4872-9A69-7AEF771D181A}"/>
    <cellStyle name="Normal 3 3 13" xfId="133" xr:uid="{946C8C3D-2674-48E5-9104-004CF39C900C}"/>
    <cellStyle name="Normal 3 3 2" xfId="141" xr:uid="{35EB86AF-0439-4F87-BEE2-C937A4A8B072}"/>
    <cellStyle name="Normal 3 3 2 2" xfId="4967" xr:uid="{2649BD55-53BE-4594-9085-3342686560F9}"/>
    <cellStyle name="Normal 3 3 2 2 2" xfId="40173" xr:uid="{7FEBDAA7-D68C-49DE-8571-8557C8F20074}"/>
    <cellStyle name="Normal 3 3 2 3" xfId="4323" xr:uid="{A58302DF-87D1-4051-9056-188D34C58DF9}"/>
    <cellStyle name="Normal 3 3 2 4" xfId="27962" xr:uid="{256531D8-C4D4-4C0E-AAD9-1493F7DB1ED9}"/>
    <cellStyle name="Normal 3 3 2 5" xfId="28242" xr:uid="{5AFDE3C3-F9E7-458C-BEB7-5BB2CBEF7A66}"/>
    <cellStyle name="Normal 3 3 2 6" xfId="278" xr:uid="{C2FF8A12-7C95-41C7-A49F-E45C5C01235C}"/>
    <cellStyle name="Normal 3 3 3" xfId="449" xr:uid="{A70123B3-9639-4428-91CD-AECC5FEF795C}"/>
    <cellStyle name="Normal 3 3 3 2" xfId="4988" xr:uid="{4917F9ED-8100-4E52-9493-E42E04416AE7}"/>
    <cellStyle name="Normal 3 3 3 2 2" xfId="35084" xr:uid="{0ED3BFD5-D8D8-4171-984B-9FF761344E65}"/>
    <cellStyle name="Normal 3 3 3 2 2 2" xfId="40297" xr:uid="{85D195C0-CA8C-4484-A8E9-5999D6A8C66C}"/>
    <cellStyle name="Normal 3 3 3 3" xfId="4790" xr:uid="{29CB7B04-AEDF-45A4-AEBD-AFD99130DDC8}"/>
    <cellStyle name="Normal 3 3 4" xfId="444" xr:uid="{0591D0E3-015D-4954-BABB-933801573154}"/>
    <cellStyle name="Normal 3 3 4 2" xfId="4986" xr:uid="{7D2FFBFA-A553-4D85-A84A-86B00B2E22FA}"/>
    <cellStyle name="Normal 3 3 4 2 2" xfId="35076" xr:uid="{D7FC6C57-F39F-437E-ADD9-D44D141FCD3E}"/>
    <cellStyle name="Normal 3 3 4 2 2 2" xfId="40303" xr:uid="{F16D8B27-C2CA-4B32-A810-69128EBF2D44}"/>
    <cellStyle name="Normal 3 3 4 3" xfId="4835" xr:uid="{DDC73374-E4C5-40B6-80C0-884494809BB1}"/>
    <cellStyle name="Normal 3 3 5" xfId="374" xr:uid="{94DC0997-56FF-43E0-8DF3-40757BB03B7E}"/>
    <cellStyle name="Normal 3 3 5 2" xfId="35066" xr:uid="{6D5CF144-4B0A-4FAC-895D-2EFAAFB5CEB1}"/>
    <cellStyle name="Normal 3 3 6" xfId="2433" xr:uid="{4B8326E1-078B-4E16-A312-B35A0A73E1C1}"/>
    <cellStyle name="Normal 3 3 7" xfId="1942" xr:uid="{6FA22E6C-02AE-4EB8-914A-65D8FA96370B}"/>
    <cellStyle name="Normal 3 3 8" xfId="27797" xr:uid="{69B384EF-B8F5-4978-BBE7-645A6585CA18}"/>
    <cellStyle name="Normal 3 3 9" xfId="28109" xr:uid="{F9456800-924C-458C-8B38-43BA3D8DE2AD}"/>
    <cellStyle name="Normal 3 4" xfId="115" xr:uid="{DA989C50-7D4B-4BE6-97D0-CA95190BFDAA}"/>
    <cellStyle name="Normal 3 4 2" xfId="926" xr:uid="{D66B2101-E228-4A1D-A3D7-E4CA424EA88F}"/>
    <cellStyle name="Normal 3 4 2 2" xfId="5455" xr:uid="{287F3787-0C2F-4A63-852B-74DD476510F2}"/>
    <cellStyle name="Normal 3 4 2 2 2" xfId="40178" xr:uid="{CDBCD1E9-C35E-457F-ABCC-5B73F6F6E488}"/>
    <cellStyle name="Normal 3 4 2 3" xfId="4343" xr:uid="{D4126970-CE40-43CF-97F7-EAB6F086CC00}"/>
    <cellStyle name="Normal 3 4 2 4" xfId="2245" xr:uid="{F8CD46C8-76B0-4DE6-A6C3-DBE26FE44FC0}"/>
    <cellStyle name="Normal 3 4 3" xfId="422" xr:uid="{1D45FFE3-5A9A-4AF4-A93B-5CC2B5BF2E58}"/>
    <cellStyle name="Normal 3 4 3 2" xfId="10828" xr:uid="{B8D9F46C-EE39-4F59-AED8-010EB6D55553}"/>
    <cellStyle name="Normal 3 4 3 2 2" xfId="40299" xr:uid="{51BF7DC2-524C-45FB-9B0A-D0B7DC5F430A}"/>
    <cellStyle name="Normal 3 4 3 3" xfId="4796" xr:uid="{B222EC78-D573-4463-B05A-D76C1E5EAD7A}"/>
    <cellStyle name="Normal 3 4 3 4" xfId="35096" xr:uid="{9C15867C-F374-4EA1-9DEB-C3AFAB413C3B}"/>
    <cellStyle name="Normal 3 4 4" xfId="4841" xr:uid="{3D98FB7C-DBF8-40F4-A6CA-B32DAABD8F5E}"/>
    <cellStyle name="Normal 3 4 5" xfId="4970" xr:uid="{451F65DF-A3A6-4B22-AF09-9DDD3A32BFBC}"/>
    <cellStyle name="Normal 3 4 5 2" xfId="40095" xr:uid="{9C597F42-86B0-4D92-A0E3-63997E036057}"/>
    <cellStyle name="Normal 3 4 6" xfId="3839" xr:uid="{4D527356-4979-403A-878C-6FC3B4C23029}"/>
    <cellStyle name="Normal 3 4 7" xfId="2115" xr:uid="{AA4078CD-6027-4856-A859-72D95A8C64AB}"/>
    <cellStyle name="Normal 3 4 8" xfId="227" xr:uid="{7E5B6233-0649-4956-A44E-A2BAF8F10D7A}"/>
    <cellStyle name="Normal 3 5" xfId="215" xr:uid="{2D152AA8-81D2-47B4-8BDD-CE6575D2E549}"/>
    <cellStyle name="Normal 3 5 2" xfId="1807" xr:uid="{F6886017-F0C8-48B0-9EDD-F5550B7CD343}"/>
    <cellStyle name="Normal 3 5 2 2" xfId="12788" xr:uid="{4A4AAD8C-5767-4A25-9A91-E78BCAA593F7}"/>
    <cellStyle name="Normal 3 5 2 3" xfId="27955" xr:uid="{2CD26F26-7D30-4243-9A8F-CAA2CF2C0CEA}"/>
    <cellStyle name="Normal 3 5 2 4" xfId="28235" xr:uid="{2CA7984F-20CC-405F-A1FE-9EA42881A720}"/>
    <cellStyle name="Normal 3 5 3" xfId="601" xr:uid="{BD4A6CD0-C6EA-4DC3-A156-9384064F1544}"/>
    <cellStyle name="Normal 3 5 3 2" xfId="10678" xr:uid="{9595BE6A-EA1A-4B48-A463-B46DBF58B982}"/>
    <cellStyle name="Normal 3 5 3 3" xfId="40159" xr:uid="{A4A9BBA3-2AD8-4D21-B24F-13BAB8AD6786}"/>
    <cellStyle name="Normal 3 5 4" xfId="4292" xr:uid="{34376C3C-D130-4BCB-A7A5-1BB39EA6BF5F}"/>
    <cellStyle name="Normal 3 5 5" xfId="27790" xr:uid="{E741E9C4-A2C7-463C-AC28-7A57B853F240}"/>
    <cellStyle name="Normal 3 5 6" xfId="28102" xr:uid="{85BC0126-0B2D-480C-89B6-521FDA5484E9}"/>
    <cellStyle name="Normal 3 5 7" xfId="2107" xr:uid="{D45C76E6-5F48-4B91-853B-A14122723583}"/>
    <cellStyle name="Normal 3 6" xfId="276" xr:uid="{F3F6191D-C7FC-4711-81F2-44BDDB3A6A50}"/>
    <cellStyle name="Normal 3 6 2" xfId="11402" xr:uid="{8A01C78F-E96C-46C5-8BA3-CB1835E2E934}"/>
    <cellStyle name="Normal 3 6 2 2" xfId="40179" xr:uid="{A98B9356-23D3-44D9-8614-075B5218ECC7}"/>
    <cellStyle name="Normal 3 6 3" xfId="4348" xr:uid="{03AF52B9-A0CD-472C-9DE4-CECEBEDB6AA1}"/>
    <cellStyle name="Normal 3 6 4" xfId="1898" xr:uid="{5CE84E62-8825-45F7-9F5A-F8DE79296B4E}"/>
    <cellStyle name="Normal 3 7" xfId="1734" xr:uid="{11764602-77EB-42E7-9D19-81F973F4159E}"/>
    <cellStyle name="Normal 3 7 2" xfId="27870" xr:uid="{BCD2B73B-FACC-42DF-97A0-EF8AFD34E7F8}"/>
    <cellStyle name="Normal 3 7 2 2" xfId="40158" xr:uid="{43B5D8A7-8BE2-47BA-BF24-D3F1DF47A8B6}"/>
    <cellStyle name="Normal 3 7 3" xfId="4288" xr:uid="{54B9C7FC-7AE8-4E75-B575-8848B97E496B}"/>
    <cellStyle name="Normal 3 8" xfId="346" xr:uid="{F2959AB5-78E4-49E8-BA84-5F7978244B28}"/>
    <cellStyle name="Normal 3 8 2" xfId="4901" xr:uid="{9411A1AB-EB09-4955-9EA6-E6F104EF6E5E}"/>
    <cellStyle name="Normal 3 8 2 2" xfId="40180" xr:uid="{C8F1FC28-689A-42F0-B57C-DDBA3B9BCF5D}"/>
    <cellStyle name="Normal 3 8 3" xfId="4353" xr:uid="{C105E944-2E1F-4000-A75B-21B570661179}"/>
    <cellStyle name="Normal 3 8 4" xfId="27930" xr:uid="{E4325FCB-E19D-4D5F-9335-BC10C8DB5066}"/>
    <cellStyle name="Normal 3 9" xfId="4283" xr:uid="{A4488200-5B1B-485B-83FF-880A46F15F1D}"/>
    <cellStyle name="Normal 3 9 2" xfId="27942" xr:uid="{FE230727-9670-499F-BDC6-860F1CA8088D}"/>
    <cellStyle name="Normal 3 9 2 2" xfId="40157" xr:uid="{289E8F62-D9DB-4A4B-9C56-8B5F9741BDAC}"/>
    <cellStyle name="Normal 3 9 3" xfId="28225" xr:uid="{57048883-B661-475C-AB96-1FBBE619FDDD}"/>
    <cellStyle name="Normal 3 9 4" xfId="33098" xr:uid="{095AA7D1-225D-43FB-AE89-2851E1FF7D5A}"/>
    <cellStyle name="Normal 3_22.FA" xfId="4444" xr:uid="{C27D9942-B397-482B-9F2C-8A84D4FE3981}"/>
    <cellStyle name="Normal 30" xfId="1849" xr:uid="{EADB7F3C-4BA3-4A58-BBB3-A5A847581013}"/>
    <cellStyle name="Normal 30 2" xfId="3841" xr:uid="{44B13D39-518D-4893-AB85-F2B99E42F9FE}"/>
    <cellStyle name="Normal 30 2 2" xfId="28063" xr:uid="{4EF79D7D-B8E0-43F0-997E-50AD71964E29}"/>
    <cellStyle name="Normal 30 2 2 2" xfId="40097" xr:uid="{1D9CEB24-45B0-4114-AEDA-37D9DEB394F3}"/>
    <cellStyle name="Normal 30 2 3" xfId="28343" xr:uid="{DE0CC065-213C-489C-8F82-B30BB58EDC06}"/>
    <cellStyle name="Normal 30 3" xfId="2073" xr:uid="{386158F3-50B3-4143-885F-4B6645989E68}"/>
    <cellStyle name="Normal 30 3 2" xfId="2183" xr:uid="{28689861-A833-463E-8525-03E065118ABC}"/>
    <cellStyle name="Normal 30 3 2 2" xfId="2333" xr:uid="{246D8746-DE9A-4E51-97EC-0A242C076C1F}"/>
    <cellStyle name="Normal 30 3 3" xfId="4676" xr:uid="{104DE227-DAC1-4E88-A7DE-F5C2512F7343}"/>
    <cellStyle name="Normal 30 4" xfId="4555" xr:uid="{6973B9C8-B05E-4AC0-904C-BC68BF8405B1}"/>
    <cellStyle name="Normal 30 5" xfId="11514" xr:uid="{36CBFCAF-63E2-412D-81D1-41FEE24E934B}"/>
    <cellStyle name="Normal 30 5 2" xfId="39969" xr:uid="{AE541DA0-85BE-4608-86D8-E0DCB1E53E5D}"/>
    <cellStyle name="Normal 30 6" xfId="27916" xr:uid="{8DA0BE96-6B5D-40FE-B9CD-7C4D35454162}"/>
    <cellStyle name="Normal 30 7" xfId="28212" xr:uid="{7A6886CB-A013-4061-8607-D37951CE792D}"/>
    <cellStyle name="Normal 30 8" xfId="2434" xr:uid="{96BA4D56-365B-4B54-B205-B8CAA5709EB3}"/>
    <cellStyle name="Normal 30 9" xfId="35111" xr:uid="{25328280-35F7-4715-B492-624BDAB66967}"/>
    <cellStyle name="Normal 31" xfId="1850" xr:uid="{25622862-E464-4B64-AD85-288C2C3E2665}"/>
    <cellStyle name="Normal 31 2" xfId="3842" xr:uid="{AC4FD783-E2DE-477A-A633-EC5C93DC4939}"/>
    <cellStyle name="Normal 31 2 2" xfId="28068" xr:uid="{5E07A643-6BCC-46CF-A855-183A380722CE}"/>
    <cellStyle name="Normal 31 2 3" xfId="28348" xr:uid="{88804D84-7BCF-46BB-9F81-C035B65990A4}"/>
    <cellStyle name="Normal 31 3" xfId="4677" xr:uid="{F22F981E-90D4-4BD0-B621-62781C5F90C9}"/>
    <cellStyle name="Normal 31 4" xfId="4554" xr:uid="{7CA9BDBF-924B-4B8F-AD20-01D42B79C6C6}"/>
    <cellStyle name="Normal 31 5" xfId="27921" xr:uid="{3ECB84B1-9C1D-4E85-99A1-A9557DFF65BD}"/>
    <cellStyle name="Normal 31 5 2" xfId="39970" xr:uid="{55271D07-4FDA-441C-864B-EEEED1F4D44D}"/>
    <cellStyle name="Normal 31 6" xfId="28217" xr:uid="{AF2146CA-A695-4375-9B9D-5829A97A7106}"/>
    <cellStyle name="Normal 31 7" xfId="2435" xr:uid="{F6BA8AC1-7B4C-4990-AF36-D87E9EEEE75F}"/>
    <cellStyle name="Normal 31 8" xfId="35110" xr:uid="{FF04E831-B92B-44B0-B154-8610C7368026}"/>
    <cellStyle name="Normal 32" xfId="74" xr:uid="{069275C9-7B0E-402C-B479-21B1980EEAB2}"/>
    <cellStyle name="Normal 32 2" xfId="1009" xr:uid="{D2489F9E-E3B3-4A07-BC15-2B9390D26721}"/>
    <cellStyle name="Normal 32 2 2" xfId="1840" xr:uid="{0B04C310-F7D1-41B9-ADE4-FD102E41BB60}"/>
    <cellStyle name="Normal 32 2 3" xfId="5514" xr:uid="{84570D6A-99F4-4570-B337-44204AB6FB3E}"/>
    <cellStyle name="Normal 32 2 4" xfId="13175" xr:uid="{CD8D672B-4A7A-4E6A-BFBA-E77627808FE4}"/>
    <cellStyle name="Normal 32 2 5" xfId="28071" xr:uid="{04818F32-21B1-46B7-81DE-DBC4E437BD20}"/>
    <cellStyle name="Normal 32 2 6" xfId="28351" xr:uid="{76788F05-622F-4A80-BA37-3C987E5ECC24}"/>
    <cellStyle name="Normal 32 3" xfId="1829" xr:uid="{A9663A12-FFB1-44F8-834E-788A2B2E9503}"/>
    <cellStyle name="Normal 32 3 2" xfId="5488" xr:uid="{59F95F34-10A9-4703-A854-4A6A93C07246}"/>
    <cellStyle name="Normal 32 3 3" xfId="13148" xr:uid="{8EE72512-AB2B-4F7A-B356-981BBAA65481}"/>
    <cellStyle name="Normal 32 3 4" xfId="28085" xr:uid="{087CD600-B4B2-48A0-A9DF-8CE9EC94DB6D}"/>
    <cellStyle name="Normal 32 3 5" xfId="28363" xr:uid="{4C5082FF-9763-4F7A-A807-1526D8C47D45}"/>
    <cellStyle name="Normal 32 4" xfId="3843" xr:uid="{9AB343D4-8BEE-4E7E-995B-281954F1975E}"/>
    <cellStyle name="Normal 32 5" xfId="1976" xr:uid="{C677A031-E259-49E8-ABBB-9B4000694534}"/>
    <cellStyle name="Normal 32 6" xfId="12250" xr:uid="{B12587B4-9F48-4869-8B7B-1DAB8DE1AAC1}"/>
    <cellStyle name="Normal 32 7" xfId="27927" xr:uid="{680BA342-1203-41FF-9D83-59261B85B2F2}"/>
    <cellStyle name="Normal 32 8" xfId="28220" xr:uid="{D72B2C3A-5503-4A89-BF94-64879DA5E4BD}"/>
    <cellStyle name="Normal 33" xfId="138" xr:uid="{494D3AB9-8078-4F68-B3AF-4A3EC42D06CC}"/>
    <cellStyle name="Normal 33 2" xfId="149" xr:uid="{7F9AD5C2-3B69-4AFB-9168-5BF12EF7F6B4}"/>
    <cellStyle name="Normal 33 2 2" xfId="4905" xr:uid="{54EC8B0B-8BAC-45DF-8180-7F3A1364C064}"/>
    <cellStyle name="Normal 33 2 2 2" xfId="27829" xr:uid="{1257CB1F-CD67-4DB3-9D5C-DB579B37ABB8}"/>
    <cellStyle name="Normal 33 2 3" xfId="27826" xr:uid="{B460D5AE-12B6-47A5-ABEC-013748609D01}"/>
    <cellStyle name="Normal 33 3" xfId="3844" xr:uid="{C3AE0896-6BC7-40C0-AB1A-9A381578BD99}"/>
    <cellStyle name="Normal 34" xfId="1851" xr:uid="{D92DEB33-5705-4763-9376-D4DE0CBC98E0}"/>
    <cellStyle name="Normal 34 2" xfId="27928" xr:uid="{783948D0-24D7-4063-80B8-4CE4B9E89E87}"/>
    <cellStyle name="Normal 34 3" xfId="3845" xr:uid="{AB435FF3-B912-4C38-BFD2-E30620F5A004}"/>
    <cellStyle name="Normal 35" xfId="1853" xr:uid="{AEC50BDD-B962-46AB-9C9D-EE550550604A}"/>
    <cellStyle name="Normal 35 2" xfId="27934" xr:uid="{6DF9D4F8-A439-42ED-895E-69DAA7071212}"/>
    <cellStyle name="Normal 35 2 2" xfId="40098" xr:uid="{EC47F232-8E3F-4783-A89E-3B55DA47C9D8}"/>
    <cellStyle name="Normal 35 3" xfId="3846" xr:uid="{FD7ED218-F84D-4F48-BE38-F9CF486687CF}"/>
    <cellStyle name="Normal 35 4" xfId="35112" xr:uid="{C825CFD5-D9F8-4003-96C1-CB82DEBAC313}"/>
    <cellStyle name="Normal 354" xfId="309" xr:uid="{67957011-F205-4687-8F3A-1C455EB0B6FF}"/>
    <cellStyle name="Normal 354 2" xfId="1758" xr:uid="{AB13C7CA-0099-4799-A3BE-A4D3BD80513A}"/>
    <cellStyle name="Normal 354 3" xfId="12270" xr:uid="{EC6182DA-3D8D-41C0-8205-25A8774B53ED}"/>
    <cellStyle name="Normal 354 4" xfId="19752" xr:uid="{6884EAE1-2908-406A-AFAD-BD6545DB158C}"/>
    <cellStyle name="Normal 36" xfId="1852" xr:uid="{7FD49F27-3642-405A-A956-8F6222A596EA}"/>
    <cellStyle name="Normal 36 2" xfId="350" xr:uid="{0EB44C20-4559-430F-98F3-F7AC5914EDE8}"/>
    <cellStyle name="Normal 36 3" xfId="27938" xr:uid="{DCA06AB7-B6CF-49CD-878C-10FF0E2F3C2B}"/>
    <cellStyle name="Normal 36 3 2" xfId="40099" xr:uid="{D7AF2DED-74EF-4663-8668-5280678B6ABD}"/>
    <cellStyle name="Normal 36 4" xfId="3847" xr:uid="{9E3F0D17-6283-420E-A6B0-C210A0FB21B5}"/>
    <cellStyle name="Normal 37" xfId="1854" xr:uid="{4460E5EE-0E04-4155-A4DD-AF3BF9169298}"/>
    <cellStyle name="Normal 37 2" xfId="27939" xr:uid="{B02AF3B0-F3B5-40ED-91B5-0452688F0FB1}"/>
    <cellStyle name="Normal 37 3" xfId="3848" xr:uid="{57E782CC-24C4-45DA-9BD6-591FB1774F6B}"/>
    <cellStyle name="Normal 38" xfId="2182" xr:uid="{47466B9B-2385-44C2-A3BA-16234E56B628}"/>
    <cellStyle name="Normal 38 2" xfId="2332" xr:uid="{A03739B5-A7BB-47FA-8304-30479639EAF1}"/>
    <cellStyle name="Normal 38 3" xfId="3849" xr:uid="{D6C29F0D-4A46-418E-AA5B-0F303A1F4D47}"/>
    <cellStyle name="Normal 38 4" xfId="27932" xr:uid="{B36EC7D9-71C0-4698-AC9C-76169450A613}"/>
    <cellStyle name="Normal 39" xfId="3850" xr:uid="{AF69FC46-6841-4C3A-B005-E4442C823640}"/>
    <cellStyle name="Normal 39 2" xfId="11512" xr:uid="{82962A86-39D9-461D-8FAF-6008EA6C0A9A}"/>
    <cellStyle name="Normal 39 2 2" xfId="19021" xr:uid="{2E2582CF-A8C8-4BED-8552-C7244DD0DE18}"/>
    <cellStyle name="Normal 39 3" xfId="27935" xr:uid="{655190B8-DF03-4BAE-B338-95D8EE4BAF19}"/>
    <cellStyle name="Normal 4" xfId="90" xr:uid="{3A6072EB-4DF3-4EDA-BF56-F348124E30C0}"/>
    <cellStyle name="Normal 4 10" xfId="3851" xr:uid="{87264BAA-8145-4D5D-A395-F1F51C39E978}"/>
    <cellStyle name="Normal 4 10 2" xfId="11509" xr:uid="{A75335A0-AC65-4E6E-9BEB-42FC2EB6DF11}"/>
    <cellStyle name="Normal 4 10 2 2" xfId="19018" xr:uid="{6C4AFEE6-37FC-47FF-B367-9AC60DE18BAF}"/>
    <cellStyle name="Normal 4 11" xfId="4325" xr:uid="{532CB2AE-25BD-468C-B520-436130D0784D}"/>
    <cellStyle name="Normal 4 12" xfId="4340" xr:uid="{F36F08DF-EDC6-4C45-984D-3010D59277A8}"/>
    <cellStyle name="Normal 4 13" xfId="4295" xr:uid="{7621D48F-3E45-449E-8A69-3023C04C56E2}"/>
    <cellStyle name="Normal 4 14" xfId="4345" xr:uid="{4EFE4294-0B51-4195-AFCB-7385093F6237}"/>
    <cellStyle name="Normal 4 15" xfId="4290" xr:uid="{1A7042FB-A214-4FB0-9B4F-D37D6455818A}"/>
    <cellStyle name="Normal 4 16" xfId="4351" xr:uid="{07D92FD9-0E33-4839-8D38-B82560B98D26}"/>
    <cellStyle name="Normal 4 17" xfId="3852" xr:uid="{BFCEED8B-61C8-46D1-A6C0-6B9827F43F37}"/>
    <cellStyle name="Normal 4 18" xfId="4285" xr:uid="{7E6EEEB2-CD2C-4D40-AEC2-E5FF9E33C0BE}"/>
    <cellStyle name="Normal 4 19" xfId="4356" xr:uid="{0326830D-EE56-41A3-9781-9B4C05987C78}"/>
    <cellStyle name="Normal 4 2" xfId="93" xr:uid="{3299BAF0-31EA-48A7-8304-11B04AB29092}"/>
    <cellStyle name="Normal 4 2 2" xfId="233" xr:uid="{CAE3CEF7-3A23-4B23-8104-DFE6676D84F5}"/>
    <cellStyle name="Normal 4 2 2 2" xfId="1823" xr:uid="{23AD9A38-64A0-495B-AA93-D578C4ABD054}"/>
    <cellStyle name="Normal 4 2 2 2 2" xfId="13137" xr:uid="{C1C75959-152A-4693-8005-B17E9983F1C1}"/>
    <cellStyle name="Normal 4 2 2 3" xfId="3853" xr:uid="{C334BA69-B186-498E-AFCD-048CAAC36F89}"/>
    <cellStyle name="Normal 4 2 2 3 2" xfId="35048" xr:uid="{9D95CAB2-9AFB-4684-A838-D49D11914CCC}"/>
    <cellStyle name="Normal 4 2 2 4" xfId="40100" xr:uid="{9027AE69-FCCE-4E6B-9BC9-912F30DBA229}"/>
    <cellStyle name="Normal 4 2 3" xfId="1748" xr:uid="{2EE98BC5-5E21-46EB-A8F3-EAECF9102BE2}"/>
    <cellStyle name="Normal 4 2 3 2" xfId="10838" xr:uid="{74453E5B-4F68-4A88-AC05-35941ED563E1}"/>
    <cellStyle name="Normal 4 2 3 2 2" xfId="40286" xr:uid="{F4E2851B-4D4E-467A-B225-7CDBC81CB7D4}"/>
    <cellStyle name="Normal 4 2 3 3" xfId="4678" xr:uid="{A288386B-DD8C-48A3-9C22-A307B9927616}"/>
    <cellStyle name="Normal 4 2 4" xfId="1719" xr:uid="{252AC457-C877-4857-B020-0973719B69B3}"/>
    <cellStyle name="Normal 4 2 4 2" xfId="11475" xr:uid="{DD042F2A-91C9-4828-9B48-0BA3E1E9C9D3}"/>
    <cellStyle name="Normal 4 2 4 2 2" xfId="40238" xr:uid="{2B5874AF-FFFD-42AA-9B69-D8FC43EE7CCD}"/>
    <cellStyle name="Normal 4 2 4 3" xfId="4553" xr:uid="{E47E8DBF-8397-4549-83C2-916616760324}"/>
    <cellStyle name="Normal 4 2 5" xfId="442" xr:uid="{0ADB459A-F6EC-4CCB-AF61-BA36E6561742}"/>
    <cellStyle name="Normal 4 2 5 2" xfId="39972" xr:uid="{20E0CA01-E48D-4554-88FD-E15437EA266A}"/>
    <cellStyle name="Normal 4 2 6" xfId="2436" xr:uid="{4AFD489A-49B9-43F0-AE4A-1EE1B895FB58}"/>
    <cellStyle name="Normal 4 2 7" xfId="27933" xr:uid="{59F7C506-C9A9-4E33-BE60-11478A61C564}"/>
    <cellStyle name="Normal 4 2 8" xfId="122" xr:uid="{BFF279BF-2891-473C-AE81-F665C447BE45}"/>
    <cellStyle name="Normal 4 20" xfId="4445" xr:uid="{6223C69F-54CF-4539-A9E0-ED625E8D1A57}"/>
    <cellStyle name="Normal 4 21" xfId="4926" xr:uid="{B1B9E0DE-944E-433E-B3BF-9175BF9B6851}"/>
    <cellStyle name="Normal 4 21 2" xfId="39971" xr:uid="{6CD944A2-976B-4DD9-93A2-EEBAB11F0066}"/>
    <cellStyle name="Normal 4 22" xfId="1932" xr:uid="{930257E1-CA3C-4EFA-B70B-662AE50B5AD7}"/>
    <cellStyle name="Normal 4 22 2" xfId="39885" xr:uid="{11A0F602-28DD-40DC-8867-2D546660B411}"/>
    <cellStyle name="Normal 4 23" xfId="12272" xr:uid="{DBC61A44-35F0-4803-8F64-F9890608392F}"/>
    <cellStyle name="Normal 4 24" xfId="1920" xr:uid="{02E49020-D546-42F0-9B01-0464C28F9986}"/>
    <cellStyle name="Normal 4 25" xfId="27802" xr:uid="{F3F96E1E-202E-4FBE-A155-F906B9B5B482}"/>
    <cellStyle name="Normal 4 26" xfId="28114" xr:uid="{77FA7E93-B2AF-4543-9EE3-5AF1074280FE}"/>
    <cellStyle name="Normal 4 27" xfId="28366" xr:uid="{DDB30C18-18F8-461D-8067-827149F153D2}"/>
    <cellStyle name="Normal 4 28" xfId="237" xr:uid="{37B132D0-8990-4BF1-9F93-14753D2CA1D3}"/>
    <cellStyle name="Normal 4 29" xfId="106" xr:uid="{A8429584-C9E2-4C1D-A9A6-608C2C8D0483}"/>
    <cellStyle name="Normal 4 3" xfId="97" xr:uid="{24AA6710-1E2F-4F4F-AA4D-8B69497AFC5E}"/>
    <cellStyle name="Normal 4 3 2" xfId="439" xr:uid="{D2295A13-D6CA-4F51-8E79-350787F981D4}"/>
    <cellStyle name="Normal 4 3 2 2" xfId="11470" xr:uid="{CB3C56D9-7B49-4F1F-B9AB-18ECCD7BE050}"/>
    <cellStyle name="Normal 4 3 2 2 2" xfId="19013" xr:uid="{5F38A907-BD92-4680-BBA1-C00D01691D44}"/>
    <cellStyle name="Normal 4 3 2 3" xfId="3854" xr:uid="{48B8223F-5183-4241-A849-BFE86FD4CA1C}"/>
    <cellStyle name="Normal 4 3 3" xfId="4679" xr:uid="{992D7D48-7C34-402C-92B1-19C1F2EFA2E2}"/>
    <cellStyle name="Normal 4 3 4" xfId="4552" xr:uid="{B64753FC-92EA-46B0-A2AA-9DBA08CF6A22}"/>
    <cellStyle name="Normal 4 3 4 2" xfId="2074" xr:uid="{0F29931D-26DC-402D-99F1-7C674F81681C}"/>
    <cellStyle name="Normal 4 3 5" xfId="4985" xr:uid="{95B6CCAF-DC67-4450-B5A2-CE1B556ECA57}"/>
    <cellStyle name="Normal 4 3 5 2" xfId="39973" xr:uid="{A6BE37C5-2424-4D3A-BD4A-039ED0FD7F90}"/>
    <cellStyle name="Normal 4 3 6" xfId="2437" xr:uid="{2021B1AF-8B84-4074-A867-6A8ECE1D303F}"/>
    <cellStyle name="Normal 4 3 7" xfId="27966" xr:uid="{A8157366-A0EC-43D2-B20E-AACBD511D6B5}"/>
    <cellStyle name="Normal 4 3 8" xfId="28246" xr:uid="{E828141F-E93E-4CC8-B19B-29CE21838AF4}"/>
    <cellStyle name="Normal 4 3 9" xfId="2056" xr:uid="{81495133-CAE1-4307-8B48-CCCC394A1235}"/>
    <cellStyle name="Normal 4 4" xfId="101" xr:uid="{7E3D0A65-AFF0-441A-89D2-E9CDE175FB00}"/>
    <cellStyle name="Normal 4 4 2" xfId="1806" xr:uid="{F44FBAB2-029F-4B57-A209-6D59BCDF2E29}"/>
    <cellStyle name="Normal 4 4 2 2" xfId="5035" xr:uid="{586DE999-DA14-4A6B-9FAC-EE94F7F4844D}"/>
    <cellStyle name="Normal 4 4 2 2 2" xfId="40101" xr:uid="{BFD6AC41-3E6C-4E11-9E7D-41B4714F58E4}"/>
    <cellStyle name="Normal 4 4 2 3" xfId="12691" xr:uid="{9D90C575-CF4D-43C1-B439-13C37D12244C}"/>
    <cellStyle name="Normal 4 4 2 4" xfId="2050" xr:uid="{1F4ACFF1-A8BA-4822-B846-DC1636694334}"/>
    <cellStyle name="Normal 4 4 3" xfId="504" xr:uid="{CD90427D-42CB-47B4-BF58-8419210BC640}"/>
    <cellStyle name="Normal 4 4 3 2" xfId="35091" xr:uid="{7F667DA6-FA05-4ADA-9D0C-AAD170103A45}"/>
    <cellStyle name="Normal 4 4 4" xfId="257" xr:uid="{EAE57F7F-CD06-4569-AF8A-E2A82ADC0727}"/>
    <cellStyle name="Normal 4 5" xfId="67" xr:uid="{5A9277D4-1C4E-4BFC-B39A-B33F8DB2D391}"/>
    <cellStyle name="Normal 4 5 2" xfId="11406" xr:uid="{5F35E221-6340-44D7-A52D-0BD3521D28E9}"/>
    <cellStyle name="Normal 4 5 2 2" xfId="40102" xr:uid="{5243C856-C4D9-4DF4-BD42-B65999817B4A}"/>
    <cellStyle name="Normal 4 5 3" xfId="3855" xr:uid="{F1C35F04-F319-4E68-946B-20540C0D59B8}"/>
    <cellStyle name="Normal 4 5 4" xfId="121" xr:uid="{F8217E31-5D2B-4522-B09D-86309EE3EBAF}"/>
    <cellStyle name="Normal 4 6" xfId="3856" xr:uid="{AD70FEDB-6B0F-432C-BFF3-5B77E079CEA5}"/>
    <cellStyle name="Normal 4 7" xfId="3857" xr:uid="{42323136-7E8C-483F-87BC-EE1F8AE66FA2}"/>
    <cellStyle name="Normal 4 8" xfId="3858" xr:uid="{03445B99-D7DC-4FD7-91F7-A0E902EFF262}"/>
    <cellStyle name="Normal 4 9" xfId="3859" xr:uid="{353780B9-8B60-4B66-9D59-9DE413B90B1A}"/>
    <cellStyle name="Normal 4_22.FA" xfId="4446" xr:uid="{4093E864-2EB2-448F-BFDE-4F816777FDF4}"/>
    <cellStyle name="Normal 40" xfId="82" xr:uid="{03EE9CA0-6453-4E4C-9390-C5B01EB3D7AC}"/>
    <cellStyle name="Normal 40 2" xfId="27944" xr:uid="{9F909D80-D011-4BCE-BFAE-F218551C0241}"/>
    <cellStyle name="Normal 40 2 2" xfId="40103" xr:uid="{C96E34A5-943F-47A1-AAAC-3F94E5563579}"/>
    <cellStyle name="Normal 40 3" xfId="3860" xr:uid="{52E18DA9-EE81-4C0A-9698-622A61764112}"/>
    <cellStyle name="Normal 41" xfId="3861" xr:uid="{583BCBC3-9E20-47DD-A258-C7469A50B3F6}"/>
    <cellStyle name="Normal 41 2" xfId="28074" xr:uid="{351951D0-6021-4FEE-A711-99D89A47E7D5}"/>
    <cellStyle name="Normal 41 2 2" xfId="40104" xr:uid="{93D11791-C77C-4153-A42B-523890A39BF0}"/>
    <cellStyle name="Normal 41 3" xfId="35147" xr:uid="{10D1AFBB-4BEF-4FD1-A885-D7A6FE17010C}"/>
    <cellStyle name="Normal 42" xfId="372" xr:uid="{A83A8699-921F-4F20-9823-A4758512426D}"/>
    <cellStyle name="Normal 42 2" xfId="4924" xr:uid="{E208AA76-7BC4-48A6-8066-96EA9626CD3E}"/>
    <cellStyle name="Normal 42 2 2" xfId="40105" xr:uid="{E4303E87-C8B0-441A-84D2-CA07C020C8A0}"/>
    <cellStyle name="Normal 42 3" xfId="3862" xr:uid="{FFC94979-5050-44F1-A6C4-BE6AC33ACD4F}"/>
    <cellStyle name="Normal 42 4" xfId="27937" xr:uid="{FD361D1C-A2FB-49FD-B1B2-AA825812BE08}"/>
    <cellStyle name="Normal 43" xfId="3863" xr:uid="{9781264E-9A3E-488B-8D8B-2978E66E88DB}"/>
    <cellStyle name="Normal 43 2" xfId="27950" xr:uid="{B156332E-B530-4EAE-8FB5-2DC27C5B7EBE}"/>
    <cellStyle name="Normal 43 2 2" xfId="40106" xr:uid="{D0EB9EF6-12B1-4992-A750-2F9BBCF74636}"/>
    <cellStyle name="Normal 43 3" xfId="30394" xr:uid="{34D71C36-B947-4704-A2F4-60412F1F4A00}"/>
    <cellStyle name="Normal 44" xfId="3864" xr:uid="{ECD1284B-2CA6-42C2-9C05-69CA69CCC6DE}"/>
    <cellStyle name="Normal 44 2" xfId="28075" xr:uid="{9946B44D-A591-4C44-9907-F2E0E986935C}"/>
    <cellStyle name="Normal 44 2 2" xfId="40107" xr:uid="{1B202224-2216-4F98-8048-916BE705783D}"/>
    <cellStyle name="Normal 44 3" xfId="35150" xr:uid="{D1BE9106-BD14-43BA-A39B-4BE4DA50B85D}"/>
    <cellStyle name="Normal 45" xfId="3865" xr:uid="{B6216C69-C56C-4A05-89AF-6C654CF739D0}"/>
    <cellStyle name="Normal 45 2" xfId="28077" xr:uid="{967FA214-E664-4EEA-B952-3DBE62FC15C8}"/>
    <cellStyle name="Normal 45 2 2" xfId="40108" xr:uid="{C8F1379D-D2DC-478B-860F-40BE0AD43BC7}"/>
    <cellStyle name="Normal 45 3" xfId="28355" xr:uid="{BFD24AE8-3465-4076-AE7C-1B0F42EA8E33}"/>
    <cellStyle name="Normal 45 4" xfId="35151" xr:uid="{96F07652-79B2-466A-BDDA-8D7341B74F7F}"/>
    <cellStyle name="Normal 46" xfId="3866" xr:uid="{F4FB805C-9E0C-4771-806B-A7758211B52A}"/>
    <cellStyle name="Normal 46 2" xfId="11505" xr:uid="{CF459D6F-3053-4385-87E8-90E254D18D66}"/>
    <cellStyle name="Normal 46 2 2" xfId="19014" xr:uid="{22F519E0-36EB-4CB8-8FBF-B37BEDF9DDF0}"/>
    <cellStyle name="Normal 46 2 3" xfId="40109" xr:uid="{BB2AE8D4-7242-43CD-8BD5-5DEFE342AE52}"/>
    <cellStyle name="Normal 46 3" xfId="28081" xr:uid="{A834EBC7-FEFC-4FB4-88B8-06D11363A49B}"/>
    <cellStyle name="Normal 46 4" xfId="28359" xr:uid="{7FC6E38F-FF12-4DAE-A1EB-268197D5FB61}"/>
    <cellStyle name="Normal 46 5" xfId="35152" xr:uid="{5B0EE12B-2C2E-47DA-BD77-283AB03F5CE7}"/>
    <cellStyle name="Normal 47" xfId="3867" xr:uid="{1798037B-D9D1-4494-845B-117138D997A4}"/>
    <cellStyle name="Normal 47 2" xfId="35154" xr:uid="{9A76980B-76A3-4A7C-9409-5A8EEC963327}"/>
    <cellStyle name="Normal 47 2 2" xfId="40110" xr:uid="{C9EC5588-56BF-4435-90F9-0B2F08578A58}"/>
    <cellStyle name="Normal 48" xfId="3868" xr:uid="{54D5108B-10E0-4FD8-8A73-18FD386817BE}"/>
    <cellStyle name="Normal 48 10" xfId="4286" xr:uid="{E508A44F-5FF3-4563-B28D-08FB5E8EDCCD}"/>
    <cellStyle name="Normal 48 11" xfId="4355" xr:uid="{2366ACBC-0950-47A4-8BC9-0E498716AD91}"/>
    <cellStyle name="Normal 48 12" xfId="4447" xr:uid="{CF65A620-2271-4097-9604-A5ECF30C30C9}"/>
    <cellStyle name="Normal 48 13" xfId="11508" xr:uid="{494A6D66-7892-4E78-BB63-4D2FC08104F0}"/>
    <cellStyle name="Normal 48 13 2" xfId="19017" xr:uid="{351F2B3A-41B5-4FA7-9166-6563E6DBF8D4}"/>
    <cellStyle name="Normal 48 2" xfId="3869" xr:uid="{096C8FFE-16C1-499F-A71F-65482E610FAD}"/>
    <cellStyle name="Normal 48 3" xfId="3870" xr:uid="{6DA9026B-9787-4BC0-A082-DA66EBCBC313}"/>
    <cellStyle name="Normal 48 4" xfId="4326" xr:uid="{3975B3E1-D34C-4FAD-A595-440B5D86FB43}"/>
    <cellStyle name="Normal 48 5" xfId="4339" xr:uid="{22521575-8204-472C-832F-46207FD2FB8A}"/>
    <cellStyle name="Normal 48 6" xfId="4296" xr:uid="{A4446D69-BC3A-416D-92B3-F364F1168780}"/>
    <cellStyle name="Normal 48 7" xfId="4344" xr:uid="{FD94349A-23F5-4A65-82D1-71E2891EF130}"/>
    <cellStyle name="Normal 48 8" xfId="4291" xr:uid="{2B2E99A5-A8F8-4976-97E2-9D6CF1B0AA6F}"/>
    <cellStyle name="Normal 48 9" xfId="4350" xr:uid="{E393AD22-B8AE-45A1-A1C1-E9BBA67F8A5F}"/>
    <cellStyle name="Normal 48_22.FA" xfId="4448" xr:uid="{241203AD-AF3C-4DC7-9D00-C2103DD97B60}"/>
    <cellStyle name="Normal 49" xfId="4419" xr:uid="{706C8769-869A-4621-967C-1D1C660938E3}"/>
    <cellStyle name="Normal 49 2" xfId="12482" xr:uid="{63AD1E3A-3257-4466-8D92-0EC0599C6B8C}"/>
    <cellStyle name="Normal 5" xfId="58" xr:uid="{F730EBC3-A3A2-49F3-8970-993ADA4945F2}"/>
    <cellStyle name="Normal 5 10" xfId="4449" xr:uid="{3627800F-8F4E-4BFF-B0FD-3DDD984A143F}"/>
    <cellStyle name="Normal 5 11" xfId="4680" xr:uid="{BC3E62AD-4507-4374-A5E9-E83186B678A0}"/>
    <cellStyle name="Normal 5 12" xfId="4551" xr:uid="{094F5882-73B5-4063-9926-1FB7925D8533}"/>
    <cellStyle name="Normal 5 13" xfId="4890" xr:uid="{18E22A0B-9625-45DA-9E4E-0B91E6EEC8FA}"/>
    <cellStyle name="Normal 5 13 2" xfId="39974" xr:uid="{7888B761-245D-478B-A27E-13EFF922F86A}"/>
    <cellStyle name="Normal 5 14" xfId="2438" xr:uid="{58ACCA08-C3AC-4573-A59A-A7D0172C3918}"/>
    <cellStyle name="Normal 5 15" xfId="1951" xr:uid="{2D8CC049-E105-4807-8E09-39BF8932C658}"/>
    <cellStyle name="Normal 5 16" xfId="27804" xr:uid="{4D689304-2105-4A70-860D-FADE147C9B48}"/>
    <cellStyle name="Normal 5 17" xfId="28116" xr:uid="{99075415-CE98-41BC-A559-70335976EA5A}"/>
    <cellStyle name="Normal 5 18" xfId="182" xr:uid="{AC399575-4B5C-491B-B929-59671B0C7519}"/>
    <cellStyle name="Normal 5 19" xfId="109" xr:uid="{E324BDEF-0529-4592-B8F6-31A341DD3486}"/>
    <cellStyle name="Normal 5 2" xfId="123" xr:uid="{4F6222DF-7D1A-4FE4-A417-7C31008A761C}"/>
    <cellStyle name="Normal 5 2 2" xfId="173" xr:uid="{101B56DC-B647-4D81-AA8F-303C793A7B12}"/>
    <cellStyle name="Normal 5 2 2 2" xfId="1802" xr:uid="{29145680-E32F-4108-9514-BE308DB4F482}"/>
    <cellStyle name="Normal 5 2 2 2 2" xfId="4450" xr:uid="{F37B3AC2-5EB7-4625-AF4B-6A7664396238}"/>
    <cellStyle name="Normal 5 2 2 3" xfId="4809" xr:uid="{56025812-F8A9-481D-A65F-EF228670BEFD}"/>
    <cellStyle name="Normal 5 2 2 4" xfId="4854" xr:uid="{277E7E55-7189-44F3-A8AA-40C97563374C}"/>
    <cellStyle name="Normal 5 2 2 5" xfId="4994" xr:uid="{B3CCA26A-02DD-4CC9-B7C9-73A4360A1C34}"/>
    <cellStyle name="Normal 5 2 2 5 2" xfId="12651" xr:uid="{3A95753E-8CC8-44F4-B0AC-2F48460D2A60}"/>
    <cellStyle name="Normal 5 2 2 5 3" xfId="40174" xr:uid="{552B4A0C-6322-447A-8383-43CA3C22AA41}"/>
    <cellStyle name="Normal 5 2 2 6" xfId="4327" xr:uid="{A2A10AF7-CF57-48B5-8F58-E8E5F932955A}"/>
    <cellStyle name="Normal 5 2 3" xfId="1745" xr:uid="{CD8F6D7C-BDCE-4285-B8CB-03ECCCC98D7D}"/>
    <cellStyle name="Normal 5 2 3 2" xfId="10789" xr:uid="{690A80AB-61B7-4887-A8EA-9D60C4936079}"/>
    <cellStyle name="Normal 5 2 3 2 2" xfId="40298" xr:uid="{CA3C29F0-F982-44CD-A022-343911B742A1}"/>
    <cellStyle name="Normal 5 2 3 3" xfId="4792" xr:uid="{BFB064E7-4D0D-4B0D-8189-00BF258C3578}"/>
    <cellStyle name="Normal 5 2 4" xfId="1715" xr:uid="{45FF1ED7-57D6-4495-B21C-3C5E6628B8AB}"/>
    <cellStyle name="Normal 5 2 4 2" xfId="11468" xr:uid="{AE4E0FFE-1A3A-42DF-81A4-5F568A388979}"/>
    <cellStyle name="Normal 5 2 4 2 2" xfId="40304" xr:uid="{2237CA83-53AD-4F8D-8A8C-5466FC7B6AA3}"/>
    <cellStyle name="Normal 5 2 4 3" xfId="4837" xr:uid="{21280222-91E0-493D-8045-7F08088E28F8}"/>
    <cellStyle name="Normal 5 2 5" xfId="379" xr:uid="{9B54E27A-FAAB-46F4-ADB5-BA8E9C301861}"/>
    <cellStyle name="Normal 5 2 6" xfId="2439" xr:uid="{FAD53B77-59FF-43E1-9DAD-7B14DD32913E}"/>
    <cellStyle name="Normal 5 2 7" xfId="27879" xr:uid="{374CDEF4-E436-4132-AD01-D02E9C11D109}"/>
    <cellStyle name="Normal 5 2 8" xfId="2068" xr:uid="{B82598FF-90D2-4C56-9EAE-59E59941B35B}"/>
    <cellStyle name="Normal 5 2 9" xfId="225" xr:uid="{67E78604-863B-4E4C-8A91-3AD66BCA8158}"/>
    <cellStyle name="Normal 5 3" xfId="236" xr:uid="{173D1FA2-900B-4483-B54A-86176E4FB1F2}"/>
    <cellStyle name="Normal 5 3 2" xfId="1797" xr:uid="{87BE84BA-0CAE-4467-87AB-D12C5DBFEFB5}"/>
    <cellStyle name="Normal 5 3 2 2" xfId="4336" xr:uid="{17661293-670D-4F44-AD00-28C17EA012F8}"/>
    <cellStyle name="Normal 5 3 3" xfId="4795" xr:uid="{3CA27EAE-B3A1-4133-9933-42DF1442543B}"/>
    <cellStyle name="Normal 5 3 4" xfId="4840" xr:uid="{2916AA7A-DE4C-41E1-AA28-507587FB32E5}"/>
    <cellStyle name="Normal 5 3 5" xfId="4968" xr:uid="{DD473484-11BB-4809-A260-1751F110B2F8}"/>
    <cellStyle name="Normal 5 3 5 2" xfId="12637" xr:uid="{09533684-6D28-4DB8-BC61-098BA8D481B0}"/>
    <cellStyle name="Normal 5 3 5 3" xfId="39975" xr:uid="{81D6027B-82C8-47E1-85D0-16FA190DB86F}"/>
    <cellStyle name="Normal 5 3 6" xfId="2440" xr:uid="{B87DC100-E25B-47D6-9156-E833C603E723}"/>
    <cellStyle name="Normal 5 3 7" xfId="27923" xr:uid="{328CB50F-5970-4F10-8E94-448806F9CA60}"/>
    <cellStyle name="Normal 5 3 8" xfId="1965" xr:uid="{A4CDA64B-9912-492A-8C0A-9EE4D35A3DCB}"/>
    <cellStyle name="Normal 5 4" xfId="1739" xr:uid="{DBEE015F-93D5-4C2B-96DA-225A5DE548E9}"/>
    <cellStyle name="Normal 5 4 2" xfId="4308" xr:uid="{B72CB2D1-B1B1-498B-9DC9-013DB1495620}"/>
    <cellStyle name="Normal 5 4 3" xfId="4785" xr:uid="{B6EE9C91-93F5-4657-AD73-EEC492A2FD52}"/>
    <cellStyle name="Normal 5 4 4" xfId="4830" xr:uid="{CB8F5F34-C3D6-4960-A3C7-FD7363C1F023}"/>
    <cellStyle name="Normal 5 4 5" xfId="11465" xr:uid="{138FE248-CC6C-459A-A5DB-B2F803FF9DF0}"/>
    <cellStyle name="Normal 5 4 5 2" xfId="40111" xr:uid="{FF25755D-D0F0-4C01-83F7-5616513662F1}"/>
    <cellStyle name="Normal 5 4 6" xfId="3871" xr:uid="{37ABA139-9712-4A65-84A6-BAE1CABEB797}"/>
    <cellStyle name="Normal 5 4 7" xfId="27968" xr:uid="{F4605C1E-187B-4698-A886-89CC5C94EB2A}"/>
    <cellStyle name="Normal 5 4 8" xfId="28248" xr:uid="{75263F68-1DC1-4F45-B4EC-90298D4152E9}"/>
    <cellStyle name="Normal 5 4 9" xfId="2117" xr:uid="{0C9F940C-3EE3-41DF-A63A-CC271A1D6833}"/>
    <cellStyle name="Normal 5 5" xfId="333" xr:uid="{7E1CCC1D-44FB-42D4-837C-F1D75ADA6605}"/>
    <cellStyle name="Normal 5 5 2" xfId="4338" xr:uid="{FD2C2DBE-179A-46AA-8FCC-8C61C0CA69DA}"/>
    <cellStyle name="Normal 5 6" xfId="4297" xr:uid="{681CF1B9-088F-424B-843D-BEEDEC1F806C}"/>
    <cellStyle name="Normal 5 6 2" xfId="33013" xr:uid="{A1A34932-90F1-427F-8582-438680AC5D90}"/>
    <cellStyle name="Normal 5 6 2 2" xfId="40161" xr:uid="{C5301BE5-F1F4-4EDD-AB40-2B542376AD21}"/>
    <cellStyle name="Normal 5 7" xfId="4342" xr:uid="{8350CEE1-8911-4042-9585-59923FE14FEF}"/>
    <cellStyle name="Normal 5 7 2" xfId="40177" xr:uid="{F9C267EE-C36D-4E8B-91D8-92CCE4983810}"/>
    <cellStyle name="Normal 5 7 3" xfId="39894" xr:uid="{3B6FE40C-582D-4640-B23A-2219615BE03B}"/>
    <cellStyle name="Normal 5 8" xfId="4293" xr:uid="{2776CB2E-CDD7-487C-B51B-DF3221AE4EFC}"/>
    <cellStyle name="Normal 5 8 2" xfId="35052" xr:uid="{235E18C0-6A4A-4973-BB2D-249F3D82EB12}"/>
    <cellStyle name="Normal 5 8 2 2" xfId="40160" xr:uid="{4DA6D1CA-D726-4C8A-8E7D-ECAF490FA65D}"/>
    <cellStyle name="Normal 5 9" xfId="4387" xr:uid="{84A0B066-5740-4441-A6C9-540911479661}"/>
    <cellStyle name="Normal 5_22.FA" xfId="4451" xr:uid="{FB184382-8DF8-4847-89DD-E66E8AF79BB5}"/>
    <cellStyle name="Normal 50" xfId="311" xr:uid="{05C15BE6-AAE4-4E5D-9E31-6D720C5DC3F0}"/>
    <cellStyle name="Normal 50 2" xfId="312" xr:uid="{A9FD7C4A-BCD7-4D06-96D3-2E31B3E52DFF}"/>
    <cellStyle name="Normal 50 3" xfId="1759" xr:uid="{B175546C-E609-4E9E-97FA-F5A2884D72F5}"/>
    <cellStyle name="Normal 51" xfId="3872" xr:uid="{D34E91B0-0229-468F-AAAD-92C0DA9CDF80}"/>
    <cellStyle name="Normal 52" xfId="2354" xr:uid="{EDAA5CBB-B4A0-4A1D-9234-13EF16588E5F}"/>
    <cellStyle name="Normal 52 2" xfId="35068" xr:uid="{90F365CF-1CC5-41AF-8C5C-149905475B5F}"/>
    <cellStyle name="Normal 53" xfId="12274" xr:uid="{81809886-E41C-4826-AD48-E55ACED53F4E}"/>
    <cellStyle name="Normal 53 2" xfId="39926" xr:uid="{F1888305-6DCD-482B-88B7-6FEB7C7BA2CB}"/>
    <cellStyle name="Normal 54" xfId="2059" xr:uid="{189C97F0-37CE-4AE2-9B9F-892266658982}"/>
    <cellStyle name="Normal 54 2" xfId="35067" xr:uid="{D221AF9F-F0CA-4312-9A14-01B4E281B956}"/>
    <cellStyle name="Normal 55" xfId="27727" xr:uid="{A7F47B48-C5D7-487C-8259-2DDFD43BA4C4}"/>
    <cellStyle name="Normal 55 2" xfId="40320" xr:uid="{41125EE6-0ABA-4319-8EE0-450394997D12}"/>
    <cellStyle name="Normal 55 3" xfId="34402" xr:uid="{93AD2FF2-FB81-40DA-8507-4A8B98A3FED1}"/>
    <cellStyle name="Normal 56" xfId="1886" xr:uid="{00E40B37-AB3A-4C6E-8202-218CD61DDF07}"/>
    <cellStyle name="Normal 56 2" xfId="40321" xr:uid="{BCA21868-B846-4E27-8E4D-E1BF260DE85D}"/>
    <cellStyle name="Normal 57" xfId="1923" xr:uid="{E81C11C1-38AD-4F1C-880A-63945F492872}"/>
    <cellStyle name="Normal 58" xfId="28137" xr:uid="{4E87B775-CEC6-4992-8D23-C079A7B80499}"/>
    <cellStyle name="Normal 58 3" xfId="30017" xr:uid="{C1332D25-8BC5-40DF-9C53-21B7C7AE12FA}"/>
    <cellStyle name="Normal 59" xfId="92" xr:uid="{B5DBD17D-0410-409C-9D4D-9746B95E7D37}"/>
    <cellStyle name="Normal 59 2" xfId="28376" xr:uid="{9E82AFB1-F60A-4230-A6E5-FED40078FDD2}"/>
    <cellStyle name="Normal 6" xfId="110" xr:uid="{7DEE88CF-117B-4E6F-81D0-FD8F75AD55C2}"/>
    <cellStyle name="Normal 6 10" xfId="4452" xr:uid="{37489F79-B757-4EBA-8879-7C2A3C9A6124}"/>
    <cellStyle name="Normal 6 11" xfId="4681" xr:uid="{2E7ABF4E-1C58-4D03-A7A0-B94D7EAA43A6}"/>
    <cellStyle name="Normal 6 12" xfId="4550" xr:uid="{1AC0301C-C7E7-471D-9ABD-37E79DD0613B}"/>
    <cellStyle name="Normal 6 13" xfId="4940" xr:uid="{D4EF5F8C-2B0E-4248-93DA-88413BDC5241}"/>
    <cellStyle name="Normal 6 13 2" xfId="39976" xr:uid="{8D09653B-EB88-489B-9C05-91B375195A04}"/>
    <cellStyle name="Normal 6 14" xfId="2441" xr:uid="{F764896D-332E-4A08-B5EF-90E8086146A4}"/>
    <cellStyle name="Normal 6 15" xfId="1971" xr:uid="{23438887-77A7-4B6E-8EAC-49F8E41C51C4}"/>
    <cellStyle name="Normal 6 16" xfId="27811" xr:uid="{FC9AB31B-E31D-4F57-94C6-FA48620DB958}"/>
    <cellStyle name="Normal 6 17" xfId="28121" xr:uid="{B15946A1-07FD-4A5C-AE31-62A3CBCF853E}"/>
    <cellStyle name="Normal 6 18" xfId="1873" xr:uid="{8E84E8DF-D72F-4B4C-96A8-0411AEC6BF22}"/>
    <cellStyle name="Normal 6 2" xfId="143" xr:uid="{FDE11E35-83B7-426A-9EDA-F2B19A7D0ABC}"/>
    <cellStyle name="Normal 6 2 13" xfId="945" xr:uid="{01973FEC-9BC0-4CFF-B2E8-A762DA3CCC94}"/>
    <cellStyle name="Normal 6 2 13 2" xfId="1818" xr:uid="{EC591994-3B0C-4F5C-9DA1-2737E28F857D}"/>
    <cellStyle name="Normal 6 2 13 3" xfId="13123" xr:uid="{455F7624-C6EF-4A97-AB58-D99E54897095}"/>
    <cellStyle name="Normal 6 2 13 4" xfId="1908" xr:uid="{7A665CBE-1147-4DBA-BF55-E7A94DAE45FE}"/>
    <cellStyle name="Normal 6 2 13 4 2" xfId="12264" xr:uid="{10DD247D-DA4F-4BBE-A9F7-6F35AC7C65BA}"/>
    <cellStyle name="Normal 6 2 2" xfId="457" xr:uid="{D2576E2D-4FD9-47E9-922F-DEBAAC0B0B2A}"/>
    <cellStyle name="Normal 6 2 2 2" xfId="1803" xr:uid="{0A3E8965-A672-42EF-A833-62516DDD0223}"/>
    <cellStyle name="Normal 6 2 2 2 2" xfId="4453" xr:uid="{D4FEED01-2636-4B94-B776-2BAE78295BEC}"/>
    <cellStyle name="Normal 6 2 2 3" xfId="941" xr:uid="{2154A9B5-6DB5-4CDE-820D-277A7E15AE73}"/>
    <cellStyle name="Normal 6 2 2 3 2" xfId="983" xr:uid="{907D9FA3-41B3-4BD7-93FD-D54DAB18F5F9}"/>
    <cellStyle name="Normal 6 2 2 3 2 2" xfId="1012" xr:uid="{34C06A09-4D43-459C-AA61-D1934DE299C7}"/>
    <cellStyle name="Normal 6 2 2 3 2 2 2" xfId="1843" xr:uid="{6708E7B5-15D0-4338-A001-9C007CE84DED}"/>
    <cellStyle name="Normal 6 2 2 3 2 2 3" xfId="13178" xr:uid="{4338A3A9-92E6-4C8C-8AEA-71D14C0B304C}"/>
    <cellStyle name="Normal 6 2 2 3 2 3" xfId="1836" xr:uid="{EDCAA4FF-B33C-4299-A6D0-D8310D90B7B5}"/>
    <cellStyle name="Normal 6 2 2 3 2 4" xfId="13158" xr:uid="{992D0DB2-8549-41E5-A7A6-EF524F5E6846}"/>
    <cellStyle name="Normal 6 2 2 3 3" xfId="1816" xr:uid="{19A07805-1832-473D-9DD1-D2028CBBE692}"/>
    <cellStyle name="Normal 6 2 2 3 3 2" xfId="13119" xr:uid="{86DD39E8-4270-45AB-871D-0720FD9B5EDD}"/>
    <cellStyle name="Normal 6 2 2 3 4" xfId="4810" xr:uid="{67751115-1FF4-489F-859B-A9E33BE110E8}"/>
    <cellStyle name="Normal 6 2 2 4" xfId="2266" xr:uid="{D37CE472-BEBC-4D86-896E-51DF99855AEB}"/>
    <cellStyle name="Normal 6 2 2 4 2" xfId="4855" xr:uid="{6619CEB6-DA16-45B5-A058-C6E4A76DC28C}"/>
    <cellStyle name="Normal 6 2 2 5" xfId="4995" xr:uid="{C85EB349-9BC7-4BAC-8D18-A3492FC1A012}"/>
    <cellStyle name="Normal 6 2 2 5 2" xfId="12652" xr:uid="{F2EA2841-CFA3-49ED-B794-96A64F411F4D}"/>
    <cellStyle name="Normal 6 2 2 5 3" xfId="40175" xr:uid="{6A307D98-2DEB-47D3-8918-97585321E94F}"/>
    <cellStyle name="Normal 6 2 2 6" xfId="4328" xr:uid="{30068741-1BA7-4791-8184-7E591FA8434E}"/>
    <cellStyle name="Normal 6 2 3" xfId="2136" xr:uid="{CBFADB70-C470-48EA-BED9-AB0432FD38B0}"/>
    <cellStyle name="Normal 6 2 3 2" xfId="10830" xr:uid="{C67C53A3-BE47-4DF7-B3C8-4218FF45DF4B}"/>
    <cellStyle name="Normal 6 2 3 3" xfId="4793" xr:uid="{503ED4CF-E741-4904-A5E3-07798BFAD4F1}"/>
    <cellStyle name="Normal 6 2 4" xfId="2247" xr:uid="{A99D4164-E7EA-49B8-9D56-596F1F0FD016}"/>
    <cellStyle name="Normal 6 2 4 2" xfId="10699" xr:uid="{A00DF471-C761-4348-9027-F0644D9EBE76}"/>
    <cellStyle name="Normal 6 2 4 2 2" xfId="18326" xr:uid="{C5E1B651-3EE2-4411-AEF6-3269088618D8}"/>
    <cellStyle name="Normal 6 2 4 3" xfId="4838" xr:uid="{4EEC8F76-DF9C-4EB2-80DD-C47E5860F423}"/>
    <cellStyle name="Normal 6 2 5" xfId="2324" xr:uid="{3E294D80-C8C0-4370-8544-3853183AA584}"/>
    <cellStyle name="Normal 6 2 5 2" xfId="2349" xr:uid="{86DD2B2E-4695-4E55-9C63-5E6D2BED170C}"/>
    <cellStyle name="Normal 6 2 5 3" xfId="4974" xr:uid="{6646A789-FC1C-4012-BB5D-CA2D04089A37}"/>
    <cellStyle name="Normal 6 2 5 4" xfId="39977" xr:uid="{AA5852CB-C88D-4B74-9EFA-287FF4A813E3}"/>
    <cellStyle name="Normal 6 2 6" xfId="2442" xr:uid="{8B98795D-39A1-4BBB-90E0-845423D6DD57}"/>
    <cellStyle name="Normal 6 2 7" xfId="27973" xr:uid="{BA3A02DB-AE66-452E-9D11-BF4735FE1640}"/>
    <cellStyle name="Normal 6 2 8" xfId="28253" xr:uid="{84185F17-FDC3-44E8-AAA4-018DB2E8F301}"/>
    <cellStyle name="Normal 6 2 9" xfId="426" xr:uid="{BCBE9351-4678-4CCE-8692-FD026E706664}"/>
    <cellStyle name="Normal 6 3" xfId="421" xr:uid="{88801949-B93A-48D6-9844-4AC84116B932}"/>
    <cellStyle name="Normal 6 3 2" xfId="1798" xr:uid="{5A7D928B-F3F8-40D7-B06E-E9AA1EAD463C}"/>
    <cellStyle name="Normal 6 3 2 2" xfId="11485" xr:uid="{F7A40F3F-5BAF-407F-A480-ACFC03376EB5}"/>
    <cellStyle name="Normal 6 3 2 2 2" xfId="40176" xr:uid="{C915B173-199E-4EC8-AEC6-556758DFB503}"/>
    <cellStyle name="Normal 6 3 2 3" xfId="4335" xr:uid="{60E4613D-DBF8-4BD1-97F9-86BEC89FA81D}"/>
    <cellStyle name="Normal 6 3 3" xfId="4794" xr:uid="{0779596B-3DE6-402A-BD9B-308D6B628EE9}"/>
    <cellStyle name="Normal 6 3 4" xfId="4839" xr:uid="{2F881D02-68C6-4E95-94E6-184591F7B755}"/>
    <cellStyle name="Normal 6 3 5" xfId="4969" xr:uid="{CD8B18C0-4051-478F-A50C-D47C63EB6472}"/>
    <cellStyle name="Normal 6 3 5 2" xfId="12638" xr:uid="{232B5816-DBC2-4F7F-89CA-6A95AD420CA3}"/>
    <cellStyle name="Normal 6 3 5 3" xfId="39978" xr:uid="{26FB137B-EE67-45C0-BEE0-283C5A26C18D}"/>
    <cellStyle name="Normal 6 3 6" xfId="2443" xr:uid="{AC51E03E-DFE1-446D-A42E-DE1AB6602107}"/>
    <cellStyle name="Normal 6 4" xfId="124" xr:uid="{4C094DCC-B76E-4C82-A6AB-D840A95D9070}"/>
    <cellStyle name="Normal 6 4 2" xfId="4315" xr:uid="{DDCFF369-0249-44AE-A753-05BF799B1C02}"/>
    <cellStyle name="Normal 6 4 3" xfId="4786" xr:uid="{922D1710-693B-4175-BE4A-4EF1BDBBBF6C}"/>
    <cellStyle name="Normal 6 4 4" xfId="4831" xr:uid="{A65D01E7-EA17-4CE4-A196-18DEF1C242AB}"/>
    <cellStyle name="Normal 6 4 5" xfId="10802" xr:uid="{3154875C-BE7E-439C-8123-F9DAD7DE676A}"/>
    <cellStyle name="Normal 6 4 5 2" xfId="40112" xr:uid="{4D7CB800-97C5-4AF5-B78B-19E9B19F6676}"/>
    <cellStyle name="Normal 6 4 6" xfId="3873" xr:uid="{2E86448D-E3DF-4BE0-B92B-B13944943CB1}"/>
    <cellStyle name="Normal 6 4 7" xfId="2027" xr:uid="{33FBAD6E-E8C8-4D7F-A1A6-9E6C17B6BEF2}"/>
    <cellStyle name="Normal 6 4 8" xfId="1746" xr:uid="{E9F313CF-1D7C-4AEB-9C1A-4ED2DD83E028}"/>
    <cellStyle name="Normal 6 5" xfId="391" xr:uid="{30EA83D6-CC17-46A3-ACC3-6FBC03CE147A}"/>
    <cellStyle name="Normal 6 5 2" xfId="11446" xr:uid="{3E09D3F5-28FB-4879-AD6E-FB22E5C48F63}"/>
    <cellStyle name="Normal 6 5 3" xfId="4337" xr:uid="{AB311EDD-35D6-44E8-8EE0-101A06A44864}"/>
    <cellStyle name="Normal 6 6" xfId="4298" xr:uid="{ADAC1E9A-614E-4BFB-B49C-73CA036F2649}"/>
    <cellStyle name="Normal 6 7" xfId="4341" xr:uid="{6F539621-9A2F-4D0B-94DA-C3DFF12C93BA}"/>
    <cellStyle name="Normal 6 8" xfId="4294" xr:uid="{A20D0991-BAFF-4244-B6E8-4BE6025422FB}"/>
    <cellStyle name="Normal 6 9" xfId="4347" xr:uid="{9EBC44E9-4C15-4F56-8A5E-CEAF9D278370}"/>
    <cellStyle name="Normal 6_22.FA" xfId="4454" xr:uid="{9D43ED81-311B-4CE6-9413-0E6C57561024}"/>
    <cellStyle name="Normal 60" xfId="2075" xr:uid="{FE2DB6D9-F04C-429C-805B-3BECC4C2DF4D}"/>
    <cellStyle name="Normal 60 2" xfId="3874" xr:uid="{BDC33A74-A559-4258-B5DD-D3A963BAF2DB}"/>
    <cellStyle name="Normal 61" xfId="28377" xr:uid="{7B5C0861-F6BD-44C4-83A6-1CCD413263B2}"/>
    <cellStyle name="Normal 62" xfId="1855" xr:uid="{AC544603-293B-45CB-8D70-F6A65FB7C331}"/>
    <cellStyle name="Normal 64" xfId="2077" xr:uid="{C9B5F264-629E-4B75-8323-6E0036837D84}"/>
    <cellStyle name="Normal 66" xfId="3875" xr:uid="{478F2CC2-5F6A-4675-84FF-79118768E6B9}"/>
    <cellStyle name="Normal 67" xfId="3876" xr:uid="{04610A5D-65F3-47B6-B76E-E5E45F45A396}"/>
    <cellStyle name="Normal 68" xfId="3877" xr:uid="{928CD05E-DC66-461B-B155-5510F782525D}"/>
    <cellStyle name="Normal 69" xfId="1026" xr:uid="{CF864F43-D837-4B8D-83DB-BACE6EAA3943}"/>
    <cellStyle name="Normal 69 2" xfId="1844" xr:uid="{A4167308-5AC2-4472-A525-DCC6111DD321}"/>
    <cellStyle name="Normal 7" xfId="111" xr:uid="{9358B209-05F7-4B8A-B7E8-00CD5E5203BA}"/>
    <cellStyle name="Normal 7 10" xfId="27812" xr:uid="{AE8F1B79-4579-416B-BC22-BED22AADF3DA}"/>
    <cellStyle name="Normal 7 11" xfId="28122" xr:uid="{D557B89D-AA55-4617-A515-AED544EA52B1}"/>
    <cellStyle name="Normal 7 12" xfId="1878" xr:uid="{71F55908-FF82-4861-BFDC-54EC9768030E}"/>
    <cellStyle name="Normal 7 13" xfId="320" xr:uid="{35AB3642-F59F-4EB0-91CC-011DB42ABECB}"/>
    <cellStyle name="Normal 7 2" xfId="419" xr:uid="{E4F491B0-3A40-497B-9DA3-B29E40448DD9}"/>
    <cellStyle name="Normal 7 2 2" xfId="4965" xr:uid="{0DE3F402-9B4F-4930-A735-798B0032537C}"/>
    <cellStyle name="Normal 7 2 2 2" xfId="39980" xr:uid="{74A3CA36-B671-400C-AF2D-B7390A8662A4}"/>
    <cellStyle name="Normal 7 2 3" xfId="2445" xr:uid="{1843413D-7EDF-41D6-8818-AC921AE6366D}"/>
    <cellStyle name="Normal 7 2 4" xfId="12312" xr:uid="{DAD816B0-C9DC-438E-8407-F4B9B1A18D59}"/>
    <cellStyle name="Normal 7 2 5" xfId="27974" xr:uid="{68A787E0-3E80-4ABD-8E64-D1928D9078D1}"/>
    <cellStyle name="Normal 7 2 6" xfId="28254" xr:uid="{D1BAFAC5-A671-4E0D-A8B6-8CC5259B6D51}"/>
    <cellStyle name="Normal 7 3" xfId="126" xr:uid="{2F1F71A6-E985-4760-83BE-5758B859FAD9}"/>
    <cellStyle name="Normal 7 3 2" xfId="4916" xr:uid="{49508AC3-9857-4E49-AF0A-03385CBFFBF8}"/>
    <cellStyle name="Normal 7 3 2 2" xfId="39981" xr:uid="{63C56FEE-26FC-488A-924B-F5E5087C446D}"/>
    <cellStyle name="Normal 7 3 3" xfId="2446" xr:uid="{DF669BB0-3A79-4157-AFD5-EDC6946E0607}"/>
    <cellStyle name="Normal 7 3 4" xfId="12313" xr:uid="{50B035DD-862D-4C36-AE85-59FB5B636A62}"/>
    <cellStyle name="Normal 7 3 5" xfId="1956" xr:uid="{151298AB-CD9D-4DE1-B616-8F8951E4EEC2}"/>
    <cellStyle name="Normal 7 3 6" xfId="362" xr:uid="{506245A5-7A03-4811-B090-E200E766EF42}"/>
    <cellStyle name="Normal 7 4" xfId="1735" xr:uid="{4AD1EDD7-CC48-47E3-B3F5-1D1D59A332BC}"/>
    <cellStyle name="Normal 7 4 2" xfId="11471" xr:uid="{AFF2830D-586F-4909-829B-FEEF714285C4}"/>
    <cellStyle name="Normal 7 4 2 2" xfId="40113" xr:uid="{09AAE92A-01BB-4BBA-ACE9-518B02140D27}"/>
    <cellStyle name="Normal 7 4 3" xfId="315" xr:uid="{82553A26-9FBD-48D3-AC2A-31C6F81D99FD}"/>
    <cellStyle name="Normal 7 4 4" xfId="3878" xr:uid="{9296627A-B3E1-4802-9102-8F4B1F4401D0}"/>
    <cellStyle name="Normal 7 4 5" xfId="2241" xr:uid="{B1C1A64A-2728-419D-A4DC-91925DD8A9D3}"/>
    <cellStyle name="Normal 7 5" xfId="4682" xr:uid="{DCBEB7A1-6312-47EE-A017-4DD9E5A990F5}"/>
    <cellStyle name="Normal 7 6" xfId="4549" xr:uid="{B251E707-822B-48FA-8FC1-D26F5D6429E2}"/>
    <cellStyle name="Normal 7 7" xfId="4878" xr:uid="{B154BD2A-D308-4073-B1D0-CC063D1D811D}"/>
    <cellStyle name="Normal 7 7 2" xfId="39979" xr:uid="{14865741-4447-4AEF-AB67-016ADC5B5870}"/>
    <cellStyle name="Normal 7 8" xfId="2444" xr:uid="{720028E5-84FD-45C6-BC6A-E0CD3615650F}"/>
    <cellStyle name="Normal 7 9" xfId="2101" xr:uid="{8E108CA4-F861-4E8F-A17F-DA2E18A84A92}"/>
    <cellStyle name="Normal 71" xfId="3879" xr:uid="{AD67788E-F594-466B-8BDA-AF4BBA473B4B}"/>
    <cellStyle name="Normal 72" xfId="3880" xr:uid="{FC99C524-2533-4EAA-9C48-8C404C5F7D03}"/>
    <cellStyle name="Normal 73" xfId="3881" xr:uid="{6C9D715D-5676-4C79-9BF6-CC07B7B1D15B}"/>
    <cellStyle name="Normal 75" xfId="3882" xr:uid="{B2D2973D-6080-44B9-A91B-FC0E15C8533E}"/>
    <cellStyle name="Normal 77" xfId="1879" xr:uid="{C24087D4-C984-47A8-BE34-1813D8D09093}"/>
    <cellStyle name="Normal 77 2" xfId="2340" xr:uid="{A7E6A887-9CDE-4F5E-8E70-4C4739C8CA97}"/>
    <cellStyle name="Normal 77 3" xfId="2356" xr:uid="{78CA3144-13E5-4FD2-9287-C1D29B30B201}"/>
    <cellStyle name="Normal 77 4" xfId="12276" xr:uid="{97B26CB5-3617-4480-99DF-5138855ED9ED}"/>
    <cellStyle name="Normal 77 5" xfId="2315" xr:uid="{85661C89-B563-44E3-B764-0DF561AEA923}"/>
    <cellStyle name="Normal 78" xfId="35146" xr:uid="{F1F01438-6846-4A77-8055-D7C3F720E1E3}"/>
    <cellStyle name="Normal 8" xfId="69" xr:uid="{1A9CD657-842C-48BC-B0D9-E87CDC421B37}"/>
    <cellStyle name="Normal 8 10" xfId="28124" xr:uid="{58C123A4-7B18-4343-AE53-3C0111CFADD9}"/>
    <cellStyle name="Normal 8 11" xfId="193" xr:uid="{F6B8B0C3-19CB-43DB-A1C7-F2817214C997}"/>
    <cellStyle name="Normal 8 12" xfId="137" xr:uid="{1A30028C-7B0F-4B34-BA6E-611FA2D38EFA}"/>
    <cellStyle name="Normal 8 2" xfId="459" xr:uid="{826210BB-F52C-48CD-9D16-572590525F86}"/>
    <cellStyle name="Normal 8 2 2" xfId="1804" xr:uid="{4F9165D8-B815-4959-9E16-6FE47C26EA54}"/>
    <cellStyle name="Normal 8 2 2 2" xfId="4997" xr:uid="{525B446D-DB30-47D9-AB34-B179CCE00509}"/>
    <cellStyle name="Normal 8 2 2 3" xfId="12654" xr:uid="{AA19FFDB-79C2-49D1-A229-99C6EBE1F9C8}"/>
    <cellStyle name="Normal 8 2 3" xfId="3883" xr:uid="{77DD98CE-18DB-49B5-97AF-D084E13D8061}"/>
    <cellStyle name="Normal 8 2 4" xfId="27976" xr:uid="{50EB74FD-58A6-41DB-BADA-15E3AEB18707}"/>
    <cellStyle name="Normal 8 2 5" xfId="28256" xr:uid="{06369276-6DB1-47B8-8844-0DFA58CFB0E9}"/>
    <cellStyle name="Normal 8 3" xfId="261" xr:uid="{7452C28E-1DBE-44F6-B1FD-3604DC2A64A5}"/>
    <cellStyle name="Normal 8 3 2" xfId="992" xr:uid="{BC42D6B4-D20B-472F-A1C5-562F37C17332}"/>
    <cellStyle name="Normal 8 3 2 2" xfId="5500" xr:uid="{FD643E24-38E6-4C3F-ABD6-4B1BDE0957C2}"/>
    <cellStyle name="Normal 8 3 2 3" xfId="2261" xr:uid="{5BBA577A-EEAE-4217-B905-784D76975613}"/>
    <cellStyle name="Normal 8 3 3" xfId="1800" xr:uid="{0EC4FAC7-6B76-4DC0-BDF0-277C1AF10ABE}"/>
    <cellStyle name="Normal 8 3 3 2" xfId="12647" xr:uid="{DC4CC86C-51FA-4BFD-90AC-064E3E0BE3F3}"/>
    <cellStyle name="Normal 8 3 4" xfId="452" xr:uid="{EDE63E07-629B-474F-841E-9E253A714C19}"/>
    <cellStyle name="Normal 8 3 4 2" xfId="4683" xr:uid="{268E6B0F-1E63-42EC-8F96-33CB10180320}"/>
    <cellStyle name="Normal 8 4" xfId="1742" xr:uid="{CE8553C3-D072-4B6C-A5EE-130B9BF93694}"/>
    <cellStyle name="Normal 8 4 2" xfId="4548" xr:uid="{05298C1E-61A6-487D-ABA9-13901A120D5D}"/>
    <cellStyle name="Normal 8 4 3" xfId="2118" xr:uid="{66C8BA74-8E9B-4A1F-AEDD-8FB664CA616B}"/>
    <cellStyle name="Normal 8 5" xfId="1721" xr:uid="{0DD291C3-2D79-49A5-AEF8-B4095182350C}"/>
    <cellStyle name="Normal 8 5 2" xfId="4910" xr:uid="{C0F20B02-15F6-434F-B019-940C45AC2A46}"/>
    <cellStyle name="Normal 8 5 2 2" xfId="39982" xr:uid="{76942B43-4A59-4465-9F36-349EF03D181F}"/>
    <cellStyle name="Normal 8 6" xfId="2447" xr:uid="{6D5030B5-DCAB-485B-ADDA-84A307B9F267}"/>
    <cellStyle name="Normal 8 7" xfId="2052" xr:uid="{1388E1E4-3B84-4233-8304-F4765D8143A8}"/>
    <cellStyle name="Normal 8 8" xfId="246" xr:uid="{1351437E-2AC5-4050-989F-57DAFEAC33FD}"/>
    <cellStyle name="Normal 8 9" xfId="27814" xr:uid="{6B1A31A5-081F-4C1E-BE23-A7D85CFFC66B}"/>
    <cellStyle name="Normal 81" xfId="3884" xr:uid="{5B4AD34E-1D81-4C71-BE18-8208837B28FC}"/>
    <cellStyle name="Normal 9" xfId="445" xr:uid="{9C502487-8600-42B6-933C-7E2055310E0E}"/>
    <cellStyle name="Normal 9 10" xfId="2449" xr:uid="{78E7ABB0-69B2-4E7F-B20D-B0D8F4B78073}"/>
    <cellStyle name="Normal 9 10 2" xfId="3886" xr:uid="{A7435158-46CC-4889-B6B9-00BF426506A5}"/>
    <cellStyle name="Normal 9 10 3" xfId="4685" xr:uid="{4A74F358-1031-4607-92D8-44F0C08E4102}"/>
    <cellStyle name="Normal 9 10 4" xfId="4546" xr:uid="{CA3FD2CC-CFDC-4D74-9514-09AF25F88099}"/>
    <cellStyle name="Normal 9 10 5" xfId="12315" xr:uid="{39143279-7037-4C2E-8F4E-D14D1DFC41A8}"/>
    <cellStyle name="Normal 9 11" xfId="2450" xr:uid="{BD5A00A7-B4A2-48B8-A0E7-1163482B20C6}"/>
    <cellStyle name="Normal 9 11 2" xfId="3887" xr:uid="{AC870DF0-4399-4C5A-8CBE-727B6F3EA15B}"/>
    <cellStyle name="Normal 9 11 3" xfId="4686" xr:uid="{DB74521B-46FE-483C-94E9-16D94AF85C9C}"/>
    <cellStyle name="Normal 9 11 4" xfId="4545" xr:uid="{71F79143-F96C-4CA6-AECF-6E77018C72FA}"/>
    <cellStyle name="Normal 9 11 5" xfId="12316" xr:uid="{FAF82558-A214-4B67-B756-143DAD24BFDD}"/>
    <cellStyle name="Normal 9 12" xfId="2451" xr:uid="{D942199D-5EDB-4D83-A426-1CEB8A39C96B}"/>
    <cellStyle name="Normal 9 12 2" xfId="3888" xr:uid="{A868A22D-D8DE-4E0E-A920-A45BC78776E3}"/>
    <cellStyle name="Normal 9 12 3" xfId="4687" xr:uid="{99BF1865-4547-4461-A227-9D6B4252A69A}"/>
    <cellStyle name="Normal 9 12 4" xfId="4544" xr:uid="{EFF06507-FBCA-4A17-B7EB-811151E1DE9E}"/>
    <cellStyle name="Normal 9 12 5" xfId="12317" xr:uid="{84AAA9D8-ED3B-4A8E-B6DF-923998AA63E3}"/>
    <cellStyle name="Normal 9 13" xfId="2452" xr:uid="{63DFB4CF-662C-4E2C-B81A-849B2EB51062}"/>
    <cellStyle name="Normal 9 13 2" xfId="12318" xr:uid="{F7A1B6F8-B803-4A0D-AA55-23D4DBDA19FF}"/>
    <cellStyle name="Normal 9 14" xfId="2453" xr:uid="{885D3EBB-4FAD-41F4-AA95-321E77C70DD3}"/>
    <cellStyle name="Normal 9 14 2" xfId="12319" xr:uid="{57EA40EF-5AA7-4863-8BFC-1412EE91A179}"/>
    <cellStyle name="Normal 9 15" xfId="2454" xr:uid="{D9EF49EB-D84B-423E-9376-965EF908002A}"/>
    <cellStyle name="Normal 9 15 2" xfId="12320" xr:uid="{53791E0E-DAA9-4131-9762-B76868D87D92}"/>
    <cellStyle name="Normal 9 16" xfId="2455" xr:uid="{5DF05E7E-92F9-4203-BA04-742EBBB5C4F3}"/>
    <cellStyle name="Normal 9 16 2" xfId="12321" xr:uid="{0ABB7F2A-8272-49EC-AF19-8A3A97D059B2}"/>
    <cellStyle name="Normal 9 17" xfId="2456" xr:uid="{F85AF0D4-5CFC-4773-A68E-2A2C8E35806E}"/>
    <cellStyle name="Normal 9 17 2" xfId="12322" xr:uid="{E1BB05DB-F6E2-452A-A29A-3C5FDA5BBD7D}"/>
    <cellStyle name="Normal 9 18" xfId="2457" xr:uid="{18E64CDD-C794-49FF-8767-7F527A74E59E}"/>
    <cellStyle name="Normal 9 18 2" xfId="12323" xr:uid="{4ECC2E38-247E-44D1-A553-AE8D6AF2A215}"/>
    <cellStyle name="Normal 9 19" xfId="2458" xr:uid="{0AF5F9E0-FAE7-43B8-BD36-0EE021AAB86C}"/>
    <cellStyle name="Normal 9 19 2" xfId="12324" xr:uid="{64ACAF15-0531-4C0A-85DD-6CC82C4D309D}"/>
    <cellStyle name="Normal 9 2" xfId="1004" xr:uid="{43139E42-E649-4E4C-A8ED-C45424C8F68C}"/>
    <cellStyle name="Normal 9 2 2" xfId="1838" xr:uid="{E3433291-342C-467B-AFC8-AE8E5E32261B}"/>
    <cellStyle name="Normal 9 2 2 2" xfId="12325" xr:uid="{7074DEB2-99FC-4A68-BF41-5E9BBDB53EA9}"/>
    <cellStyle name="Normal 9 2 3" xfId="2460" xr:uid="{D639C558-952A-4C6E-9880-1E3784BF2443}"/>
    <cellStyle name="Normal 9 2 3 2" xfId="12326" xr:uid="{1B8FFF65-24E6-491B-875C-5A9B0747B3F1}"/>
    <cellStyle name="Normal 9 2 4" xfId="3889" xr:uid="{502F96E3-EB21-4845-BCB7-1C12B0F866A5}"/>
    <cellStyle name="Normal 9 2 5" xfId="4688" xr:uid="{1215C062-146B-4463-B083-7AF4BF2C6C3F}"/>
    <cellStyle name="Normal 9 2 6" xfId="4543" xr:uid="{31F9EE00-7E14-4BCB-9B3A-2983BB89F063}"/>
    <cellStyle name="Normal 9 2 7" xfId="2459" xr:uid="{0B66551F-94C3-4EBC-A501-4B71E1D4B50F}"/>
    <cellStyle name="Normal 9 2 8" xfId="27978" xr:uid="{7BB89F93-EAFC-4296-BB68-6BC225589815}"/>
    <cellStyle name="Normal 9 2 9" xfId="28258" xr:uid="{94647BE9-40E5-4926-BD20-EF78547C364F}"/>
    <cellStyle name="Normal 9 20" xfId="2461" xr:uid="{C9732C12-1A4B-4429-B5E8-421E3B57BCC8}"/>
    <cellStyle name="Normal 9 20 2" xfId="12327" xr:uid="{19114161-DBED-4263-BA71-9146AB91826D}"/>
    <cellStyle name="Normal 9 21" xfId="2462" xr:uid="{08D56540-1C17-444A-A660-CD82701742C1}"/>
    <cellStyle name="Normal 9 22" xfId="3885" xr:uid="{FF51338A-E2C1-4C11-B7A0-ABBFABA97829}"/>
    <cellStyle name="Normal 9 23" xfId="4684" xr:uid="{531CC95F-BCB2-4E6B-B04E-E8EE90377A99}"/>
    <cellStyle name="Normal 9 24" xfId="4547" xr:uid="{03CC878A-40A9-405A-8790-23D75F85042E}"/>
    <cellStyle name="Normal 9 25" xfId="4987" xr:uid="{B4022F2A-52C6-4977-BDC8-AE52E4272ED5}"/>
    <cellStyle name="Normal 9 26" xfId="2448" xr:uid="{1AE47565-EA22-44D8-9170-5199972A18C1}"/>
    <cellStyle name="Normal 9 27" xfId="1982" xr:uid="{B62B4A9B-9080-4A04-AA6B-E498BB15E8CD}"/>
    <cellStyle name="Normal 9 28" xfId="12253" xr:uid="{509E1CBE-659F-4302-A096-9C5E81C2802C}"/>
    <cellStyle name="Normal 9 29" xfId="12314" xr:uid="{B250F6B5-86B6-4F45-B174-5EB358A0566E}"/>
    <cellStyle name="Normal 9 3" xfId="919" xr:uid="{CF02C814-985F-4021-9983-CBA140FA8D53}"/>
    <cellStyle name="Normal 9 3 2" xfId="1810" xr:uid="{F32EEADF-999B-4A3F-8FCE-13634EEB89C8}"/>
    <cellStyle name="Normal 9 3 2 2" xfId="3890" xr:uid="{07DCAF80-81F0-4FEF-9310-A2DF31E02539}"/>
    <cellStyle name="Normal 9 3 3" xfId="4689" xr:uid="{C7ABB056-48B8-4193-BE39-B5BA87062821}"/>
    <cellStyle name="Normal 9 3 4" xfId="4542" xr:uid="{FE4C48A6-34C7-441B-9908-EF1CAF2D309C}"/>
    <cellStyle name="Normal 9 3 5" xfId="2463" xr:uid="{0FB0C395-5B7B-41C7-A97B-47F5AC853C22}"/>
    <cellStyle name="Normal 9 3 6" xfId="12328" xr:uid="{7DC23A3B-9ADC-4426-BE66-B30C094A1822}"/>
    <cellStyle name="Normal 9 30" xfId="27816" xr:uid="{8B73E085-6DE4-4E2B-BD7D-D5E76C16864C}"/>
    <cellStyle name="Normal 9 31" xfId="28126" xr:uid="{4E51FCBA-D1E9-41E6-A15B-3554215BB4DE}"/>
    <cellStyle name="Normal 9 4" xfId="1749" xr:uid="{C594EC29-0ECA-4BF7-A3A6-97771490A804}"/>
    <cellStyle name="Normal 9 4 2" xfId="3891" xr:uid="{7BAAEE78-DE6E-4AC7-AF0A-E90AD8A7BFAC}"/>
    <cellStyle name="Normal 9 4 3" xfId="4690" xr:uid="{2AAA10C0-27A7-4FB2-BC0A-653776588985}"/>
    <cellStyle name="Normal 9 4 4" xfId="4541" xr:uid="{E39B677B-F6EF-407C-9B70-BD51A7F9274E}"/>
    <cellStyle name="Normal 9 4 5" xfId="10839" xr:uid="{625BB40E-4F04-4662-B8F8-19F6DE11B240}"/>
    <cellStyle name="Normal 9 4 5 2" xfId="39983" xr:uid="{D85A037E-7188-4732-A458-A83C43018E46}"/>
    <cellStyle name="Normal 9 4 6" xfId="2464" xr:uid="{177A8538-17BC-46CA-B1D8-8D596C203DC4}"/>
    <cellStyle name="Normal 9 4 7" xfId="12329" xr:uid="{D23F38CB-44CC-4C35-9586-D9E37B39789B}"/>
    <cellStyle name="Normal 9 5" xfId="2465" xr:uid="{F62B5F84-D603-4D26-A987-7F944C8C4E6E}"/>
    <cellStyle name="Normal 9 5 2" xfId="3892" xr:uid="{B34306BE-0DD7-4170-890B-289622234CE0}"/>
    <cellStyle name="Normal 9 5 3" xfId="4691" xr:uid="{26D0EE98-4010-481A-9F20-D11292940747}"/>
    <cellStyle name="Normal 9 5 4" xfId="4540" xr:uid="{C3645756-E342-4AB5-9042-D156567F6694}"/>
    <cellStyle name="Normal 9 5 5" xfId="12330" xr:uid="{7357E310-B582-4264-97EC-9D72113D8872}"/>
    <cellStyle name="Normal 9 6" xfId="2466" xr:uid="{0AD09CAC-5992-4ECE-A0AB-BD4CFEEE4E11}"/>
    <cellStyle name="Normal 9 6 2" xfId="3893" xr:uid="{01E2A666-9122-47F5-9DBA-2DAA423314C9}"/>
    <cellStyle name="Normal 9 6 3" xfId="4692" xr:uid="{155BB795-11D8-4B7A-A3AE-2E8C14D4B16C}"/>
    <cellStyle name="Normal 9 6 4" xfId="4539" xr:uid="{FCF9553F-DF67-4176-8AF6-3E3638A33AE9}"/>
    <cellStyle name="Normal 9 6 5" xfId="12331" xr:uid="{6530AD49-F3BE-4337-9EA7-FC163C9BA7F5}"/>
    <cellStyle name="Normal 9 7" xfId="2467" xr:uid="{93E19B12-260A-468E-9AE4-02E41F4B4A9F}"/>
    <cellStyle name="Normal 9 7 2" xfId="3894" xr:uid="{D3059771-1C80-4BC4-834E-5740505E3D1E}"/>
    <cellStyle name="Normal 9 7 3" xfId="4693" xr:uid="{867CFA82-D950-429E-9342-EE9DF91FC3D6}"/>
    <cellStyle name="Normal 9 7 4" xfId="4538" xr:uid="{BD1E7BFB-2D24-45EF-96E1-2664F27C3276}"/>
    <cellStyle name="Normal 9 7 5" xfId="12332" xr:uid="{7649070E-FEAE-4C2B-8FD4-B73E7FA8D21A}"/>
    <cellStyle name="Normal 9 8" xfId="2468" xr:uid="{4C76EF6A-3956-489F-AFBE-33A0882FAD86}"/>
    <cellStyle name="Normal 9 8 2" xfId="3895" xr:uid="{D9F7A5B6-7032-4CC9-9B74-7CCAD6F407FE}"/>
    <cellStyle name="Normal 9 8 3" xfId="4694" xr:uid="{BDDD7C9C-488B-4279-B161-FB704AE0A487}"/>
    <cellStyle name="Normal 9 8 4" xfId="4537" xr:uid="{69027834-2B5C-4401-ACFC-30D986C7AC73}"/>
    <cellStyle name="Normal 9 8 5" xfId="12333" xr:uid="{D3546D3B-55ED-4710-B4EA-620CC6A93624}"/>
    <cellStyle name="Normal 9 9" xfId="2469" xr:uid="{43F66184-095B-42A1-8CEA-DBA7B74F9509}"/>
    <cellStyle name="Normal 9 9 2" xfId="3896" xr:uid="{842C5B15-D69D-4CA9-970C-F45EAA8BDE95}"/>
    <cellStyle name="Normal 9 9 3" xfId="4695" xr:uid="{C3ED5CE7-CAA0-4169-BDE5-870681D7BB29}"/>
    <cellStyle name="Normal 9 9 4" xfId="4536" xr:uid="{FEDA009D-4AF7-46F5-9BBB-AFF270E3B0C2}"/>
    <cellStyle name="Normal 9 9 5" xfId="12334" xr:uid="{E7F85F2D-07EA-4D4E-A25F-6C9BE5293805}"/>
    <cellStyle name="Normal 9_Fail by Route" xfId="2470" xr:uid="{D03338D7-A909-4C11-9D58-EBA069E6252A}"/>
    <cellStyle name="Normal 95" xfId="3897" xr:uid="{F7626072-F535-4ACF-925F-683F8F684AEF}"/>
    <cellStyle name="Normalny_Arkusz1" xfId="3898" xr:uid="{5CAD0A2E-AC78-4096-B01D-3E6969680FBF}"/>
    <cellStyle name="Note" xfId="20" builtinId="10" customBuiltin="1"/>
    <cellStyle name="Note 2" xfId="967" xr:uid="{0629B09D-840C-444D-9DA7-477C3861C852}"/>
    <cellStyle name="Note 2 2" xfId="1827" xr:uid="{36510F58-237D-4105-8B4D-8B14C6224C23}"/>
    <cellStyle name="Note 2 2 2" xfId="11448" xr:uid="{5498E706-4E66-41C5-BAA4-FA8D7E736F77}"/>
    <cellStyle name="Note 2 2 2 2" xfId="40114" xr:uid="{8C99C1FF-3A5D-4AA7-B18D-56D6C504ECFF}"/>
    <cellStyle name="Note 2 2 3" xfId="19840" xr:uid="{BDA0B688-EFA8-4348-A2B5-A6F11798FAB8}"/>
    <cellStyle name="Note 2 2 3 2" xfId="29940" xr:uid="{D71A5D3C-5A81-43BD-93CE-96A2948870D4}"/>
    <cellStyle name="Note 2 2 3 2 2" xfId="30328" xr:uid="{F7B986EF-55D0-45B4-A180-5338F96F3CC7}"/>
    <cellStyle name="Note 2 2 3 3" xfId="30137" xr:uid="{EF05FEB2-44A0-47E4-A52F-2B0BD5FCCB51}"/>
    <cellStyle name="Note 2 2 4" xfId="12411" xr:uid="{C96C47A0-F956-45A7-A0CE-282C88F457C6}"/>
    <cellStyle name="Note 2 2 4 2" xfId="29879" xr:uid="{127EB2FF-12ED-4874-B379-09B1C9669A22}"/>
    <cellStyle name="Note 2 2 4 2 2" xfId="30267" xr:uid="{AF2E0216-DF8E-4E33-9D61-DC2BF3CFAF84}"/>
    <cellStyle name="Note 2 2 4 3" xfId="30076" xr:uid="{66F8F79B-EEE8-4C10-BABC-34CAFAA0E02A}"/>
    <cellStyle name="Note 2 2 5" xfId="3899" xr:uid="{1A77E477-2F99-4AA8-B8A3-273CBCCEE1B8}"/>
    <cellStyle name="Note 2 2 5 2" xfId="29818" xr:uid="{181C8C0F-797E-4B2F-969E-B9494E83B872}"/>
    <cellStyle name="Note 2 2 5 2 2" xfId="30206" xr:uid="{C7394C67-4BEF-4C14-819E-CB9FC3F311C4}"/>
    <cellStyle name="Note 2 2 5 3" xfId="30008" xr:uid="{C8740BA2-C39A-4B6F-BEF7-2CDF699CB31C}"/>
    <cellStyle name="Note 2 3" xfId="3900" xr:uid="{B8666ABD-52E5-4062-9B10-B6F89F8462FE}"/>
    <cellStyle name="Note 2 3 2" xfId="19841" xr:uid="{8FC5D07B-BCAD-4A9D-A58A-CC648081634A}"/>
    <cellStyle name="Note 2 3 2 2" xfId="29941" xr:uid="{76249C55-6116-4EB6-8D0E-9A1EBB60AE19}"/>
    <cellStyle name="Note 2 3 2 2 2" xfId="30329" xr:uid="{E639E117-B381-4735-BA82-B433F969DACD}"/>
    <cellStyle name="Note 2 3 2 3" xfId="30138" xr:uid="{C4919A40-3420-4A20-B49D-A9A06C938BF7}"/>
    <cellStyle name="Note 2 3 3" xfId="12412" xr:uid="{295CBC9B-0780-49AD-9921-EB82023F4D7A}"/>
    <cellStyle name="Note 2 3 3 2" xfId="29880" xr:uid="{CA4DAFA9-CA30-4BD7-BF12-D8E318CC2F25}"/>
    <cellStyle name="Note 2 3 3 2 2" xfId="30268" xr:uid="{63D16237-71CE-431D-B4A5-0E3B93FFD9E8}"/>
    <cellStyle name="Note 2 3 3 3" xfId="30077" xr:uid="{BA5EDA26-039C-4BE3-BB70-3C5FF278ADD2}"/>
    <cellStyle name="Note 2 3 4" xfId="29819" xr:uid="{DAE7BEE3-7E3C-4F8B-A939-0F0AA3A7BAC6}"/>
    <cellStyle name="Note 2 3 4 2" xfId="30207" xr:uid="{C8920C3F-46F4-452A-852A-EDFC7C0C7486}"/>
    <cellStyle name="Note 2 3 5" xfId="30009" xr:uid="{498690A5-755E-408A-B055-44656B35641E}"/>
    <cellStyle name="Note 2 3 6" xfId="40115" xr:uid="{A4D049D3-25A3-471D-BBA7-93B47CA51746}"/>
    <cellStyle name="Note 2 4" xfId="4696" xr:uid="{DCFF1785-F186-4DDB-8235-CA6E157C3455}"/>
    <cellStyle name="Note 2 4 2" xfId="19962" xr:uid="{C97D9C0D-A794-42BE-8C0E-B9A8E53B982F}"/>
    <cellStyle name="Note 2 4 2 2" xfId="29983" xr:uid="{AE12F11C-1C76-443E-A9E7-222FA9D7A35F}"/>
    <cellStyle name="Note 2 4 2 2 2" xfId="30371" xr:uid="{ADCA324A-9037-4C2D-9F12-A7601B23F40D}"/>
    <cellStyle name="Note 2 4 2 3" xfId="30180" xr:uid="{CACF6BAB-6F43-458C-8FDF-77A1B8542F7F}"/>
    <cellStyle name="Note 2 4 3" xfId="12534" xr:uid="{97532551-6C96-413D-8A81-E22372542B76}"/>
    <cellStyle name="Note 2 4 3 2" xfId="29922" xr:uid="{0A17B8A6-4A49-4F09-B5CA-A33B74363B60}"/>
    <cellStyle name="Note 2 4 3 2 2" xfId="30310" xr:uid="{1C917F93-7E30-4580-990E-4AA98ABBFB92}"/>
    <cellStyle name="Note 2 4 3 3" xfId="30119" xr:uid="{90D5DBC6-9FFD-4889-8A2C-BBF92A206A03}"/>
    <cellStyle name="Note 2 4 4" xfId="29861" xr:uid="{66328E52-6151-4392-A358-0786B90A1E99}"/>
    <cellStyle name="Note 2 4 4 2" xfId="30249" xr:uid="{2E165B98-5FED-4AFB-AD50-9B4BCBC3FCA9}"/>
    <cellStyle name="Note 2 4 5" xfId="30057" xr:uid="{02F129F4-204D-4CA7-8AE0-091A81DAA5B5}"/>
    <cellStyle name="Note 2 4 6" xfId="40287" xr:uid="{EC2722CD-D920-45A3-84D4-FE2087F5BD33}"/>
    <cellStyle name="Note 2 5" xfId="4535" xr:uid="{FE6FEB7A-14C5-4552-A719-70D7864F460D}"/>
    <cellStyle name="Note 2 5 2" xfId="19927" xr:uid="{A4C7D083-301D-474F-A872-385B2EB1E82F}"/>
    <cellStyle name="Note 2 5 2 2" xfId="29980" xr:uid="{1F3160FF-AF14-4B96-AB8D-E1F26A88E95E}"/>
    <cellStyle name="Note 2 5 2 2 2" xfId="30368" xr:uid="{269A43D2-D4A8-4A6D-823F-C9CF5B83E914}"/>
    <cellStyle name="Note 2 5 2 3" xfId="30177" xr:uid="{0659E34B-5394-4268-B620-B532D59655F8}"/>
    <cellStyle name="Note 2 5 3" xfId="12499" xr:uid="{484E5636-EC89-4C03-AD8C-F4260CD91043}"/>
    <cellStyle name="Note 2 5 3 2" xfId="29919" xr:uid="{E3BCA933-343D-4F56-9FFD-C8A366AB185F}"/>
    <cellStyle name="Note 2 5 3 2 2" xfId="30307" xr:uid="{B0854812-C5B3-4C7C-8241-A33556437953}"/>
    <cellStyle name="Note 2 5 3 3" xfId="30116" xr:uid="{A516B9D0-1996-413B-972D-F7E5F97E7C27}"/>
    <cellStyle name="Note 2 5 4" xfId="29858" xr:uid="{B58AD13B-3202-4B29-B348-4CFEDFB30A3E}"/>
    <cellStyle name="Note 2 5 4 2" xfId="30246" xr:uid="{C35F6F30-7EA5-49D5-A7E2-F9688745ABEC}"/>
    <cellStyle name="Note 2 5 5" xfId="30054" xr:uid="{E3D153A7-D389-4687-A059-92DFCF9CA6B4}"/>
    <cellStyle name="Note 2 5 6" xfId="40237" xr:uid="{18B609CC-57F1-443D-ABD3-B51571B7FBCC}"/>
    <cellStyle name="Note 2 6" xfId="5484" xr:uid="{61A46C6C-E098-46B1-A2D1-A2D9718CC51C}"/>
    <cellStyle name="Note 2 6 2" xfId="13143" xr:uid="{F6A8AD6C-51EE-4364-88C8-1E739E2DCD46}"/>
    <cellStyle name="Note 2 6 3" xfId="40007" xr:uid="{FE419772-7E68-4302-A572-23D4A0C656A8}"/>
    <cellStyle name="Note 2 7" xfId="2509" xr:uid="{3FBD56E2-395C-4C66-9CA9-537AD92A48F5}"/>
    <cellStyle name="Note 2 7 2" xfId="19767" xr:uid="{CE032746-ADDA-4295-9266-DB0FAB67F25B}"/>
    <cellStyle name="Note 2 7 2 2" xfId="29933" xr:uid="{3D52E464-04B8-4ED0-9305-BC1C2BA7F380}"/>
    <cellStyle name="Note 2 7 2 2 2" xfId="30321" xr:uid="{E9772ADE-9083-4402-A50A-26BACCB274F5}"/>
    <cellStyle name="Note 2 7 2 3" xfId="30130" xr:uid="{62F0E1BF-A20A-4E56-B39E-924EC7CAD95C}"/>
    <cellStyle name="Note 2 7 3" xfId="29811" xr:uid="{90EF62AC-0C4E-430B-934A-B280D229EE66}"/>
    <cellStyle name="Note 2 7 3 2" xfId="30199" xr:uid="{EB58DFD0-55BA-4D1C-A2A8-CC372B4CBADE}"/>
    <cellStyle name="Note 2 7 4" xfId="30001" xr:uid="{02BCCFE2-82FF-4303-A228-5E34970D54CF}"/>
    <cellStyle name="Note 2 8" xfId="12338" xr:uid="{805F0802-2881-4BFD-8D84-8C3F7AE9C4DB}"/>
    <cellStyle name="Note 2 8 2" xfId="29872" xr:uid="{2A2B1084-5144-4961-B9AB-E7B3AA36093B}"/>
    <cellStyle name="Note 2 8 2 2" xfId="30260" xr:uid="{16BB99EE-D889-49C8-A4D9-2657010B7186}"/>
    <cellStyle name="Note 2 8 3" xfId="30069" xr:uid="{7757AFA7-249C-4E6E-AE70-7ABB9C86E284}"/>
    <cellStyle name="Note 3" xfId="1728" xr:uid="{A4AE0D1D-8269-4153-B4CB-AB68373E4967}"/>
    <cellStyle name="Note 3 2" xfId="11486" xr:uid="{C524A358-7012-462F-ABCF-F213D0AC9C57}"/>
    <cellStyle name="Note 3 2 2" xfId="40116" xr:uid="{41F56035-B221-43FE-AF5D-3402E866B24A}"/>
    <cellStyle name="Note 3 3" xfId="3901" xr:uid="{DB27196E-E0DA-4760-98D8-A68FC6750EF3}"/>
    <cellStyle name="Note 3 3 2" xfId="19842" xr:uid="{C3C8D53E-C17C-483C-9FBD-9AC82672B815}"/>
    <cellStyle name="Note 3 3 2 2" xfId="29942" xr:uid="{9A2D97BA-5226-475D-ACB9-626280AAC645}"/>
    <cellStyle name="Note 3 3 2 2 2" xfId="30330" xr:uid="{63577F71-D2C0-44AE-9D0F-9E1388D8E11C}"/>
    <cellStyle name="Note 3 3 2 3" xfId="30139" xr:uid="{AF39E23C-2213-4303-B698-C2D554048695}"/>
    <cellStyle name="Note 3 3 3" xfId="29820" xr:uid="{46C2D873-963A-4FA3-82A4-EF9028387BA9}"/>
    <cellStyle name="Note 3 3 3 2" xfId="30208" xr:uid="{2F22F841-7C23-4B0D-A33B-A9F652AF8939}"/>
    <cellStyle name="Note 3 3 4" xfId="30010" xr:uid="{AB92B45F-96C5-4058-8DBE-0719BDE79F1A}"/>
    <cellStyle name="Note 3 4" xfId="12413" xr:uid="{913F623D-E76E-4C37-AC10-D5E7541D17C1}"/>
    <cellStyle name="Note 3 4 2" xfId="29881" xr:uid="{BB8CF972-C9E8-4145-AF6E-BD995D2C3C78}"/>
    <cellStyle name="Note 3 4 2 2" xfId="30269" xr:uid="{80E638F2-E86A-48D3-B91F-FA806512F899}"/>
    <cellStyle name="Note 3 4 3" xfId="30078" xr:uid="{6B1B080F-5475-4A66-8F30-796729730638}"/>
    <cellStyle name="Note 4" xfId="1761" xr:uid="{0A6A5C23-47C3-4B16-A60A-5DA809240A60}"/>
    <cellStyle name="Note 4 2" xfId="19922" xr:uid="{A5844799-F374-4092-9175-311233595311}"/>
    <cellStyle name="Note 4 2 2" xfId="29975" xr:uid="{A620208C-DAA4-4AFB-A7A9-CDFC918666CD}"/>
    <cellStyle name="Note 4 2 2 2" xfId="30363" xr:uid="{2FB0EEDF-7E0E-4398-B286-B1F2E6D51EED}"/>
    <cellStyle name="Note 4 2 3" xfId="30172" xr:uid="{9C3549EC-B8BC-45C5-8F77-A378B42EACEA}"/>
    <cellStyle name="Note 4 2 4" xfId="40231" xr:uid="{24258495-ED92-40BB-8E5F-141F257A7AF1}"/>
    <cellStyle name="Note 4 3" xfId="12494" xr:uid="{1908860C-13EC-4BBE-B567-7F844F5E1D81}"/>
    <cellStyle name="Note 4 3 2" xfId="29914" xr:uid="{8F1CF659-8F7D-4F52-83CD-AC8BDE276CF2}"/>
    <cellStyle name="Note 4 3 2 2" xfId="30302" xr:uid="{04266A00-C6A3-4B1F-89A8-00EC4EDFF63E}"/>
    <cellStyle name="Note 4 3 3" xfId="30111" xr:uid="{A922F3E1-A47C-4B19-A58A-BC46419E2B20}"/>
    <cellStyle name="Note 4 4" xfId="4488" xr:uid="{6910BA6F-2F96-43F6-87DA-1E5B4837FC1E}"/>
    <cellStyle name="Note 4 4 2" xfId="29853" xr:uid="{59F8D87F-87E0-47FF-8538-CFD7D44DB7DB}"/>
    <cellStyle name="Note 4 4 2 2" xfId="30241" xr:uid="{5BDD0BDC-E283-4CE3-B7C6-28A319905108}"/>
    <cellStyle name="Note 4 4 3" xfId="30049" xr:uid="{F7A0C031-E608-4731-A5B7-E55DC7723E20}"/>
    <cellStyle name="Note 5" xfId="4731" xr:uid="{043266B6-48C3-4666-902D-F7394D48D220}"/>
    <cellStyle name="Note 5 2" xfId="19967" xr:uid="{1F400264-3D3F-4975-BA62-8D35D8DF28CB}"/>
    <cellStyle name="Note 5 2 2" xfId="29988" xr:uid="{B376CA28-EB7E-47C4-9B39-72772A74F9E8}"/>
    <cellStyle name="Note 5 2 2 2" xfId="30376" xr:uid="{60AB0331-2B6A-4BAA-84A8-89309F4C3730}"/>
    <cellStyle name="Note 5 2 3" xfId="30185" xr:uid="{6680EEC4-4FE2-4EA4-86F4-F5FD235F8A8A}"/>
    <cellStyle name="Note 5 3" xfId="12539" xr:uid="{29512CFF-4BB4-45DF-A48C-8F6763A48100}"/>
    <cellStyle name="Note 5 3 2" xfId="29927" xr:uid="{4721EA56-1E9B-4F3D-AD25-E58314A7B5DC}"/>
    <cellStyle name="Note 5 3 2 2" xfId="30315" xr:uid="{7DB3FE8B-DD36-4341-B7BB-2FEE391BB619}"/>
    <cellStyle name="Note 5 3 3" xfId="30124" xr:uid="{430EC0E0-D1DF-4BBF-A97B-C77DC1BC936F}"/>
    <cellStyle name="Note 5 4" xfId="29866" xr:uid="{2CFDD2BF-CAA9-4FF5-8AAD-27E7A1BE7278}"/>
    <cellStyle name="Note 5 4 2" xfId="30254" xr:uid="{A2CEDC72-FE3C-4139-8929-EAA774819FA1}"/>
    <cellStyle name="Note 5 5" xfId="30063" xr:uid="{B61E1923-8591-44D4-95E6-F9473EB9D90D}"/>
    <cellStyle name="Note 5 6" xfId="40292" xr:uid="{8FDDB549-2F42-4D7F-8BCB-0542E95E045D}"/>
    <cellStyle name="Note 6" xfId="4858" xr:uid="{3DAE5873-DC94-4334-A298-EEE47C469049}"/>
    <cellStyle name="Note 7" xfId="12546" xr:uid="{0353BDAC-C4B6-4AC2-B7A6-7135D76C3D6D}"/>
    <cellStyle name="NUMBER" xfId="1863" xr:uid="{095C1F8D-F806-4AE9-B0B9-C6F4BB1F1826}"/>
    <cellStyle name="NUMBER 2" xfId="27806" xr:uid="{8EC9834C-93A7-4C7D-BCE3-BCC03F12ECB8}"/>
    <cellStyle name="NUMBERINT" xfId="1861" xr:uid="{BCEAF74D-EFD4-4B37-B23D-DD82B9286AAD}"/>
    <cellStyle name="NUMBERINT 2" xfId="27787" xr:uid="{ECFD14AE-DDE2-458D-AFD3-0AC7064428BE}"/>
    <cellStyle name="NUMBERINT 2 2" xfId="27953" xr:uid="{3CB909F0-7285-4BC7-BAFC-01822B075977}"/>
    <cellStyle name="NUMBERINT 2 2 2" xfId="28233" xr:uid="{37C79F04-2856-46C4-A2E3-1FEC2D291DEE}"/>
    <cellStyle name="NUMBERINT 2 3" xfId="28100" xr:uid="{18B96B9F-5FA3-4EAB-9AB3-0EB5F4839367}"/>
    <cellStyle name="NUMBERINT 3" xfId="27822" xr:uid="{3D6FF90C-5F35-4F83-959D-C9EA873C384B}"/>
    <cellStyle name="NUMBERINT 3 2" xfId="27984" xr:uid="{93EDFD28-CC0F-4BE3-8ADC-69757D48C2F4}"/>
    <cellStyle name="NUMBERINT 3 2 2" xfId="28264" xr:uid="{5573102C-1024-4859-8DE2-50421E87CFD7}"/>
    <cellStyle name="NUMBERINT 3 3" xfId="28132" xr:uid="{3297EA20-29E4-472D-BCF4-EDAD8A0480B7}"/>
    <cellStyle name="NUMBERINT 4" xfId="27858" xr:uid="{6CDEC7BD-6887-4F47-B8FE-E817B638B2D3}"/>
    <cellStyle name="NUMBERINT 4 2" xfId="28015" xr:uid="{762AC4D7-933F-4728-B370-8E1A7CB0202D}"/>
    <cellStyle name="NUMBERINT 4 2 2" xfId="28295" xr:uid="{3D0C3FCD-250D-4C6A-A27A-ED7EE20554B4}"/>
    <cellStyle name="NUMBERINT 4 3" xfId="28164" xr:uid="{94E7C488-594D-46D9-9905-7466162C4A71}"/>
    <cellStyle name="NUMBERINT 5" xfId="27902" xr:uid="{54B4DC62-88F6-458E-B419-EA4CF88A5AB5}"/>
    <cellStyle name="NUMBERINT 5 2" xfId="28051" xr:uid="{290E0859-0523-4AFA-A2E8-6B86B1D407C5}"/>
    <cellStyle name="NUMBERINT 5 2 2" xfId="28331" xr:uid="{B47952F4-FF5E-4A99-A958-409AF4F38BC4}"/>
    <cellStyle name="NUMBERINT 5 3" xfId="28200" xr:uid="{A5256FC5-3302-4C6A-93AA-C0895959FEBF}"/>
    <cellStyle name="NUMBERINT 6" xfId="27948" xr:uid="{64ABB4C8-550E-4562-AF01-92C4EB2D513C}"/>
    <cellStyle name="NUMBERINT 6 2" xfId="28229" xr:uid="{A713B3DB-1198-4F4C-ABB5-705063AB7A57}"/>
    <cellStyle name="NUMBERINT 7" xfId="27741" xr:uid="{E6A7F028-F106-4F57-9482-EFBABA7D9C21}"/>
    <cellStyle name="NUMBERINT 8" xfId="28095" xr:uid="{935A8597-DB92-44A8-A015-09CA88A14BB5}"/>
    <cellStyle name="Output" xfId="15" builtinId="21" customBuiltin="1"/>
    <cellStyle name="Output 2" xfId="2510" xr:uid="{370E06F7-EC14-4CB5-994A-E6366A284CAD}"/>
    <cellStyle name="Output 2 10" xfId="30002" xr:uid="{68A5398A-21E7-4029-A47B-72F7A37EF86C}"/>
    <cellStyle name="Output 2 11" xfId="40008" xr:uid="{4E46DFCD-F87E-4F4D-91DE-904161A0179D}"/>
    <cellStyle name="Output 2 2" xfId="3902" xr:uid="{943D39B4-EF23-4402-B2E8-0DEA4492DCEF}"/>
    <cellStyle name="Output 2 2 2" xfId="19843" xr:uid="{01206F2B-1713-4EB0-9ADC-3550E025FBBE}"/>
    <cellStyle name="Output 2 2 2 2" xfId="29943" xr:uid="{AE867F82-4FFE-4316-9717-3ADB1C7F2B94}"/>
    <cellStyle name="Output 2 2 2 2 2" xfId="30331" xr:uid="{35A521C5-6708-4A8B-86F7-ED944461E00B}"/>
    <cellStyle name="Output 2 2 2 3" xfId="30140" xr:uid="{FD3F87EB-BE2B-4907-B321-ADB1F45E9C81}"/>
    <cellStyle name="Output 2 2 2 4" xfId="40336" xr:uid="{E682C703-35E9-43F9-91A4-8078C0CBF3BD}"/>
    <cellStyle name="Output 2 2 3" xfId="12414" xr:uid="{763627EC-8352-4EC8-A915-07BD7F45DEF2}"/>
    <cellStyle name="Output 2 2 3 2" xfId="29882" xr:uid="{4FB6885E-DB21-49CF-8AE2-DFF12395ACFF}"/>
    <cellStyle name="Output 2 2 3 2 2" xfId="30270" xr:uid="{79F6BB94-E310-4B7E-BB28-6E6683A91833}"/>
    <cellStyle name="Output 2 2 3 3" xfId="30079" xr:uid="{69DA7058-7EAF-4692-AEDF-B2013A9F735A}"/>
    <cellStyle name="Output 2 2 4" xfId="29821" xr:uid="{5A7504E4-B0FD-41BB-AA7E-7948236B1F56}"/>
    <cellStyle name="Output 2 2 4 2" xfId="30209" xr:uid="{EC90528D-31AB-4426-92D6-6B3E42C0D9A4}"/>
    <cellStyle name="Output 2 2 5" xfId="30011" xr:uid="{22281148-6598-4148-A81A-3CDEF217A9B4}"/>
    <cellStyle name="Output 2 2 6" xfId="40117" xr:uid="{C89D6725-1EC1-41FD-B7C5-58423E5C4688}"/>
    <cellStyle name="Output 2 3" xfId="4697" xr:uid="{33569376-BFE2-49EA-ACD5-4F90F700F9AB}"/>
    <cellStyle name="Output 2 3 2" xfId="19963" xr:uid="{8BEE7332-B94A-43F1-A933-2786B52E497A}"/>
    <cellStyle name="Output 2 3 2 2" xfId="29984" xr:uid="{C214FA37-4AA6-4302-84C8-CFECC183BAE3}"/>
    <cellStyle name="Output 2 3 2 2 2" xfId="30372" xr:uid="{A66EF12B-598E-482A-8ECB-9E53646DA813}"/>
    <cellStyle name="Output 2 3 2 3" xfId="30181" xr:uid="{4274E4F1-F798-4BF1-A571-E473EC571019}"/>
    <cellStyle name="Output 2 3 2 4" xfId="40371" xr:uid="{C861372B-F943-4B17-BB03-1AB0B4E31C7F}"/>
    <cellStyle name="Output 2 3 3" xfId="12535" xr:uid="{72A0739E-8C80-495D-9CD0-EF5315DA245D}"/>
    <cellStyle name="Output 2 3 3 2" xfId="29923" xr:uid="{B635F948-24A8-4653-8EA3-513D81FEC463}"/>
    <cellStyle name="Output 2 3 3 2 2" xfId="30311" xr:uid="{3DDE1DF9-1263-4755-8744-EF631F979DD9}"/>
    <cellStyle name="Output 2 3 3 3" xfId="30120" xr:uid="{BE8A48D3-E811-4E7B-8CA4-E9E9AC9ED834}"/>
    <cellStyle name="Output 2 3 4" xfId="29862" xr:uid="{361B58ED-FF50-4815-9A96-D82C0ED7DB4E}"/>
    <cellStyle name="Output 2 3 4 2" xfId="30250" xr:uid="{16293682-9A7E-417B-A25B-09434064FBC9}"/>
    <cellStyle name="Output 2 3 5" xfId="30058" xr:uid="{7C039865-8CE6-4872-9D8D-2FD540BD1851}"/>
    <cellStyle name="Output 2 3 6" xfId="40288" xr:uid="{A475AE84-33A3-4038-B8A7-7A0B9CD67E41}"/>
    <cellStyle name="Output 2 4" xfId="4534" xr:uid="{21C5F683-2335-4AF5-8E7D-FCF216AF21CE}"/>
    <cellStyle name="Output 2 4 2" xfId="19926" xr:uid="{D13B4D9C-0335-4C6B-AA46-A55E385D8088}"/>
    <cellStyle name="Output 2 4 2 2" xfId="29979" xr:uid="{2453709A-DDA0-4D50-8815-BA96350D4282}"/>
    <cellStyle name="Output 2 4 2 2 2" xfId="30367" xr:uid="{8F91CD25-F78A-4A65-86CF-C07456284134}"/>
    <cellStyle name="Output 2 4 2 3" xfId="30176" xr:uid="{25FC0E4B-8716-4D43-B3C9-D1DB2BE7C7A7}"/>
    <cellStyle name="Output 2 4 2 4" xfId="40368" xr:uid="{D6D2AE90-A9BC-47CC-896E-9066F43004C0}"/>
    <cellStyle name="Output 2 4 3" xfId="12498" xr:uid="{EA208297-4B89-4C34-9D87-B128D2FAB02E}"/>
    <cellStyle name="Output 2 4 3 2" xfId="29918" xr:uid="{CCEDF44C-D333-4BD2-9C88-925667D476CA}"/>
    <cellStyle name="Output 2 4 3 2 2" xfId="30306" xr:uid="{2846FA1E-2F87-45C1-B49F-06DD7920233A}"/>
    <cellStyle name="Output 2 4 3 3" xfId="30115" xr:uid="{1832E76E-7F83-4111-9CE1-25ED191CEB55}"/>
    <cellStyle name="Output 2 4 4" xfId="29857" xr:uid="{A59032F1-EF9B-4868-BE06-24DB992C540B}"/>
    <cellStyle name="Output 2 4 4 2" xfId="30245" xr:uid="{79AE12C0-F659-4E0F-9147-669414493365}"/>
    <cellStyle name="Output 2 4 5" xfId="30053" xr:uid="{E2819577-9463-471E-BB44-11503C4FAB1C}"/>
    <cellStyle name="Output 2 4 6" xfId="40236" xr:uid="{887F2AFE-7F77-4B6A-A813-E54B6115B6D3}"/>
    <cellStyle name="Output 2 5" xfId="11415" xr:uid="{3D4D0C84-1C3C-4F7F-8CDE-0CDE06DF5C8F}"/>
    <cellStyle name="Output 2 5 2" xfId="40328" xr:uid="{4E7DDD0F-CD08-4D7B-81A7-8E4C3B9989D6}"/>
    <cellStyle name="Output 2 6" xfId="19768" xr:uid="{143CAD4D-3B90-488E-A3AC-C8210C335CE8}"/>
    <cellStyle name="Output 2 6 2" xfId="29934" xr:uid="{05D1CEE9-A07C-4184-A079-3D4D0F74F972}"/>
    <cellStyle name="Output 2 6 2 2" xfId="30322" xr:uid="{62D6E4A8-CF00-4818-A660-F5F515AA4EB4}"/>
    <cellStyle name="Output 2 6 3" xfId="30131" xr:uid="{BD79994D-F40D-4EBC-947D-64752841A51F}"/>
    <cellStyle name="Output 2 7" xfId="12339" xr:uid="{C3AF5B68-EF6D-4BE1-BDFB-48EA4957DE17}"/>
    <cellStyle name="Output 2 7 2" xfId="29873" xr:uid="{99E40D89-3137-4427-B526-FDCA1EDAB3DE}"/>
    <cellStyle name="Output 2 7 2 2" xfId="30261" xr:uid="{B3008EC1-DFFE-4207-9DB8-5C0C1F1333DE}"/>
    <cellStyle name="Output 2 7 3" xfId="30070" xr:uid="{F0985664-791B-4A11-826F-B056FEFC8F16}"/>
    <cellStyle name="Output 2 8" xfId="27751" xr:uid="{331338EC-49A1-441F-A32D-D9D7973EF684}"/>
    <cellStyle name="Output 2 9" xfId="29812" xr:uid="{7C97081F-33D7-4298-9635-6EA33A6DC9EE}"/>
    <cellStyle name="Output 2 9 2" xfId="30200" xr:uid="{50CBA746-5D1E-4F28-B057-C431D2DF2346}"/>
    <cellStyle name="Output 3" xfId="3903" xr:uid="{D5732462-2DAB-46C1-A384-5969F9FED8D4}"/>
    <cellStyle name="Output 3 2" xfId="19844" xr:uid="{A72AFF03-0C87-4384-AAD7-60943B664352}"/>
    <cellStyle name="Output 3 2 2" xfId="29944" xr:uid="{A37D6B78-F361-41E4-BFB9-918FA29B8902}"/>
    <cellStyle name="Output 3 2 2 2" xfId="30332" xr:uid="{9AADDD88-7279-48F4-A21D-10701DD29BB4}"/>
    <cellStyle name="Output 3 2 3" xfId="30141" xr:uid="{1B9D6EA3-36F9-4248-8BD7-FAF3F8BC5717}"/>
    <cellStyle name="Output 3 2 4" xfId="40337" xr:uid="{2B102E2E-90EF-467B-A164-D27441CAFBC0}"/>
    <cellStyle name="Output 3 3" xfId="12415" xr:uid="{9250E6AB-F0DF-47D1-B8E9-0FD0D00C990E}"/>
    <cellStyle name="Output 3 3 2" xfId="29883" xr:uid="{F88951E4-DD2D-45FB-8704-8C0569F51CA8}"/>
    <cellStyle name="Output 3 3 2 2" xfId="30271" xr:uid="{5D5B8E21-4FBB-47B5-92D2-A251F19E2AA6}"/>
    <cellStyle name="Output 3 3 3" xfId="30080" xr:uid="{5B8DF731-A1B2-41E6-8B78-D3D02D10DCF4}"/>
    <cellStyle name="Output 3 4" xfId="29822" xr:uid="{907B3255-7F19-475A-8359-7B5785D3CBB2}"/>
    <cellStyle name="Output 3 4 2" xfId="30210" xr:uid="{82F2D69B-E011-4E74-9A41-C2F48D45DE2A}"/>
    <cellStyle name="Output 3 5" xfId="30012" xr:uid="{642E9C53-22E1-4104-BD09-9E948326D2A1}"/>
    <cellStyle name="Output 3 6" xfId="40118" xr:uid="{B15AEF2D-05DD-4C24-8D29-4DE737D57912}"/>
    <cellStyle name="Output 4" xfId="4489" xr:uid="{DC09E970-84CF-4039-9290-2E3AC8FE5905}"/>
    <cellStyle name="Output 4 2" xfId="19923" xr:uid="{B1973A76-8DCB-4D29-8C37-E2F315431D76}"/>
    <cellStyle name="Output 4 2 2" xfId="29976" xr:uid="{73BCA497-ED8F-4A48-87BB-9A48269BA6E4}"/>
    <cellStyle name="Output 4 2 2 2" xfId="30364" xr:uid="{AA160291-DEA2-46AC-9729-CA5C6426C557}"/>
    <cellStyle name="Output 4 2 3" xfId="30173" xr:uid="{711427D7-E2CD-484F-B83D-923182FD75B5}"/>
    <cellStyle name="Output 4 2 4" xfId="40365" xr:uid="{1120A9A8-7EF7-46A6-989F-BED5BDB9DE00}"/>
    <cellStyle name="Output 4 3" xfId="12495" xr:uid="{13337807-7A4D-4698-89D6-7CFE5480FE80}"/>
    <cellStyle name="Output 4 3 2" xfId="29915" xr:uid="{16FBDF5E-2916-4D2C-896D-8B48D00D76F8}"/>
    <cellStyle name="Output 4 3 2 2" xfId="30303" xr:uid="{A71EE737-D016-46AC-9427-D0FF15516CE3}"/>
    <cellStyle name="Output 4 3 3" xfId="30112" xr:uid="{765C44A2-A7FF-4975-8481-DB8D3B54CB7B}"/>
    <cellStyle name="Output 4 4" xfId="29854" xr:uid="{4EE55658-43BF-4D5A-8A81-68A69F273FC2}"/>
    <cellStyle name="Output 4 4 2" xfId="30242" xr:uid="{7E65E071-0BD1-4A34-972F-0106A67E6134}"/>
    <cellStyle name="Output 4 5" xfId="30050" xr:uid="{E93D22E9-72EA-4148-ADA9-054BE76580BB}"/>
    <cellStyle name="Output 4 6" xfId="40232" xr:uid="{0A2D532C-7EDA-40D7-B948-D4485FBF5B4F}"/>
    <cellStyle name="Output 5" xfId="4730" xr:uid="{F2E1890E-A00A-4C67-A17E-A26A1B749729}"/>
    <cellStyle name="Output 5 2" xfId="19966" xr:uid="{FB443C0F-EBE1-446B-9C7E-591E79E00508}"/>
    <cellStyle name="Output 5 2 2" xfId="29987" xr:uid="{79117018-5243-4D3D-B475-E1F051F4AA73}"/>
    <cellStyle name="Output 5 2 2 2" xfId="30375" xr:uid="{0A6E4C96-E657-41B4-9923-AAC260CAC469}"/>
    <cellStyle name="Output 5 2 3" xfId="30184" xr:uid="{0EAD5FD5-AA84-45CF-AA88-EC3ED79E4777}"/>
    <cellStyle name="Output 5 2 4" xfId="40374" xr:uid="{6270B85A-DDEC-4953-A73D-DE10418FA470}"/>
    <cellStyle name="Output 5 3" xfId="12538" xr:uid="{68A8F1D4-BEE8-46D7-922A-9B657A40016B}"/>
    <cellStyle name="Output 5 3 2" xfId="29926" xr:uid="{289D2792-8359-4501-BB6D-97AB18AF8969}"/>
    <cellStyle name="Output 5 3 2 2" xfId="30314" xr:uid="{C1ED5847-4A88-4BED-A333-364B47BA00A8}"/>
    <cellStyle name="Output 5 3 3" xfId="30123" xr:uid="{CCC6F4D2-86D7-4A77-92B3-D49D576D3347}"/>
    <cellStyle name="Output 5 4" xfId="29865" xr:uid="{1F937D01-1A08-4F95-9AB3-D33E54231A4B}"/>
    <cellStyle name="Output 5 4 2" xfId="30253" xr:uid="{FCB5E1E7-9E4C-4302-8B0A-F687AA39B89F}"/>
    <cellStyle name="Output 5 5" xfId="30062" xr:uid="{9D9F51D1-DB35-4F44-A14D-76AB1FA079FA}"/>
    <cellStyle name="Output 5 6" xfId="40291" xr:uid="{8F3061FC-B624-437D-81AD-F54263109678}"/>
    <cellStyle name="Percent [2]" xfId="3904" xr:uid="{E5B87CF3-0B14-4A33-B94A-2BBE3CBCDFE0}"/>
    <cellStyle name="Percent [2] 10" xfId="3905" xr:uid="{802415B9-4D71-4C1F-92C7-1AEF685A36A5}"/>
    <cellStyle name="Percent [2] 10 2" xfId="3906" xr:uid="{CF31E169-4356-4211-BE09-D3AEF29D65ED}"/>
    <cellStyle name="Percent [2] 10 3" xfId="3907" xr:uid="{E7A0E470-8DC2-4452-8FEB-45BF7CBCD2AE}"/>
    <cellStyle name="Percent [2] 10 4" xfId="3908" xr:uid="{DAC49F5B-2B02-4FFC-96C3-3CCE25B57F87}"/>
    <cellStyle name="Percent [2] 11" xfId="3909" xr:uid="{2F3EDABC-BFE4-4AB9-A892-CAD81399345E}"/>
    <cellStyle name="Percent [2] 11 2" xfId="3910" xr:uid="{413E6E7D-0416-443B-B23B-34566CE3B791}"/>
    <cellStyle name="Percent [2] 11 3" xfId="3911" xr:uid="{53D3343D-C07C-4E3B-9FB2-27C4399F01A9}"/>
    <cellStyle name="Percent [2] 11 4" xfId="3912" xr:uid="{4E9F3CD3-5B3F-4CC3-A96F-6DFD78F02AD6}"/>
    <cellStyle name="Percent [2] 12" xfId="3913" xr:uid="{2927AAF6-0C18-4807-86B1-05804D02DEC9}"/>
    <cellStyle name="Percent [2] 12 2" xfId="3914" xr:uid="{6F13B51F-E1FD-4E94-A971-8440E8AE5613}"/>
    <cellStyle name="Percent [2] 12 3" xfId="3915" xr:uid="{26BA7432-2F32-454D-8733-AE8FF2F0DEF7}"/>
    <cellStyle name="Percent [2] 12 4" xfId="3916" xr:uid="{0DE3E943-61B2-40CE-A2D7-06FA4132C403}"/>
    <cellStyle name="Percent [2] 13" xfId="3917" xr:uid="{9E20ACD3-089A-40EC-A641-6606E3F1233A}"/>
    <cellStyle name="Percent [2] 14" xfId="3918" xr:uid="{5592B4F6-3884-4C5B-92E9-F0F9B2FBB91A}"/>
    <cellStyle name="Percent [2] 15" xfId="3919" xr:uid="{A52DA39A-CBD2-44DD-9534-1D782C6323A7}"/>
    <cellStyle name="Percent [2] 16" xfId="3920" xr:uid="{02353045-71C0-40D3-BC59-81A0DF0D8A29}"/>
    <cellStyle name="Percent [2] 17" xfId="3921" xr:uid="{AE0C69E5-7A0D-4C2D-AAA2-9A07C4CBD814}"/>
    <cellStyle name="Percent [2] 18" xfId="3922" xr:uid="{B750693A-5BC6-41C7-BDDB-5A4B9C4B99E8}"/>
    <cellStyle name="Percent [2] 19" xfId="3923" xr:uid="{F7FB671A-314E-4EC2-A064-3CD19F4FF087}"/>
    <cellStyle name="Percent [2] 2" xfId="3924" xr:uid="{A527EC46-DD08-4605-BB4D-571FF75167AB}"/>
    <cellStyle name="Percent [2] 3" xfId="3925" xr:uid="{967F7F28-7854-4622-99E8-E6E322586D8A}"/>
    <cellStyle name="Percent [2] 3 2" xfId="3926" xr:uid="{137EE234-C946-4810-A7DA-27DE6C923E2C}"/>
    <cellStyle name="Percent [2] 3 2 10" xfId="3927" xr:uid="{21935E56-26C5-459B-9C0B-DCAFE7DDDFDF}"/>
    <cellStyle name="Percent [2] 3 2 11" xfId="3928" xr:uid="{092109F8-794E-4A67-A4EA-CB4264E9EFA4}"/>
    <cellStyle name="Percent [2] 3 2 12" xfId="3929" xr:uid="{ECD50399-48E5-4884-B476-C9539F8783E9}"/>
    <cellStyle name="Percent [2] 3 2 13" xfId="3930" xr:uid="{1C9D869E-E58A-402F-ACA7-D888D3C45F73}"/>
    <cellStyle name="Percent [2] 3 2 14" xfId="3931" xr:uid="{46DE326D-D155-4A28-8AF8-D641ADE84C43}"/>
    <cellStyle name="Percent [2] 3 2 15" xfId="3932" xr:uid="{EDE42A5E-E4EF-4129-ADBA-D7C2F23327A5}"/>
    <cellStyle name="Percent [2] 3 2 2" xfId="3933" xr:uid="{5ABAA2F7-54CC-413E-934D-85444DA38A52}"/>
    <cellStyle name="Percent [2] 3 2 3" xfId="3934" xr:uid="{9F225CA3-8E37-4F7D-B2B9-7CD70007BE1A}"/>
    <cellStyle name="Percent [2] 3 2 4" xfId="3935" xr:uid="{09BA706B-0F5E-45F1-903D-2F16B278A6CE}"/>
    <cellStyle name="Percent [2] 3 2 5" xfId="3936" xr:uid="{6C5001C7-9AB0-4793-A742-0FC4394407C6}"/>
    <cellStyle name="Percent [2] 3 2 6" xfId="3937" xr:uid="{62DE1802-CA1C-4646-BAD9-9A62C57685F4}"/>
    <cellStyle name="Percent [2] 3 2 7" xfId="3938" xr:uid="{D49BCE6E-EFDC-484E-8DBB-29F0CC54C6C2}"/>
    <cellStyle name="Percent [2] 3 2 8" xfId="3939" xr:uid="{B635539A-3547-47B8-B57F-740A8CA6D127}"/>
    <cellStyle name="Percent [2] 3 2 9" xfId="3940" xr:uid="{D4C379CF-7EBE-4509-BF7F-87B7F2CCE83E}"/>
    <cellStyle name="Percent [2] 4" xfId="3941" xr:uid="{7F74CA72-1661-4681-BC00-D41028BF0402}"/>
    <cellStyle name="Percent [2] 5" xfId="3942" xr:uid="{56FFBD90-038D-43A2-BDCE-7CDE8F772D3B}"/>
    <cellStyle name="Percent [2] 6" xfId="3943" xr:uid="{36AB0AA8-90BC-4446-8A3D-191E31AC5C97}"/>
    <cellStyle name="Percent [2] 7" xfId="3944" xr:uid="{8007250F-DEA1-406A-BF86-3D516FAA191B}"/>
    <cellStyle name="Percent [2] 8" xfId="3945" xr:uid="{61F9491C-801D-47FD-BF72-9F79C5FC88FA}"/>
    <cellStyle name="Percent [2] 9" xfId="3946" xr:uid="{23D2EBD3-215C-4D4D-A636-C636426B08B2}"/>
    <cellStyle name="Percent 10" xfId="2202" xr:uid="{483C1ED2-0CD8-4CC3-9527-A5BAFF140C1B}"/>
    <cellStyle name="Percent 10 2" xfId="11507" xr:uid="{2A8C26C5-DD58-4DE0-9D4C-3E32A87A25A6}"/>
    <cellStyle name="Percent 10 2 2" xfId="19016" xr:uid="{EB4F3BDC-E5B4-4984-B121-256D6636F3CC}"/>
    <cellStyle name="Percent 10 3" xfId="3947" xr:uid="{3BDD7238-DBEC-4A2D-B0FB-9D11FC1C16F3}"/>
    <cellStyle name="Percent 11" xfId="3948" xr:uid="{6A42FE7A-9FD6-42D8-B250-C9A1EB604C2E}"/>
    <cellStyle name="Percent 11 2" xfId="11511" xr:uid="{71BA213B-6E27-419D-81D1-BEEBD6182A0D}"/>
    <cellStyle name="Percent 11 2 2" xfId="19020" xr:uid="{0DA16EF2-1E97-4C57-9DBA-35A900B52090}"/>
    <cellStyle name="Percent 12" xfId="3949" xr:uid="{B4EFA6CA-FD68-4C2A-8784-7E414E34061B}"/>
    <cellStyle name="Percent 13" xfId="3950" xr:uid="{3F18D627-F7BF-46DD-BCD3-7F5467488ADB}"/>
    <cellStyle name="Percent 14" xfId="3951" xr:uid="{369AEAA5-2938-4CE3-9B84-C6D588D12B4D}"/>
    <cellStyle name="Percent 15" xfId="3952" xr:uid="{2BD00634-04F3-4A26-8EDD-7F93A719EBB0}"/>
    <cellStyle name="Percent 16" xfId="3953" xr:uid="{B9EB05C8-2C55-470F-A5F1-CB566236E4B3}"/>
    <cellStyle name="Percent 17" xfId="3954" xr:uid="{F952D0AB-3A37-435C-8CF2-5D71AEEBA11B}"/>
    <cellStyle name="Percent 18" xfId="3955" xr:uid="{3C5B55BC-41B7-4691-8079-113A37A1514F}"/>
    <cellStyle name="Percent 19" xfId="3956" xr:uid="{E4A65ADB-BDA1-42A9-834B-B4492359C098}"/>
    <cellStyle name="Percent 2" xfId="54" xr:uid="{648F702E-E9DC-45F2-AD6C-D3272520F5EA}"/>
    <cellStyle name="Percent 2 10" xfId="4333" xr:uid="{7626269D-C991-43AF-824B-1E1D55377CFC}"/>
    <cellStyle name="Percent 2 11" xfId="4316" xr:uid="{0516B1AE-FD6C-42F0-A342-9BC714E1B88F}"/>
    <cellStyle name="Percent 2 12" xfId="4334" xr:uid="{4CC0742D-C01C-41DF-9B43-817E4577D58B}"/>
    <cellStyle name="Percent 2 13" xfId="4455" xr:uid="{A3A69F62-A01E-4744-A414-47F0030E71BE}"/>
    <cellStyle name="Percent 2 14" xfId="4698" xr:uid="{054CB78A-B32C-4E1D-82A9-8B4E13472FCE}"/>
    <cellStyle name="Percent 2 15" xfId="4533" xr:uid="{0D759CE4-8DBA-450B-B9B7-17D1866C25C5}"/>
    <cellStyle name="Percent 2 16" xfId="2471" xr:uid="{5AD2851F-F107-43C5-AFE4-39D3464ACDE8}"/>
    <cellStyle name="Percent 2 17" xfId="12335" xr:uid="{306085A3-044C-423F-891B-E41492EA8528}"/>
    <cellStyle name="Percent 2 18" xfId="1945" xr:uid="{FED00916-871B-4144-9947-401B76AB9AE6}"/>
    <cellStyle name="Percent 2 19" xfId="27738" xr:uid="{75E2746A-6710-4A7E-B6A7-D602C924AFA3}"/>
    <cellStyle name="Percent 2 2" xfId="234" xr:uid="{E7EF9F3B-1050-4567-936E-8B166B76D5ED}"/>
    <cellStyle name="Percent 2 2 2" xfId="342" xr:uid="{E7C3EA47-6D3D-4766-96F8-EC7A0353B396}"/>
    <cellStyle name="Percent 2 2 2 2" xfId="4897" xr:uid="{453D132C-0369-4EF1-9893-8F3D0A046710}"/>
    <cellStyle name="Percent 2 2 2 2 2" xfId="27985" xr:uid="{627BBF28-E231-4562-AED6-0A2F28FAC05D}"/>
    <cellStyle name="Percent 2 2 2 2 3" xfId="28265" xr:uid="{BFA72D90-9EF5-41CB-B649-7E6310074AFA}"/>
    <cellStyle name="Percent 2 2 2 2 4" xfId="40119" xr:uid="{E08A5D29-9377-47CC-AB57-B522CE796CBF}"/>
    <cellStyle name="Percent 2 2 2 3" xfId="3958" xr:uid="{30ECE37C-DE71-468B-9932-E75E32B382F3}"/>
    <cellStyle name="Percent 2 2 2 4" xfId="27823" xr:uid="{A1B303A6-61B4-4ABD-B3B7-C135EA9BCC71}"/>
    <cellStyle name="Percent 2 2 2 5" xfId="28133" xr:uid="{78F54DAF-0EC1-4F68-906E-AE9FEB59410E}"/>
    <cellStyle name="Percent 2 2 3" xfId="3959" xr:uid="{17AF79D2-01F4-4A2D-8C40-96E0356E40B9}"/>
    <cellStyle name="Percent 2 2 3 2" xfId="27873" xr:uid="{A48BB5F4-78EC-41E2-8EFB-D389799CB742}"/>
    <cellStyle name="Percent 2 2 4" xfId="4699" xr:uid="{0B76FD25-4576-4470-8665-8011C55252AC}"/>
    <cellStyle name="Percent 2 2 4 2" xfId="27949" xr:uid="{C080553F-AAD0-4385-ADD1-BAFAA3231B6D}"/>
    <cellStyle name="Percent 2 2 4 3" xfId="28230" xr:uid="{45B21F14-EEEE-4990-B49D-1004EE576E7E}"/>
    <cellStyle name="Percent 2 2 5" xfId="4532" xr:uid="{D5B6E128-EA59-47C7-83AC-77B4FDCB7EE8}"/>
    <cellStyle name="Percent 2 2 6" xfId="3957" xr:uid="{8CBF48D5-ACE3-495E-8393-CF9E5C0A2806}"/>
    <cellStyle name="Percent 2 2 7" xfId="27742" xr:uid="{49D888F6-CE37-458E-8F29-476D0B16A54B}"/>
    <cellStyle name="Percent 2 2 8" xfId="28096" xr:uid="{4A0DD1CA-46E5-41F2-8BF4-0D6EBB262A08}"/>
    <cellStyle name="Percent 2 20" xfId="1856" xr:uid="{89CDDA9E-397E-46A4-8C9B-6979123404E7}"/>
    <cellStyle name="Percent 2 3" xfId="1871" xr:uid="{31F8E3E1-1AEC-47C8-BEDB-1E5035431343}"/>
    <cellStyle name="Percent 2 3 2" xfId="3960" xr:uid="{47763A91-BC57-4E6D-9A78-86C8364A39DC}"/>
    <cellStyle name="Percent 2 4" xfId="3961" xr:uid="{DA2FCD4B-D3AE-4FE1-8ACA-D2375D51CCE7}"/>
    <cellStyle name="Percent 2 4 2" xfId="28016" xr:uid="{42DF6390-6892-44A4-9324-6A2D49DAE5B8}"/>
    <cellStyle name="Percent 2 4 2 2" xfId="28296" xr:uid="{91A58CC8-0C8D-4F05-B4C4-68251CC3D90B}"/>
    <cellStyle name="Percent 2 4 3" xfId="27859" xr:uid="{61E62D47-0FCF-47C2-87D0-0C693E301E72}"/>
    <cellStyle name="Percent 2 4 4" xfId="28165" xr:uid="{6F99A759-B75F-4C0B-A7F1-DC4F242C9467}"/>
    <cellStyle name="Percent 2 5" xfId="4329" xr:uid="{570E3689-BD69-496D-B98A-321B6C799D18}"/>
    <cellStyle name="Percent 2 5 2" xfId="28022" xr:uid="{029548D7-0200-447D-B89A-8EEA2E8311DF}"/>
    <cellStyle name="Percent 2 5 2 2" xfId="28302" xr:uid="{326B82A0-11BE-40C6-B1DD-BFAF44B78092}"/>
    <cellStyle name="Percent 2 5 3" xfId="27868" xr:uid="{EA07F12C-D6DB-499E-AADB-03F4F27B3E43}"/>
    <cellStyle name="Percent 2 5 4" xfId="28171" xr:uid="{6ECA4020-78D5-41F8-9254-52DB71E965FD}"/>
    <cellStyle name="Percent 2 6" xfId="4331" xr:uid="{A360130B-7B2D-4BD7-B0A2-2CE248918BB4}"/>
    <cellStyle name="Percent 2 6 2" xfId="27945" xr:uid="{C571743F-CBE3-4573-8774-0326BF348AFC}"/>
    <cellStyle name="Percent 2 7" xfId="4318" xr:uid="{E5D389BA-1A5C-42C8-BCD4-0317647438D7}"/>
    <cellStyle name="Percent 2 8" xfId="4332" xr:uid="{55355BD0-E26A-4A9C-ACB2-CBA2A815402A}"/>
    <cellStyle name="Percent 2 9" xfId="4317" xr:uid="{51D070FE-1862-4234-9749-BA6AA5BBA9A3}"/>
    <cellStyle name="Percent 20" xfId="3962" xr:uid="{51BFA52F-4B2C-4607-9A39-302CB9E29052}"/>
    <cellStyle name="Percent 21" xfId="3963" xr:uid="{D65A8064-29A9-44DE-A8C7-64D575E599CC}"/>
    <cellStyle name="Percent 22" xfId="3964" xr:uid="{74359C7E-CA5C-47D2-9AB0-6696D3F3656D}"/>
    <cellStyle name="Percent 23" xfId="3965" xr:uid="{9FB054F7-AB35-4111-809C-40A81B26A20E}"/>
    <cellStyle name="Percent 24" xfId="3966" xr:uid="{10A34960-885C-4633-B881-782A5FA57145}"/>
    <cellStyle name="Percent 25" xfId="3967" xr:uid="{D333940D-87F2-4BB7-9F09-2AE43471AC09}"/>
    <cellStyle name="Percent 26" xfId="3968" xr:uid="{87C21914-7392-4F96-841E-632F8B111EA5}"/>
    <cellStyle name="Percent 27" xfId="3969" xr:uid="{1A6C2E58-FB9B-4A67-8207-9F17F071C602}"/>
    <cellStyle name="Percent 28" xfId="3970" xr:uid="{AC9EF5B3-A482-4CBD-92E3-F400E3B7D178}"/>
    <cellStyle name="Percent 29" xfId="3971" xr:uid="{B822FE11-AD97-4564-897E-587D13DEF5A9}"/>
    <cellStyle name="Percent 3" xfId="267" xr:uid="{CD1A2FD8-C089-4037-AE4E-34F041131067}"/>
    <cellStyle name="Percent 3 10" xfId="3973" xr:uid="{87D1B9C8-61C6-497A-A064-2DB357820F25}"/>
    <cellStyle name="Percent 3 11" xfId="3974" xr:uid="{BB4D6E59-C85C-43C0-9E78-CE85BE37B100}"/>
    <cellStyle name="Percent 3 12" xfId="3975" xr:uid="{F29B2221-BFAD-4325-A5E8-8ADBEDA15B24}"/>
    <cellStyle name="Percent 3 13" xfId="4700" xr:uid="{C2C8DE3E-B750-4796-B7F0-4412F086D694}"/>
    <cellStyle name="Percent 3 14" xfId="4531" xr:uid="{94A13387-058E-40BE-B2EC-F7A21303B13F}"/>
    <cellStyle name="Percent 3 15" xfId="4990" xr:uid="{F3138EFF-7F5F-4E0F-8E67-3A8E41B8484B}"/>
    <cellStyle name="Percent 3 15 2" xfId="39984" xr:uid="{79D3E30D-D621-4A46-B64A-0D0083A17BBF}"/>
    <cellStyle name="Percent 3 16" xfId="2472" xr:uid="{9C1A6545-F20C-409D-889D-95A7F7962ACA}"/>
    <cellStyle name="Percent 3 17" xfId="1941" xr:uid="{97099DBC-CB28-4894-9431-3D5231CEE67F}"/>
    <cellStyle name="Percent 3 18" xfId="28375" xr:uid="{A36F48B6-85C7-48B1-B55F-7787BC46AF14}"/>
    <cellStyle name="Percent 3 19" xfId="1857" xr:uid="{66E0BA09-C4C4-4B6A-84A2-BCD2AE6325D4}"/>
    <cellStyle name="Percent 3 2" xfId="953" xr:uid="{9D740D95-33EC-48C2-889B-9D356C0D8457}"/>
    <cellStyle name="Percent 3 2 2" xfId="1820" xr:uid="{706DCCF5-474C-4D29-BDCD-C342484C3F57}"/>
    <cellStyle name="Percent 3 2 2 2" xfId="13130" xr:uid="{6710ABED-58F0-4656-A255-7D8CD89B8D53}"/>
    <cellStyle name="Percent 3 2 2 2 2" xfId="40120" xr:uid="{5DBBFEC5-0851-4D1E-8507-873C782B144B}"/>
    <cellStyle name="Percent 3 2 3" xfId="3972" xr:uid="{B91C9BE6-F9A6-4701-8ED4-66C0641D3016}"/>
    <cellStyle name="Percent 3 2 3 2" xfId="35093" xr:uid="{29C26D1C-CF48-4A4C-B383-EB958087AB79}"/>
    <cellStyle name="Percent 3 2 4" xfId="2058" xr:uid="{E99BE1AD-0FE2-40E6-9D52-482730284711}"/>
    <cellStyle name="Percent 3 2 5" xfId="1874" xr:uid="{A5D4EF88-E7AB-4EF0-A35C-CE46FD6942B1}"/>
    <cellStyle name="Percent 3 3" xfId="1750" xr:uid="{B41250EA-933E-42B1-BDDA-792427FE1F78}"/>
    <cellStyle name="Percent 3 3 2" xfId="10842" xr:uid="{37013098-0CA8-4A2D-A0DA-04ED2038F518}"/>
    <cellStyle name="Percent 3 3 2 2" xfId="40121" xr:uid="{AA56E5DE-D865-4B24-A4DE-533089E2F94C}"/>
    <cellStyle name="Percent 3 3 3" xfId="3976" xr:uid="{7C745904-C2E2-4B06-9C2E-F036FFE71AC3}"/>
    <cellStyle name="Percent 3 3 4" xfId="2134" xr:uid="{E9A50885-AB7C-42DE-AFF1-C42FBB29CC71}"/>
    <cellStyle name="Percent 3 4" xfId="1716" xr:uid="{380A9229-EA5A-4A55-8CCA-BFCE5FEB4528}"/>
    <cellStyle name="Percent 3 4 2" xfId="3977" xr:uid="{967D6605-5097-4140-B468-CF60CE9684E5}"/>
    <cellStyle name="Percent 3 4 3" xfId="2260" xr:uid="{6A7574B4-5412-4114-AB60-073D08A0696A}"/>
    <cellStyle name="Percent 3 5" xfId="451" xr:uid="{1A3242F8-17F7-424E-B8FE-18A71B34DD9D}"/>
    <cellStyle name="Percent 3 5 2" xfId="3978" xr:uid="{B5AF5CDE-F661-4D94-8DCE-87485ECA9E03}"/>
    <cellStyle name="Percent 3 6" xfId="3979" xr:uid="{B77B890B-C0DA-4146-9C4C-373B9770727B}"/>
    <cellStyle name="Percent 3 7" xfId="3980" xr:uid="{B7AF6A38-1C79-40A5-A047-14EF7C9B370B}"/>
    <cellStyle name="Percent 3 8" xfId="3981" xr:uid="{A1A4A441-001A-4DE4-B71D-962268C6BF5B}"/>
    <cellStyle name="Percent 3 9" xfId="3982" xr:uid="{26D92220-DF87-4D1E-8996-E1F2A1733E4F}"/>
    <cellStyle name="Percent 30" xfId="3983" xr:uid="{59A786A9-5093-4BB9-8A6A-D500ABE17C2E}"/>
    <cellStyle name="Percent 31" xfId="3984" xr:uid="{5795F5DE-CBDB-49CF-A07C-69898473484F}"/>
    <cellStyle name="Percent 32" xfId="3985" xr:uid="{446AFCA3-4304-491B-9001-31A80B506A36}"/>
    <cellStyle name="Percent 33" xfId="3986" xr:uid="{89CCC123-3F41-41F9-A2B1-351EFB08E361}"/>
    <cellStyle name="Percent 34" xfId="3987" xr:uid="{F2F629FE-D372-4AB7-94CA-BDEE5150DEC9}"/>
    <cellStyle name="Percent 35" xfId="3988" xr:uid="{BF07196D-C4A7-4BBF-A7B1-18D32BA14932}"/>
    <cellStyle name="Percent 36" xfId="3989" xr:uid="{6F673922-6257-4CC6-9B7C-72260DB7BCBD}"/>
    <cellStyle name="Percent 4" xfId="958" xr:uid="{B8956E90-859E-405E-94D8-4FE1402EC9C4}"/>
    <cellStyle name="Percent 4 14" xfId="947" xr:uid="{361B373C-90CD-4A11-A755-1CBE584E0254}"/>
    <cellStyle name="Percent 4 14 2" xfId="1819" xr:uid="{84DD4EB0-4CC7-4DB3-BEA3-3426B0D6D65C}"/>
    <cellStyle name="Percent 4 14 3" xfId="13125" xr:uid="{DD7CE0F5-B644-4F77-9612-D1AAAC82F7E6}"/>
    <cellStyle name="Percent 4 14 4" xfId="1914" xr:uid="{C2522604-6729-4BC9-98B4-7E16B1EB5CDC}"/>
    <cellStyle name="Percent 4 14 4 2" xfId="12268" xr:uid="{D1E6907E-DDBB-4B0B-AE1E-7B1331F06054}"/>
    <cellStyle name="Percent 4 2" xfId="988" xr:uid="{F6EDCF2D-F90E-404E-8BE2-57A363824FB9}"/>
    <cellStyle name="Percent 4 2 2" xfId="1837" xr:uid="{C4F6A499-5C6D-401B-92EB-E12FC49D856E}"/>
    <cellStyle name="Percent 4 2 2 2" xfId="5496" xr:uid="{C3724563-224F-424D-96C1-E882A531ABBB}"/>
    <cellStyle name="Percent 4 2 2 3" xfId="13163" xr:uid="{23AD0EBA-1100-4430-8F3D-F8A6AE0C38F4}"/>
    <cellStyle name="Percent 4 2 2 4" xfId="27961" xr:uid="{3019D886-7400-46B3-B779-7F58F731F790}"/>
    <cellStyle name="Percent 4 2 2 5" xfId="28241" xr:uid="{B74E23A2-3638-41EC-9F9A-3E9C53CC4F8B}"/>
    <cellStyle name="Percent 4 2 3" xfId="3990" xr:uid="{5DD4AC8A-4651-41DB-9483-99C9FB40602F}"/>
    <cellStyle name="Percent 4 2 4" xfId="27796" xr:uid="{F090115B-1C13-4296-B0DC-4003ABF95AAE}"/>
    <cellStyle name="Percent 4 2 5" xfId="28108" xr:uid="{7EC1C8AA-2D44-4E81-8DE6-E812C31A0A62}"/>
    <cellStyle name="Percent 4 3" xfId="1753" xr:uid="{40D07034-AB9E-45C1-83E9-F4822861E1FA}"/>
    <cellStyle name="Percent 4 3 2" xfId="4703" xr:uid="{69C6819F-D920-4712-84D7-610EDF3211FE}"/>
    <cellStyle name="Percent 4 3 2 2" xfId="27964" xr:uid="{F5A856D6-0466-4523-A85F-8E2A041B3B92}"/>
    <cellStyle name="Percent 4 3 2 3" xfId="28244" xr:uid="{42A937B4-0005-4336-89D9-4FCD4B65862E}"/>
    <cellStyle name="Percent 4 3 3" xfId="2139" xr:uid="{A0B447D5-8276-4337-81B8-4447F056473C}"/>
    <cellStyle name="Percent 4 3 4" xfId="27799" xr:uid="{6BD69F69-7346-4797-A51F-7352BFD8C63C}"/>
    <cellStyle name="Percent 4 3 5" xfId="28111" xr:uid="{FD02E226-762B-4CF7-BDAC-69682755C7AB}"/>
    <cellStyle name="Percent 4 4" xfId="1822" xr:uid="{9653207C-4F5E-41EC-B5EB-09D67C2CAA9C}"/>
    <cellStyle name="Percent 4 4 2" xfId="2353" xr:uid="{5222521B-6A98-4CF4-B2E8-7F73F7C45C47}"/>
    <cellStyle name="Percent 4 4 2 2" xfId="40235" xr:uid="{7CBB91EA-FA9F-4160-9258-014E0610DF8A}"/>
    <cellStyle name="Percent 4 4 3" xfId="4530" xr:uid="{F04F98D5-E959-4CE9-91F5-01D1D99E6E44}"/>
    <cellStyle name="Percent 4 4 4" xfId="27957" xr:uid="{FD853311-A147-489A-B061-C482A00266EF}"/>
    <cellStyle name="Percent 4 4 5" xfId="28237" xr:uid="{7A590A8C-1BBD-4196-9E22-F28EF51DFDE6}"/>
    <cellStyle name="Percent 4 5" xfId="5478" xr:uid="{743E55CA-1CFD-46B1-917D-CB451C77CDC1}"/>
    <cellStyle name="Percent 4 6" xfId="13135" xr:uid="{2D7FA586-CD3D-420C-BBB6-A4F0F9C4015D}"/>
    <cellStyle name="Percent 4 7" xfId="27792" xr:uid="{576D883D-9FA3-462B-8B4C-3FEA77C63A59}"/>
    <cellStyle name="Percent 4 8" xfId="28104" xr:uid="{17610EC3-CA13-4B9E-9A6E-04A9F5CF3687}"/>
    <cellStyle name="Percent 5" xfId="964" xr:uid="{BDE530C7-5449-4E12-B5EB-D2DD576B7A5E}"/>
    <cellStyle name="Percent 5 2" xfId="1754" xr:uid="{ACCCD307-9AAE-4E86-9F89-E5638F10E548}"/>
    <cellStyle name="Percent 5 2 2" xfId="13140" xr:uid="{50D09683-96D2-4908-97FE-70F8611AAEF5}"/>
    <cellStyle name="Percent 5 2 3" xfId="27969" xr:uid="{1BFBC539-F564-40E2-932B-C1C2D5081BAD}"/>
    <cellStyle name="Percent 5 2 4" xfId="28249" xr:uid="{E756122F-8B13-4564-B111-A1FDFA33D2C8}"/>
    <cellStyle name="Percent 5 3" xfId="1825" xr:uid="{C338CD17-D610-4E67-9C55-9F8A547AE178}"/>
    <cellStyle name="Percent 5 3 2" xfId="3991" xr:uid="{03F55C93-C70A-4A65-9FDD-1B21165FE4D4}"/>
    <cellStyle name="Percent 5 4" xfId="27807" xr:uid="{0C71C13E-31B5-4595-AABF-0072536C6B30}"/>
    <cellStyle name="Percent 5 4 2" xfId="40122" xr:uid="{3E70DFC9-8C14-48D9-BBA2-3BDF4F76BCF0}"/>
    <cellStyle name="Percent 5 5" xfId="28117" xr:uid="{70A0DCBE-C243-4E44-9BDC-2A2F21930FBE}"/>
    <cellStyle name="Percent 6" xfId="969" xr:uid="{8F1168D4-4E82-4D9B-9DA6-371BAC9296F7}"/>
    <cellStyle name="Percent 6 2" xfId="1828" xr:uid="{F523ED70-E5DE-49E0-B0F9-4014A918E73C}"/>
    <cellStyle name="Percent 6 2 2" xfId="13145" xr:uid="{AB1175A0-E914-41DF-9681-D8844B42EE88}"/>
    <cellStyle name="Percent 6 2 3" xfId="27980" xr:uid="{AB6E7B62-A12B-4A85-9911-EE2D68ADDCC7}"/>
    <cellStyle name="Percent 6 2 4" xfId="28260" xr:uid="{E8C89014-EAAC-4188-865E-5656A0134D10}"/>
    <cellStyle name="Percent 6 3" xfId="3992" xr:uid="{11B7B9C8-30F4-4067-B6D3-7FBED63E4282}"/>
    <cellStyle name="Percent 6 4" xfId="27818" xr:uid="{16FD8387-0ADA-4CBF-94C7-5BB277436680}"/>
    <cellStyle name="Percent 6 5" xfId="28128" xr:uid="{A7D8BDE1-0717-405C-8D62-30C56D866CE5}"/>
    <cellStyle name="Percent 7" xfId="974" xr:uid="{B69F32EE-D467-422D-A2FA-503B05A58EAD}"/>
    <cellStyle name="Percent 7 2" xfId="1831" xr:uid="{93DAE1A3-B74D-4CA9-85EA-7F950566DC99}"/>
    <cellStyle name="Percent 7 2 2" xfId="13151" xr:uid="{923D1BD2-8313-4B34-BE80-F4235635C59F}"/>
    <cellStyle name="Percent 7 2 3" xfId="28057" xr:uid="{BF9B7DD2-2CFC-4B94-9E26-1F098F1241BF}"/>
    <cellStyle name="Percent 7 2 4" xfId="28337" xr:uid="{A188ECA2-29C4-4F31-A66E-5CF3EC05D10F}"/>
    <cellStyle name="Percent 7 3" xfId="3993" xr:uid="{D5183F19-93EC-4EDB-88A1-4D69461BA825}"/>
    <cellStyle name="Percent 7 4" xfId="27909" xr:uid="{F9995627-80C3-47E9-8795-C87D352E3526}"/>
    <cellStyle name="Percent 7 5" xfId="28206" xr:uid="{E3D0CDA9-E436-46ED-96BD-20889E05E0DA}"/>
    <cellStyle name="Percent 8" xfId="978" xr:uid="{4AED4873-109C-4116-AC29-5B641B7A762F}"/>
    <cellStyle name="Percent 8 2" xfId="1833" xr:uid="{B41C9C2B-B051-4A39-8B37-6ADBBFD56195}"/>
    <cellStyle name="Percent 8 2 2" xfId="13154" xr:uid="{F16711FA-1E9A-4AE6-AAA1-305823D888CA}"/>
    <cellStyle name="Percent 8 2 3" xfId="28066" xr:uid="{28B2E49D-0EDA-45AA-9FEB-94049FB6FBCF}"/>
    <cellStyle name="Percent 8 2 4" xfId="28346" xr:uid="{56FF77E8-0E6C-49A0-8BD0-62AC5E993FAC}"/>
    <cellStyle name="Percent 8 3" xfId="3994" xr:uid="{FB0A0818-5162-469D-BD76-B614CB4BAAA6}"/>
    <cellStyle name="Percent 8 4" xfId="27919" xr:uid="{F452B98C-9DB5-41B9-BABE-D34170AA1608}"/>
    <cellStyle name="Percent 8 5" xfId="28215" xr:uid="{1FD0BE80-06DC-49CC-BEB0-7BA4C1C02A85}"/>
    <cellStyle name="Percent 9" xfId="961" xr:uid="{C4249AC0-33F9-4274-A50B-29B7E8E27869}"/>
    <cellStyle name="Percent 9 2" xfId="5481" xr:uid="{80540D1D-6D0A-4FC2-AE38-2B0C796D1AD0}"/>
    <cellStyle name="Percent 9 2 2" xfId="40123" xr:uid="{9B0C2EF9-A1B3-4542-972F-AC58F91E4B4E}"/>
    <cellStyle name="Percent 9 3" xfId="3995" xr:uid="{B095A4CD-1364-4EA6-AB40-925067CE979E}"/>
    <cellStyle name="Percent 9 4" xfId="28079" xr:uid="{9A8AF289-BB9D-4186-91EC-ABA0FECB312E}"/>
    <cellStyle name="Percent 9 5" xfId="28357" xr:uid="{AE16838A-E14A-4A53-A8FB-275E99774BB8}"/>
    <cellStyle name="Percent00" xfId="3996" xr:uid="{8B354E0D-0A19-45F2-811C-A282CBCA5BED}"/>
    <cellStyle name="PERCENTAGE" xfId="27901" xr:uid="{9AAF9008-5525-43F0-A62F-EBB48C1C53D4}"/>
    <cellStyle name="RevList" xfId="3997" xr:uid="{122F634C-75AB-4066-913E-56B035A482B6}"/>
    <cellStyle name="RevList 10" xfId="3998" xr:uid="{2F70B2E0-3B95-4A8B-A798-04B48A791F81}"/>
    <cellStyle name="RevList 10 2" xfId="3999" xr:uid="{8742FD57-25E4-4F1C-BB57-1CBF89C8210A}"/>
    <cellStyle name="RevList 10 3" xfId="4000" xr:uid="{72355FA2-276F-492A-8156-9B94FFCE524C}"/>
    <cellStyle name="RevList 10 4" xfId="4001" xr:uid="{3AD3F069-CF63-4EB7-BE9D-A500822BE6A4}"/>
    <cellStyle name="RevList 11" xfId="4002" xr:uid="{9523A0C0-9491-46BB-B156-AED206BC2CEA}"/>
    <cellStyle name="RevList 11 2" xfId="4003" xr:uid="{B32CE1E0-0416-43DC-874D-25295FE0C175}"/>
    <cellStyle name="RevList 11 3" xfId="4004" xr:uid="{C3C72C00-D303-4A9B-950A-5A6CA4B43057}"/>
    <cellStyle name="RevList 11 4" xfId="4005" xr:uid="{D745B4F1-41A2-450F-8E14-BFDB59B9C35D}"/>
    <cellStyle name="RevList 12" xfId="4006" xr:uid="{9D9DCAAE-5716-4367-B4EC-2306AF50B971}"/>
    <cellStyle name="RevList 12 2" xfId="4007" xr:uid="{EA7D0DDC-4737-40BF-A494-2BAC2034C09C}"/>
    <cellStyle name="RevList 12 3" xfId="4008" xr:uid="{C628D237-E668-4B1A-98EF-6BE34E7B11E6}"/>
    <cellStyle name="RevList 12 4" xfId="4009" xr:uid="{10B50E5C-09D6-4086-BC3C-4CC958F7FAC5}"/>
    <cellStyle name="RevList 13" xfId="4010" xr:uid="{B69A761C-CC9B-464E-BE79-F22BAF8970C2}"/>
    <cellStyle name="RevList 14" xfId="4011" xr:uid="{EEED5070-40BD-4476-BAD9-31D6AFF720CE}"/>
    <cellStyle name="RevList 15" xfId="4012" xr:uid="{9D56CFFF-07CB-4619-B04F-9B7C5E14F92D}"/>
    <cellStyle name="RevList 16" xfId="4013" xr:uid="{5BBA3E80-BBBD-44F0-A9B1-FBD8F154713B}"/>
    <cellStyle name="RevList 17" xfId="4014" xr:uid="{7202E5A4-29C6-47A0-A0F7-DB7B6F1800C8}"/>
    <cellStyle name="RevList 18" xfId="4015" xr:uid="{A369638B-9B25-4153-98FC-33B86B4206AB}"/>
    <cellStyle name="RevList 19" xfId="4016" xr:uid="{7355AF78-C482-4795-A65B-E5FA76004474}"/>
    <cellStyle name="RevList 2" xfId="4017" xr:uid="{3A36EB90-1CB1-422D-9FDB-ED392D8D476E}"/>
    <cellStyle name="RevList 3" xfId="4018" xr:uid="{25C53B8E-C319-4CF8-A401-B610E1B51412}"/>
    <cellStyle name="RevList 3 2" xfId="4019" xr:uid="{4ECB6D76-E3D3-44D5-A35B-5EDC9182351D}"/>
    <cellStyle name="RevList 3 2 10" xfId="4020" xr:uid="{7D47BBDE-06F4-4383-89D2-E828FE52EA12}"/>
    <cellStyle name="RevList 3 2 11" xfId="4021" xr:uid="{02DE453C-6C90-4FF0-A6B1-0172D0B48CCD}"/>
    <cellStyle name="RevList 3 2 12" xfId="4022" xr:uid="{D18C821B-18BF-40F8-B82B-CDFB1FC41331}"/>
    <cellStyle name="RevList 3 2 13" xfId="4023" xr:uid="{81965CD7-98AF-4069-BE13-AD1D52A8430E}"/>
    <cellStyle name="RevList 3 2 14" xfId="4024" xr:uid="{8C334636-CB2C-4AF7-A0B1-D9D72F2A8E67}"/>
    <cellStyle name="RevList 3 2 15" xfId="4025" xr:uid="{0D58DE3D-E257-4708-8972-4E76F6E32428}"/>
    <cellStyle name="RevList 3 2 2" xfId="4026" xr:uid="{88E1FBAE-7D1B-44DB-A23B-B98AD285242C}"/>
    <cellStyle name="RevList 3 2 3" xfId="4027" xr:uid="{BA57350B-295F-4808-8D7D-A1078E6461EF}"/>
    <cellStyle name="RevList 3 2 4" xfId="4028" xr:uid="{B87941FD-CF4F-4C28-873B-0573F601BBF6}"/>
    <cellStyle name="RevList 3 2 5" xfId="4029" xr:uid="{A5326140-0630-4B87-9113-9752FABB8BC9}"/>
    <cellStyle name="RevList 3 2 6" xfId="4030" xr:uid="{8A2A113E-88D6-4BC4-96CF-21100344B050}"/>
    <cellStyle name="RevList 3 2 7" xfId="4031" xr:uid="{DA297581-6C07-4BFB-92DF-FFA0BD4C6BDD}"/>
    <cellStyle name="RevList 3 2 8" xfId="4032" xr:uid="{352B6708-0DF7-4685-80B0-162B28C40448}"/>
    <cellStyle name="RevList 3 2 9" xfId="4033" xr:uid="{9B1F3833-9E1A-45CD-AEBE-F3D4ED67BD30}"/>
    <cellStyle name="RevList 3 2_Balance Sheet" xfId="4034" xr:uid="{1A7F7A82-B977-497C-9D5D-FEA11A4A646D}"/>
    <cellStyle name="RevList 4" xfId="4035" xr:uid="{EF09B764-2216-4FAC-B31B-832E7E10B98D}"/>
    <cellStyle name="RevList 5" xfId="4036" xr:uid="{23698FCF-02A6-47CA-A076-846266824FBE}"/>
    <cellStyle name="RevList 6" xfId="4037" xr:uid="{3F499712-8801-4D9B-9588-723D4FADB4A7}"/>
    <cellStyle name="RevList 7" xfId="4038" xr:uid="{F732DD3B-CC79-42E1-8DC5-BAE5DF52ECF1}"/>
    <cellStyle name="RevList 8" xfId="4039" xr:uid="{F9B577CF-4345-4B91-A936-A55574663A7D}"/>
    <cellStyle name="RevList 9" xfId="4040" xr:uid="{7E93C820-5E35-4DDB-87DC-1DEDDF6E41A6}"/>
    <cellStyle name="RevList_Balance Sheet" xfId="4041" xr:uid="{07D70644-11FE-49DC-BE83-65A9BE23B6F3}"/>
    <cellStyle name="ROW" xfId="1860" xr:uid="{8AC3A656-06BC-475F-8EF3-DF591B01FAC3}"/>
    <cellStyle name="Standard_   AP   " xfId="2511" xr:uid="{9B14E1B9-BEF0-4BCE-98B1-73E4B2B1672D}"/>
    <cellStyle name="Style 1" xfId="4042" xr:uid="{7BC9D290-734B-4F60-BA8E-C53840E9C044}"/>
    <cellStyle name="subhead" xfId="4043" xr:uid="{162D34EF-F3FA-4817-9D0D-07401BB1E7F6}"/>
    <cellStyle name="Subtotal" xfId="4044" xr:uid="{3535023E-A85B-495F-82E5-14D69BA14398}"/>
    <cellStyle name="Title" xfId="6" builtinId="15" customBuiltin="1"/>
    <cellStyle name="Title 2" xfId="2512" xr:uid="{03F758FB-4D83-4175-A3E1-2C64169E9CBA}"/>
    <cellStyle name="Title 2 2" xfId="4045" xr:uid="{4FA2F8BC-E077-42D9-BB00-23F5AF1BF33E}"/>
    <cellStyle name="Title 2 2 2" xfId="11477" xr:uid="{A55FB95D-0739-4224-859F-16E804A798C6}"/>
    <cellStyle name="Title 2 3" xfId="4712" xr:uid="{459C24CE-826C-4059-B321-7F7DA40F8956}"/>
    <cellStyle name="Title 2 4" xfId="4527" xr:uid="{9D31974D-2E8E-4F1B-9DA6-BA8F549EC0A1}"/>
    <cellStyle name="Title 2 5" xfId="7764" xr:uid="{D48C6BD8-186C-4408-A9B0-9DAF949EB7DB}"/>
    <cellStyle name="Title 3" xfId="4046" xr:uid="{144B3F7E-2536-4B5B-B138-67A29AD0FEFD}"/>
    <cellStyle name="Title 3 2" xfId="7772" xr:uid="{77809B74-05D6-416F-9CAD-2A264F19D731}"/>
    <cellStyle name="Title 4" xfId="4490" xr:uid="{1AEF3A73-BB78-4DCB-9286-9CD98102D78B}"/>
    <cellStyle name="Title 4 2" xfId="7756" xr:uid="{C966D6F6-3CCF-41EF-8F74-291CF098F3D1}"/>
    <cellStyle name="Title 5" xfId="4747" xr:uid="{3B68CC47-EC8D-40D7-B5BA-FDAED6D2D4EE}"/>
    <cellStyle name="Total" xfId="22" builtinId="25" customBuiltin="1"/>
    <cellStyle name="Total 2" xfId="2513" xr:uid="{D32A42EA-48C1-441C-9C17-E372B3D26487}"/>
    <cellStyle name="Total 2 10" xfId="29813" xr:uid="{96090A85-D4C2-4B02-8D7C-997DC696F96A}"/>
    <cellStyle name="Total 2 10 2" xfId="30201" xr:uid="{86CDFE10-8CEC-456E-A9AF-0D3CF0847399}"/>
    <cellStyle name="Total 2 11" xfId="30003" xr:uid="{C533DBBD-8168-4AE5-B622-E5B4C628DA5D}"/>
    <cellStyle name="Total 2 12" xfId="40009" xr:uid="{90390B57-A5DF-45B6-A25B-7BBD7AC76DC0}"/>
    <cellStyle name="Total 2 2" xfId="4047" xr:uid="{99231B47-CC9B-406D-96D4-C67C7ABA6803}"/>
    <cellStyle name="Total 2 3" xfId="4048" xr:uid="{6C8B3D4D-E83A-4109-B424-BA27A41932D3}"/>
    <cellStyle name="Total 2 4" xfId="4713" xr:uid="{F3AACC11-6C66-4385-8D57-92D10C3A8D63}"/>
    <cellStyle name="Total 2 5" xfId="4526" xr:uid="{DFD9DF6D-0E2C-4C80-9AD1-302749FEAB45}"/>
    <cellStyle name="Total 2 6" xfId="11421" xr:uid="{4AFBE5EE-E10E-475A-A8BF-763077CBD6FF}"/>
    <cellStyle name="Total 2 6 2" xfId="40329" xr:uid="{77F251D8-B796-4895-91A3-0AEB7FD6B460}"/>
    <cellStyle name="Total 2 7" xfId="19769" xr:uid="{BB745DC7-E4E6-48BC-9F71-1D87D682A257}"/>
    <cellStyle name="Total 2 7 2" xfId="29935" xr:uid="{B3A110C2-C939-44C9-9E85-296E706190F1}"/>
    <cellStyle name="Total 2 7 2 2" xfId="30323" xr:uid="{04D2E092-2D72-4213-97DE-BDDFBA45037F}"/>
    <cellStyle name="Total 2 7 3" xfId="30132" xr:uid="{91615035-CBD7-4797-8680-EA160656F0F4}"/>
    <cellStyle name="Total 2 8" xfId="12340" xr:uid="{F0E9158A-F1E9-4CAE-B4C9-E9A52660AAC2}"/>
    <cellStyle name="Total 2 8 2" xfId="29874" xr:uid="{BA7AEE43-1387-42E9-B253-099802C6FF93}"/>
    <cellStyle name="Total 2 8 2 2" xfId="30262" xr:uid="{B4C9D24C-9C57-4597-9A0E-91F3FC658445}"/>
    <cellStyle name="Total 2 8 3" xfId="30071" xr:uid="{2D52D8B0-2251-4C4D-BD25-7E192D2C4AA6}"/>
    <cellStyle name="Total 2 9" xfId="27757" xr:uid="{AF5933A4-4AC8-49DF-8E61-9BF60E91221B}"/>
    <cellStyle name="Total 3" xfId="4049" xr:uid="{1ABDEBA2-4004-4498-8E0F-8DF66031B87D}"/>
    <cellStyle name="Total 4" xfId="4050" xr:uid="{26AE0629-09F7-41E6-BCEB-07CA6ABEBDBC}"/>
    <cellStyle name="Total 5" xfId="4051" xr:uid="{67ACA6B6-FF02-477E-AC68-398E6DC5B2F6}"/>
    <cellStyle name="Total 5 2" xfId="19845" xr:uid="{7951A6DE-879A-4575-9420-73C37EE771F0}"/>
    <cellStyle name="Total 5 2 2" xfId="29945" xr:uid="{53E909E5-541F-49BD-A5C1-8F9D615A02C1}"/>
    <cellStyle name="Total 5 2 2 2" xfId="30333" xr:uid="{0F3D7352-782E-4568-8AB6-6ACE38D56942}"/>
    <cellStyle name="Total 5 2 3" xfId="30142" xr:uid="{7185C915-C83E-4B2A-8A3C-596C3833EFE1}"/>
    <cellStyle name="Total 5 2 4" xfId="40338" xr:uid="{31EE2334-945B-4322-8AB3-1BC680C36DC5}"/>
    <cellStyle name="Total 5 3" xfId="12416" xr:uid="{5D34801A-3103-4EAC-AE05-386B7A9A1926}"/>
    <cellStyle name="Total 5 3 2" xfId="29884" xr:uid="{25DB2E4B-4F83-4F07-BA61-BAB8D76AF3BF}"/>
    <cellStyle name="Total 5 3 2 2" xfId="30272" xr:uid="{C0DF6169-68B4-4234-A49A-EEB862E94D80}"/>
    <cellStyle name="Total 5 3 3" xfId="30081" xr:uid="{66A17B83-1CF3-4E77-A7D2-E79A8DF1C63C}"/>
    <cellStyle name="Total 5 4" xfId="29823" xr:uid="{AF1B8807-D0CF-4318-A19C-259EDFED69BF}"/>
    <cellStyle name="Total 5 4 2" xfId="30211" xr:uid="{0A322C12-CAA5-4C81-A897-72F166936DA4}"/>
    <cellStyle name="Total 5 5" xfId="30014" xr:uid="{CCBFE9E4-391C-4C97-B7CA-621D2F10DB61}"/>
    <cellStyle name="Total 5 6" xfId="40124" xr:uid="{36614F98-47C8-418F-87DC-FFA3828B6CAF}"/>
    <cellStyle name="Total 6" xfId="4491" xr:uid="{914EDF5A-B2BA-49D9-BE66-9D44F506F0E5}"/>
    <cellStyle name="Total 6 2" xfId="19924" xr:uid="{ADBDC5A4-15B7-44B9-B05C-F616BDEE1680}"/>
    <cellStyle name="Total 6 2 2" xfId="29977" xr:uid="{01CB0CB8-F0C1-4A4B-9B4B-A0F530DF455D}"/>
    <cellStyle name="Total 6 2 2 2" xfId="30365" xr:uid="{86A66706-78D8-4BFE-827A-BB50E19022B9}"/>
    <cellStyle name="Total 6 2 3" xfId="30174" xr:uid="{D8E1B844-0C4F-40D2-BC04-C2255E565FC2}"/>
    <cellStyle name="Total 6 2 4" xfId="40366" xr:uid="{B77A5673-6C14-4B20-A563-9CE5A635EB50}"/>
    <cellStyle name="Total 6 3" xfId="12496" xr:uid="{EAAFFFAC-6122-43D7-A7AB-C290FB37B7B6}"/>
    <cellStyle name="Total 6 3 2" xfId="29916" xr:uid="{8019D94F-45C5-4306-9D1C-1D3BBF6E5411}"/>
    <cellStyle name="Total 6 3 2 2" xfId="30304" xr:uid="{60A5BFA4-91DB-426A-A852-962CFC5A664C}"/>
    <cellStyle name="Total 6 3 3" xfId="30113" xr:uid="{A32F8955-C85F-46CB-9021-CF28A00916D8}"/>
    <cellStyle name="Total 6 4" xfId="29855" xr:uid="{8050D415-4273-44B8-966B-6066AC216EE9}"/>
    <cellStyle name="Total 6 4 2" xfId="30243" xr:uid="{38AE39AE-70E1-4894-A89E-9FEFA1E4227C}"/>
    <cellStyle name="Total 6 5" xfId="30051" xr:uid="{C98F430E-5E2C-4CEB-AE67-E843C6102CBC}"/>
    <cellStyle name="Total 6 6" xfId="40233" xr:uid="{5D0B84FB-B4F7-4587-AFE5-51B526EAC40F}"/>
    <cellStyle name="Total 7" xfId="4729" xr:uid="{8F65038A-967E-4832-9237-567A63A99B12}"/>
    <cellStyle name="Total 7 2" xfId="19965" xr:uid="{016913CF-BD43-45F6-B763-BC0FA8B59D93}"/>
    <cellStyle name="Total 7 2 2" xfId="29986" xr:uid="{E3434580-C3E5-49D1-890A-F2824CD746EB}"/>
    <cellStyle name="Total 7 2 2 2" xfId="30374" xr:uid="{49AB813F-23F0-4D89-BDAC-DDB65170060D}"/>
    <cellStyle name="Total 7 2 3" xfId="30183" xr:uid="{7027907D-BCB7-45E8-BEC8-9582935BA9A0}"/>
    <cellStyle name="Total 7 2 4" xfId="40373" xr:uid="{E1739F1D-9A21-4AD2-B589-D75AB8B07365}"/>
    <cellStyle name="Total 7 3" xfId="12537" xr:uid="{97D1087D-5F59-4727-9EF4-46CAA7E91B41}"/>
    <cellStyle name="Total 7 3 2" xfId="29925" xr:uid="{FA8FBA82-3A16-4DE5-9905-3DC7390F479F}"/>
    <cellStyle name="Total 7 3 2 2" xfId="30313" xr:uid="{75E6A3E5-9795-4B54-A5B3-4850460B1486}"/>
    <cellStyle name="Total 7 3 3" xfId="30122" xr:uid="{256A29EF-9264-4BF2-B7F3-CDBAB98CBDE6}"/>
    <cellStyle name="Total 7 4" xfId="29864" xr:uid="{C84A087A-989C-4D5B-9BEB-928F2BC8A9CA}"/>
    <cellStyle name="Total 7 4 2" xfId="30252" xr:uid="{8202C0B7-61E0-4D4E-BB1F-C044FEC1EA4F}"/>
    <cellStyle name="Total 7 5" xfId="30061" xr:uid="{67054DBA-EDED-4478-8AB7-F94E5D4E0132}"/>
    <cellStyle name="Total 7 6" xfId="40290" xr:uid="{1D0D30A5-491C-4EA0-84F3-191B0C679C27}"/>
    <cellStyle name="Update" xfId="4052" xr:uid="{DE88C212-9A83-4D2D-A958-AF6E4EB8666D}"/>
    <cellStyle name="Währung [0]_laroux" xfId="4053" xr:uid="{699E62FB-FC65-4086-92F1-B01AE1232421}"/>
    <cellStyle name="Währung_laroux" xfId="4054" xr:uid="{131E8FFE-93FB-46BD-9ACC-9E8217E88408}"/>
    <cellStyle name="Warning Text" xfId="19" builtinId="11" customBuiltin="1"/>
    <cellStyle name="Warning Text 2" xfId="2514" xr:uid="{AC179250-87E5-4A5A-906E-826958D42565}"/>
    <cellStyle name="Warning Text 2 2" xfId="4055" xr:uid="{DE6EE643-1D7D-4621-9069-B59BDD92FA2B}"/>
    <cellStyle name="Warning Text 2 3" xfId="4714" xr:uid="{C9A5DAAD-1D07-4DDF-877A-7BC0E5D7D3EF}"/>
    <cellStyle name="Warning Text 2 4" xfId="4525" xr:uid="{DD6DA4BC-91B6-44B9-A736-AE5461C7BCF1}"/>
    <cellStyle name="Warning Text 2 5" xfId="11419" xr:uid="{E6A8BABB-F703-4A6F-9100-78C6017D398A}"/>
    <cellStyle name="Warning Text 2 6" xfId="27755" xr:uid="{11695C9E-019C-4A08-8A4F-2430B6B48231}"/>
    <cellStyle name="Warning Text 3" xfId="4056" xr:uid="{A7D6286E-4CCB-4FE2-8BB3-741CA8031C84}"/>
    <cellStyle name="Warning Text 4" xfId="4492" xr:uid="{D7EDE9AA-5D92-404A-9A55-DF2B38E4BCC5}"/>
    <cellStyle name="Warning Text 5" xfId="4728" xr:uid="{AF75381A-9E54-426C-8782-767CECC85DDF}"/>
    <cellStyle name="wrap" xfId="4057" xr:uid="{458722E4-D6C4-48E8-A3CF-7EB1CE357A54}"/>
    <cellStyle name="アクセント 1" xfId="4058" xr:uid="{7D92693E-E27E-4D0F-A20A-B583F7B1B276}"/>
    <cellStyle name="アクセント 1 2" xfId="4059" xr:uid="{B929969F-84F0-4104-B9E6-A98A4BC168A6}"/>
    <cellStyle name="アクセント 2" xfId="4060" xr:uid="{45041AEF-322A-45BC-A5B8-099B956B1DB7}"/>
    <cellStyle name="アクセント 2 2" xfId="4061" xr:uid="{217ABF90-DF8C-470F-B620-CFB86510A29C}"/>
    <cellStyle name="アクセント 3" xfId="4062" xr:uid="{8F545C66-4892-4EA4-A372-F71C17911C1F}"/>
    <cellStyle name="アクセント 3 2" xfId="4063" xr:uid="{EB9D3A68-EA74-44ED-ADBF-FBFBD258C43F}"/>
    <cellStyle name="アクセント 4" xfId="4064" xr:uid="{1F695927-4549-4E00-BAAB-AD8211692BC7}"/>
    <cellStyle name="アクセント 4 2" xfId="4065" xr:uid="{32FE6777-D3F1-488F-BDE3-002CD5273DBE}"/>
    <cellStyle name="アクセント 5" xfId="4066" xr:uid="{E5F12F52-A86D-47FB-9FF4-E31FC5879827}"/>
    <cellStyle name="アクセント 5 2" xfId="4067" xr:uid="{7DA810B8-8B63-4526-9B73-BB4CA2EB0B88}"/>
    <cellStyle name="アクセント 6" xfId="4068" xr:uid="{70998F11-341A-41D0-8491-2543E6F210F9}"/>
    <cellStyle name="アクセント 6 2" xfId="4069" xr:uid="{B967DC00-DF6D-472F-AA7F-E75825D607D9}"/>
    <cellStyle name="スタイル 1" xfId="4070" xr:uid="{64A68EA0-28B9-4CBC-BA3B-4A141A9DD68E}"/>
    <cellStyle name="タイトル" xfId="4071" xr:uid="{BB42CABD-F724-4A5E-AC39-416B71775577}"/>
    <cellStyle name="タイトル 2" xfId="4072" xr:uid="{8C0FAAF5-833D-4EB7-941D-914E41EE212C}"/>
    <cellStyle name="チェック セル" xfId="4073" xr:uid="{7F2CB804-AC50-469A-B752-FD790C6E74EE}"/>
    <cellStyle name="チェック セル 2" xfId="4074" xr:uid="{51D38262-23BF-4738-8A26-824D15850003}"/>
    <cellStyle name="チェック セル_22.FA" xfId="4456" xr:uid="{946BBD8F-A00D-498A-9CCA-ABE72658A43D}"/>
    <cellStyle name="どちらでもない" xfId="4075" xr:uid="{DE854FEF-71A2-4661-9F06-BD01503C963B}"/>
    <cellStyle name="どちらでもない 2" xfId="4076" xr:uid="{E6C9F07A-63BB-4908-9B25-F73C0F32DFF1}"/>
    <cellStyle name="メモ" xfId="4077" xr:uid="{7DCD5608-B386-494B-A7C9-724513323A97}"/>
    <cellStyle name="メモ 2" xfId="19846" xr:uid="{DCD1AB14-8D6A-4FD7-ACE1-3FF91707D08E}"/>
    <cellStyle name="メモ 2 2" xfId="29946" xr:uid="{4B1CC968-843A-46D4-9AB6-1BFF9622995F}"/>
    <cellStyle name="メモ 2 2 2" xfId="30334" xr:uid="{5BCEF027-7ACE-4749-908D-1C504D9A497C}"/>
    <cellStyle name="メモ 2 3" xfId="30143" xr:uid="{F4EF087A-249C-4896-8EC8-D3CEB64BCEDA}"/>
    <cellStyle name="メモ 3" xfId="12417" xr:uid="{6AB1F1F8-7C91-49BB-9D1D-733F028E8181}"/>
    <cellStyle name="メモ 3 2" xfId="29885" xr:uid="{AB1450B5-F571-4CAD-A823-B994308EC2E1}"/>
    <cellStyle name="メモ 3 2 2" xfId="30273" xr:uid="{A2DF2956-8984-4F04-9206-704247BB3FA2}"/>
    <cellStyle name="メモ 3 3" xfId="30082" xr:uid="{1643E67C-9C89-4AF5-B5FD-7A28D1A29537}"/>
    <cellStyle name="メモ 4" xfId="29824" xr:uid="{67E857B9-A83D-4D44-9373-E862D9B8404D}"/>
    <cellStyle name="メモ 4 2" xfId="30212" xr:uid="{B3EFFF69-AB10-4C3F-8352-8748E30E97E7}"/>
    <cellStyle name="メモ 5" xfId="30016" xr:uid="{9DA29FCE-D8B7-4F5D-8B16-1BE6F2BCDFBE}"/>
    <cellStyle name="メモ 6" xfId="40125" xr:uid="{96DF8548-DEF3-4BF4-94C4-1CB6A89631AB}"/>
    <cellStyle name="リンク セル" xfId="4078" xr:uid="{7CDC6EF8-72D9-4F05-804E-43A46A59E739}"/>
    <cellStyle name="リンク セル 2" xfId="4079" xr:uid="{E750BDE5-7AA3-412D-A498-BB156B1BEDF5}"/>
    <cellStyle name="リンク セル 2 2" xfId="4080" xr:uid="{EB35275A-2B96-47D5-A959-6377F559A81E}"/>
    <cellStyle name="リンク セル 2 2 2" xfId="4717" xr:uid="{BF8FB89B-B383-4D80-8960-12B73ED30846}"/>
    <cellStyle name="リンク セル 2 2 3" xfId="4522" xr:uid="{44D49011-6BAD-4AF4-8720-983ADA3F7CA1}"/>
    <cellStyle name="リンク セル 2 3" xfId="4716" xr:uid="{4BF267F1-EC59-4E98-8A7D-183300C49306}"/>
    <cellStyle name="リンク セル 2 4" xfId="4523" xr:uid="{33FAAC6F-83F1-45DF-A317-EEEC265A7410}"/>
    <cellStyle name="リンク セル 3" xfId="4081" xr:uid="{8426F980-1036-4CD1-8E7F-66012CB386D8}"/>
    <cellStyle name="リンク セル 3 2" xfId="4718" xr:uid="{EA314015-FF46-4909-BE25-434431A734EE}"/>
    <cellStyle name="リンク セル 3 3" xfId="4520" xr:uid="{4AEB7FAB-128D-40A4-B2AD-E69E7394B30C}"/>
    <cellStyle name="リンク セル 4" xfId="4715" xr:uid="{6054F91F-076F-4DBE-A36F-B61A1C9272D2}"/>
    <cellStyle name="リンク セル 5" xfId="4524" xr:uid="{74A7FE5B-26F8-451D-9A74-73438C5CBA6B}"/>
    <cellStyle name="เครื่องหมายจุลภาค 2" xfId="40322" xr:uid="{CBFBD347-9C93-49F5-8296-047BEF991BD7}"/>
    <cellStyle name="เครื่องหมายจุลภาค_FEB'05" xfId="4082" xr:uid="{DD2BDE29-006F-4B77-B4B4-3055D93CBDA2}"/>
    <cellStyle name="ปกติ 10" xfId="4083" xr:uid="{6C3F0762-D100-4B49-AFCD-BFAF405113F2}"/>
    <cellStyle name="ปกติ 11" xfId="4084" xr:uid="{F951AE8C-C8E5-4223-AA7C-53F10812656D}"/>
    <cellStyle name="ปกติ 12" xfId="4085" xr:uid="{1EF043E8-B389-4885-8EA7-66FA3501D7BE}"/>
    <cellStyle name="ปกติ 13" xfId="4086" xr:uid="{E6EF2463-EB09-40B5-AE0A-0A417D9A42B2}"/>
    <cellStyle name="ปกติ 14" xfId="4087" xr:uid="{6457E83B-75FF-4AD1-B908-C00B8E865F70}"/>
    <cellStyle name="ปกติ 15" xfId="4088" xr:uid="{3D0B72A0-BEA6-4AD1-B490-FB7A9DC2E8C0}"/>
    <cellStyle name="ปกติ 16" xfId="4089" xr:uid="{C0AC82C7-EB07-4B12-9DE7-4AEAF36BF6C4}"/>
    <cellStyle name="ปกติ 17" xfId="4090" xr:uid="{DCADE829-7720-4F2A-993C-568E37331375}"/>
    <cellStyle name="ปกติ 18" xfId="4091" xr:uid="{32C478F5-32E6-498B-93DB-C1ABD16F5789}"/>
    <cellStyle name="ปกติ 19" xfId="4092" xr:uid="{BAB13CEC-83FE-4D2B-9985-AD96D7EC58E0}"/>
    <cellStyle name="ปกติ 2" xfId="4093" xr:uid="{6444F033-4E7A-49DA-A980-85951F7DC3EF}"/>
    <cellStyle name="ปกติ 2 2" xfId="40323" xr:uid="{4157B31F-E745-4458-B095-EA692AEC4517}"/>
    <cellStyle name="ปกติ 20" xfId="4094" xr:uid="{EA3A04C6-2F47-4B60-8EB7-DB9C0E0A714B}"/>
    <cellStyle name="ปกติ 21" xfId="4095" xr:uid="{F294F214-274A-4241-9970-D195355F517B}"/>
    <cellStyle name="ปกติ 22" xfId="4096" xr:uid="{A7A47FB6-AA7F-4B1D-BAF2-BE317F264766}"/>
    <cellStyle name="ปกติ 23" xfId="4097" xr:uid="{A259E1C3-4766-4987-B0C1-D0D419B2D378}"/>
    <cellStyle name="ปกติ 24" xfId="4098" xr:uid="{8B7320FF-5244-468B-AB3A-74121AEFED9F}"/>
    <cellStyle name="ปกติ 25" xfId="4099" xr:uid="{9CE690B5-0A21-40B2-9664-32C98F44B59E}"/>
    <cellStyle name="ปกติ 26" xfId="4100" xr:uid="{44FD99DE-E31A-4C19-93C4-EBEDE8B9AD95}"/>
    <cellStyle name="ปกติ 27" xfId="4101" xr:uid="{82612456-DF8D-4972-BBA7-C171189496FF}"/>
    <cellStyle name="ปกติ 28" xfId="4102" xr:uid="{240CDC90-14BE-4AAB-9949-10A123B38E62}"/>
    <cellStyle name="ปกติ 3" xfId="4103" xr:uid="{2E88A09A-18A0-49DA-803D-8D4D66199140}"/>
    <cellStyle name="ปกติ 30" xfId="4104" xr:uid="{60E5447D-82F3-4FF8-8ACC-CDD86B1075EF}"/>
    <cellStyle name="ปกติ 31" xfId="4105" xr:uid="{FD0557FD-9C10-49BD-839D-FF3E09A916A1}"/>
    <cellStyle name="ปกติ 32" xfId="4106" xr:uid="{0C892BE0-5584-45FD-8209-93FD77FBBE6D}"/>
    <cellStyle name="ปกติ 33" xfId="4107" xr:uid="{53C6C151-6A6E-4120-B7A6-0F8751C88FB5}"/>
    <cellStyle name="ปกติ 34" xfId="4108" xr:uid="{0284B639-94B1-4CB7-BBF4-23275EB9435B}"/>
    <cellStyle name="ปกติ 35" xfId="4109" xr:uid="{C534A590-3D3C-4CAB-A43C-F8B9CBF5B04E}"/>
    <cellStyle name="ปกติ 36" xfId="4110" xr:uid="{F99617B7-E852-4C28-BF78-B2DA2FD4E06B}"/>
    <cellStyle name="ปกติ 37" xfId="4111" xr:uid="{A325F9C4-7015-4B22-B4A8-3A716EC84C48}"/>
    <cellStyle name="ปกติ 38" xfId="4112" xr:uid="{5B40982E-3182-48B6-A314-7A20CE35345E}"/>
    <cellStyle name="ปกติ 39" xfId="4113" xr:uid="{DB254326-CC34-4B54-AD3E-8AA9AC29539B}"/>
    <cellStyle name="ปกติ 4" xfId="4114" xr:uid="{222EF821-605E-4753-9970-CA97F275109F}"/>
    <cellStyle name="ปกติ 40" xfId="4115" xr:uid="{9DE8E716-DD48-4548-971A-9B9FA2A03AC2}"/>
    <cellStyle name="ปกติ 41" xfId="4116" xr:uid="{021A5EDE-3C70-437F-8BBA-5751B69E5599}"/>
    <cellStyle name="ปกติ 42" xfId="4117" xr:uid="{1A7CEDE3-1349-4ABE-8FE6-2161559B8CF6}"/>
    <cellStyle name="ปกติ 43" xfId="4118" xr:uid="{1E9CA4A9-7994-44A7-A693-570CEC24288C}"/>
    <cellStyle name="ปกติ 44" xfId="4119" xr:uid="{566394FD-3BE5-43DF-B107-82DBA1888F83}"/>
    <cellStyle name="ปกติ 45" xfId="4120" xr:uid="{5B08C242-4E93-4102-AD46-F3DDE652D569}"/>
    <cellStyle name="ปกติ 46" xfId="4121" xr:uid="{1BC0CFC8-2FB1-401B-AD8D-4CFECB00EE31}"/>
    <cellStyle name="ปกติ 47" xfId="4122" xr:uid="{066235B8-5C04-4239-B09C-6B9C02984168}"/>
    <cellStyle name="ปกติ 48" xfId="4123" xr:uid="{CE42EA9E-7205-4303-86BE-900841EA50AD}"/>
    <cellStyle name="ปกติ 7" xfId="4124" xr:uid="{98167B88-409F-40EA-B155-A1C644564D92}"/>
    <cellStyle name="ปกติ 8" xfId="4125" xr:uid="{7B59EF86-A234-412F-A600-D51B688D7858}"/>
    <cellStyle name="ปกติ 9" xfId="4126" xr:uid="{4CC52F5C-589F-4B3D-92FB-B5906220577F}"/>
    <cellStyle name="ปกติ_apapaysy" xfId="4330" xr:uid="{338ED00C-515F-493F-A711-7A576325E912}"/>
    <cellStyle name="똿뗦먛귟 [0.00]_PRODUCT DETAIL Q1" xfId="4179" xr:uid="{241F7C91-739B-43A6-8369-3B227D5C9800}"/>
    <cellStyle name="똿뗦먛귟_PRODUCT DETAIL Q1" xfId="4180" xr:uid="{034FA186-CEAB-4323-91E2-75209B9051F6}"/>
    <cellStyle name="믅됞 [0.00]_PRODUCT DETAIL Q1" xfId="4230" xr:uid="{3ED98ABD-2059-4B9B-8C8A-E1D61E2E2D34}"/>
    <cellStyle name="믅됞_PRODUCT DETAIL Q1" xfId="4231" xr:uid="{C491090D-D539-4DB3-BF1E-7BD70BE72308}"/>
    <cellStyle name="백분율_HOBONG" xfId="4232" xr:uid="{BC11BB15-0879-4584-B766-CF80C7CC161A}"/>
    <cellStyle name="뷭?_BOOKSHIP" xfId="4238" xr:uid="{F68CD5D2-DBBF-407E-B342-D7179CA0EED1}"/>
    <cellStyle name="콤마 [0]_1202" xfId="4245" xr:uid="{6C166B3D-7971-46A7-B319-6BF6949A9FB0}"/>
    <cellStyle name="콤마_10' 0.26D MS" xfId="4246" xr:uid="{D8E5F399-0354-4C09-83C6-DFCE4C4271D8}"/>
    <cellStyle name="통화 [0]_1202" xfId="4247" xr:uid="{C66AED84-83D4-4A9A-BB4B-F80072BC96B2}"/>
    <cellStyle name="통화_1202" xfId="4248" xr:uid="{6B6C3869-4633-4B40-9636-23053299366F}"/>
    <cellStyle name="표준_(정보부문)월별인원계획" xfId="4249" xr:uid="{7DF631B1-6FB3-4E85-ACBF-DFDE4586CAF8}"/>
    <cellStyle name="一般 2" xfId="4127" xr:uid="{4DD2C2C4-9149-4784-8A04-F04E101D6CE8}"/>
    <cellStyle name="一般 3" xfId="4128" xr:uid="{A29A3E80-EE4B-4F79-86FF-562FD879607B}"/>
    <cellStyle name="一般 4" xfId="4129" xr:uid="{02E510C0-2928-4AB2-8B29-C67731D9A9D1}"/>
    <cellStyle name="一般 5" xfId="4130" xr:uid="{B73991FD-59C2-467E-9EB8-B920A5A3AFE5}"/>
    <cellStyle name="一般_2003 華北租約承擔_Summary of Leased Properties 8-11-2004home" xfId="4131" xr:uid="{E18985F4-6248-4B0C-9249-CA8FD819730C}"/>
    <cellStyle name="中等" xfId="4141" xr:uid="{17B0E728-D84C-4F81-A9CC-581E99466C51}"/>
    <cellStyle name="備註" xfId="4181" xr:uid="{5DFA1612-E1B2-4EBA-9F67-7A7815F64FF2}"/>
    <cellStyle name="備註 2" xfId="19859" xr:uid="{BCF3B477-A31D-4554-9D52-4B3DAFE63E5D}"/>
    <cellStyle name="備註 2 2" xfId="29956" xr:uid="{02C3E6C9-A67D-4B60-A5E5-B3B40738C1EC}"/>
    <cellStyle name="備註 2 2 2" xfId="30344" xr:uid="{982C7AE4-A1BB-426E-B82E-8AF780FF9871}"/>
    <cellStyle name="備註 2 3" xfId="30153" xr:uid="{95A293CE-EB85-447B-B6EB-B2A2E2609425}"/>
    <cellStyle name="備註 3" xfId="12430" xr:uid="{9A91DED1-A1D6-4B91-A39C-2E8B0AB3C815}"/>
    <cellStyle name="備註 3 2" xfId="29895" xr:uid="{ED65CC49-18B4-4276-A0C3-40D00AA6C357}"/>
    <cellStyle name="備註 3 2 2" xfId="30283" xr:uid="{F99BFF89-7765-4E02-ABD7-259E4033D104}"/>
    <cellStyle name="備註 3 3" xfId="30092" xr:uid="{7B6FB663-BD38-44CE-99BD-E383294B760A}"/>
    <cellStyle name="備註 4" xfId="29834" xr:uid="{6F1351AA-BC1C-4AF1-B0BA-2FD56122C1A2}"/>
    <cellStyle name="備註 4 2" xfId="30222" xr:uid="{41F584A5-7113-4050-BBF1-9B32924F0323}"/>
    <cellStyle name="備註 5" xfId="30029" xr:uid="{ECF540CB-28B5-458B-9EBF-5CAF7298F74B}"/>
    <cellStyle name="備註 6" xfId="40138" xr:uid="{4BC0A0BE-047E-4AE1-8A07-DDAD518AEFB3}"/>
    <cellStyle name="入力" xfId="4132" xr:uid="{39F1F9DA-D68F-42B3-8C7B-FFD7E48523F9}"/>
    <cellStyle name="入力 2" xfId="4133" xr:uid="{ED977B6E-81FE-49C5-BA15-BD22C768FB00}"/>
    <cellStyle name="入力 2 2" xfId="19848" xr:uid="{FC3A7AD0-A981-47F9-9177-C7AD9A87609A}"/>
    <cellStyle name="入力 2 2 2" xfId="29948" xr:uid="{E22E0ABC-4FEA-4CFE-B189-0D46582FA902}"/>
    <cellStyle name="入力 2 2 2 2" xfId="30336" xr:uid="{696DEB1D-A992-49AD-8357-8E38DE9B1FBD}"/>
    <cellStyle name="入力 2 2 3" xfId="30145" xr:uid="{2DE68034-4FA7-48EB-A4E8-73D976005DCF}"/>
    <cellStyle name="入力 2 2 4" xfId="40340" xr:uid="{6CD574A0-3629-43B2-B1B7-88769594499A}"/>
    <cellStyle name="入力 2 3" xfId="12419" xr:uid="{D6A39022-BA92-4E95-A709-30729CE4E635}"/>
    <cellStyle name="入力 2 3 2" xfId="29887" xr:uid="{A2E132AA-E913-43FC-BB53-6556ACD92A57}"/>
    <cellStyle name="入力 2 3 2 2" xfId="30275" xr:uid="{8EA69D69-461D-4828-9B3A-E99E1BD1BF37}"/>
    <cellStyle name="入力 2 3 3" xfId="30084" xr:uid="{B7DE4383-117D-47AE-819A-88D3401E89B1}"/>
    <cellStyle name="入力 2 4" xfId="29826" xr:uid="{71BE9BF6-71EF-4380-B110-7FF11F569325}"/>
    <cellStyle name="入力 2 4 2" xfId="30214" xr:uid="{11970306-9105-4398-9CDA-249312E8B2D6}"/>
    <cellStyle name="入力 2 5" xfId="30021" xr:uid="{9A9D8881-604E-40B4-8BFB-416D824FAE95}"/>
    <cellStyle name="入力 2 6" xfId="40127" xr:uid="{5D3F535E-8884-483F-BEE0-56BDC612C8AA}"/>
    <cellStyle name="入力 3" xfId="19847" xr:uid="{C88F61E0-8D79-487A-B493-E23F29CF05EF}"/>
    <cellStyle name="入力 3 2" xfId="29947" xr:uid="{B729D1E8-F7C5-4438-BFFE-F906DD340C1F}"/>
    <cellStyle name="入力 3 2 2" xfId="30335" xr:uid="{0153E735-BE17-40D3-A578-B9AA2A394EFE}"/>
    <cellStyle name="入力 3 3" xfId="30144" xr:uid="{9248C460-03F5-419B-8592-11F2118771D3}"/>
    <cellStyle name="入力 3 4" xfId="40339" xr:uid="{EC46288F-7391-4E7E-88F2-224DD66DD601}"/>
    <cellStyle name="入力 4" xfId="12418" xr:uid="{BAAFDF33-226C-42B6-B781-DA7628DD5B60}"/>
    <cellStyle name="入力 4 2" xfId="29886" xr:uid="{47AE27D4-0B0F-4EF4-ADB9-18E041DE2F6C}"/>
    <cellStyle name="入力 4 2 2" xfId="30274" xr:uid="{7DBA24E0-85F7-4DF5-ADA4-60E2A4E72B10}"/>
    <cellStyle name="入力 4 3" xfId="30083" xr:uid="{00FE12E7-3257-4769-933D-DD4C6EB5AE38}"/>
    <cellStyle name="入力 5" xfId="29825" xr:uid="{483D68AA-2428-49A3-940E-D9F140035F53}"/>
    <cellStyle name="入力 5 2" xfId="30213" xr:uid="{F9A82759-4339-48A3-9004-A4C54407DA17}"/>
    <cellStyle name="入力 6" xfId="30020" xr:uid="{417799B3-4E5A-4225-9819-4D31B1BE9FC4}"/>
    <cellStyle name="入力 7" xfId="40126" xr:uid="{6BC0FB5A-2029-4ED9-96C9-B89133865239}"/>
    <cellStyle name="入力_22.FA" xfId="4457" xr:uid="{95C0E38C-65A9-479D-BEBF-265F0D3A1C40}"/>
    <cellStyle name="出力" xfId="4143" xr:uid="{4A717533-25DB-4AD5-8DB8-6D00B5540DE0}"/>
    <cellStyle name="出力 2" xfId="4144" xr:uid="{53F55248-F3B8-42C3-8751-8F3B17F43F40}"/>
    <cellStyle name="出力 2 2" xfId="19853" xr:uid="{0A9B9D44-772C-4428-A010-92D51E9F8420}"/>
    <cellStyle name="出力 2 2 2" xfId="29950" xr:uid="{DCC43A19-5C5A-4B1D-A848-EE348847C830}"/>
    <cellStyle name="出力 2 2 2 2" xfId="30338" xr:uid="{CB5C75E2-251F-4CF8-BD33-6910FE300B34}"/>
    <cellStyle name="出力 2 2 3" xfId="30147" xr:uid="{DFBB0193-B8AA-4310-9A02-E995D3705FE0}"/>
    <cellStyle name="出力 2 2 4" xfId="40342" xr:uid="{3001AB7C-353C-4DCB-82A4-50B6E4DF7F37}"/>
    <cellStyle name="出力 2 3" xfId="12424" xr:uid="{71AD5334-1AFC-47B8-AD30-1C2C09C53BE5}"/>
    <cellStyle name="出力 2 3 2" xfId="29889" xr:uid="{C77A01E2-8455-4C46-8DE8-6CA44CA7FEB1}"/>
    <cellStyle name="出力 2 3 2 2" xfId="30277" xr:uid="{338C8C82-C24F-4118-84DC-288331582EA4}"/>
    <cellStyle name="出力 2 3 3" xfId="30086" xr:uid="{8794EAE1-1E04-4942-A4E4-BE78D52B19FC}"/>
    <cellStyle name="出力 2 4" xfId="29828" xr:uid="{599B9A7F-4CB2-4467-9C52-71B6FCC94BC1}"/>
    <cellStyle name="出力 2 4 2" xfId="30216" xr:uid="{5066040E-CCB6-48C0-9C68-6AC2183EA38E}"/>
    <cellStyle name="出力 2 5" xfId="30023" xr:uid="{20986548-89A8-44E7-8392-A59E52802435}"/>
    <cellStyle name="出力 2 6" xfId="40132" xr:uid="{1733DCE8-B4EB-4598-9C84-A50A2F1735D9}"/>
    <cellStyle name="出力 3" xfId="19852" xr:uid="{F82F4840-16CD-4B56-B695-639DAE114848}"/>
    <cellStyle name="出力 3 2" xfId="29949" xr:uid="{8008CC72-857C-4DF4-9BA1-258C204709E0}"/>
    <cellStyle name="出力 3 2 2" xfId="30337" xr:uid="{F49BB27D-5CDD-486B-BAE7-A59B25319122}"/>
    <cellStyle name="出力 3 3" xfId="30146" xr:uid="{3216528E-2526-4563-B551-80FBEFA69142}"/>
    <cellStyle name="出力 3 4" xfId="40341" xr:uid="{46F5E6F9-7E62-42C4-A859-74004F4276D3}"/>
    <cellStyle name="出力 4" xfId="12423" xr:uid="{AE234C58-39EB-4B2D-9E1D-D7C18B00BE64}"/>
    <cellStyle name="出力 4 2" xfId="29888" xr:uid="{B6E48101-B7C8-47EC-B6C1-F3B7BCE5CAF9}"/>
    <cellStyle name="出力 4 2 2" xfId="30276" xr:uid="{41DE4F62-418E-4920-A237-098213852E5E}"/>
    <cellStyle name="出力 4 3" xfId="30085" xr:uid="{C919A4B5-DE51-4356-A5E9-459DD1A31C7E}"/>
    <cellStyle name="出力 5" xfId="29827" xr:uid="{9FA1DE57-017D-4BD1-8AC4-CAF89FB3AAF1}"/>
    <cellStyle name="出力 5 2" xfId="30215" xr:uid="{E51D4A8B-F0A8-4CA7-B911-75B138957169}"/>
    <cellStyle name="出力 6" xfId="30022" xr:uid="{56B507DD-6950-479E-A7F4-65D88A3DFA49}"/>
    <cellStyle name="出力 7" xfId="40131" xr:uid="{9D8024C1-91E6-4556-95A0-3A56681729A8}"/>
    <cellStyle name="出力_22.FA" xfId="4458" xr:uid="{4E2EF062-AADE-4A7E-B9A5-8E56CF9B9AFA}"/>
    <cellStyle name="千位分隔[0]_Consol Oct2010B" xfId="4139" xr:uid="{A5EC0C2D-44C2-48BE-9205-62BFE91EEA7E}"/>
    <cellStyle name="千位分隔_3.合并报表-万升(香港)" xfId="4140" xr:uid="{FB896090-AE03-48E9-BE53-2CC82E5FF092}"/>
    <cellStyle name="千分位 2" xfId="4134" xr:uid="{9B8FD38F-E4B4-474A-84AE-0C5F819F7BFC}"/>
    <cellStyle name="千分位 3" xfId="4135" xr:uid="{C26AB9F2-2DDD-41ED-B6E7-8845B4359194}"/>
    <cellStyle name="千分位 3 2" xfId="19849" xr:uid="{6C661923-C0D5-43D5-AA47-DABB48A0074B}"/>
    <cellStyle name="千分位 3 3" xfId="12420" xr:uid="{BB626423-E844-44F7-924F-01FA3BFBEEEF}"/>
    <cellStyle name="千分位 3 4" xfId="40128" xr:uid="{4B32F02D-F058-4C71-91DB-1A9615A5C292}"/>
    <cellStyle name="千分位 4" xfId="4136" xr:uid="{98580259-CD28-42A3-8F98-1AE13ED7002C}"/>
    <cellStyle name="千分位 4 2" xfId="19850" xr:uid="{D45944A6-90DB-4573-83DF-E42DC90D07B2}"/>
    <cellStyle name="千分位 4 3" xfId="12421" xr:uid="{74E337C6-22C1-4973-93A9-A3234EC1FB51}"/>
    <cellStyle name="千分位 4 4" xfId="40129" xr:uid="{BAA6A779-E8A1-43E6-A2DC-3C01EAF84998}"/>
    <cellStyle name="千分位[0] 2" xfId="4137" xr:uid="{25954E30-5D42-49B0-9E7E-6D7A087CB4C0}"/>
    <cellStyle name="千分位[0] 2 2" xfId="19851" xr:uid="{31C1CC40-DCE5-4586-B173-FDC8EF85F850}"/>
    <cellStyle name="千分位[0] 2 3" xfId="12422" xr:uid="{4E66DC68-2047-4806-9A32-BAE022442718}"/>
    <cellStyle name="千分位[0] 2 4" xfId="40130" xr:uid="{D2ECF000-68A7-4ADD-BCA6-CCD5E2A9CFE8}"/>
    <cellStyle name="千分位_2004 租約承擔" xfId="4138" xr:uid="{88DA6AEE-09F3-4059-9074-740B7492A846}"/>
    <cellStyle name="合計" xfId="4146" xr:uid="{D7464979-0326-4378-8F35-73E239EFBBC9}"/>
    <cellStyle name="合計 2" xfId="19854" xr:uid="{CC27CB0C-16A6-4AB6-B658-C7F439610B3D}"/>
    <cellStyle name="合計 2 2" xfId="29951" xr:uid="{457030C1-D1F1-4F1C-B0F9-EA0CBCB58813}"/>
    <cellStyle name="合計 2 2 2" xfId="30339" xr:uid="{15473914-15E9-4F97-BBA9-95211183AD1D}"/>
    <cellStyle name="合計 2 3" xfId="30148" xr:uid="{7AF4B7EF-7BBA-4133-A8DE-DCEEEFAB7660}"/>
    <cellStyle name="合計 2 4" xfId="40343" xr:uid="{43A31FC9-BD54-41EE-8FA8-CE6E4A434FA7}"/>
    <cellStyle name="合計 3" xfId="12425" xr:uid="{A38EE7A6-A88D-4145-9751-A6D1B48BA4E4}"/>
    <cellStyle name="合計 3 2" xfId="29890" xr:uid="{A16FDDA0-6C3E-4A33-833C-61B8CD3F7050}"/>
    <cellStyle name="合計 3 2 2" xfId="30278" xr:uid="{6A31F3CB-A8EC-480F-88A6-8AA075A43751}"/>
    <cellStyle name="合計 3 3" xfId="30087" xr:uid="{EBDDF2E0-3D3E-4BDF-900B-7E4551ED6B3D}"/>
    <cellStyle name="合計 4" xfId="29829" xr:uid="{23845A54-0DB4-4DEE-B2F8-34606CF0DC01}"/>
    <cellStyle name="合計 4 2" xfId="30217" xr:uid="{0E7FD647-7032-488D-84B5-9AFCAEB3B010}"/>
    <cellStyle name="合計 5" xfId="30024" xr:uid="{846DB7A2-2458-4B7A-862B-027A23340947}"/>
    <cellStyle name="合計 6" xfId="40133" xr:uid="{590559F8-1811-4A69-B0D5-7C571AD27709}"/>
    <cellStyle name="壞" xfId="4233" xr:uid="{CC5F35B2-8C9E-45E1-87B5-959C6C179D98}"/>
    <cellStyle name="壞_-Print-   T-Join(BVI)合併沖銷分錄 -97Q4" xfId="4234" xr:uid="{16CAD703-4F18-45F1-8871-99EEC36CBDC4}"/>
    <cellStyle name="壞_T-Join(BVI)99年第一季沖銷分錄" xfId="4235" xr:uid="{D0D4AE33-CEB9-48F8-9F87-C243A868ECD5}"/>
    <cellStyle name="壞_T-Join公司合併沖銷分錄" xfId="4236" xr:uid="{BC36AEE5-699B-442A-BE42-72BE16B847AA}"/>
    <cellStyle name="壞_大榮99Q1合併沖銷分錄 cindy" xfId="4237" xr:uid="{40229A5E-CFE7-466A-8819-AC55442B4CAE}"/>
    <cellStyle name="好" xfId="4147" xr:uid="{1F675886-B81C-4465-AE1C-B4208F1B9AAA}"/>
    <cellStyle name="好_-Print-   T-Join(BVI)合併沖銷分錄 -97Q4" xfId="4148" xr:uid="{4A0D46F4-DBB6-47F1-8317-5AD8C46A557A}"/>
    <cellStyle name="好_T-Join(BVI)99年第一季沖銷分錄" xfId="4149" xr:uid="{AFB3718A-555F-428B-BF96-259D034DD0E6}"/>
    <cellStyle name="好_T-Join公司合併沖銷分錄" xfId="4150" xr:uid="{E7C792AD-D457-4BAB-9B11-27EAE7074926}"/>
    <cellStyle name="好_大榮99Q1合併沖銷分錄 cindy" xfId="4151" xr:uid="{F7D89BD6-1B0D-41AD-861A-F33E10A7C841}"/>
    <cellStyle name="差" xfId="4166" xr:uid="{DCD5CEE4-A80E-4B6C-8542-E7E15FCE1961}"/>
    <cellStyle name="差 2" xfId="4167" xr:uid="{E53AE66E-C111-480F-94F7-B9D3FDF111F2}"/>
    <cellStyle name="差 2 2" xfId="4168" xr:uid="{A7D34509-A610-45E5-86F5-8A6B14B53BB1}"/>
    <cellStyle name="常规_2005.1.11-2005.1.31_Futian petty Cash_2005." xfId="4173" xr:uid="{FDB6FABC-22AF-485C-A147-D274FB5AF30B}"/>
    <cellStyle name="强调文字颜色 1" xfId="4182" xr:uid="{EC7809D7-1A19-43E8-A647-7E6100CEB35C}"/>
    <cellStyle name="强调文字颜色 1 2" xfId="4183" xr:uid="{1F5C6265-8836-49C6-B284-7D413E9894F0}"/>
    <cellStyle name="强调文字颜色 1 2 2" xfId="4184" xr:uid="{011F22E2-B2F9-432D-A8B1-2F892A17F5B3}"/>
    <cellStyle name="强调文字颜色 2" xfId="4185" xr:uid="{323E5C09-4523-4AD5-9611-410DD1920B93}"/>
    <cellStyle name="强调文字颜色 2 2" xfId="4186" xr:uid="{F8F074E9-41EA-4D02-BD70-33E9C2ADAA95}"/>
    <cellStyle name="强调文字颜色 2 2 2" xfId="4187" xr:uid="{F0223B58-ECF0-4544-B21D-A32B60B4A609}"/>
    <cellStyle name="强调文字颜色 3" xfId="4188" xr:uid="{B36965D7-148B-4093-8DB3-95B2FD27754D}"/>
    <cellStyle name="强调文字颜色 3 2" xfId="4189" xr:uid="{E351E9D5-7D0B-4F81-8CC6-BD6E74152A16}"/>
    <cellStyle name="强调文字颜色 3 2 2" xfId="4190" xr:uid="{153E9F5A-1069-4A89-B20D-92D084846712}"/>
    <cellStyle name="强调文字颜色 4" xfId="4191" xr:uid="{2C4802E6-B9CE-4000-91D7-DAD9FE2AE865}"/>
    <cellStyle name="强调文字颜色 4 2" xfId="4192" xr:uid="{197837F8-BBCC-43EB-A6DB-E8474C9CB798}"/>
    <cellStyle name="强调文字颜色 4 2 2" xfId="4193" xr:uid="{C9F85B7A-3B47-4B77-8314-846F6049392A}"/>
    <cellStyle name="强调文字颜色 5" xfId="4194" xr:uid="{EA0790C1-479C-499C-BD18-6C8F7332E278}"/>
    <cellStyle name="强调文字颜色 5 2" xfId="4195" xr:uid="{6EDCC426-F79A-4FCE-9109-5469303FDEE6}"/>
    <cellStyle name="强调文字颜色 5 2 2" xfId="4196" xr:uid="{E593D40A-6264-4FA1-BCB1-8924124CE083}"/>
    <cellStyle name="强调文字颜色 6" xfId="4197" xr:uid="{F07F2A20-20A8-4EC0-95FF-4DB107EDA7AA}"/>
    <cellStyle name="强调文字颜色 6 2" xfId="4198" xr:uid="{C3559360-2015-44A7-B818-CFF4224E2C02}"/>
    <cellStyle name="强调文字颜色 6 2 2" xfId="4199" xr:uid="{A3472F8F-EFC1-49F6-BAC4-86DC1D58D569}"/>
    <cellStyle name="悪い" xfId="4174" xr:uid="{5329C1FE-916A-400A-A6B3-6923473F69B9}"/>
    <cellStyle name="悪い 2" xfId="4175" xr:uid="{25588D5A-A4DE-4E8A-B022-23BA370855D2}"/>
    <cellStyle name="文字" xfId="4142" xr:uid="{3FE7CFD1-A8CA-42C0-B0CA-AA5C970DE130}"/>
    <cellStyle name="未定義" xfId="4145" xr:uid="{CDA70140-C8AA-4BD4-BB33-51F4F57641E5}"/>
    <cellStyle name="标题" xfId="4250" xr:uid="{CD81929C-A018-470D-B69B-7773A1CAC7D7}"/>
    <cellStyle name="标题 1" xfId="4251" xr:uid="{D89DDA88-D79F-485A-A17A-A50F2E4FA67F}"/>
    <cellStyle name="标题 1 2" xfId="4252" xr:uid="{386B91BA-832B-457E-A7C2-EB5D33D3393A}"/>
    <cellStyle name="标题 1 2 2" xfId="4253" xr:uid="{6C7AC75E-65A2-467F-B6A2-95140990C320}"/>
    <cellStyle name="标题 2" xfId="4254" xr:uid="{99A7A61B-585B-464B-9128-ABD2E0C6E4A7}"/>
    <cellStyle name="标题 2 2" xfId="4255" xr:uid="{E8435C27-6526-4B8D-A6CC-F4F6232EEDED}"/>
    <cellStyle name="标题 2 2 2" xfId="4256" xr:uid="{D616B32A-5395-4ABC-8D9A-17C68D5A0B14}"/>
    <cellStyle name="标题 3" xfId="4257" xr:uid="{346CACFC-C0FE-4893-ADE2-7876A8DCD878}"/>
    <cellStyle name="标题 3 2" xfId="4258" xr:uid="{148655CC-3E87-4B0A-8C54-7CBB408D6FF5}"/>
    <cellStyle name="标题 3 2 2" xfId="4259" xr:uid="{858BB7AC-4BC3-4871-A94B-992386324090}"/>
    <cellStyle name="标题 4" xfId="4260" xr:uid="{F60D2F59-AA2E-459E-8EA6-D7FF1CD1A856}"/>
    <cellStyle name="标题 4 2" xfId="4261" xr:uid="{205BF426-F60E-4EA8-8CF5-B0F1026760A4}"/>
    <cellStyle name="标题 4 2 2" xfId="4262" xr:uid="{6AB29F05-FD4C-4EAE-8307-B0FD9B08520E}"/>
    <cellStyle name="标题 5" xfId="4263" xr:uid="{169815BA-872B-49EA-B67A-9A4D731E5592}"/>
    <cellStyle name="标题 5 2" xfId="4264" xr:uid="{ECEB4BB3-6C90-45EF-BAD6-576955ECFEA2}"/>
    <cellStyle name="桁区切り_新債務者モデル修正 0702xls" xfId="4169" xr:uid="{1CF494B3-DE88-442B-B611-7C730D14941F}"/>
    <cellStyle name="检查单元格" xfId="4265" xr:uid="{A10C10B0-A948-45C4-9F41-E5018000A20F}"/>
    <cellStyle name="检查单元格 2" xfId="4266" xr:uid="{2C8F00C4-34F3-4467-B75C-6C1A431489F1}"/>
    <cellStyle name="检查单元格 2 2" xfId="4267" xr:uid="{7B915608-0BBD-46CA-8C89-D1EABE72376D}"/>
    <cellStyle name="检查单元格 2_22.FA" xfId="4459" xr:uid="{B85C7E34-7892-4751-A796-E57452311899}"/>
    <cellStyle name="检查单元格_22.FA" xfId="4460" xr:uid="{FB0F0E56-DC0E-4EDE-8214-7091B6199723}"/>
    <cellStyle name="標準_CDD ver.6.1" xfId="4220" xr:uid="{3A05CF9D-992E-44C3-AFE1-034395E0C730}"/>
    <cellStyle name="標題" xfId="4221" xr:uid="{6A638FE9-A407-444D-BC44-E5F5340F633C}"/>
    <cellStyle name="標題 1" xfId="4222" xr:uid="{37C556E8-5240-4415-BB67-41F4E4DCD3C0}"/>
    <cellStyle name="標題 2" xfId="4223" xr:uid="{E102BCB1-9DEB-47B8-A0D9-478DB4A314D2}"/>
    <cellStyle name="標題 3" xfId="4224" xr:uid="{8191E840-7634-4900-BA3B-B1283DBD4F86}"/>
    <cellStyle name="標題 4" xfId="4225" xr:uid="{C0A74458-C064-4BAD-A906-0316974B012C}"/>
    <cellStyle name="標題_大榮99Q1合併沖銷分錄 cindy" xfId="4226" xr:uid="{5480B746-ABC6-4E69-AE8B-08B3F49FF023}"/>
    <cellStyle name="檢查儲存格" xfId="4229" xr:uid="{DCFC8C90-2F23-4832-8DB5-C81CD1F690EA}"/>
    <cellStyle name="汇总" xfId="4268" xr:uid="{AB7C6BC7-5FDD-44F8-B962-400688DFD3C1}"/>
    <cellStyle name="汇总 2" xfId="4269" xr:uid="{798F96E7-2CAB-4B6D-A411-17E156A4D6C9}"/>
    <cellStyle name="汇总 2 2" xfId="4270" xr:uid="{D32E400E-D4C9-4696-8B38-F1813A2DDB5E}"/>
    <cellStyle name="汇总 2 2 2" xfId="19872" xr:uid="{1A46BDE2-B592-4E16-887E-CF83557DD475}"/>
    <cellStyle name="汇总 2 2 2 2" xfId="29969" xr:uid="{D76BFA8A-6E8F-4ED6-B076-988B04F73BF5}"/>
    <cellStyle name="汇总 2 2 2 2 2" xfId="30357" xr:uid="{6BB32E35-22F9-46B8-B227-8D811F538841}"/>
    <cellStyle name="汇总 2 2 2 3" xfId="30166" xr:uid="{DFC51634-1119-428B-99AE-F55B6B92D9DC}"/>
    <cellStyle name="汇总 2 2 2 4" xfId="40359" xr:uid="{5CC9C5A7-7CEC-4102-9D1B-6620CC948B6E}"/>
    <cellStyle name="汇总 2 2 3" xfId="12443" xr:uid="{09F99465-8F18-49C0-AB55-29160DA16E6B}"/>
    <cellStyle name="汇总 2 2 3 2" xfId="29908" xr:uid="{3EF7B00F-B926-44B5-B61C-95985A1AAB08}"/>
    <cellStyle name="汇总 2 2 3 2 2" xfId="30296" xr:uid="{48ABA2E1-EA31-4AFC-80A2-B2CF9252FB38}"/>
    <cellStyle name="汇总 2 2 3 3" xfId="30105" xr:uid="{09EABAA1-5F45-40B6-9B22-744550C2BBA4}"/>
    <cellStyle name="汇总 2 2 4" xfId="29847" xr:uid="{46A690FB-0F59-46B0-BD29-A7E5522871A6}"/>
    <cellStyle name="汇总 2 2 4 2" xfId="30235" xr:uid="{DC2067D1-F0F1-47EC-9B7D-D1E6EDB36DCE}"/>
    <cellStyle name="汇总 2 2 5" xfId="30043" xr:uid="{0FEDD053-87B7-4A3E-AEB8-387DD2AD15BC}"/>
    <cellStyle name="汇总 2 2 6" xfId="40152" xr:uid="{40FC7FD6-48F6-49CA-AF65-9C327FC0FB6E}"/>
    <cellStyle name="汇总 2 3" xfId="19871" xr:uid="{30F6E477-D39C-46BB-A33F-CFE2A13858B9}"/>
    <cellStyle name="汇总 2 3 2" xfId="29968" xr:uid="{00B454E1-0058-4B09-8E6E-DCB131A941BE}"/>
    <cellStyle name="汇总 2 3 2 2" xfId="30356" xr:uid="{15532485-4937-4CC9-9201-3593817F14B8}"/>
    <cellStyle name="汇总 2 3 3" xfId="30165" xr:uid="{6EB9AF82-2047-46CC-B933-A2957C48E75F}"/>
    <cellStyle name="汇总 2 3 4" xfId="40358" xr:uid="{D26F794B-E5EF-43C6-AA72-1751B6C3D7BA}"/>
    <cellStyle name="汇总 2 4" xfId="12442" xr:uid="{AB765E6E-255A-423C-845C-F9D333B13D1B}"/>
    <cellStyle name="汇总 2 4 2" xfId="29907" xr:uid="{0847BE43-0565-4A6B-819C-BA9557F6C864}"/>
    <cellStyle name="汇总 2 4 2 2" xfId="30295" xr:uid="{44A00425-794F-4436-AA9A-65DC13879443}"/>
    <cellStyle name="汇总 2 4 3" xfId="30104" xr:uid="{E3746E8B-FE29-4156-84D2-F0D128AC8DAF}"/>
    <cellStyle name="汇总 2 5" xfId="29846" xr:uid="{BDE88B2E-B49A-4C63-BFFE-A398B5FCBF11}"/>
    <cellStyle name="汇总 2 5 2" xfId="30234" xr:uid="{A44297ED-9F7E-49C6-AB23-F1FD710ED1BC}"/>
    <cellStyle name="汇总 2 6" xfId="30042" xr:uid="{CB43AA83-C0F4-4305-B4FE-1F672A247BF5}"/>
    <cellStyle name="汇总 2 7" xfId="40151" xr:uid="{CF9AE282-1A8E-4357-A550-DFD61E378C01}"/>
    <cellStyle name="汇总 3" xfId="19870" xr:uid="{B1E8ACB5-3442-4A6B-992D-EA6A47BB95C8}"/>
    <cellStyle name="汇总 3 2" xfId="29967" xr:uid="{BD0705D3-AC45-455F-B443-44C87EC62A9C}"/>
    <cellStyle name="汇总 3 2 2" xfId="30355" xr:uid="{2EC87987-4792-4C35-8B6C-080F2D7A6826}"/>
    <cellStyle name="汇总 3 3" xfId="30164" xr:uid="{99CB195F-3B3A-4D35-9AF6-28E05D235593}"/>
    <cellStyle name="汇总 3 4" xfId="40357" xr:uid="{BA88BA92-4F82-4256-BB85-6F182CADAD7E}"/>
    <cellStyle name="汇总 4" xfId="12441" xr:uid="{179002DD-841E-4163-90F2-0FDA5641E3A2}"/>
    <cellStyle name="汇总 4 2" xfId="29906" xr:uid="{323BD6E3-5FC2-4A5E-B063-A608F2097281}"/>
    <cellStyle name="汇总 4 2 2" xfId="30294" xr:uid="{93A92015-A558-4B47-A23B-3D03ECBACF3B}"/>
    <cellStyle name="汇总 4 3" xfId="30103" xr:uid="{B4408F8A-A019-4630-B8B3-B912D7DD1418}"/>
    <cellStyle name="汇总 5" xfId="29845" xr:uid="{42297C52-7714-4867-BC1D-86A9117D6B1C}"/>
    <cellStyle name="汇总 5 2" xfId="30233" xr:uid="{B8FA3B6A-0B31-4600-BB51-B588788C9900}"/>
    <cellStyle name="汇总 6" xfId="30041" xr:uid="{78DD797D-779D-46DA-9D22-E389D98B69B9}"/>
    <cellStyle name="汇总 7" xfId="40150" xr:uid="{68A196FC-DAF4-4114-BD85-D84CBFCC8A20}"/>
    <cellStyle name="注释" xfId="4162" xr:uid="{EA2A6608-69D1-4530-8112-AF39D5693446}"/>
    <cellStyle name="注释 2" xfId="19855" xr:uid="{02F02EA1-F560-4DF4-9C83-BF95D5B39D02}"/>
    <cellStyle name="注释 2 2" xfId="29952" xr:uid="{FC5A1662-C47E-4AEB-B450-4973A6175686}"/>
    <cellStyle name="注释 2 2 2" xfId="30340" xr:uid="{DF7A0E8F-933A-44FF-B6F4-2A3A7DDE3E79}"/>
    <cellStyle name="注释 2 3" xfId="30149" xr:uid="{2E97E8C7-3BE2-4219-B805-7E1997A7AB35}"/>
    <cellStyle name="注释 3" xfId="12426" xr:uid="{122C0234-A5E5-4FFB-BA84-F5D4297A6C2C}"/>
    <cellStyle name="注释 3 2" xfId="29891" xr:uid="{96366AA6-208F-4564-B4E8-433DDA4A9868}"/>
    <cellStyle name="注释 3 2 2" xfId="30279" xr:uid="{DEF29B52-5BF0-4058-8C46-8FCBC490B38D}"/>
    <cellStyle name="注释 3 3" xfId="30088" xr:uid="{68D463E3-C220-440F-BE26-EA30DD868E94}"/>
    <cellStyle name="注释 4" xfId="29830" xr:uid="{57152F0A-FB7D-44C7-9504-FD4F9C1FA345}"/>
    <cellStyle name="注释 4 2" xfId="30218" xr:uid="{B21304A6-E4E6-4FE7-A5CF-17933D8978B0}"/>
    <cellStyle name="注释 5" xfId="30025" xr:uid="{CD763FF4-7F6D-44B4-9A5A-541DB6BF5067}"/>
    <cellStyle name="注释 6" xfId="40134" xr:uid="{70A61666-A00F-49F0-BD10-50445AECF8B4}"/>
    <cellStyle name="良い" xfId="4152" xr:uid="{92AB23AF-AA1E-4F2D-8A02-0F166288FCE5}"/>
    <cellStyle name="良い 2" xfId="4153" xr:uid="{7B5BE33F-4254-4BAD-99A3-6E546ADD2AE1}"/>
    <cellStyle name="見出し 1" xfId="4154" xr:uid="{1364359E-A75A-44C3-B671-4C22EBF9B06D}"/>
    <cellStyle name="見出し 1 2" xfId="4155" xr:uid="{C4CF72CB-024E-414B-87C7-61EF27E1D2A1}"/>
    <cellStyle name="見出し 2" xfId="4156" xr:uid="{08BD784E-9964-4FA0-8AFA-1F7C1EDB5284}"/>
    <cellStyle name="見出し 2 2" xfId="4157" xr:uid="{70F2A58E-0383-4182-AB26-8D8218B5AA3F}"/>
    <cellStyle name="見出し 3" xfId="4158" xr:uid="{556B169A-9B34-4E08-A254-81CC182E793F}"/>
    <cellStyle name="見出し 3 2" xfId="4159" xr:uid="{FDE8CE22-D881-4C1F-B93C-F302614B1A4B}"/>
    <cellStyle name="見出し 4" xfId="4160" xr:uid="{2B9059B5-246B-4644-AC81-12A162E5A967}"/>
    <cellStyle name="見出し 4 2" xfId="4161" xr:uid="{B0C69E96-AE1E-44E1-9EBC-CBFEA0ECE905}"/>
    <cellStyle name="解释性文本" xfId="4202" xr:uid="{C1568E8F-91AA-4EB3-B182-6B6CDD1776D3}"/>
    <cellStyle name="解释性文本 2" xfId="4203" xr:uid="{77611B7C-2C32-4BE8-9A59-A8483B63F06D}"/>
    <cellStyle name="解释性文本 2 2" xfId="4204" xr:uid="{D102083B-C2DA-4A29-858F-BB59073CCF4D}"/>
    <cellStyle name="計算" xfId="4163" xr:uid="{F78CC544-EC56-4F6F-9FC6-697C6E72B0B8}"/>
    <cellStyle name="計算 2" xfId="4164" xr:uid="{F4744F16-0E4F-41EA-B47D-E759DE2EE42A}"/>
    <cellStyle name="計算 2 2" xfId="19857" xr:uid="{2BAAA77E-C832-4515-8A07-D0EB02753EAE}"/>
    <cellStyle name="計算 2 2 2" xfId="29954" xr:uid="{5A5D8218-8F3C-4381-9A07-84008E4EA437}"/>
    <cellStyle name="計算 2 2 2 2" xfId="30342" xr:uid="{E20682D3-1CF3-4AEF-B41E-32884645D773}"/>
    <cellStyle name="計算 2 2 3" xfId="30151" xr:uid="{454E935F-B98C-4459-B5A5-2E2567CA237E}"/>
    <cellStyle name="計算 2 2 4" xfId="40345" xr:uid="{D7F64D4A-680D-446B-BB12-C20B0F3A17DE}"/>
    <cellStyle name="計算 2 3" xfId="12428" xr:uid="{42534D9B-4501-489E-9B79-2EDCF84717B8}"/>
    <cellStyle name="計算 2 3 2" xfId="29893" xr:uid="{64B25C35-3153-423C-8EB9-D3ECB3C908A7}"/>
    <cellStyle name="計算 2 3 2 2" xfId="30281" xr:uid="{7013D767-364B-409F-9028-F8E0E5626362}"/>
    <cellStyle name="計算 2 3 3" xfId="30090" xr:uid="{FDC7C1BF-B2A8-4852-A159-F6EFD2CAAD7C}"/>
    <cellStyle name="計算 2 4" xfId="29832" xr:uid="{5925A1A4-7A25-4550-AAC8-EE6A1637BC88}"/>
    <cellStyle name="計算 2 4 2" xfId="30220" xr:uid="{9BB8914B-5206-4D8B-816C-CEC9FF1D8AF0}"/>
    <cellStyle name="計算 2 5" xfId="30027" xr:uid="{01A2375E-251D-449B-A6A5-E69DBA3EA401}"/>
    <cellStyle name="計算 2 6" xfId="40136" xr:uid="{0793544B-041F-40E4-B977-9C327CB29E7D}"/>
    <cellStyle name="計算 3" xfId="19856" xr:uid="{6AEA0713-8608-460C-B6C6-23D801EBE9E2}"/>
    <cellStyle name="計算 3 2" xfId="29953" xr:uid="{543B53C6-7497-4BFD-A694-396A4D6CF1E2}"/>
    <cellStyle name="計算 3 2 2" xfId="30341" xr:uid="{CFB5C8DE-471B-46B8-B106-DB8EAE7B360C}"/>
    <cellStyle name="計算 3 3" xfId="30150" xr:uid="{A29571DD-8551-43C5-8D1A-91691A5A4E51}"/>
    <cellStyle name="計算 3 4" xfId="40344" xr:uid="{6B985D84-6694-4921-B258-9472700A425D}"/>
    <cellStyle name="計算 4" xfId="12427" xr:uid="{101348B1-6F8B-46FC-AAF6-E2899F402225}"/>
    <cellStyle name="計算 4 2" xfId="29892" xr:uid="{297F6BF3-3819-4A16-ACDB-FE7EAFEB53F6}"/>
    <cellStyle name="計算 4 2 2" xfId="30280" xr:uid="{DE315C78-1BD6-4F82-AEDC-CE7C66CDFB74}"/>
    <cellStyle name="計算 4 3" xfId="30089" xr:uid="{66F93120-E468-4F90-89FA-A40D81E38495}"/>
    <cellStyle name="計算 5" xfId="29831" xr:uid="{C677D511-510C-4617-910C-FFD7D6F3CADB}"/>
    <cellStyle name="計算 5 2" xfId="30219" xr:uid="{DCE07F8F-CE97-41B5-A8AA-C7E872F2E87F}"/>
    <cellStyle name="計算 6" xfId="30026" xr:uid="{FA23669A-AA05-4121-8929-0CF4BCC55BD3}"/>
    <cellStyle name="計算 7" xfId="40135" xr:uid="{CF4E142D-3E5D-4129-B3E5-3CA1AC308676}"/>
    <cellStyle name="計算_22.FA" xfId="4461" xr:uid="{1546A75B-908B-47F0-9E80-6ADB34853872}"/>
    <cellStyle name="計算方式" xfId="4165" xr:uid="{2364847C-AF8C-4A6E-990E-76C89B4D43E2}"/>
    <cellStyle name="計算方式 2" xfId="19858" xr:uid="{04C1994F-5B61-4E32-BD9B-52FA73FD7B4D}"/>
    <cellStyle name="計算方式 2 2" xfId="29955" xr:uid="{6DA920A7-0BDC-429C-AE80-E722DC0DE469}"/>
    <cellStyle name="計算方式 2 2 2" xfId="30343" xr:uid="{915F97A8-B2B4-4E3F-9682-14A39A05C85E}"/>
    <cellStyle name="計算方式 2 3" xfId="30152" xr:uid="{A61BB0E4-7B7F-4E14-A07A-9783DC17F71E}"/>
    <cellStyle name="計算方式 2 4" xfId="40346" xr:uid="{0516C7C0-FFA1-41FB-8818-0ACAA5A36046}"/>
    <cellStyle name="計算方式 3" xfId="12429" xr:uid="{A2A1C2E9-E6C3-4FB9-B5E6-CAA2E4CCE792}"/>
    <cellStyle name="計算方式 3 2" xfId="29894" xr:uid="{5DF48421-27D4-4CFE-ADC7-2F6EFC312DC3}"/>
    <cellStyle name="計算方式 3 2 2" xfId="30282" xr:uid="{182858D5-2D70-4820-A2C6-421B2AB11EA5}"/>
    <cellStyle name="計算方式 3 3" xfId="30091" xr:uid="{BD32DBD7-CD15-4B0F-886B-83101D2B2818}"/>
    <cellStyle name="計算方式 4" xfId="29833" xr:uid="{2D14ADB5-987D-4266-AFF9-A0964378A6DF}"/>
    <cellStyle name="計算方式 4 2" xfId="30221" xr:uid="{8041EE2A-6B34-4149-B680-CB94A9E9F3FD}"/>
    <cellStyle name="計算方式 5" xfId="30028" xr:uid="{4E95B298-60A3-40E7-BA3F-61D665976C84}"/>
    <cellStyle name="計算方式 6" xfId="40137" xr:uid="{862FF136-E953-402C-B0D1-96A2EC89FB0F}"/>
    <cellStyle name="說明文字" xfId="4211" xr:uid="{6F36E805-18FE-4D9D-8BF1-66E11FD15FC8}"/>
    <cellStyle name="説明文" xfId="4212" xr:uid="{49F1827B-1FB1-4B29-8430-4D13C3FB9491}"/>
    <cellStyle name="説明文 2" xfId="4213" xr:uid="{B64EA145-9134-4E22-8044-2C1AEEFD4826}"/>
    <cellStyle name="警告文" xfId="4239" xr:uid="{69EEA0E2-3012-4C82-8E3B-12184385171E}"/>
    <cellStyle name="警告文 2" xfId="4240" xr:uid="{BFB4361B-2E34-4392-A194-A30CF43BE4A8}"/>
    <cellStyle name="警告文字" xfId="4244" xr:uid="{A45C7A54-E492-4D3F-8ADB-EDA0FC83B461}"/>
    <cellStyle name="警告文本" xfId="4241" xr:uid="{2706BF33-060E-4898-8B4A-1A6B12DBD6ED}"/>
    <cellStyle name="警告文本 2" xfId="4242" xr:uid="{16B6329D-512F-4F4D-A7DE-41253CDAC251}"/>
    <cellStyle name="警告文本 2 2" xfId="4243" xr:uid="{BF54A342-D140-48D1-B4D0-0C2F31423636}"/>
    <cellStyle name="计算" xfId="4271" xr:uid="{8A2A3F34-EA2D-4EC4-9E31-07B60423910D}"/>
    <cellStyle name="计算 2" xfId="4272" xr:uid="{A4A052C5-1974-4A05-ACC7-DF559298F11A}"/>
    <cellStyle name="计算 2 2" xfId="4273" xr:uid="{2701B389-12BB-4556-9A38-D027F5699741}"/>
    <cellStyle name="计算 2 2 2" xfId="19875" xr:uid="{7B294DB0-0326-4FE5-8998-852F388640FF}"/>
    <cellStyle name="计算 2 2 2 2" xfId="29972" xr:uid="{C204B89E-875E-4458-87E1-D76C582BCF1D}"/>
    <cellStyle name="计算 2 2 2 2 2" xfId="30360" xr:uid="{0FCFEC16-9EB3-4C24-B6EE-18619A6ED35E}"/>
    <cellStyle name="计算 2 2 2 3" xfId="30169" xr:uid="{C9E637D6-119C-4D6D-8278-EEEA2C20DF5C}"/>
    <cellStyle name="计算 2 2 2 4" xfId="40362" xr:uid="{E659EB7C-A586-4B57-8289-A2742DAA49AA}"/>
    <cellStyle name="计算 2 2 3" xfId="12446" xr:uid="{85AF76A7-9F2B-4FD9-A25E-E517998A4768}"/>
    <cellStyle name="计算 2 2 3 2" xfId="29911" xr:uid="{FEF1A8A7-6BCB-408E-A89B-FA4D491B71B7}"/>
    <cellStyle name="计算 2 2 3 2 2" xfId="30299" xr:uid="{3B459909-D229-494F-B8BB-B7E75965E1B6}"/>
    <cellStyle name="计算 2 2 3 3" xfId="30108" xr:uid="{488B12A7-1937-46F8-B74E-EEF8ED334069}"/>
    <cellStyle name="计算 2 2 4" xfId="29850" xr:uid="{449EF96E-FCD1-408B-9F33-477F17CD69B6}"/>
    <cellStyle name="计算 2 2 4 2" xfId="30238" xr:uid="{4F23F071-DF79-4AAD-A77D-9254105009CF}"/>
    <cellStyle name="计算 2 2 5" xfId="30046" xr:uid="{A69C7133-F06F-4165-8329-7134CCFA73AD}"/>
    <cellStyle name="计算 2 2 6" xfId="40155" xr:uid="{7F8B6FB8-2637-4CCC-899A-4DD011976A05}"/>
    <cellStyle name="计算 2 3" xfId="19874" xr:uid="{1D3DEB06-41D3-4523-BE08-66CA5AB07D1E}"/>
    <cellStyle name="计算 2 3 2" xfId="29971" xr:uid="{D51F4097-83AE-4BF5-B47A-B86964492950}"/>
    <cellStyle name="计算 2 3 2 2" xfId="30359" xr:uid="{EF4A762B-9A0A-4E73-94C1-A99DCE27C310}"/>
    <cellStyle name="计算 2 3 3" xfId="30168" xr:uid="{50E6743D-9BDC-417F-B70F-342D5B074F46}"/>
    <cellStyle name="计算 2 3 4" xfId="40361" xr:uid="{C32AE137-3C79-4F77-9E7F-9ABF4D987D17}"/>
    <cellStyle name="计算 2 4" xfId="12445" xr:uid="{CD94380D-7ACF-4F19-A5E8-C5BCD7123100}"/>
    <cellStyle name="计算 2 4 2" xfId="29910" xr:uid="{213E30B4-BDA0-4247-9BB0-42A7FA3ED26E}"/>
    <cellStyle name="计算 2 4 2 2" xfId="30298" xr:uid="{BDABEC36-6414-4D20-B31B-222F88482DEA}"/>
    <cellStyle name="计算 2 4 3" xfId="30107" xr:uid="{45E18268-873B-43FE-82A7-3B0ED8251923}"/>
    <cellStyle name="计算 2 5" xfId="29849" xr:uid="{17CE1D1B-2320-430B-8D7F-D445BB594312}"/>
    <cellStyle name="计算 2 5 2" xfId="30237" xr:uid="{08DA864E-21BF-4E27-B7FC-EC23BCDD4C44}"/>
    <cellStyle name="计算 2 6" xfId="30045" xr:uid="{BC984EFB-F658-4B9A-94F8-FFC5DE3A9C97}"/>
    <cellStyle name="计算 2 7" xfId="40154" xr:uid="{297EE4ED-BDB6-4E06-9703-5D9E6ADC3905}"/>
    <cellStyle name="计算 2_22.FA" xfId="4462" xr:uid="{F70898DB-0C1F-474E-A550-C27696DC246A}"/>
    <cellStyle name="计算 3" xfId="19873" xr:uid="{5ADAFA26-8A39-41A3-89C3-C8589D7CCB5C}"/>
    <cellStyle name="计算 3 2" xfId="29970" xr:uid="{BA872EBB-2260-434F-AC3D-83A1DB25C912}"/>
    <cellStyle name="计算 3 2 2" xfId="30358" xr:uid="{8EE0B501-3FE2-4A18-BFF2-F69457B50652}"/>
    <cellStyle name="计算 3 3" xfId="30167" xr:uid="{AFDE68C9-01A1-48C4-9BD2-D8B49C050E4D}"/>
    <cellStyle name="计算 3 4" xfId="40360" xr:uid="{03D822B8-AF45-4507-9AE1-5C60C4C61F6B}"/>
    <cellStyle name="计算 4" xfId="12444" xr:uid="{067213B0-6764-47AA-90D6-4329421F1EA3}"/>
    <cellStyle name="计算 4 2" xfId="29909" xr:uid="{942626B7-8FBC-443F-90AB-1BC5F0157D38}"/>
    <cellStyle name="计算 4 2 2" xfId="30297" xr:uid="{9C0FD069-E56B-4BB8-9AF7-710622AE2BA8}"/>
    <cellStyle name="计算 4 3" xfId="30106" xr:uid="{3E162613-E994-414A-A106-435FC5F1D7C9}"/>
    <cellStyle name="计算 5" xfId="29848" xr:uid="{CDF4186D-2BDA-4A9D-8AAD-C923F089C391}"/>
    <cellStyle name="计算 5 2" xfId="30236" xr:uid="{AE035ACF-72E6-4D48-BAEB-38D30DF0CB34}"/>
    <cellStyle name="计算 6" xfId="30044" xr:uid="{A4E7595E-FBAE-492C-9CDE-596FA248101C}"/>
    <cellStyle name="计算 7" xfId="40153" xr:uid="{1BE01A8F-861B-4D94-A471-30007A95D114}"/>
    <cellStyle name="计算_22.FA" xfId="4463" xr:uid="{664AD9EF-9CF1-4025-BA4E-63654D689C33}"/>
    <cellStyle name="貨幣[0]_他項權利" xfId="4176" xr:uid="{9F330D9D-A241-44DD-8801-48ECD6960CBF}"/>
    <cellStyle name="輔色1" xfId="4214" xr:uid="{226E5A55-3654-4C5B-9A9D-99639698DB4E}"/>
    <cellStyle name="輔色2" xfId="4215" xr:uid="{12AE8084-DED7-404F-AA65-6AB5A97C0CB6}"/>
    <cellStyle name="輔色3" xfId="4216" xr:uid="{DC4B9E79-3512-4C94-B610-CEE8520E5122}"/>
    <cellStyle name="輔色4" xfId="4217" xr:uid="{8A3C4DDE-AC2F-4BD9-8D1D-116BF9C25CBB}"/>
    <cellStyle name="輔色5" xfId="4218" xr:uid="{89F19F69-FA8A-4698-A586-CDC803D6949E}"/>
    <cellStyle name="輔色6" xfId="4219" xr:uid="{88A53B28-5102-49BA-A44F-16C475A5329E}"/>
    <cellStyle name="輸入" xfId="4227" xr:uid="{7974E0A3-D9C5-4021-B5C3-35E8D7095DFA}"/>
    <cellStyle name="輸入 2" xfId="19868" xr:uid="{CF1A8DBE-D81B-471E-BAC4-5DE64770CD53}"/>
    <cellStyle name="輸入 2 2" xfId="29965" xr:uid="{EF3CA27C-7D98-4B86-B5FD-33A4B5776464}"/>
    <cellStyle name="輸入 2 2 2" xfId="30353" xr:uid="{676C11DC-CB38-4BCA-B37F-97FBE62416E2}"/>
    <cellStyle name="輸入 2 3" xfId="30162" xr:uid="{B8FEF347-C3A4-474F-8468-924D9D143974}"/>
    <cellStyle name="輸入 2 4" xfId="40355" xr:uid="{C6EDF7B7-3B3B-4B5A-8704-19BFB477E7D1}"/>
    <cellStyle name="輸入 3" xfId="12439" xr:uid="{DD270918-5A9E-4345-986B-702E831A95C9}"/>
    <cellStyle name="輸入 3 2" xfId="29904" xr:uid="{7F6167AC-C726-4E2F-9436-7057C36A2622}"/>
    <cellStyle name="輸入 3 2 2" xfId="30292" xr:uid="{E200F3FE-8165-4573-859F-5A12B9CDD949}"/>
    <cellStyle name="輸入 3 3" xfId="30101" xr:uid="{71FE46DE-0A96-4160-A3E1-68BFD1CEA6CE}"/>
    <cellStyle name="輸入 4" xfId="29843" xr:uid="{43E15742-A217-44F1-8802-D548EB49FE43}"/>
    <cellStyle name="輸入 4 2" xfId="30231" xr:uid="{5C6BD08E-35C7-410A-8005-3009BBD6B120}"/>
    <cellStyle name="輸入 5" xfId="30038" xr:uid="{BD669635-2C5C-4384-A8E0-00602A5C61B9}"/>
    <cellStyle name="輸入 6" xfId="40148" xr:uid="{0280B208-240A-42D6-96D4-F8AC28509694}"/>
    <cellStyle name="輸出" xfId="4228" xr:uid="{DBF8B1F6-1F51-40BE-AC6D-B34E8BA5D362}"/>
    <cellStyle name="輸出 2" xfId="19869" xr:uid="{7100663F-69FC-4C35-9481-08A9FA0F65BD}"/>
    <cellStyle name="輸出 2 2" xfId="29966" xr:uid="{769725C9-555D-44C3-B94F-9569AFFD81FE}"/>
    <cellStyle name="輸出 2 2 2" xfId="30354" xr:uid="{18B70262-C8A1-4ECD-AF49-274CA58C3516}"/>
    <cellStyle name="輸出 2 3" xfId="30163" xr:uid="{8C867011-D0AE-4E8B-B65C-A6C3F400456E}"/>
    <cellStyle name="輸出 2 4" xfId="40356" xr:uid="{9A624DCD-260A-4971-9AE9-0516CFDB82E6}"/>
    <cellStyle name="輸出 3" xfId="12440" xr:uid="{9AC290DF-317D-4FED-8C8F-AFA9DB88370C}"/>
    <cellStyle name="輸出 3 2" xfId="29905" xr:uid="{B21CC4E1-C96F-4976-A312-546A3545ABD4}"/>
    <cellStyle name="輸出 3 2 2" xfId="30293" xr:uid="{661AE1FA-F949-4A39-B3CE-43C5D151E38A}"/>
    <cellStyle name="輸出 3 3" xfId="30102" xr:uid="{B5E670C2-3F46-4E6B-A091-9936CEAE7831}"/>
    <cellStyle name="輸出 4" xfId="29844" xr:uid="{8A3D7069-4E6C-44DE-AA9C-18EE8A48F5D6}"/>
    <cellStyle name="輸出 4 2" xfId="30232" xr:uid="{195BDC07-CED7-4A1B-A0CD-97064F8FD287}"/>
    <cellStyle name="輸出 5" xfId="30039" xr:uid="{710D8054-8440-4AB2-A5F3-78ABA0D33494}"/>
    <cellStyle name="輸出 6" xfId="40149" xr:uid="{88A0F77D-9ADE-426F-B970-6F401FB875D9}"/>
    <cellStyle name="输入" xfId="4205" xr:uid="{9150B250-840C-4C18-98CB-993914D3D80A}"/>
    <cellStyle name="输入 2" xfId="4206" xr:uid="{24AAE97C-A243-4EF2-846F-6F1463E4A77E}"/>
    <cellStyle name="输入 2 2" xfId="4207" xr:uid="{807C0504-E9A3-4FFE-8A17-B99D298247D0}"/>
    <cellStyle name="输入 2 2 2" xfId="19864" xr:uid="{789816C2-58CF-4F96-8076-471304963EE4}"/>
    <cellStyle name="输入 2 2 2 2" xfId="29961" xr:uid="{C4920A9E-CB10-4BFC-812B-0B63BA51BAEF}"/>
    <cellStyle name="输入 2 2 2 2 2" xfId="30349" xr:uid="{14A073E3-6924-4008-824F-B26D8D0EB863}"/>
    <cellStyle name="输入 2 2 2 3" xfId="30158" xr:uid="{E3116976-FA71-48BC-9D2C-EB81CEC9562F}"/>
    <cellStyle name="输入 2 2 2 4" xfId="40351" xr:uid="{4792E5D0-670E-49B5-9B97-134C3F43A5C3}"/>
    <cellStyle name="输入 2 2 3" xfId="12435" xr:uid="{26A88994-B99D-4F82-903F-34ED58F34941}"/>
    <cellStyle name="输入 2 2 3 2" xfId="29900" xr:uid="{C7D918B7-D2B5-44B8-B0F6-9935F857DD3B}"/>
    <cellStyle name="输入 2 2 3 2 2" xfId="30288" xr:uid="{C6F9A277-BD7C-4704-8807-72B19CE4C9CB}"/>
    <cellStyle name="输入 2 2 3 3" xfId="30097" xr:uid="{3740F354-C578-470D-A765-9F60F7E6E2B5}"/>
    <cellStyle name="输入 2 2 4" xfId="29839" xr:uid="{A6CAF4F9-BC41-488A-9563-DD571904084C}"/>
    <cellStyle name="输入 2 2 4 2" xfId="30227" xr:uid="{3227B409-B267-4D9E-ACDC-2763D033C82A}"/>
    <cellStyle name="输入 2 2 5" xfId="30034" xr:uid="{4DE42870-7281-4B5F-BE5D-B939A896E787}"/>
    <cellStyle name="输入 2 2 6" xfId="40143" xr:uid="{6497E166-BF5E-4A95-96F7-4CA0421DF68F}"/>
    <cellStyle name="输入 2 3" xfId="19863" xr:uid="{93775E58-B572-4226-9E1C-A53032F0119B}"/>
    <cellStyle name="输入 2 3 2" xfId="29960" xr:uid="{0E767C41-4D12-4BF7-BD6E-94C3D93955C0}"/>
    <cellStyle name="输入 2 3 2 2" xfId="30348" xr:uid="{6CA722DF-F455-4212-B01A-3EEF92EB0EBA}"/>
    <cellStyle name="输入 2 3 3" xfId="30157" xr:uid="{BE880594-5110-4F92-8A4E-5B519C5FF06A}"/>
    <cellStyle name="输入 2 3 4" xfId="40350" xr:uid="{31594657-B96B-4D64-8742-2E9B8FD1C376}"/>
    <cellStyle name="输入 2 4" xfId="12434" xr:uid="{DE5112CB-341A-43C3-BF5F-34CD1BE65525}"/>
    <cellStyle name="输入 2 4 2" xfId="29899" xr:uid="{771EAF42-DE5E-44AB-9512-C94C091201AD}"/>
    <cellStyle name="输入 2 4 2 2" xfId="30287" xr:uid="{805D36A7-14BE-44FF-B8B4-ECC98CD50062}"/>
    <cellStyle name="输入 2 4 3" xfId="30096" xr:uid="{324BCD27-1497-4D23-8A77-27CD7EB5500C}"/>
    <cellStyle name="输入 2 5" xfId="29838" xr:uid="{837422C4-86CD-40F9-A4E1-17D9A88518DA}"/>
    <cellStyle name="输入 2 5 2" xfId="30226" xr:uid="{87AC80DF-4058-41BF-A181-1E1B93E5E4ED}"/>
    <cellStyle name="输入 2 6" xfId="30033" xr:uid="{4D4E5837-794C-41A5-96B3-76D0F779B771}"/>
    <cellStyle name="输入 2 7" xfId="40142" xr:uid="{D3A21AB2-A3AD-4D9D-A377-0809D37823CD}"/>
    <cellStyle name="输入 2_22.FA" xfId="4464" xr:uid="{30B2D5D0-2C9E-4B6F-9EDA-903AD61C1264}"/>
    <cellStyle name="输入 3" xfId="19862" xr:uid="{92B6B296-6B80-4584-A821-863A6CC5D6FF}"/>
    <cellStyle name="输入 3 2" xfId="29959" xr:uid="{88A6E60A-CDEF-475C-9774-E2D1ECF5577F}"/>
    <cellStyle name="输入 3 2 2" xfId="30347" xr:uid="{F77FAABD-E93F-41E1-8AFB-6D855B0A4B33}"/>
    <cellStyle name="输入 3 3" xfId="30156" xr:uid="{947FDE88-A212-4B9B-A93A-59E3714C2EAC}"/>
    <cellStyle name="输入 3 4" xfId="40349" xr:uid="{63746FB0-6A12-4588-B4AB-10647C81A66D}"/>
    <cellStyle name="输入 4" xfId="12433" xr:uid="{21829BFB-EBC7-4AC7-8170-2D717940CF72}"/>
    <cellStyle name="输入 4 2" xfId="29898" xr:uid="{5AFC6C1C-EB6D-46C0-803D-89F53C2B01FC}"/>
    <cellStyle name="输入 4 2 2" xfId="30286" xr:uid="{5F13EDEF-F5C8-49F6-9550-D76858B06011}"/>
    <cellStyle name="输入 4 3" xfId="30095" xr:uid="{F948CCDF-3402-4430-B296-DA2ADC1F1EA7}"/>
    <cellStyle name="输入 5" xfId="29837" xr:uid="{A617F654-E893-4D2E-AC57-4B407C1C04C5}"/>
    <cellStyle name="输入 5 2" xfId="30225" xr:uid="{DB3AD865-40C1-470F-81DE-2F077A5364C9}"/>
    <cellStyle name="输入 6" xfId="30032" xr:uid="{7B25263D-A711-4EE6-9F90-5F1E570BE929}"/>
    <cellStyle name="输入 7" xfId="40141" xr:uid="{78B6BFF3-A67E-4801-AB5F-D8CF7BA36B4B}"/>
    <cellStyle name="输入_22.FA" xfId="4465" xr:uid="{A616B9E6-4DC8-47DA-9A28-F5DCBAF17F94}"/>
    <cellStyle name="输出" xfId="4208" xr:uid="{2A447087-F819-446F-8C2A-0CD7F25D1946}"/>
    <cellStyle name="输出 2" xfId="4209" xr:uid="{BE815280-DD54-4C8C-93F3-A6B02AC1E40E}"/>
    <cellStyle name="输出 2 2" xfId="4210" xr:uid="{7BAE456E-CF27-41C4-B181-E05264D28268}"/>
    <cellStyle name="输出 2 2 2" xfId="19867" xr:uid="{422821AA-18EA-4D32-85E0-008405BFC3EB}"/>
    <cellStyle name="输出 2 2 2 2" xfId="29964" xr:uid="{E4672375-12AF-4B3C-BE90-7531F317FE4B}"/>
    <cellStyle name="输出 2 2 2 2 2" xfId="30352" xr:uid="{B0E79B1C-AA19-4162-A8F7-CE2CFA04C614}"/>
    <cellStyle name="输出 2 2 2 3" xfId="30161" xr:uid="{37E1DBCB-B38E-4DD7-8D64-9A4821E65D9B}"/>
    <cellStyle name="输出 2 2 2 4" xfId="40354" xr:uid="{FFE3E65C-3FE1-4648-BB5E-1844403FCA91}"/>
    <cellStyle name="输出 2 2 3" xfId="12438" xr:uid="{E4DB0ABD-C890-43C8-A58C-C62529A23AB0}"/>
    <cellStyle name="输出 2 2 3 2" xfId="29903" xr:uid="{A9B30A9C-0DDA-4D81-91D8-4EED68CE008B}"/>
    <cellStyle name="输出 2 2 3 2 2" xfId="30291" xr:uid="{1EB8966A-529C-4856-84DD-7A103B15048B}"/>
    <cellStyle name="输出 2 2 3 3" xfId="30100" xr:uid="{449891D8-0DB2-4DA9-B810-7DB6C1C5F0AB}"/>
    <cellStyle name="输出 2 2 4" xfId="29842" xr:uid="{B5A44AFA-B018-4C1F-91EE-3C8B7BB95DD0}"/>
    <cellStyle name="输出 2 2 4 2" xfId="30230" xr:uid="{0B933B34-4360-4863-9278-F3F713865217}"/>
    <cellStyle name="输出 2 2 5" xfId="30037" xr:uid="{579B5261-C983-469A-BD73-060848021F54}"/>
    <cellStyle name="输出 2 2 6" xfId="40146" xr:uid="{4DFF5FAF-EE47-49A1-A4EF-AF12E782DECC}"/>
    <cellStyle name="输出 2 3" xfId="19866" xr:uid="{EDD35B3B-6245-4983-91C5-8EF1181D6353}"/>
    <cellStyle name="输出 2 3 2" xfId="29963" xr:uid="{931FE319-DD25-4807-A2B0-D8F15B69D65A}"/>
    <cellStyle name="输出 2 3 2 2" xfId="30351" xr:uid="{C4236E02-C027-4047-92C6-394066DCD1E2}"/>
    <cellStyle name="输出 2 3 3" xfId="30160" xr:uid="{65F58271-CCD3-4277-821A-0C6D3B63A285}"/>
    <cellStyle name="输出 2 3 4" xfId="40353" xr:uid="{6D2CD37D-723D-47EB-B1B9-F496B1A65DA4}"/>
    <cellStyle name="输出 2 4" xfId="12437" xr:uid="{A9D1348E-ECCD-4712-959F-9D6C5531D08A}"/>
    <cellStyle name="输出 2 4 2" xfId="29902" xr:uid="{4830119C-0926-48C4-B9EE-FE03AEEB5C34}"/>
    <cellStyle name="输出 2 4 2 2" xfId="30290" xr:uid="{78974BA4-8461-4ACE-93AF-341EEFE51776}"/>
    <cellStyle name="输出 2 4 3" xfId="30099" xr:uid="{178E1A41-79CD-4621-8FF3-2976FDBE5A5E}"/>
    <cellStyle name="输出 2 5" xfId="29841" xr:uid="{3B2AB55C-C5EB-47C6-B0CE-6189EE3E41D5}"/>
    <cellStyle name="输出 2 5 2" xfId="30229" xr:uid="{60F3BB16-B5F2-46F8-8E65-C4B39050A226}"/>
    <cellStyle name="输出 2 6" xfId="30036" xr:uid="{42F6C5A2-E867-4FF7-B95E-11B01D4294CE}"/>
    <cellStyle name="输出 2 7" xfId="40145" xr:uid="{1366D73E-C086-41D9-90EA-0A32E7A1ADC9}"/>
    <cellStyle name="输出 2_22.FA" xfId="4466" xr:uid="{C374531D-F299-45CD-85CA-961FB1922FC1}"/>
    <cellStyle name="输出 3" xfId="19865" xr:uid="{251F296F-ECB0-4BD9-A53A-C032A2B08422}"/>
    <cellStyle name="输出 3 2" xfId="29962" xr:uid="{FD805381-BDD5-4D83-B514-287C0D58B64E}"/>
    <cellStyle name="输出 3 2 2" xfId="30350" xr:uid="{098119C3-CC3A-491A-AC29-9D80867182BD}"/>
    <cellStyle name="输出 3 3" xfId="30159" xr:uid="{011A7A67-0B1E-45EB-B907-584C44412FF8}"/>
    <cellStyle name="输出 3 4" xfId="40352" xr:uid="{1705230B-9DAE-4B65-95EC-1654C9894060}"/>
    <cellStyle name="输出 4" xfId="12436" xr:uid="{EAEC1E39-3D40-4D5A-AE43-06F1A2843174}"/>
    <cellStyle name="输出 4 2" xfId="29901" xr:uid="{1E6C891F-6339-40C3-8E98-421AA0D64523}"/>
    <cellStyle name="输出 4 2 2" xfId="30289" xr:uid="{16175D3C-3B2E-4DDB-ACBF-F62E69F16FEC}"/>
    <cellStyle name="输出 4 3" xfId="30098" xr:uid="{EA38301C-3E7D-4703-8F7E-2A646B233365}"/>
    <cellStyle name="输出 5" xfId="29840" xr:uid="{F626DF3C-B321-43E3-9290-CA71C569EB99}"/>
    <cellStyle name="输出 5 2" xfId="30228" xr:uid="{2EBAF317-B0CC-495D-9DDC-EAB06747E2E0}"/>
    <cellStyle name="输出 6" xfId="30035" xr:uid="{731CD2D8-020E-4AA0-9277-ACC7FC3009CA}"/>
    <cellStyle name="输出 7" xfId="40144" xr:uid="{8E63A1AA-2788-4EEE-8B93-27EDEEF70DDB}"/>
    <cellStyle name="输出_22.FA" xfId="4467" xr:uid="{522D5507-D62A-42B6-8FD4-A2C4F7F5DF16}"/>
    <cellStyle name="适中" xfId="4170" xr:uid="{267F637B-E250-4F8D-809E-C48DDE30F291}"/>
    <cellStyle name="适中 2" xfId="4171" xr:uid="{59000557-4E01-40AD-9DED-F514AC6AAC72}"/>
    <cellStyle name="适中 2 2" xfId="4172" xr:uid="{5AA4010E-10B6-4F44-9DCA-ED0190770B76}"/>
    <cellStyle name="連結的儲存格" xfId="4177" xr:uid="{7A339975-C2BA-408D-8AF7-40E525BA935F}"/>
    <cellStyle name="連結的儲存格 2" xfId="4178" xr:uid="{D7663EDD-394A-4776-BE06-9576C9C467E2}"/>
    <cellStyle name="連結的儲存格 2 2" xfId="4738" xr:uid="{CE00CDE5-BBD8-41EC-82E1-747FA6245BD4}"/>
    <cellStyle name="連結的儲存格 2 3" xfId="4499" xr:uid="{DA405E03-CE2A-42DB-B011-A42791F11546}"/>
    <cellStyle name="連結的儲存格 3" xfId="4737" xr:uid="{5CEC29C5-A673-4CD1-86C4-F16B83998A54}"/>
    <cellStyle name="連結的儲存格 4" xfId="4500" xr:uid="{B3A3BC14-12C9-440F-A268-4AC79A219490}"/>
    <cellStyle name="链接单元格" xfId="4274" xr:uid="{E884DBF6-E60F-4A70-AFDD-8C565D1DF580}"/>
    <cellStyle name="链接单元格 2" xfId="4275" xr:uid="{F1E5F9FF-1754-4A90-A31E-554D6D45E9F1}"/>
    <cellStyle name="链接单元格 2 2" xfId="4276" xr:uid="{ABC33732-549E-4F0B-B505-FCA00CFC9002}"/>
    <cellStyle name="链接单元格 2 2 2" xfId="4277" xr:uid="{4B78B930-34A8-4C11-A864-659F4D5AD4A6}"/>
    <cellStyle name="链接单元格 2 2 2 2" xfId="4776" xr:uid="{64D044B1-34FA-4D22-B9D5-D02FB3145223}"/>
    <cellStyle name="链接单元格 2 2 2 3" xfId="4821" xr:uid="{C2E26319-C86A-4D74-9445-17D16B51704A}"/>
    <cellStyle name="链接单元格 2 2 3" xfId="4775" xr:uid="{852017E7-09B1-4452-B9B9-28489C5B5672}"/>
    <cellStyle name="链接单元格 2 2 4" xfId="4820" xr:uid="{35A88BC4-D594-4535-943B-5D6CCC8A64A8}"/>
    <cellStyle name="链接单元格 2 3" xfId="4278" xr:uid="{A3B07011-A717-4194-97B7-C4C60E3212EC}"/>
    <cellStyle name="链接单元格 2 3 2" xfId="4777" xr:uid="{34E92174-9C4C-47DB-A045-63209D93865D}"/>
    <cellStyle name="链接单元格 2 3 3" xfId="4822" xr:uid="{5A2E47DD-37E5-450D-B0BB-F8259148CCC8}"/>
    <cellStyle name="链接单元格 2 4" xfId="4774" xr:uid="{20CD8B71-2E43-494D-BB8E-4B62370B0BF5}"/>
    <cellStyle name="链接单元格 2 5" xfId="4819" xr:uid="{462E362E-1A6D-4DD5-AD62-E7BC858FFE0B}"/>
    <cellStyle name="链接单元格 3" xfId="4279" xr:uid="{93AEC980-8D69-452C-B0D8-07517114B61C}"/>
    <cellStyle name="链接单元格 3 2" xfId="4778" xr:uid="{7BCAE0D4-9FA2-4419-9970-2704FE4577F6}"/>
    <cellStyle name="链接单元格 3 3" xfId="4823" xr:uid="{F2D09B55-2F64-4F01-912B-925FCF60F89B}"/>
    <cellStyle name="链接单元格 4" xfId="4773" xr:uid="{7FA20BF4-57DA-4D0E-B31F-7AB0669C31FA}"/>
    <cellStyle name="链接单元格 5" xfId="4818" xr:uid="{0EF9FC93-2DF0-4B1C-8E06-47F640B4E5D9}"/>
    <cellStyle name="集計" xfId="4200" xr:uid="{3B0BF778-BD0C-42DF-B08A-53201F26D589}"/>
    <cellStyle name="集計 2" xfId="4201" xr:uid="{B8980167-25A3-4854-BA6B-2A1272CD10AD}"/>
    <cellStyle name="集計 2 2" xfId="19861" xr:uid="{176DA95A-20C4-4B00-9BAD-B6CE8F0E523E}"/>
    <cellStyle name="集計 2 2 2" xfId="29958" xr:uid="{7A454CDD-C1C5-497D-BA86-C3D1AEE1552D}"/>
    <cellStyle name="集計 2 2 2 2" xfId="30346" xr:uid="{64E1E76C-A1CA-49A9-9A9D-CBFE8B60BAA1}"/>
    <cellStyle name="集計 2 2 3" xfId="30155" xr:uid="{88BF4975-E77B-441F-9E37-E0F559CCD68B}"/>
    <cellStyle name="集計 2 2 4" xfId="40348" xr:uid="{1D347CE1-1825-4BAE-B82F-1AE1F1BA5DF1}"/>
    <cellStyle name="集計 2 3" xfId="12432" xr:uid="{31B54AF9-5C95-44C2-9445-CAA95A26CC7B}"/>
    <cellStyle name="集計 2 3 2" xfId="29897" xr:uid="{082C38F3-17B2-4102-A52C-84273745A978}"/>
    <cellStyle name="集計 2 3 2 2" xfId="30285" xr:uid="{E8F2657F-2D74-47DB-B6DC-81B0FDA80E47}"/>
    <cellStyle name="集計 2 3 3" xfId="30094" xr:uid="{0795DB14-6044-4F1D-9EA8-06B8495CA88E}"/>
    <cellStyle name="集計 2 4" xfId="29836" xr:uid="{B16E5884-AB6C-45A1-ACB5-C7D051B294F1}"/>
    <cellStyle name="集計 2 4 2" xfId="30224" xr:uid="{E34C5611-C3C9-4080-9B6F-8AA33EC443B9}"/>
    <cellStyle name="集計 2 5" xfId="30031" xr:uid="{E994A8C8-10B6-4F99-9273-F1E43A2B4277}"/>
    <cellStyle name="集計 2 6" xfId="40140" xr:uid="{478E7B59-754E-4DFD-9147-ADCAF4E58C51}"/>
    <cellStyle name="集計 3" xfId="19860" xr:uid="{CC2DBC37-90FE-4FCF-BCC8-CCE9FC033EF0}"/>
    <cellStyle name="集計 3 2" xfId="29957" xr:uid="{0F828F63-8979-49B6-9CEE-692922CCE433}"/>
    <cellStyle name="集計 3 2 2" xfId="30345" xr:uid="{1CC8E28F-36AE-4468-B214-1A7BA481899E}"/>
    <cellStyle name="集計 3 3" xfId="30154" xr:uid="{6B90D713-2018-4B17-A755-21176487B918}"/>
    <cellStyle name="集計 3 4" xfId="40347" xr:uid="{C5F686EA-C97A-4509-855D-4DF22F134343}"/>
    <cellStyle name="集計 4" xfId="12431" xr:uid="{C74EEF8C-DA3B-40FE-9803-06B543DA6DC0}"/>
    <cellStyle name="集計 4 2" xfId="29896" xr:uid="{E4967156-4791-460A-A2AC-494F6EE8F04B}"/>
    <cellStyle name="集計 4 2 2" xfId="30284" xr:uid="{D6711A7D-5197-4DB5-8DCC-7B6A21AB7BA2}"/>
    <cellStyle name="集計 4 3" xfId="30093" xr:uid="{6BDFD4E6-5FD4-4F97-92C7-C49168270A33}"/>
    <cellStyle name="集計 5" xfId="29835" xr:uid="{86233AF4-0CE1-4413-B4A8-959D3515738F}"/>
    <cellStyle name="集計 5 2" xfId="30223" xr:uid="{C8D6EA8F-584A-455D-8D52-38432C1E542F}"/>
    <cellStyle name="集計 6" xfId="30030" xr:uid="{36E0F03E-8DCE-44A1-A7CB-6E5C82A3BFE3}"/>
    <cellStyle name="集計 7" xfId="40139" xr:uid="{26BBB199-F6FF-46F1-AA41-CF90F21898DC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DC94530B-077E-47A5-A466-5971FD94A59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6E964-6B83-4320-AD3D-2A4652A76254}">
  <dimension ref="A1:P150"/>
  <sheetViews>
    <sheetView showZeros="0" zoomScaleNormal="100" zoomScaleSheetLayoutView="100" workbookViewId="0">
      <selection activeCell="L13" sqref="L13"/>
    </sheetView>
  </sheetViews>
  <sheetFormatPr defaultColWidth="8.85546875" defaultRowHeight="16.5" customHeight="1"/>
  <cols>
    <col min="1" max="6" width="1.7109375" style="4" customWidth="1"/>
    <col min="7" max="7" width="25.5703125" style="4" customWidth="1"/>
    <col min="8" max="8" width="5.7109375" style="4" customWidth="1"/>
    <col min="9" max="9" width="0.5703125" style="4" customWidth="1"/>
    <col min="10" max="10" width="12.7109375" style="4" customWidth="1"/>
    <col min="11" max="11" width="0.5703125" style="4" customWidth="1"/>
    <col min="12" max="12" width="12.7109375" style="4" customWidth="1"/>
    <col min="13" max="13" width="0.5703125" style="4" customWidth="1"/>
    <col min="14" max="14" width="12.7109375" style="4" customWidth="1"/>
    <col min="15" max="15" width="0.5703125" style="4" customWidth="1"/>
    <col min="16" max="16" width="12.7109375" style="4" customWidth="1"/>
    <col min="17" max="69" width="8.85546875" style="4" customWidth="1"/>
    <col min="70" max="16384" width="8.85546875" style="4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2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2"/>
      <c r="P2" s="3"/>
    </row>
    <row r="3" spans="1:16" ht="16.5" customHeight="1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7"/>
      <c r="P3" s="8"/>
    </row>
    <row r="4" spans="1:16" ht="16.5" customHeight="1">
      <c r="A4" s="9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2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2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2"/>
      <c r="I6" s="2"/>
      <c r="J6" s="176" t="s">
        <v>3</v>
      </c>
      <c r="K6" s="176"/>
      <c r="L6" s="176"/>
      <c r="M6" s="2"/>
      <c r="N6" s="176" t="s">
        <v>4</v>
      </c>
      <c r="O6" s="176"/>
      <c r="P6" s="176"/>
    </row>
    <row r="7" spans="1:16" ht="16.5" customHeight="1">
      <c r="A7" s="1"/>
      <c r="B7" s="1"/>
      <c r="C7" s="1"/>
      <c r="D7" s="1"/>
      <c r="E7" s="1"/>
      <c r="F7" s="1"/>
      <c r="G7" s="1"/>
      <c r="H7" s="2"/>
      <c r="I7" s="2"/>
      <c r="J7" s="177" t="s">
        <v>5</v>
      </c>
      <c r="K7" s="177"/>
      <c r="L7" s="177"/>
      <c r="M7" s="2"/>
      <c r="N7" s="177" t="s">
        <v>5</v>
      </c>
      <c r="O7" s="177"/>
      <c r="P7" s="177"/>
    </row>
    <row r="8" spans="1:16" ht="16.5" customHeight="1">
      <c r="A8" s="1"/>
      <c r="B8" s="1"/>
      <c r="C8" s="1"/>
      <c r="D8" s="1"/>
      <c r="E8" s="1"/>
      <c r="F8" s="1"/>
      <c r="G8" s="1"/>
      <c r="H8" s="2"/>
      <c r="I8" s="2"/>
      <c r="J8" s="10" t="s">
        <v>6</v>
      </c>
      <c r="K8" s="10"/>
      <c r="L8" s="10" t="s">
        <v>7</v>
      </c>
      <c r="M8" s="2"/>
      <c r="N8" s="10" t="s">
        <v>6</v>
      </c>
      <c r="O8" s="2"/>
      <c r="P8" s="10" t="s">
        <v>7</v>
      </c>
    </row>
    <row r="9" spans="1:16" ht="24">
      <c r="A9" s="1"/>
      <c r="B9" s="1"/>
      <c r="C9" s="1"/>
      <c r="D9" s="1"/>
      <c r="E9" s="1"/>
      <c r="F9" s="1"/>
      <c r="G9" s="1"/>
      <c r="H9" s="11" t="s">
        <v>8</v>
      </c>
      <c r="I9" s="2"/>
      <c r="J9" s="12" t="s">
        <v>9</v>
      </c>
      <c r="K9" s="13"/>
      <c r="L9" s="12" t="s">
        <v>9</v>
      </c>
      <c r="M9" s="2"/>
      <c r="N9" s="12" t="s">
        <v>9</v>
      </c>
      <c r="O9" s="2"/>
      <c r="P9" s="12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"/>
      <c r="I10" s="2"/>
      <c r="J10" s="14"/>
      <c r="K10" s="3"/>
      <c r="L10" s="3"/>
      <c r="M10" s="2"/>
      <c r="N10" s="14"/>
      <c r="O10" s="2"/>
      <c r="P10" s="3"/>
    </row>
    <row r="11" spans="1:16" ht="16.5" customHeight="1">
      <c r="A11" s="9" t="s">
        <v>10</v>
      </c>
      <c r="B11" s="15"/>
      <c r="C11" s="15"/>
      <c r="D11" s="15"/>
      <c r="E11" s="15"/>
      <c r="F11" s="15"/>
      <c r="G11" s="15"/>
      <c r="H11" s="173"/>
      <c r="I11" s="173"/>
      <c r="J11" s="16"/>
      <c r="K11" s="17"/>
      <c r="L11" s="17"/>
      <c r="M11" s="173"/>
      <c r="N11" s="16"/>
      <c r="O11" s="173"/>
      <c r="P11" s="17"/>
    </row>
    <row r="12" spans="1:16" ht="16.5" customHeight="1">
      <c r="A12" s="15"/>
      <c r="B12" s="15"/>
      <c r="C12" s="15"/>
      <c r="D12" s="15"/>
      <c r="E12" s="18"/>
      <c r="F12" s="15"/>
      <c r="G12" s="15"/>
      <c r="H12" s="173"/>
      <c r="I12" s="173"/>
      <c r="J12" s="16"/>
      <c r="K12" s="17"/>
      <c r="L12" s="17"/>
      <c r="M12" s="173"/>
      <c r="N12" s="16"/>
      <c r="O12" s="173"/>
      <c r="P12" s="17"/>
    </row>
    <row r="13" spans="1:16" ht="16.5" customHeight="1">
      <c r="A13" s="9" t="s">
        <v>11</v>
      </c>
      <c r="B13" s="18"/>
      <c r="C13" s="15"/>
      <c r="D13" s="15"/>
      <c r="E13" s="18"/>
      <c r="F13" s="15"/>
      <c r="G13" s="15"/>
      <c r="H13" s="173"/>
      <c r="I13" s="173"/>
      <c r="J13" s="19"/>
      <c r="K13" s="20"/>
      <c r="L13" s="20"/>
      <c r="M13" s="173"/>
      <c r="N13" s="21"/>
      <c r="O13" s="173"/>
      <c r="P13" s="22"/>
    </row>
    <row r="14" spans="1:16" ht="16.5" customHeight="1">
      <c r="A14" s="1"/>
      <c r="B14" s="18"/>
      <c r="C14" s="15"/>
      <c r="D14" s="15"/>
      <c r="E14" s="18"/>
      <c r="F14" s="15"/>
      <c r="G14" s="15"/>
      <c r="H14" s="173"/>
      <c r="I14" s="173"/>
      <c r="J14" s="23"/>
      <c r="K14" s="24"/>
      <c r="L14" s="24"/>
      <c r="M14" s="25"/>
      <c r="N14" s="23"/>
      <c r="O14" s="25"/>
      <c r="P14" s="24"/>
    </row>
    <row r="15" spans="1:16" ht="16.5" customHeight="1">
      <c r="A15" s="15" t="s">
        <v>12</v>
      </c>
      <c r="B15" s="15"/>
      <c r="C15" s="15"/>
      <c r="D15" s="15"/>
      <c r="E15" s="15"/>
      <c r="F15" s="15"/>
      <c r="G15" s="15"/>
      <c r="H15" s="173">
        <v>9</v>
      </c>
      <c r="I15" s="173"/>
      <c r="J15" s="19">
        <v>2163030</v>
      </c>
      <c r="K15" s="20"/>
      <c r="L15" s="20">
        <v>1288867</v>
      </c>
      <c r="M15" s="26"/>
      <c r="N15" s="19">
        <v>2103136</v>
      </c>
      <c r="O15" s="26"/>
      <c r="P15" s="20">
        <v>1153445</v>
      </c>
    </row>
    <row r="16" spans="1:16" ht="16.5" customHeight="1">
      <c r="A16" s="15" t="s">
        <v>13</v>
      </c>
      <c r="B16" s="15"/>
      <c r="C16" s="15"/>
      <c r="D16" s="15"/>
      <c r="E16" s="15"/>
      <c r="F16" s="15"/>
      <c r="G16" s="15"/>
      <c r="H16" s="173">
        <v>11</v>
      </c>
      <c r="I16" s="173"/>
      <c r="J16" s="19">
        <v>0</v>
      </c>
      <c r="K16" s="20"/>
      <c r="L16" s="20">
        <v>500000</v>
      </c>
      <c r="M16" s="26"/>
      <c r="N16" s="19">
        <v>0</v>
      </c>
      <c r="O16" s="26"/>
      <c r="P16" s="20">
        <v>500000</v>
      </c>
    </row>
    <row r="17" spans="1:16" ht="16.5" customHeight="1">
      <c r="A17" s="15" t="s">
        <v>14</v>
      </c>
      <c r="B17" s="15"/>
      <c r="C17" s="15"/>
      <c r="D17" s="15"/>
      <c r="E17" s="15"/>
      <c r="F17" s="15"/>
      <c r="G17" s="15"/>
      <c r="H17" s="173"/>
      <c r="I17" s="173"/>
      <c r="J17" s="19"/>
      <c r="K17" s="20"/>
      <c r="L17" s="20"/>
      <c r="M17" s="26"/>
      <c r="N17" s="19"/>
      <c r="O17" s="26"/>
      <c r="P17" s="20"/>
    </row>
    <row r="18" spans="1:16" ht="16.5" customHeight="1">
      <c r="A18" s="15"/>
      <c r="B18" s="15" t="s">
        <v>15</v>
      </c>
      <c r="C18" s="15"/>
      <c r="D18" s="15"/>
      <c r="E18" s="15"/>
      <c r="F18" s="15"/>
      <c r="G18" s="15"/>
      <c r="H18" s="173" t="s">
        <v>16</v>
      </c>
      <c r="I18" s="173"/>
      <c r="J18" s="19">
        <v>168929</v>
      </c>
      <c r="K18" s="20"/>
      <c r="L18" s="20">
        <v>3410351</v>
      </c>
      <c r="M18" s="26"/>
      <c r="N18" s="19">
        <v>168929</v>
      </c>
      <c r="O18" s="26"/>
      <c r="P18" s="20">
        <v>3410351</v>
      </c>
    </row>
    <row r="19" spans="1:16" ht="16.5" customHeight="1">
      <c r="A19" s="15" t="s">
        <v>14</v>
      </c>
      <c r="B19" s="15"/>
      <c r="C19" s="15"/>
      <c r="D19" s="15"/>
      <c r="E19" s="15"/>
      <c r="F19" s="15"/>
      <c r="G19" s="15"/>
      <c r="H19" s="173"/>
      <c r="I19" s="173"/>
      <c r="J19" s="19"/>
      <c r="K19" s="20"/>
      <c r="L19" s="20"/>
      <c r="M19" s="26"/>
      <c r="N19" s="19"/>
      <c r="O19" s="26"/>
      <c r="P19" s="20"/>
    </row>
    <row r="20" spans="1:16" ht="16.5" customHeight="1">
      <c r="A20" s="15"/>
      <c r="B20" s="15" t="s">
        <v>17</v>
      </c>
      <c r="C20" s="15"/>
      <c r="D20" s="15"/>
      <c r="E20" s="15"/>
      <c r="F20" s="15"/>
      <c r="G20" s="15"/>
      <c r="H20" s="173"/>
      <c r="I20" s="173"/>
      <c r="J20" s="19"/>
      <c r="K20" s="20"/>
      <c r="L20" s="20"/>
      <c r="M20" s="26"/>
      <c r="N20" s="19"/>
      <c r="O20" s="26"/>
      <c r="P20" s="20"/>
    </row>
    <row r="21" spans="1:16" ht="16.5" customHeight="1">
      <c r="A21" s="15"/>
      <c r="B21" s="15" t="s">
        <v>18</v>
      </c>
      <c r="C21" s="15"/>
      <c r="D21" s="15"/>
      <c r="E21" s="15"/>
      <c r="F21" s="15"/>
      <c r="G21" s="15"/>
      <c r="H21" s="173" t="s">
        <v>16</v>
      </c>
      <c r="I21" s="173"/>
      <c r="J21" s="19">
        <v>0</v>
      </c>
      <c r="K21" s="20"/>
      <c r="L21" s="20">
        <v>73173</v>
      </c>
      <c r="M21" s="26"/>
      <c r="N21" s="19">
        <v>0</v>
      </c>
      <c r="O21" s="26"/>
      <c r="P21" s="20">
        <v>73173</v>
      </c>
    </row>
    <row r="22" spans="1:16" ht="16.5" customHeight="1">
      <c r="A22" s="15" t="s">
        <v>19</v>
      </c>
      <c r="B22" s="15"/>
      <c r="C22" s="15"/>
      <c r="D22" s="15"/>
      <c r="E22" s="15"/>
      <c r="F22" s="15"/>
      <c r="G22" s="15"/>
      <c r="H22" s="173">
        <v>10</v>
      </c>
      <c r="I22" s="173"/>
      <c r="J22" s="19">
        <v>1852308</v>
      </c>
      <c r="K22" s="20"/>
      <c r="L22" s="20">
        <v>1612658</v>
      </c>
      <c r="M22" s="26"/>
      <c r="N22" s="19">
        <v>1860209</v>
      </c>
      <c r="O22" s="26"/>
      <c r="P22" s="20">
        <v>1894097</v>
      </c>
    </row>
    <row r="23" spans="1:16" ht="16.5" customHeight="1">
      <c r="A23" s="15" t="s">
        <v>20</v>
      </c>
      <c r="B23" s="15"/>
      <c r="C23" s="15"/>
      <c r="D23" s="15"/>
      <c r="E23" s="15"/>
      <c r="F23" s="15"/>
      <c r="G23" s="15"/>
      <c r="H23" s="173">
        <v>28.4</v>
      </c>
      <c r="I23" s="173"/>
      <c r="J23" s="19">
        <v>0</v>
      </c>
      <c r="K23" s="20"/>
      <c r="L23" s="20">
        <v>0</v>
      </c>
      <c r="M23" s="26"/>
      <c r="N23" s="19">
        <v>782100</v>
      </c>
      <c r="O23" s="26"/>
      <c r="P23" s="20">
        <v>0</v>
      </c>
    </row>
    <row r="24" spans="1:16" ht="16.5" customHeight="1">
      <c r="A24" s="15" t="s">
        <v>21</v>
      </c>
      <c r="B24" s="15"/>
      <c r="C24" s="15"/>
      <c r="D24" s="15"/>
      <c r="E24" s="18"/>
      <c r="F24" s="15"/>
      <c r="G24" s="15"/>
      <c r="H24" s="173">
        <v>12</v>
      </c>
      <c r="I24" s="173"/>
      <c r="J24" s="19">
        <v>123457</v>
      </c>
      <c r="K24" s="20"/>
      <c r="L24" s="20">
        <v>176038</v>
      </c>
      <c r="M24" s="26"/>
      <c r="N24" s="19">
        <v>123457</v>
      </c>
      <c r="O24" s="26"/>
      <c r="P24" s="20">
        <v>176038</v>
      </c>
    </row>
    <row r="25" spans="1:16" ht="16.5" customHeight="1">
      <c r="A25" s="15" t="s">
        <v>22</v>
      </c>
      <c r="B25" s="15"/>
      <c r="C25" s="15"/>
      <c r="D25" s="15"/>
      <c r="E25" s="15"/>
      <c r="F25" s="15"/>
      <c r="G25" s="15"/>
      <c r="H25" s="173"/>
      <c r="I25" s="173"/>
      <c r="J25" s="27">
        <v>100307</v>
      </c>
      <c r="K25" s="20"/>
      <c r="L25" s="28">
        <v>64345</v>
      </c>
      <c r="M25" s="26"/>
      <c r="N25" s="27">
        <v>97064</v>
      </c>
      <c r="O25" s="26"/>
      <c r="P25" s="28">
        <v>64049</v>
      </c>
    </row>
    <row r="26" spans="1:16" ht="16.5" customHeight="1">
      <c r="A26" s="15"/>
      <c r="B26" s="15"/>
      <c r="C26" s="15"/>
      <c r="D26" s="15"/>
      <c r="E26" s="18"/>
      <c r="F26" s="15"/>
      <c r="G26" s="15"/>
      <c r="H26" s="173"/>
      <c r="I26" s="173"/>
      <c r="J26" s="29"/>
      <c r="K26" s="30"/>
      <c r="L26" s="30"/>
      <c r="M26" s="26"/>
      <c r="N26" s="29"/>
      <c r="O26" s="26"/>
      <c r="P26" s="30"/>
    </row>
    <row r="27" spans="1:16" ht="16.5" customHeight="1">
      <c r="A27" s="31" t="s">
        <v>23</v>
      </c>
      <c r="B27" s="15"/>
      <c r="C27" s="15"/>
      <c r="D27" s="15"/>
      <c r="E27" s="15"/>
      <c r="F27" s="15"/>
      <c r="G27" s="15"/>
      <c r="H27" s="173"/>
      <c r="I27" s="173"/>
      <c r="J27" s="27">
        <f>SUM(J15:J25)</f>
        <v>4408031</v>
      </c>
      <c r="K27" s="20"/>
      <c r="L27" s="28">
        <f>SUM(L15:L25)</f>
        <v>7125432</v>
      </c>
      <c r="M27" s="26"/>
      <c r="N27" s="27">
        <f>SUM(N15:N25)</f>
        <v>5134895</v>
      </c>
      <c r="O27" s="26"/>
      <c r="P27" s="28">
        <f>SUM(P15:P25)</f>
        <v>7271153</v>
      </c>
    </row>
    <row r="28" spans="1:16" ht="16.5" customHeight="1">
      <c r="A28" s="15"/>
      <c r="B28" s="15"/>
      <c r="C28" s="15"/>
      <c r="D28" s="15"/>
      <c r="E28" s="15"/>
      <c r="F28" s="15"/>
      <c r="G28" s="15"/>
      <c r="H28" s="173"/>
      <c r="I28" s="173"/>
      <c r="J28" s="23"/>
      <c r="K28" s="24"/>
      <c r="L28" s="24"/>
      <c r="M28" s="25"/>
      <c r="N28" s="23"/>
      <c r="O28" s="25"/>
      <c r="P28" s="24"/>
    </row>
    <row r="29" spans="1:16" ht="16.5" customHeight="1">
      <c r="A29" s="31" t="s">
        <v>24</v>
      </c>
      <c r="B29" s="15"/>
      <c r="C29" s="15"/>
      <c r="D29" s="15"/>
      <c r="E29" s="15"/>
      <c r="F29" s="15"/>
      <c r="G29" s="15"/>
      <c r="H29" s="173"/>
      <c r="I29" s="173"/>
      <c r="J29" s="23"/>
      <c r="K29" s="24"/>
      <c r="L29" s="24"/>
      <c r="M29" s="25"/>
      <c r="N29" s="23"/>
      <c r="O29" s="25"/>
      <c r="P29" s="24"/>
    </row>
    <row r="30" spans="1:16" ht="16.5" customHeight="1">
      <c r="A30" s="1"/>
      <c r="B30" s="15"/>
      <c r="C30" s="15"/>
      <c r="D30" s="15"/>
      <c r="E30" s="15"/>
      <c r="F30" s="15"/>
      <c r="G30" s="15"/>
      <c r="H30" s="173"/>
      <c r="I30" s="173"/>
      <c r="J30" s="23"/>
      <c r="K30" s="24"/>
      <c r="L30" s="24"/>
      <c r="M30" s="25"/>
      <c r="N30" s="23"/>
      <c r="O30" s="25"/>
      <c r="P30" s="24"/>
    </row>
    <row r="31" spans="1:16" ht="16.5" customHeight="1">
      <c r="A31" s="15" t="s">
        <v>14</v>
      </c>
      <c r="B31" s="15"/>
      <c r="C31" s="15"/>
      <c r="D31" s="15"/>
      <c r="E31" s="15"/>
      <c r="F31" s="15"/>
      <c r="G31" s="15"/>
      <c r="H31" s="173"/>
      <c r="I31" s="173"/>
      <c r="J31" s="23"/>
      <c r="K31" s="24"/>
      <c r="L31" s="24"/>
      <c r="M31" s="25"/>
      <c r="N31" s="23"/>
      <c r="O31" s="25"/>
      <c r="P31" s="24"/>
    </row>
    <row r="32" spans="1:16" ht="16.5" customHeight="1">
      <c r="A32" s="1"/>
      <c r="B32" s="15" t="s">
        <v>17</v>
      </c>
      <c r="C32" s="15"/>
      <c r="D32" s="15"/>
      <c r="E32" s="15"/>
      <c r="F32" s="15"/>
      <c r="G32" s="15"/>
      <c r="H32" s="173" t="s">
        <v>16</v>
      </c>
      <c r="I32" s="173"/>
      <c r="J32" s="19">
        <v>631133</v>
      </c>
      <c r="K32" s="24"/>
      <c r="L32" s="20">
        <v>2022457</v>
      </c>
      <c r="M32" s="25"/>
      <c r="N32" s="19">
        <v>631133</v>
      </c>
      <c r="O32" s="25"/>
      <c r="P32" s="20">
        <v>2022457</v>
      </c>
    </row>
    <row r="33" spans="1:16" ht="16.5" customHeight="1">
      <c r="A33" s="32" t="s">
        <v>25</v>
      </c>
      <c r="B33" s="15"/>
      <c r="C33" s="15"/>
      <c r="D33" s="15"/>
      <c r="E33" s="15"/>
      <c r="F33" s="15"/>
      <c r="G33" s="15"/>
      <c r="H33" s="173">
        <v>13</v>
      </c>
      <c r="I33" s="173"/>
      <c r="J33" s="19">
        <v>0</v>
      </c>
      <c r="K33" s="20"/>
      <c r="L33" s="20">
        <v>0</v>
      </c>
      <c r="M33" s="25"/>
      <c r="N33" s="19">
        <v>31529</v>
      </c>
      <c r="O33" s="25"/>
      <c r="P33" s="20">
        <v>31529</v>
      </c>
    </row>
    <row r="34" spans="1:16" ht="16.5" customHeight="1">
      <c r="A34" s="32" t="s">
        <v>26</v>
      </c>
      <c r="B34" s="15"/>
      <c r="C34" s="15"/>
      <c r="D34" s="15"/>
      <c r="E34" s="15"/>
      <c r="F34" s="15"/>
      <c r="G34" s="15"/>
      <c r="H34" s="173">
        <v>14</v>
      </c>
      <c r="I34" s="173"/>
      <c r="J34" s="19">
        <v>2490144</v>
      </c>
      <c r="K34" s="20"/>
      <c r="L34" s="20">
        <v>2244213</v>
      </c>
      <c r="M34" s="25"/>
      <c r="N34" s="19">
        <v>1574502</v>
      </c>
      <c r="O34" s="25"/>
      <c r="P34" s="20">
        <v>2206468</v>
      </c>
    </row>
    <row r="35" spans="1:16" ht="16.5" customHeight="1">
      <c r="A35" s="32" t="s">
        <v>27</v>
      </c>
      <c r="B35" s="15"/>
      <c r="C35" s="15"/>
      <c r="D35" s="15"/>
      <c r="E35" s="15"/>
      <c r="F35" s="15"/>
      <c r="G35" s="15"/>
      <c r="H35" s="173">
        <v>15</v>
      </c>
      <c r="I35" s="173"/>
      <c r="J35" s="19">
        <v>2903437</v>
      </c>
      <c r="K35" s="20"/>
      <c r="L35" s="20">
        <v>4897130</v>
      </c>
      <c r="M35" s="25"/>
      <c r="N35" s="19">
        <v>1161620</v>
      </c>
      <c r="O35" s="25"/>
      <c r="P35" s="20">
        <v>1764552</v>
      </c>
    </row>
    <row r="36" spans="1:16" ht="16.5" customHeight="1">
      <c r="A36" s="32" t="s">
        <v>28</v>
      </c>
      <c r="B36" s="15"/>
      <c r="C36" s="15"/>
      <c r="D36" s="15"/>
      <c r="E36" s="15"/>
      <c r="F36" s="15"/>
      <c r="G36" s="15"/>
      <c r="H36" s="173">
        <v>16</v>
      </c>
      <c r="I36" s="173"/>
      <c r="J36" s="19">
        <v>212350</v>
      </c>
      <c r="K36" s="20"/>
      <c r="L36" s="20">
        <v>194113</v>
      </c>
      <c r="M36" s="25"/>
      <c r="N36" s="19">
        <v>211933</v>
      </c>
      <c r="O36" s="25"/>
      <c r="P36" s="20">
        <v>194083</v>
      </c>
    </row>
    <row r="37" spans="1:16" ht="16.5" customHeight="1">
      <c r="A37" s="32" t="s">
        <v>29</v>
      </c>
      <c r="B37" s="15"/>
      <c r="C37" s="15"/>
      <c r="D37" s="15"/>
      <c r="E37" s="15"/>
      <c r="F37" s="15"/>
      <c r="G37" s="15"/>
      <c r="H37" s="173">
        <v>17</v>
      </c>
      <c r="I37" s="173"/>
      <c r="J37" s="19">
        <v>879460</v>
      </c>
      <c r="K37" s="20"/>
      <c r="L37" s="20">
        <v>96031</v>
      </c>
      <c r="M37" s="25"/>
      <c r="N37" s="19">
        <v>863658</v>
      </c>
      <c r="O37" s="25"/>
      <c r="P37" s="20">
        <v>93297</v>
      </c>
    </row>
    <row r="38" spans="1:16" ht="16.5" customHeight="1">
      <c r="A38" s="32" t="s">
        <v>30</v>
      </c>
      <c r="B38" s="15"/>
      <c r="C38" s="15"/>
      <c r="D38" s="15"/>
      <c r="E38" s="15"/>
      <c r="F38" s="15"/>
      <c r="G38" s="15"/>
      <c r="H38" s="173">
        <v>18</v>
      </c>
      <c r="I38" s="173"/>
      <c r="J38" s="27">
        <v>568680</v>
      </c>
      <c r="K38" s="20"/>
      <c r="L38" s="28">
        <v>466178</v>
      </c>
      <c r="M38" s="26"/>
      <c r="N38" s="27">
        <v>551855</v>
      </c>
      <c r="O38" s="26"/>
      <c r="P38" s="28">
        <v>457931</v>
      </c>
    </row>
    <row r="39" spans="1:16" ht="16.5" customHeight="1">
      <c r="A39" s="15"/>
      <c r="B39" s="15"/>
      <c r="C39" s="15"/>
      <c r="D39" s="15"/>
      <c r="E39" s="18"/>
      <c r="F39" s="15"/>
      <c r="G39" s="15"/>
      <c r="H39" s="173"/>
      <c r="I39" s="173"/>
      <c r="J39" s="23"/>
      <c r="K39" s="24"/>
      <c r="L39" s="24"/>
      <c r="M39" s="25"/>
      <c r="N39" s="23"/>
      <c r="O39" s="25"/>
      <c r="P39" s="24"/>
    </row>
    <row r="40" spans="1:16" ht="16.5" customHeight="1">
      <c r="A40" s="31" t="s">
        <v>31</v>
      </c>
      <c r="B40" s="15"/>
      <c r="C40" s="15"/>
      <c r="D40" s="15"/>
      <c r="E40" s="15"/>
      <c r="F40" s="15"/>
      <c r="G40" s="15"/>
      <c r="H40" s="173"/>
      <c r="I40" s="173"/>
      <c r="J40" s="27">
        <f>SUM(J32:J38)</f>
        <v>7685204</v>
      </c>
      <c r="K40" s="20"/>
      <c r="L40" s="28">
        <f>SUM(L32:L38)</f>
        <v>9920122</v>
      </c>
      <c r="M40" s="26"/>
      <c r="N40" s="27">
        <f>SUM(N32:N38)</f>
        <v>5026230</v>
      </c>
      <c r="O40" s="26"/>
      <c r="P40" s="28">
        <f>SUM(P32:P38)</f>
        <v>6770317</v>
      </c>
    </row>
    <row r="41" spans="1:16" ht="16.5" customHeight="1">
      <c r="A41" s="15"/>
      <c r="B41" s="15"/>
      <c r="C41" s="15"/>
      <c r="D41" s="15"/>
      <c r="E41" s="15"/>
      <c r="F41" s="15"/>
      <c r="G41" s="15"/>
      <c r="H41" s="173"/>
      <c r="I41" s="173"/>
      <c r="J41" s="23"/>
      <c r="K41" s="24"/>
      <c r="L41" s="24"/>
      <c r="M41" s="25"/>
      <c r="N41" s="23"/>
      <c r="O41" s="25"/>
      <c r="P41" s="24"/>
    </row>
    <row r="42" spans="1:16" ht="16.5" customHeight="1" thickBot="1">
      <c r="A42" s="1" t="s">
        <v>32</v>
      </c>
      <c r="B42" s="15"/>
      <c r="C42" s="15"/>
      <c r="D42" s="15"/>
      <c r="E42" s="15"/>
      <c r="F42" s="15"/>
      <c r="G42" s="15"/>
      <c r="H42" s="173"/>
      <c r="I42" s="173"/>
      <c r="J42" s="33">
        <f>SUM(J27,J40)</f>
        <v>12093235</v>
      </c>
      <c r="K42" s="20"/>
      <c r="L42" s="34">
        <f>SUM(L27,L40)</f>
        <v>17045554</v>
      </c>
      <c r="M42" s="26"/>
      <c r="N42" s="33">
        <f>SUM(N27,N40)</f>
        <v>10161125</v>
      </c>
      <c r="O42" s="26"/>
      <c r="P42" s="34">
        <f>SUM(P27,P40)</f>
        <v>14041470</v>
      </c>
    </row>
    <row r="43" spans="1:16" ht="16.5" customHeight="1" thickTop="1">
      <c r="A43" s="1"/>
      <c r="B43" s="15"/>
      <c r="C43" s="15"/>
      <c r="D43" s="15"/>
      <c r="E43" s="15"/>
      <c r="F43" s="15"/>
      <c r="G43" s="15"/>
      <c r="H43" s="173"/>
      <c r="I43" s="173"/>
      <c r="J43" s="24"/>
      <c r="K43" s="24"/>
      <c r="L43" s="24"/>
      <c r="M43" s="25"/>
      <c r="N43" s="24"/>
      <c r="O43" s="25"/>
      <c r="P43" s="24"/>
    </row>
    <row r="44" spans="1:16" ht="16.5" customHeight="1">
      <c r="A44" s="1"/>
      <c r="B44" s="15"/>
      <c r="C44" s="15"/>
      <c r="D44" s="15"/>
      <c r="E44" s="15"/>
      <c r="F44" s="15"/>
      <c r="G44" s="15"/>
      <c r="H44" s="173"/>
      <c r="I44" s="173"/>
      <c r="J44" s="24"/>
      <c r="K44" s="24"/>
      <c r="L44" s="24"/>
      <c r="M44" s="25"/>
      <c r="N44" s="24"/>
      <c r="O44" s="25"/>
      <c r="P44" s="24"/>
    </row>
    <row r="45" spans="1:16" ht="16.5" customHeight="1">
      <c r="A45" s="1"/>
      <c r="B45" s="15"/>
      <c r="C45" s="15"/>
      <c r="D45" s="15"/>
      <c r="E45" s="15"/>
      <c r="F45" s="15"/>
      <c r="G45" s="15"/>
      <c r="H45" s="173"/>
      <c r="I45" s="173"/>
      <c r="J45" s="24"/>
      <c r="K45" s="24"/>
      <c r="L45" s="24"/>
      <c r="M45" s="25"/>
      <c r="N45" s="24"/>
      <c r="O45" s="25"/>
      <c r="P45" s="24"/>
    </row>
    <row r="46" spans="1:16" ht="16.5" customHeight="1">
      <c r="A46" s="1"/>
      <c r="B46" s="15"/>
      <c r="C46" s="15"/>
      <c r="D46" s="15"/>
      <c r="E46" s="15"/>
      <c r="F46" s="15"/>
      <c r="G46" s="15"/>
      <c r="H46" s="173"/>
      <c r="I46" s="173"/>
      <c r="J46" s="17"/>
      <c r="K46" s="17"/>
      <c r="L46" s="17"/>
      <c r="M46" s="173"/>
      <c r="N46" s="17"/>
      <c r="O46" s="173"/>
      <c r="P46" s="17"/>
    </row>
    <row r="47" spans="1:16" ht="16.5" customHeight="1">
      <c r="A47" s="178" t="s">
        <v>33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1:16" ht="16.5" customHeight="1">
      <c r="A48" s="173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</row>
    <row r="49" spans="1:16" ht="14.25" customHeight="1">
      <c r="A49" s="173"/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</row>
    <row r="50" spans="1:16" ht="21.95" customHeight="1">
      <c r="A50" s="35" t="s">
        <v>34</v>
      </c>
      <c r="B50" s="36"/>
      <c r="C50" s="36"/>
      <c r="D50" s="36"/>
      <c r="E50" s="36"/>
      <c r="F50" s="36"/>
      <c r="G50" s="36"/>
      <c r="H50" s="36"/>
      <c r="I50" s="36"/>
      <c r="J50" s="37"/>
      <c r="K50" s="37"/>
      <c r="L50" s="37"/>
      <c r="M50" s="36"/>
      <c r="N50" s="37"/>
      <c r="O50" s="36"/>
      <c r="P50" s="37"/>
    </row>
    <row r="51" spans="1:16" ht="16.5" customHeight="1">
      <c r="A51" s="1" t="str">
        <f>+A1</f>
        <v>Kerry Express (Thailand) Public Company Limited</v>
      </c>
      <c r="B51" s="1"/>
      <c r="C51" s="1"/>
      <c r="D51" s="1"/>
      <c r="E51" s="1"/>
      <c r="F51" s="1"/>
      <c r="G51" s="1"/>
      <c r="H51" s="2"/>
      <c r="I51" s="2"/>
      <c r="J51" s="3"/>
      <c r="K51" s="3"/>
      <c r="L51" s="3"/>
      <c r="M51" s="2"/>
      <c r="N51" s="3"/>
      <c r="O51" s="2"/>
      <c r="P51" s="3"/>
    </row>
    <row r="52" spans="1:16" ht="16.5" customHeight="1">
      <c r="A52" s="31" t="s">
        <v>35</v>
      </c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2"/>
      <c r="N52" s="3"/>
      <c r="O52" s="2"/>
      <c r="P52" s="3"/>
    </row>
    <row r="53" spans="1:16" ht="16.5" customHeight="1">
      <c r="A53" s="38" t="str">
        <f>A3</f>
        <v>As at 31 December 2022</v>
      </c>
      <c r="B53" s="6"/>
      <c r="C53" s="6"/>
      <c r="D53" s="6"/>
      <c r="E53" s="6"/>
      <c r="F53" s="6"/>
      <c r="G53" s="6"/>
      <c r="H53" s="7"/>
      <c r="I53" s="7"/>
      <c r="J53" s="8"/>
      <c r="K53" s="8"/>
      <c r="L53" s="8"/>
      <c r="M53" s="7"/>
      <c r="N53" s="8"/>
      <c r="O53" s="7"/>
      <c r="P53" s="8"/>
    </row>
    <row r="54" spans="1:16" ht="16.5" customHeight="1">
      <c r="A54" s="39"/>
      <c r="B54" s="1"/>
      <c r="C54" s="1"/>
      <c r="D54" s="1"/>
      <c r="E54" s="1"/>
      <c r="F54" s="1"/>
      <c r="G54" s="1"/>
      <c r="H54" s="2"/>
      <c r="I54" s="2"/>
      <c r="J54" s="3"/>
      <c r="K54" s="3"/>
      <c r="L54" s="3"/>
      <c r="M54" s="2"/>
      <c r="N54" s="3"/>
      <c r="O54" s="2"/>
      <c r="P54" s="3"/>
    </row>
    <row r="55" spans="1:16" ht="16.5" customHeight="1">
      <c r="A55" s="1"/>
      <c r="B55" s="1"/>
      <c r="C55" s="1"/>
      <c r="D55" s="1"/>
      <c r="E55" s="1"/>
      <c r="F55" s="1"/>
      <c r="G55" s="1"/>
      <c r="H55" s="2"/>
      <c r="I55" s="2"/>
      <c r="J55" s="3"/>
      <c r="K55" s="3"/>
      <c r="L55" s="3"/>
      <c r="M55" s="2"/>
      <c r="N55" s="3"/>
      <c r="O55" s="2"/>
      <c r="P55" s="3"/>
    </row>
    <row r="56" spans="1:16" ht="16.5" customHeight="1">
      <c r="A56" s="1"/>
      <c r="B56" s="1"/>
      <c r="C56" s="1"/>
      <c r="D56" s="1"/>
      <c r="E56" s="1"/>
      <c r="F56" s="1"/>
      <c r="G56" s="1"/>
      <c r="H56" s="2"/>
      <c r="I56" s="2"/>
      <c r="J56" s="176" t="s">
        <v>3</v>
      </c>
      <c r="K56" s="176"/>
      <c r="L56" s="176"/>
      <c r="M56" s="2"/>
      <c r="N56" s="176" t="s">
        <v>4</v>
      </c>
      <c r="O56" s="176"/>
      <c r="P56" s="176"/>
    </row>
    <row r="57" spans="1:16" ht="16.5" customHeight="1">
      <c r="A57" s="1"/>
      <c r="B57" s="1"/>
      <c r="C57" s="1"/>
      <c r="D57" s="1"/>
      <c r="E57" s="1"/>
      <c r="F57" s="1"/>
      <c r="G57" s="1"/>
      <c r="H57" s="2"/>
      <c r="I57" s="2"/>
      <c r="J57" s="177" t="s">
        <v>5</v>
      </c>
      <c r="K57" s="177"/>
      <c r="L57" s="177"/>
      <c r="M57" s="2"/>
      <c r="N57" s="177" t="s">
        <v>5</v>
      </c>
      <c r="O57" s="177"/>
      <c r="P57" s="177"/>
    </row>
    <row r="58" spans="1:16" ht="16.5" customHeight="1">
      <c r="A58" s="1"/>
      <c r="B58" s="1"/>
      <c r="C58" s="1"/>
      <c r="D58" s="1"/>
      <c r="E58" s="1"/>
      <c r="F58" s="1"/>
      <c r="G58" s="1"/>
      <c r="H58" s="2"/>
      <c r="I58" s="2"/>
      <c r="J58" s="10" t="s">
        <v>6</v>
      </c>
      <c r="K58" s="10"/>
      <c r="L58" s="10" t="s">
        <v>7</v>
      </c>
      <c r="M58" s="2"/>
      <c r="N58" s="10" t="s">
        <v>6</v>
      </c>
      <c r="O58" s="2"/>
      <c r="P58" s="10" t="s">
        <v>7</v>
      </c>
    </row>
    <row r="59" spans="1:16" ht="24">
      <c r="A59" s="1"/>
      <c r="B59" s="1"/>
      <c r="C59" s="1"/>
      <c r="D59" s="1"/>
      <c r="E59" s="1"/>
      <c r="F59" s="1"/>
      <c r="G59" s="1"/>
      <c r="H59" s="11" t="s">
        <v>8</v>
      </c>
      <c r="I59" s="2"/>
      <c r="J59" s="12" t="s">
        <v>9</v>
      </c>
      <c r="K59" s="13"/>
      <c r="L59" s="12" t="s">
        <v>9</v>
      </c>
      <c r="M59" s="2"/>
      <c r="N59" s="12" t="s">
        <v>9</v>
      </c>
      <c r="O59" s="2"/>
      <c r="P59" s="12" t="s">
        <v>9</v>
      </c>
    </row>
    <row r="60" spans="1:16" ht="16.5" customHeight="1">
      <c r="A60" s="1"/>
      <c r="B60" s="1"/>
      <c r="C60" s="1"/>
      <c r="D60" s="1"/>
      <c r="E60" s="1"/>
      <c r="F60" s="1"/>
      <c r="G60" s="1"/>
      <c r="H60" s="2"/>
      <c r="I60" s="2"/>
      <c r="J60" s="14"/>
      <c r="K60" s="3"/>
      <c r="L60" s="3"/>
      <c r="M60" s="2"/>
      <c r="N60" s="14"/>
      <c r="O60" s="2"/>
      <c r="P60" s="3"/>
    </row>
    <row r="61" spans="1:16" ht="16.5" customHeight="1">
      <c r="A61" s="39" t="s">
        <v>36</v>
      </c>
      <c r="B61" s="15"/>
      <c r="C61" s="15"/>
      <c r="D61" s="15"/>
      <c r="E61" s="15"/>
      <c r="F61" s="15"/>
      <c r="G61" s="15"/>
      <c r="H61" s="173"/>
      <c r="I61" s="173"/>
      <c r="J61" s="16"/>
      <c r="K61" s="17"/>
      <c r="L61" s="17"/>
      <c r="M61" s="173"/>
      <c r="N61" s="16"/>
      <c r="O61" s="173"/>
      <c r="P61" s="17"/>
    </row>
    <row r="62" spans="1:16" ht="16.5" customHeight="1">
      <c r="A62" s="15"/>
      <c r="B62" s="15"/>
      <c r="C62" s="15"/>
      <c r="D62" s="15"/>
      <c r="E62" s="18"/>
      <c r="F62" s="15"/>
      <c r="G62" s="15"/>
      <c r="H62" s="173"/>
      <c r="I62" s="173"/>
      <c r="J62" s="16"/>
      <c r="K62" s="17"/>
      <c r="L62" s="17"/>
      <c r="M62" s="173"/>
      <c r="N62" s="16"/>
      <c r="O62" s="173"/>
      <c r="P62" s="17"/>
    </row>
    <row r="63" spans="1:16" ht="16.5" customHeight="1">
      <c r="A63" s="1" t="s">
        <v>37</v>
      </c>
      <c r="B63" s="15"/>
      <c r="C63" s="15"/>
      <c r="D63" s="15"/>
      <c r="E63" s="18"/>
      <c r="F63" s="15"/>
      <c r="G63" s="15"/>
      <c r="H63" s="173"/>
      <c r="I63" s="173"/>
      <c r="J63" s="23"/>
      <c r="K63" s="24"/>
      <c r="L63" s="24"/>
      <c r="M63" s="25"/>
      <c r="N63" s="23"/>
      <c r="O63" s="25"/>
      <c r="P63" s="24"/>
    </row>
    <row r="64" spans="1:16" ht="16.5" customHeight="1">
      <c r="A64" s="15"/>
      <c r="B64" s="15"/>
      <c r="C64" s="15"/>
      <c r="D64" s="15"/>
      <c r="E64" s="18"/>
      <c r="F64" s="15"/>
      <c r="G64" s="15"/>
      <c r="H64" s="173"/>
      <c r="I64" s="173"/>
      <c r="J64" s="23"/>
      <c r="K64" s="24"/>
      <c r="L64" s="24"/>
      <c r="M64" s="25"/>
      <c r="N64" s="23"/>
      <c r="O64" s="25"/>
      <c r="P64" s="24"/>
    </row>
    <row r="65" spans="1:16" ht="16.5" customHeight="1">
      <c r="A65" s="15" t="s">
        <v>38</v>
      </c>
      <c r="B65" s="15"/>
      <c r="C65" s="15"/>
      <c r="D65" s="15"/>
      <c r="E65" s="18"/>
      <c r="F65" s="15"/>
      <c r="G65" s="15"/>
      <c r="I65" s="173"/>
      <c r="J65" s="23"/>
      <c r="K65" s="24"/>
      <c r="L65" s="24"/>
      <c r="M65" s="25"/>
      <c r="N65" s="23"/>
      <c r="O65" s="25"/>
      <c r="P65" s="24"/>
    </row>
    <row r="66" spans="1:16" ht="16.5" customHeight="1">
      <c r="A66" s="15"/>
      <c r="B66" s="15" t="s">
        <v>39</v>
      </c>
      <c r="C66" s="15"/>
      <c r="D66" s="15"/>
      <c r="E66" s="18"/>
      <c r="F66" s="15"/>
      <c r="G66" s="15"/>
      <c r="H66" s="173">
        <v>19</v>
      </c>
      <c r="I66" s="173"/>
      <c r="J66" s="19">
        <v>9300</v>
      </c>
      <c r="K66" s="20"/>
      <c r="L66" s="20">
        <v>0</v>
      </c>
      <c r="M66" s="25"/>
      <c r="N66" s="19">
        <v>0</v>
      </c>
      <c r="O66" s="25"/>
      <c r="P66" s="20">
        <v>0</v>
      </c>
    </row>
    <row r="67" spans="1:16" ht="16.5" customHeight="1">
      <c r="A67" s="15" t="s">
        <v>40</v>
      </c>
      <c r="B67" s="15"/>
      <c r="C67" s="15"/>
      <c r="D67" s="15"/>
      <c r="E67" s="15"/>
      <c r="F67" s="15"/>
      <c r="G67" s="15"/>
      <c r="H67" s="173">
        <v>20</v>
      </c>
      <c r="I67" s="173"/>
      <c r="J67" s="19">
        <v>1941548</v>
      </c>
      <c r="K67" s="20"/>
      <c r="L67" s="20">
        <v>1977143</v>
      </c>
      <c r="M67" s="25"/>
      <c r="N67" s="19">
        <v>2014036</v>
      </c>
      <c r="O67" s="25"/>
      <c r="P67" s="20">
        <v>2082230</v>
      </c>
    </row>
    <row r="68" spans="1:16" ht="16.5" customHeight="1">
      <c r="A68" s="15" t="s">
        <v>41</v>
      </c>
      <c r="B68" s="15"/>
      <c r="C68" s="15"/>
      <c r="D68" s="15"/>
      <c r="E68" s="15"/>
      <c r="F68" s="15"/>
      <c r="G68" s="15"/>
      <c r="H68" s="173"/>
      <c r="I68" s="173"/>
      <c r="J68" s="19">
        <v>568278</v>
      </c>
      <c r="K68" s="20"/>
      <c r="L68" s="20">
        <v>723692</v>
      </c>
      <c r="M68" s="25"/>
      <c r="N68" s="19">
        <v>568278</v>
      </c>
      <c r="O68" s="25"/>
      <c r="P68" s="20">
        <v>723692</v>
      </c>
    </row>
    <row r="69" spans="1:16" ht="16.5" customHeight="1">
      <c r="A69" s="15" t="s">
        <v>42</v>
      </c>
      <c r="B69" s="15"/>
      <c r="C69" s="15"/>
      <c r="D69" s="15"/>
      <c r="E69" s="15"/>
      <c r="F69" s="15"/>
      <c r="G69" s="15"/>
      <c r="H69" s="173"/>
      <c r="I69" s="173"/>
      <c r="J69" s="19">
        <v>48541</v>
      </c>
      <c r="K69" s="20"/>
      <c r="L69" s="20">
        <v>27668</v>
      </c>
      <c r="M69" s="25"/>
      <c r="N69" s="19">
        <v>48541</v>
      </c>
      <c r="O69" s="25"/>
      <c r="P69" s="20">
        <v>27668</v>
      </c>
    </row>
    <row r="70" spans="1:16" ht="16.5" customHeight="1">
      <c r="A70" s="15" t="s">
        <v>43</v>
      </c>
      <c r="B70" s="15"/>
      <c r="C70" s="15"/>
      <c r="D70" s="15"/>
      <c r="E70" s="15"/>
      <c r="F70" s="15"/>
      <c r="G70" s="15"/>
      <c r="H70" s="173">
        <v>19</v>
      </c>
      <c r="I70" s="15"/>
      <c r="J70" s="19">
        <v>1812187</v>
      </c>
      <c r="K70" s="20"/>
      <c r="L70" s="20">
        <v>2501981</v>
      </c>
      <c r="M70" s="25"/>
      <c r="N70" s="19">
        <v>644280</v>
      </c>
      <c r="O70" s="40"/>
      <c r="P70" s="20">
        <v>787896</v>
      </c>
    </row>
    <row r="71" spans="1:16" ht="16.5" customHeight="1">
      <c r="A71" s="15" t="s">
        <v>44</v>
      </c>
      <c r="B71" s="15"/>
      <c r="C71" s="15"/>
      <c r="D71" s="15"/>
      <c r="E71" s="15"/>
      <c r="F71" s="15"/>
      <c r="G71" s="15"/>
      <c r="H71" s="173"/>
      <c r="I71" s="15"/>
      <c r="J71" s="27">
        <v>37398</v>
      </c>
      <c r="K71" s="20"/>
      <c r="L71" s="28">
        <v>47375</v>
      </c>
      <c r="M71" s="26"/>
      <c r="N71" s="27">
        <v>37302</v>
      </c>
      <c r="O71" s="26"/>
      <c r="P71" s="28">
        <v>42978</v>
      </c>
    </row>
    <row r="72" spans="1:16" ht="16.5" customHeight="1">
      <c r="A72" s="15"/>
      <c r="B72" s="15"/>
      <c r="C72" s="15"/>
      <c r="D72" s="15"/>
      <c r="E72" s="18"/>
      <c r="F72" s="15"/>
      <c r="G72" s="15"/>
      <c r="H72" s="173"/>
      <c r="I72" s="173"/>
      <c r="J72" s="23"/>
      <c r="K72" s="24"/>
      <c r="L72" s="24"/>
      <c r="M72" s="25"/>
      <c r="N72" s="23"/>
      <c r="O72" s="25"/>
      <c r="P72" s="24"/>
    </row>
    <row r="73" spans="1:16" ht="16.5" customHeight="1">
      <c r="A73" s="31" t="s">
        <v>45</v>
      </c>
      <c r="B73" s="15"/>
      <c r="C73" s="15"/>
      <c r="D73" s="15"/>
      <c r="E73" s="15"/>
      <c r="F73" s="15"/>
      <c r="G73" s="15"/>
      <c r="H73" s="173"/>
      <c r="I73" s="173"/>
      <c r="J73" s="27">
        <f>SUM(J66:J71)</f>
        <v>4417252</v>
      </c>
      <c r="K73" s="20"/>
      <c r="L73" s="28">
        <f>SUM(L66:L71)</f>
        <v>5277859</v>
      </c>
      <c r="M73" s="25"/>
      <c r="N73" s="27">
        <f>SUM(N66:N71)</f>
        <v>3312437</v>
      </c>
      <c r="O73" s="25"/>
      <c r="P73" s="28">
        <f>SUM(P66:P71)</f>
        <v>3664464</v>
      </c>
    </row>
    <row r="74" spans="1:16" ht="16.5" customHeight="1">
      <c r="A74" s="15"/>
      <c r="B74" s="15"/>
      <c r="C74" s="15"/>
      <c r="D74" s="15"/>
      <c r="E74" s="18"/>
      <c r="F74" s="15"/>
      <c r="G74" s="15"/>
      <c r="H74" s="173"/>
      <c r="I74" s="173"/>
      <c r="J74" s="23"/>
      <c r="K74" s="24"/>
      <c r="L74" s="24"/>
      <c r="M74" s="25"/>
      <c r="N74" s="23"/>
      <c r="O74" s="25"/>
      <c r="P74" s="24"/>
    </row>
    <row r="75" spans="1:16" ht="16.5" customHeight="1">
      <c r="A75" s="1" t="s">
        <v>46</v>
      </c>
      <c r="B75" s="15"/>
      <c r="C75" s="15"/>
      <c r="D75" s="15"/>
      <c r="E75" s="15"/>
      <c r="F75" s="15"/>
      <c r="G75" s="15"/>
      <c r="H75" s="173"/>
      <c r="I75" s="15"/>
      <c r="J75" s="23"/>
      <c r="K75" s="24"/>
      <c r="L75" s="24"/>
      <c r="M75" s="40"/>
      <c r="N75" s="23"/>
      <c r="O75" s="40"/>
      <c r="P75" s="24"/>
    </row>
    <row r="76" spans="1:16" ht="16.5" customHeight="1">
      <c r="A76" s="15"/>
      <c r="B76" s="15"/>
      <c r="C76" s="15"/>
      <c r="D76" s="15"/>
      <c r="E76" s="18"/>
      <c r="F76" s="15"/>
      <c r="G76" s="15"/>
      <c r="H76" s="173"/>
      <c r="I76" s="173"/>
      <c r="J76" s="23"/>
      <c r="K76" s="24"/>
      <c r="L76" s="24"/>
      <c r="M76" s="25"/>
      <c r="N76" s="23"/>
      <c r="O76" s="25"/>
      <c r="P76" s="24"/>
    </row>
    <row r="77" spans="1:16" ht="16.5" customHeight="1">
      <c r="A77" s="15" t="s">
        <v>47</v>
      </c>
      <c r="B77" s="15"/>
      <c r="C77" s="15"/>
      <c r="D77" s="15"/>
      <c r="E77" s="18"/>
      <c r="F77" s="15"/>
      <c r="G77" s="15"/>
      <c r="H77" s="173"/>
      <c r="I77" s="173"/>
      <c r="J77" s="23"/>
      <c r="K77" s="24"/>
      <c r="L77" s="24"/>
      <c r="M77" s="25"/>
      <c r="N77" s="23"/>
      <c r="O77" s="25"/>
      <c r="P77" s="24"/>
    </row>
    <row r="78" spans="1:16" ht="16.5" customHeight="1">
      <c r="A78" s="15"/>
      <c r="B78" s="15" t="s">
        <v>39</v>
      </c>
      <c r="C78" s="15"/>
      <c r="D78" s="15"/>
      <c r="E78" s="18"/>
      <c r="F78" s="15"/>
      <c r="G78" s="15"/>
      <c r="H78" s="173">
        <v>19</v>
      </c>
      <c r="I78" s="173"/>
      <c r="J78" s="19">
        <v>29000</v>
      </c>
      <c r="K78" s="24"/>
      <c r="L78" s="20">
        <v>0</v>
      </c>
      <c r="M78" s="25"/>
      <c r="N78" s="19">
        <v>0</v>
      </c>
      <c r="O78" s="25"/>
      <c r="P78" s="20">
        <v>0</v>
      </c>
    </row>
    <row r="79" spans="1:16" ht="16.5" customHeight="1">
      <c r="A79" s="15" t="s">
        <v>48</v>
      </c>
      <c r="B79" s="15"/>
      <c r="C79" s="15"/>
      <c r="D79" s="15"/>
      <c r="E79" s="18"/>
      <c r="F79" s="15"/>
      <c r="G79" s="15"/>
      <c r="H79" s="173">
        <v>19</v>
      </c>
      <c r="I79" s="173"/>
      <c r="J79" s="19">
        <v>945523</v>
      </c>
      <c r="K79" s="20"/>
      <c r="L79" s="20">
        <v>2256096</v>
      </c>
      <c r="M79" s="25"/>
      <c r="N79" s="19">
        <v>516748</v>
      </c>
      <c r="O79" s="25"/>
      <c r="P79" s="20">
        <v>993641</v>
      </c>
    </row>
    <row r="80" spans="1:16" ht="16.5" customHeight="1">
      <c r="A80" s="15" t="s">
        <v>49</v>
      </c>
      <c r="B80" s="15"/>
      <c r="C80" s="15"/>
      <c r="D80" s="15"/>
      <c r="E80" s="15"/>
      <c r="F80" s="15"/>
      <c r="G80" s="15"/>
      <c r="H80" s="173">
        <v>21</v>
      </c>
      <c r="I80" s="15"/>
      <c r="J80" s="19">
        <v>125818</v>
      </c>
      <c r="K80" s="20"/>
      <c r="L80" s="20">
        <v>122723</v>
      </c>
      <c r="M80" s="25"/>
      <c r="N80" s="19">
        <v>99103</v>
      </c>
      <c r="O80" s="25"/>
      <c r="P80" s="20">
        <v>98729</v>
      </c>
    </row>
    <row r="81" spans="1:16" ht="16.5" customHeight="1">
      <c r="A81" s="15" t="s">
        <v>50</v>
      </c>
      <c r="B81" s="15"/>
      <c r="C81" s="15"/>
      <c r="D81" s="15"/>
      <c r="E81" s="15"/>
      <c r="F81" s="15"/>
      <c r="G81" s="15"/>
      <c r="H81" s="173"/>
      <c r="I81" s="15"/>
      <c r="J81" s="27">
        <v>77955</v>
      </c>
      <c r="K81" s="20"/>
      <c r="L81" s="28">
        <v>71984</v>
      </c>
      <c r="M81" s="26"/>
      <c r="N81" s="27">
        <v>77250</v>
      </c>
      <c r="O81" s="26"/>
      <c r="P81" s="28">
        <v>71470</v>
      </c>
    </row>
    <row r="82" spans="1:16" ht="16.5" customHeight="1">
      <c r="A82" s="15"/>
      <c r="B82" s="15"/>
      <c r="C82" s="15"/>
      <c r="D82" s="15"/>
      <c r="E82" s="15"/>
      <c r="F82" s="15"/>
      <c r="G82" s="15"/>
      <c r="H82" s="173"/>
      <c r="I82" s="15"/>
      <c r="J82" s="23"/>
      <c r="K82" s="24"/>
      <c r="L82" s="24"/>
      <c r="M82" s="40"/>
      <c r="N82" s="23"/>
      <c r="O82" s="40"/>
      <c r="P82" s="24"/>
    </row>
    <row r="83" spans="1:16" ht="16.5" customHeight="1">
      <c r="A83" s="31" t="s">
        <v>51</v>
      </c>
      <c r="B83" s="15"/>
      <c r="C83" s="15"/>
      <c r="D83" s="15"/>
      <c r="E83" s="15"/>
      <c r="F83" s="15"/>
      <c r="G83" s="15"/>
      <c r="H83" s="173"/>
      <c r="I83" s="15"/>
      <c r="J83" s="27">
        <f>SUM(J77:J81)</f>
        <v>1178296</v>
      </c>
      <c r="K83" s="20"/>
      <c r="L83" s="28">
        <f>SUM(L77:L81)</f>
        <v>2450803</v>
      </c>
      <c r="M83" s="25"/>
      <c r="N83" s="27">
        <f>SUM(N77:N81)</f>
        <v>693101</v>
      </c>
      <c r="O83" s="25"/>
      <c r="P83" s="28">
        <f>SUM(P77:P81)</f>
        <v>1163840</v>
      </c>
    </row>
    <row r="84" spans="1:16" ht="16.5" customHeight="1">
      <c r="A84" s="15"/>
      <c r="B84" s="15"/>
      <c r="C84" s="15"/>
      <c r="D84" s="15"/>
      <c r="E84" s="15"/>
      <c r="F84" s="15"/>
      <c r="G84" s="15"/>
      <c r="H84" s="173"/>
      <c r="I84" s="173"/>
      <c r="J84" s="23"/>
      <c r="K84" s="24"/>
      <c r="L84" s="24"/>
      <c r="M84" s="25"/>
      <c r="N84" s="23"/>
      <c r="O84" s="25"/>
      <c r="P84" s="24"/>
    </row>
    <row r="85" spans="1:16" ht="16.5" customHeight="1">
      <c r="A85" s="1" t="s">
        <v>52</v>
      </c>
      <c r="B85" s="15"/>
      <c r="C85" s="1"/>
      <c r="D85" s="15"/>
      <c r="E85" s="15"/>
      <c r="F85" s="15"/>
      <c r="G85" s="15"/>
      <c r="H85" s="173"/>
      <c r="I85" s="173"/>
      <c r="J85" s="27">
        <f>SUM(J73,J83)</f>
        <v>5595548</v>
      </c>
      <c r="K85" s="20"/>
      <c r="L85" s="28">
        <f>SUM(L73,L83)</f>
        <v>7728662</v>
      </c>
      <c r="M85" s="25"/>
      <c r="N85" s="27">
        <f>SUM(N73,N83)</f>
        <v>4005538</v>
      </c>
      <c r="O85" s="25"/>
      <c r="P85" s="28">
        <f>SUM(P73,P83)</f>
        <v>4828304</v>
      </c>
    </row>
    <row r="86" spans="1:16" ht="16.5" customHeight="1">
      <c r="A86" s="15"/>
      <c r="B86" s="15"/>
      <c r="C86" s="15"/>
      <c r="D86" s="15"/>
      <c r="E86" s="15"/>
      <c r="F86" s="15"/>
      <c r="G86" s="15"/>
      <c r="H86" s="173"/>
      <c r="I86" s="173"/>
      <c r="J86" s="24"/>
      <c r="K86" s="24"/>
      <c r="L86" s="24"/>
      <c r="M86" s="25"/>
      <c r="N86" s="24"/>
      <c r="O86" s="25"/>
      <c r="P86" s="24"/>
    </row>
    <row r="87" spans="1:16" ht="16.5" customHeight="1">
      <c r="A87" s="15"/>
      <c r="B87" s="15"/>
      <c r="C87" s="15"/>
      <c r="D87" s="15"/>
      <c r="E87" s="15"/>
      <c r="F87" s="15"/>
      <c r="G87" s="15"/>
      <c r="H87" s="173"/>
      <c r="I87" s="173"/>
      <c r="J87" s="24"/>
      <c r="K87" s="24"/>
      <c r="L87" s="24"/>
      <c r="M87" s="25"/>
      <c r="N87" s="24"/>
      <c r="O87" s="25"/>
      <c r="P87" s="24"/>
    </row>
    <row r="88" spans="1:16" ht="16.5" customHeight="1">
      <c r="A88" s="15"/>
      <c r="B88" s="15"/>
      <c r="C88" s="15"/>
      <c r="D88" s="15"/>
      <c r="E88" s="15"/>
      <c r="F88" s="15"/>
      <c r="G88" s="15"/>
      <c r="H88" s="173"/>
      <c r="I88" s="173"/>
      <c r="J88" s="24"/>
      <c r="K88" s="24"/>
      <c r="L88" s="24"/>
      <c r="M88" s="25"/>
      <c r="N88" s="24"/>
      <c r="O88" s="25"/>
      <c r="P88" s="24"/>
    </row>
    <row r="89" spans="1:16" ht="16.5" customHeight="1">
      <c r="A89" s="15"/>
      <c r="B89" s="15"/>
      <c r="C89" s="15"/>
      <c r="D89" s="15"/>
      <c r="E89" s="15"/>
      <c r="F89" s="15"/>
      <c r="G89" s="15"/>
      <c r="H89" s="15"/>
      <c r="I89" s="15"/>
      <c r="J89" s="40"/>
      <c r="K89" s="40"/>
      <c r="L89" s="40"/>
      <c r="M89" s="40"/>
      <c r="N89" s="40"/>
      <c r="O89" s="40"/>
      <c r="P89" s="40"/>
    </row>
    <row r="90" spans="1:16" ht="16.5" customHeight="1">
      <c r="A90" s="15"/>
      <c r="B90" s="15"/>
      <c r="C90" s="15"/>
      <c r="D90" s="15"/>
      <c r="E90" s="15"/>
      <c r="F90" s="15"/>
      <c r="G90" s="15"/>
      <c r="H90" s="15"/>
      <c r="I90" s="15"/>
      <c r="J90" s="40"/>
      <c r="K90" s="40"/>
      <c r="L90" s="40"/>
      <c r="M90" s="40"/>
      <c r="N90" s="40"/>
      <c r="O90" s="40"/>
      <c r="P90" s="40"/>
    </row>
    <row r="91" spans="1:16" ht="16.5" customHeight="1">
      <c r="A91" s="15"/>
      <c r="B91" s="15"/>
      <c r="C91" s="15"/>
      <c r="D91" s="15"/>
      <c r="E91" s="15"/>
      <c r="F91" s="15"/>
      <c r="G91" s="15"/>
      <c r="H91" s="15"/>
      <c r="I91" s="15"/>
      <c r="J91" s="40"/>
      <c r="K91" s="40"/>
      <c r="L91" s="40"/>
      <c r="M91" s="40"/>
      <c r="N91" s="40"/>
      <c r="O91" s="40"/>
      <c r="P91" s="40"/>
    </row>
    <row r="92" spans="1:16" ht="16.5" customHeight="1">
      <c r="A92" s="15"/>
      <c r="B92" s="15"/>
      <c r="C92" s="15"/>
      <c r="D92" s="15"/>
      <c r="E92" s="15"/>
      <c r="F92" s="15"/>
      <c r="G92" s="15"/>
      <c r="H92" s="15"/>
      <c r="I92" s="15"/>
      <c r="J92" s="40"/>
      <c r="K92" s="40"/>
      <c r="L92" s="40"/>
      <c r="M92" s="40"/>
      <c r="N92" s="40"/>
      <c r="O92" s="40"/>
      <c r="P92" s="40"/>
    </row>
    <row r="93" spans="1:16" ht="16.5" customHeight="1">
      <c r="A93" s="15"/>
      <c r="B93" s="15"/>
      <c r="C93" s="15"/>
      <c r="D93" s="15"/>
      <c r="E93" s="15"/>
      <c r="F93" s="15"/>
      <c r="G93" s="15"/>
      <c r="H93" s="15"/>
      <c r="I93" s="15"/>
      <c r="J93" s="40"/>
      <c r="K93" s="40"/>
      <c r="L93" s="40"/>
      <c r="M93" s="40"/>
      <c r="N93" s="40"/>
      <c r="O93" s="40"/>
      <c r="P93" s="40"/>
    </row>
    <row r="94" spans="1:16" ht="16.5" customHeight="1">
      <c r="A94" s="15"/>
      <c r="B94" s="15"/>
      <c r="C94" s="15"/>
      <c r="D94" s="15"/>
      <c r="E94" s="15"/>
      <c r="F94" s="15"/>
      <c r="G94" s="15"/>
      <c r="H94" s="15"/>
      <c r="I94" s="15"/>
      <c r="J94" s="40"/>
      <c r="K94" s="40"/>
      <c r="L94" s="40"/>
      <c r="M94" s="40"/>
      <c r="N94" s="40"/>
      <c r="O94" s="40"/>
      <c r="P94" s="40"/>
    </row>
    <row r="95" spans="1:16" ht="16.5" customHeight="1">
      <c r="A95" s="15"/>
      <c r="B95" s="15"/>
      <c r="C95" s="15"/>
      <c r="D95" s="15"/>
      <c r="E95" s="15"/>
      <c r="F95" s="15"/>
      <c r="G95" s="15"/>
      <c r="H95" s="15"/>
      <c r="I95" s="15"/>
      <c r="J95" s="40"/>
      <c r="K95" s="40"/>
      <c r="L95" s="40"/>
      <c r="M95" s="40"/>
      <c r="N95" s="40"/>
      <c r="O95" s="40"/>
      <c r="P95" s="40"/>
    </row>
    <row r="96" spans="1:16" ht="16.5" customHeight="1">
      <c r="A96" s="15"/>
      <c r="B96" s="15"/>
      <c r="C96" s="15"/>
      <c r="D96" s="15"/>
      <c r="E96" s="15"/>
      <c r="F96" s="15"/>
      <c r="G96" s="15"/>
      <c r="H96" s="15"/>
      <c r="I96" s="15"/>
      <c r="J96" s="40"/>
      <c r="K96" s="40"/>
      <c r="L96" s="40"/>
      <c r="M96" s="40"/>
      <c r="N96" s="40"/>
      <c r="O96" s="40"/>
      <c r="P96" s="40"/>
    </row>
    <row r="97" spans="1:16" ht="16.5" customHeight="1">
      <c r="A97" s="15"/>
      <c r="B97" s="15"/>
      <c r="C97" s="15"/>
      <c r="D97" s="15"/>
      <c r="E97" s="15"/>
      <c r="F97" s="15"/>
      <c r="G97" s="15"/>
      <c r="H97" s="15"/>
      <c r="I97" s="15"/>
      <c r="J97" s="40"/>
      <c r="K97" s="40"/>
      <c r="L97" s="40"/>
      <c r="M97" s="40"/>
      <c r="N97" s="40"/>
      <c r="O97" s="40"/>
      <c r="P97" s="40"/>
    </row>
    <row r="98" spans="1:16" ht="16.5" customHeight="1">
      <c r="A98" s="15"/>
      <c r="B98" s="15"/>
      <c r="C98" s="15"/>
      <c r="D98" s="15"/>
      <c r="E98" s="15"/>
      <c r="F98" s="15"/>
      <c r="G98" s="15"/>
      <c r="H98" s="15"/>
      <c r="I98" s="15"/>
      <c r="J98" s="40"/>
      <c r="K98" s="40"/>
      <c r="L98" s="40"/>
      <c r="M98" s="40"/>
      <c r="N98" s="40"/>
      <c r="O98" s="40"/>
      <c r="P98" s="40"/>
    </row>
    <row r="99" spans="1:16" ht="14.25" customHeight="1">
      <c r="A99" s="15"/>
      <c r="B99" s="15"/>
      <c r="C99" s="15"/>
      <c r="D99" s="15"/>
      <c r="E99" s="15"/>
      <c r="F99" s="15"/>
      <c r="G99" s="15"/>
      <c r="H99" s="15"/>
      <c r="I99" s="15"/>
      <c r="J99" s="40"/>
      <c r="K99" s="40"/>
      <c r="L99" s="40"/>
      <c r="M99" s="40"/>
      <c r="N99" s="40"/>
      <c r="O99" s="40"/>
      <c r="P99" s="40"/>
    </row>
    <row r="100" spans="1:16" ht="21.95" customHeight="1">
      <c r="A100" s="36" t="str">
        <f>A50</f>
        <v>The accompanying notes are an integral part of these consolidated and separate financial statements.</v>
      </c>
      <c r="B100" s="36"/>
      <c r="C100" s="36"/>
      <c r="D100" s="36"/>
      <c r="E100" s="36"/>
      <c r="F100" s="36"/>
      <c r="G100" s="36"/>
      <c r="H100" s="41"/>
      <c r="I100" s="41"/>
      <c r="J100" s="42"/>
      <c r="K100" s="42"/>
      <c r="L100" s="42"/>
      <c r="M100" s="43"/>
      <c r="N100" s="42"/>
      <c r="O100" s="43"/>
      <c r="P100" s="42"/>
    </row>
    <row r="101" spans="1:16" ht="16.5" customHeight="1">
      <c r="A101" s="1" t="str">
        <f>+A1</f>
        <v>Kerry Express (Thailand) Public Company Limited</v>
      </c>
      <c r="B101" s="1"/>
      <c r="C101" s="1"/>
      <c r="D101" s="1"/>
      <c r="E101" s="1"/>
      <c r="F101" s="1"/>
      <c r="G101" s="1"/>
      <c r="H101" s="2"/>
      <c r="I101" s="2"/>
      <c r="J101" s="44"/>
      <c r="K101" s="44"/>
      <c r="L101" s="44"/>
      <c r="M101" s="174"/>
      <c r="N101" s="44"/>
      <c r="O101" s="174"/>
      <c r="P101" s="44"/>
    </row>
    <row r="102" spans="1:16" ht="16.5" customHeight="1">
      <c r="A102" s="1" t="s">
        <v>35</v>
      </c>
      <c r="B102" s="1"/>
      <c r="C102" s="1"/>
      <c r="D102" s="1"/>
      <c r="E102" s="1"/>
      <c r="F102" s="1"/>
      <c r="G102" s="1"/>
      <c r="H102" s="2"/>
      <c r="I102" s="2"/>
      <c r="J102" s="44"/>
      <c r="K102" s="44"/>
      <c r="L102" s="44"/>
      <c r="M102" s="174"/>
      <c r="N102" s="44"/>
      <c r="O102" s="174"/>
      <c r="P102" s="44"/>
    </row>
    <row r="103" spans="1:16" ht="16.5" customHeight="1">
      <c r="A103" s="5" t="str">
        <f>A53</f>
        <v>As at 31 December 2022</v>
      </c>
      <c r="B103" s="6"/>
      <c r="C103" s="6"/>
      <c r="D103" s="6"/>
      <c r="E103" s="6"/>
      <c r="F103" s="6"/>
      <c r="G103" s="6"/>
      <c r="H103" s="7"/>
      <c r="I103" s="7"/>
      <c r="J103" s="45"/>
      <c r="K103" s="45"/>
      <c r="L103" s="45"/>
      <c r="M103" s="175"/>
      <c r="N103" s="45"/>
      <c r="O103" s="175"/>
      <c r="P103" s="45"/>
    </row>
    <row r="104" spans="1:16" ht="16.5" customHeight="1">
      <c r="A104" s="9"/>
      <c r="B104" s="1"/>
      <c r="C104" s="1"/>
      <c r="D104" s="1"/>
      <c r="E104" s="1"/>
      <c r="F104" s="1"/>
      <c r="G104" s="1"/>
      <c r="H104" s="2"/>
      <c r="I104" s="2"/>
      <c r="J104" s="44"/>
      <c r="K104" s="44"/>
      <c r="L104" s="44"/>
      <c r="M104" s="174"/>
      <c r="N104" s="44"/>
      <c r="O104" s="174"/>
      <c r="P104" s="44"/>
    </row>
    <row r="105" spans="1:16" ht="16.5" customHeight="1">
      <c r="A105" s="1"/>
      <c r="B105" s="1"/>
      <c r="C105" s="1"/>
      <c r="D105" s="1"/>
      <c r="E105" s="1"/>
      <c r="F105" s="1"/>
      <c r="G105" s="1"/>
      <c r="H105" s="2"/>
      <c r="I105" s="2"/>
      <c r="J105" s="44"/>
      <c r="K105" s="44"/>
      <c r="L105" s="44"/>
      <c r="M105" s="174"/>
      <c r="N105" s="44"/>
      <c r="O105" s="174"/>
      <c r="P105" s="44"/>
    </row>
    <row r="106" spans="1:16" ht="16.5" customHeight="1">
      <c r="A106" s="1"/>
      <c r="B106" s="1"/>
      <c r="C106" s="1"/>
      <c r="D106" s="1"/>
      <c r="E106" s="1"/>
      <c r="F106" s="1"/>
      <c r="G106" s="46"/>
      <c r="H106" s="2"/>
      <c r="I106" s="2"/>
      <c r="J106" s="179" t="s">
        <v>3</v>
      </c>
      <c r="K106" s="179"/>
      <c r="L106" s="179"/>
      <c r="M106" s="174"/>
      <c r="N106" s="179" t="s">
        <v>4</v>
      </c>
      <c r="O106" s="179"/>
      <c r="P106" s="179"/>
    </row>
    <row r="107" spans="1:16" ht="16.5" customHeight="1">
      <c r="A107" s="1"/>
      <c r="B107" s="1"/>
      <c r="C107" s="1"/>
      <c r="D107" s="1"/>
      <c r="E107" s="1"/>
      <c r="F107" s="1"/>
      <c r="G107" s="1"/>
      <c r="H107" s="2"/>
      <c r="I107" s="2"/>
      <c r="J107" s="180" t="s">
        <v>5</v>
      </c>
      <c r="K107" s="180"/>
      <c r="L107" s="180"/>
      <c r="M107" s="174"/>
      <c r="N107" s="180" t="s">
        <v>5</v>
      </c>
      <c r="O107" s="180"/>
      <c r="P107" s="180"/>
    </row>
    <row r="108" spans="1:16" ht="16.5" customHeight="1">
      <c r="A108" s="1"/>
      <c r="B108" s="1"/>
      <c r="C108" s="1"/>
      <c r="D108" s="1"/>
      <c r="E108" s="1"/>
      <c r="F108" s="1"/>
      <c r="G108" s="46"/>
      <c r="H108" s="2"/>
      <c r="I108" s="2"/>
      <c r="J108" s="10" t="s">
        <v>6</v>
      </c>
      <c r="K108" s="10"/>
      <c r="L108" s="10" t="s">
        <v>7</v>
      </c>
      <c r="M108" s="2"/>
      <c r="N108" s="10" t="s">
        <v>6</v>
      </c>
      <c r="O108" s="2"/>
      <c r="P108" s="10" t="s">
        <v>7</v>
      </c>
    </row>
    <row r="109" spans="1:16" ht="24">
      <c r="A109" s="1"/>
      <c r="B109" s="1"/>
      <c r="C109" s="1"/>
      <c r="D109" s="1"/>
      <c r="E109" s="1"/>
      <c r="F109" s="1"/>
      <c r="G109" s="1"/>
      <c r="H109" s="11" t="s">
        <v>53</v>
      </c>
      <c r="I109" s="2"/>
      <c r="J109" s="12" t="s">
        <v>9</v>
      </c>
      <c r="K109" s="13"/>
      <c r="L109" s="12" t="s">
        <v>9</v>
      </c>
      <c r="M109" s="2"/>
      <c r="N109" s="12" t="s">
        <v>9</v>
      </c>
      <c r="O109" s="2"/>
      <c r="P109" s="12" t="s">
        <v>9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2"/>
      <c r="I110" s="2"/>
      <c r="J110" s="47"/>
      <c r="K110" s="44"/>
      <c r="L110" s="44"/>
      <c r="M110" s="174"/>
      <c r="N110" s="47"/>
      <c r="O110" s="174"/>
      <c r="P110" s="44"/>
    </row>
    <row r="111" spans="1:16" ht="16.5" customHeight="1">
      <c r="A111" s="1" t="s">
        <v>54</v>
      </c>
      <c r="B111" s="1"/>
      <c r="C111" s="1"/>
      <c r="D111" s="1"/>
      <c r="E111" s="1"/>
      <c r="F111" s="1"/>
      <c r="G111" s="1"/>
      <c r="H111" s="2"/>
      <c r="I111" s="2"/>
      <c r="J111" s="47"/>
      <c r="K111" s="44"/>
      <c r="L111" s="44"/>
      <c r="M111" s="174"/>
      <c r="N111" s="47"/>
      <c r="O111" s="174"/>
      <c r="P111" s="44"/>
    </row>
    <row r="112" spans="1:16" ht="16.5" customHeight="1">
      <c r="A112" s="15"/>
      <c r="B112" s="15"/>
      <c r="C112" s="15"/>
      <c r="D112" s="15"/>
      <c r="E112" s="15"/>
      <c r="F112" s="15"/>
      <c r="G112" s="15"/>
      <c r="H112" s="173"/>
      <c r="I112" s="173"/>
      <c r="J112" s="23"/>
      <c r="K112" s="24"/>
      <c r="L112" s="24"/>
      <c r="M112" s="25"/>
      <c r="N112" s="23"/>
      <c r="O112" s="25"/>
      <c r="P112" s="24"/>
    </row>
    <row r="113" spans="1:16" ht="16.5" customHeight="1">
      <c r="A113" s="1" t="s">
        <v>55</v>
      </c>
      <c r="B113" s="15"/>
      <c r="C113" s="15"/>
      <c r="D113" s="15"/>
      <c r="E113" s="15"/>
      <c r="F113" s="15"/>
      <c r="G113" s="15"/>
      <c r="H113" s="173"/>
      <c r="I113" s="173"/>
      <c r="J113" s="23"/>
      <c r="K113" s="24"/>
      <c r="L113" s="24"/>
      <c r="M113" s="25"/>
      <c r="N113" s="23"/>
      <c r="O113" s="25"/>
      <c r="P113" s="24"/>
    </row>
    <row r="114" spans="1:16" ht="16.5" customHeight="1">
      <c r="A114" s="48"/>
      <c r="B114" s="48"/>
      <c r="C114" s="48"/>
      <c r="D114" s="49"/>
      <c r="E114" s="49"/>
      <c r="F114" s="50"/>
      <c r="G114" s="51"/>
      <c r="H114" s="50"/>
      <c r="I114" s="51"/>
      <c r="J114" s="52"/>
      <c r="K114" s="53"/>
      <c r="L114" s="53"/>
      <c r="M114" s="54"/>
      <c r="N114" s="52"/>
      <c r="O114" s="54"/>
      <c r="P114" s="53"/>
    </row>
    <row r="115" spans="1:16" ht="16.5" customHeight="1">
      <c r="A115" s="15" t="s">
        <v>56</v>
      </c>
      <c r="B115" s="15"/>
      <c r="C115" s="15"/>
      <c r="D115" s="15"/>
      <c r="E115" s="15"/>
      <c r="F115" s="15"/>
      <c r="G115" s="15"/>
      <c r="H115" s="173"/>
      <c r="I115" s="173"/>
      <c r="J115" s="23"/>
      <c r="K115" s="24"/>
      <c r="L115" s="24"/>
      <c r="M115" s="25"/>
      <c r="N115" s="23"/>
      <c r="O115" s="25"/>
      <c r="P115" s="24"/>
    </row>
    <row r="116" spans="1:16" ht="16.5" customHeight="1">
      <c r="A116" s="15"/>
      <c r="B116" s="32" t="s">
        <v>57</v>
      </c>
      <c r="C116" s="15"/>
      <c r="D116" s="15"/>
      <c r="E116" s="15"/>
      <c r="F116" s="15"/>
      <c r="G116" s="15"/>
      <c r="H116" s="173"/>
      <c r="I116" s="173"/>
      <c r="J116" s="55"/>
      <c r="K116" s="40"/>
      <c r="L116" s="40"/>
      <c r="M116" s="25"/>
      <c r="N116" s="55"/>
      <c r="O116" s="25"/>
      <c r="P116" s="40"/>
    </row>
    <row r="117" spans="1:16" ht="16.5" customHeight="1">
      <c r="A117" s="15"/>
      <c r="B117" s="32"/>
      <c r="C117" s="15" t="s">
        <v>58</v>
      </c>
      <c r="D117" s="15"/>
      <c r="E117" s="15"/>
      <c r="F117" s="15"/>
      <c r="G117" s="15"/>
      <c r="H117" s="173"/>
      <c r="I117" s="173"/>
      <c r="J117" s="23"/>
      <c r="K117" s="24"/>
      <c r="L117" s="24"/>
      <c r="M117" s="25"/>
      <c r="N117" s="23"/>
      <c r="O117" s="25"/>
      <c r="P117" s="24"/>
    </row>
    <row r="118" spans="1:16" ht="16.5" customHeight="1" thickBot="1">
      <c r="A118" s="15"/>
      <c r="B118" s="32"/>
      <c r="C118" s="15"/>
      <c r="D118" s="15" t="s">
        <v>59</v>
      </c>
      <c r="E118" s="15"/>
      <c r="F118" s="15"/>
      <c r="G118" s="15"/>
      <c r="H118" s="173"/>
      <c r="I118" s="173"/>
      <c r="J118" s="33">
        <v>890000</v>
      </c>
      <c r="K118" s="20"/>
      <c r="L118" s="34">
        <v>890000</v>
      </c>
      <c r="M118" s="25"/>
      <c r="N118" s="33">
        <v>890000</v>
      </c>
      <c r="O118" s="25"/>
      <c r="P118" s="34">
        <v>890000</v>
      </c>
    </row>
    <row r="119" spans="1:16" ht="16.5" customHeight="1" thickTop="1">
      <c r="A119" s="15"/>
      <c r="B119" s="15"/>
      <c r="C119" s="15"/>
      <c r="D119" s="15"/>
      <c r="E119" s="15"/>
      <c r="F119" s="15"/>
      <c r="G119" s="15"/>
      <c r="H119" s="173"/>
      <c r="I119" s="173"/>
      <c r="J119" s="23"/>
      <c r="K119" s="24"/>
      <c r="L119" s="24"/>
      <c r="M119" s="25"/>
      <c r="N119" s="23"/>
      <c r="O119" s="25"/>
      <c r="P119" s="24"/>
    </row>
    <row r="120" spans="1:16" ht="16.5" customHeight="1">
      <c r="A120" s="15"/>
      <c r="B120" s="32" t="s">
        <v>60</v>
      </c>
      <c r="C120" s="15"/>
      <c r="D120" s="15"/>
      <c r="E120" s="15"/>
      <c r="F120" s="15"/>
      <c r="G120" s="15"/>
      <c r="H120" s="173"/>
      <c r="I120" s="173"/>
      <c r="J120" s="55"/>
      <c r="K120" s="40"/>
      <c r="L120" s="40"/>
      <c r="M120" s="25"/>
      <c r="N120" s="55"/>
      <c r="O120" s="25"/>
      <c r="P120" s="40"/>
    </row>
    <row r="121" spans="1:16" ht="16.5" customHeight="1">
      <c r="A121" s="15"/>
      <c r="B121" s="32"/>
      <c r="C121" s="15" t="s">
        <v>61</v>
      </c>
      <c r="D121" s="15"/>
      <c r="E121" s="15"/>
      <c r="F121" s="15"/>
      <c r="G121" s="15"/>
      <c r="H121" s="173"/>
      <c r="I121" s="173"/>
      <c r="J121" s="23"/>
      <c r="K121" s="24"/>
      <c r="L121" s="24"/>
      <c r="M121" s="25"/>
      <c r="N121" s="23"/>
      <c r="O121" s="25"/>
      <c r="P121" s="24"/>
    </row>
    <row r="122" spans="1:16" ht="16.5" customHeight="1">
      <c r="A122" s="15"/>
      <c r="B122" s="32"/>
      <c r="C122" s="15"/>
      <c r="D122" s="15" t="s">
        <v>62</v>
      </c>
      <c r="E122" s="15"/>
      <c r="F122" s="15"/>
      <c r="G122" s="15"/>
      <c r="H122" s="173"/>
      <c r="I122" s="173"/>
      <c r="J122" s="19">
        <v>871289</v>
      </c>
      <c r="K122" s="20"/>
      <c r="L122" s="20">
        <v>871289</v>
      </c>
      <c r="M122" s="25"/>
      <c r="N122" s="19">
        <v>871289</v>
      </c>
      <c r="O122" s="25"/>
      <c r="P122" s="20">
        <v>871289</v>
      </c>
    </row>
    <row r="123" spans="1:16" ht="16.5" customHeight="1">
      <c r="A123" s="15" t="s">
        <v>63</v>
      </c>
      <c r="B123" s="32"/>
      <c r="C123" s="15"/>
      <c r="D123" s="15"/>
      <c r="E123" s="15"/>
      <c r="F123" s="15"/>
      <c r="G123" s="15"/>
      <c r="H123" s="173"/>
      <c r="I123" s="173"/>
      <c r="J123" s="19">
        <v>8139148</v>
      </c>
      <c r="K123" s="20"/>
      <c r="L123" s="20">
        <v>8139148</v>
      </c>
      <c r="M123" s="25"/>
      <c r="N123" s="19">
        <v>8139148</v>
      </c>
      <c r="O123" s="25"/>
      <c r="P123" s="20">
        <v>8139148</v>
      </c>
    </row>
    <row r="124" spans="1:16" ht="16.5" customHeight="1">
      <c r="A124" s="15" t="s">
        <v>64</v>
      </c>
      <c r="B124" s="32"/>
      <c r="C124" s="15"/>
      <c r="D124" s="15"/>
      <c r="E124" s="15"/>
      <c r="F124" s="15"/>
      <c r="G124" s="15"/>
      <c r="H124" s="173"/>
      <c r="I124" s="173"/>
      <c r="J124" s="19">
        <v>87981</v>
      </c>
      <c r="K124" s="20"/>
      <c r="L124" s="20">
        <v>81001</v>
      </c>
      <c r="M124" s="25"/>
      <c r="N124" s="19">
        <v>87981</v>
      </c>
      <c r="O124" s="25"/>
      <c r="P124" s="20">
        <v>81001</v>
      </c>
    </row>
    <row r="125" spans="1:16" ht="16.5" customHeight="1">
      <c r="A125" s="15" t="s">
        <v>65</v>
      </c>
      <c r="B125" s="15"/>
      <c r="C125" s="15"/>
      <c r="D125" s="15"/>
      <c r="E125" s="15"/>
      <c r="F125" s="15"/>
      <c r="G125" s="15"/>
      <c r="H125" s="173"/>
      <c r="I125" s="173"/>
      <c r="J125" s="19"/>
      <c r="K125" s="20"/>
      <c r="L125" s="20"/>
      <c r="M125" s="25"/>
      <c r="N125" s="19"/>
      <c r="O125" s="25"/>
      <c r="P125" s="20"/>
    </row>
    <row r="126" spans="1:16" ht="16.5" customHeight="1">
      <c r="A126" s="15"/>
      <c r="B126" s="15" t="s">
        <v>66</v>
      </c>
      <c r="C126" s="15"/>
      <c r="D126" s="15"/>
      <c r="E126" s="15"/>
      <c r="F126" s="15"/>
      <c r="G126" s="15"/>
      <c r="H126" s="173">
        <v>22</v>
      </c>
      <c r="I126" s="173"/>
      <c r="J126" s="19">
        <v>89000</v>
      </c>
      <c r="K126" s="20"/>
      <c r="L126" s="20">
        <v>89000</v>
      </c>
      <c r="M126" s="25"/>
      <c r="N126" s="19">
        <v>89000</v>
      </c>
      <c r="O126" s="25"/>
      <c r="P126" s="20">
        <v>89000</v>
      </c>
    </row>
    <row r="127" spans="1:16" ht="16.5" customHeight="1">
      <c r="A127" s="1"/>
      <c r="B127" s="15" t="s">
        <v>67</v>
      </c>
      <c r="C127" s="15"/>
      <c r="D127" s="15"/>
      <c r="E127" s="15"/>
      <c r="F127" s="15"/>
      <c r="G127" s="15"/>
      <c r="H127" s="173"/>
      <c r="I127" s="173"/>
      <c r="J127" s="19">
        <v>-2680398</v>
      </c>
      <c r="K127" s="20"/>
      <c r="L127" s="20">
        <v>124975</v>
      </c>
      <c r="M127" s="25"/>
      <c r="N127" s="19">
        <v>-3024659</v>
      </c>
      <c r="O127" s="25"/>
      <c r="P127" s="20">
        <v>39230</v>
      </c>
    </row>
    <row r="128" spans="1:16" ht="16.5" customHeight="1">
      <c r="A128" s="15" t="s">
        <v>68</v>
      </c>
      <c r="B128" s="15"/>
      <c r="C128" s="15"/>
      <c r="D128" s="15"/>
      <c r="E128" s="15"/>
      <c r="F128" s="15"/>
      <c r="G128" s="15"/>
      <c r="H128" s="173"/>
      <c r="I128" s="173"/>
      <c r="J128" s="27">
        <v>-7172</v>
      </c>
      <c r="K128" s="20"/>
      <c r="L128" s="28">
        <v>-6502</v>
      </c>
      <c r="M128" s="25"/>
      <c r="N128" s="27">
        <v>-7172</v>
      </c>
      <c r="O128" s="25"/>
      <c r="P128" s="28">
        <v>-6502</v>
      </c>
    </row>
    <row r="129" spans="1:16" ht="16.5" customHeight="1">
      <c r="A129" s="15"/>
      <c r="B129" s="15"/>
      <c r="C129" s="15"/>
      <c r="D129" s="15"/>
      <c r="E129" s="18"/>
      <c r="F129" s="15"/>
      <c r="G129" s="15"/>
      <c r="H129" s="173"/>
      <c r="I129" s="173"/>
      <c r="J129" s="23"/>
      <c r="K129" s="24"/>
      <c r="L129" s="24"/>
      <c r="M129" s="25"/>
      <c r="N129" s="23"/>
      <c r="O129" s="25"/>
      <c r="P129" s="24"/>
    </row>
    <row r="130" spans="1:16" ht="16.5" customHeight="1">
      <c r="A130" s="15" t="s">
        <v>69</v>
      </c>
      <c r="B130" s="15"/>
      <c r="C130" s="15"/>
      <c r="D130" s="15"/>
      <c r="E130" s="18"/>
      <c r="F130" s="15"/>
      <c r="G130" s="15"/>
      <c r="H130" s="173"/>
      <c r="I130" s="173"/>
      <c r="J130" s="19">
        <f>SUM(J122:J128)</f>
        <v>6499848</v>
      </c>
      <c r="K130" s="20"/>
      <c r="L130" s="20">
        <f>SUM(L122:L128)</f>
        <v>9298911</v>
      </c>
      <c r="M130" s="25"/>
      <c r="N130" s="19">
        <f>SUM(N122:N128)</f>
        <v>6155587</v>
      </c>
      <c r="O130" s="25"/>
      <c r="P130" s="20">
        <f>SUM(P122:P128)</f>
        <v>9213166</v>
      </c>
    </row>
    <row r="131" spans="1:16" ht="16.5" customHeight="1">
      <c r="A131" s="15" t="s">
        <v>70</v>
      </c>
      <c r="B131" s="15"/>
      <c r="C131" s="15"/>
      <c r="D131" s="15"/>
      <c r="E131" s="18"/>
      <c r="F131" s="15"/>
      <c r="G131" s="15"/>
      <c r="H131" s="173"/>
      <c r="I131" s="173"/>
      <c r="J131" s="27">
        <v>-2161</v>
      </c>
      <c r="K131" s="20"/>
      <c r="L131" s="28">
        <f>'EN_Equity 11'!T27</f>
        <v>17981</v>
      </c>
      <c r="M131" s="25"/>
      <c r="N131" s="27">
        <v>0</v>
      </c>
      <c r="O131" s="25"/>
      <c r="P131" s="28">
        <v>0</v>
      </c>
    </row>
    <row r="132" spans="1:16" ht="16.5" customHeight="1">
      <c r="A132" s="1"/>
      <c r="B132" s="15"/>
      <c r="C132" s="15"/>
      <c r="D132" s="15"/>
      <c r="E132" s="18"/>
      <c r="F132" s="15"/>
      <c r="G132" s="15"/>
      <c r="H132" s="173"/>
      <c r="I132" s="173"/>
      <c r="J132" s="19"/>
      <c r="K132" s="20"/>
      <c r="L132" s="20"/>
      <c r="M132" s="25"/>
      <c r="N132" s="19"/>
      <c r="O132" s="25"/>
      <c r="P132" s="20"/>
    </row>
    <row r="133" spans="1:16" ht="16.5" customHeight="1">
      <c r="A133" s="1" t="s">
        <v>71</v>
      </c>
      <c r="B133" s="15"/>
      <c r="C133" s="15"/>
      <c r="D133" s="15"/>
      <c r="E133" s="18"/>
      <c r="F133" s="15"/>
      <c r="G133" s="15"/>
      <c r="H133" s="173"/>
      <c r="I133" s="173"/>
      <c r="J133" s="27">
        <f>SUM(J130:J131)</f>
        <v>6497687</v>
      </c>
      <c r="K133" s="20"/>
      <c r="L133" s="28">
        <f>SUM(L130:L131)</f>
        <v>9316892</v>
      </c>
      <c r="M133" s="25"/>
      <c r="N133" s="27">
        <f>SUM(N130:N131)</f>
        <v>6155587</v>
      </c>
      <c r="O133" s="20"/>
      <c r="P133" s="28">
        <f>SUM(P130:P131)</f>
        <v>9213166</v>
      </c>
    </row>
    <row r="134" spans="1:16" ht="16.5" customHeight="1">
      <c r="A134" s="15"/>
      <c r="B134" s="15"/>
      <c r="C134" s="15"/>
      <c r="D134" s="15"/>
      <c r="E134" s="18"/>
      <c r="F134" s="15"/>
      <c r="G134" s="15"/>
      <c r="H134" s="173"/>
      <c r="I134" s="173"/>
      <c r="J134" s="23"/>
      <c r="K134" s="24"/>
      <c r="L134" s="24"/>
      <c r="M134" s="25"/>
      <c r="N134" s="23"/>
      <c r="O134" s="25"/>
      <c r="P134" s="24"/>
    </row>
    <row r="135" spans="1:16" ht="16.5" customHeight="1" thickBot="1">
      <c r="A135" s="31" t="s">
        <v>72</v>
      </c>
      <c r="B135" s="15"/>
      <c r="C135" s="15"/>
      <c r="D135" s="15"/>
      <c r="E135" s="15"/>
      <c r="F135" s="15"/>
      <c r="G135" s="15"/>
      <c r="H135" s="173"/>
      <c r="I135" s="173"/>
      <c r="J135" s="33">
        <f>SUM(J133,J85)</f>
        <v>12093235</v>
      </c>
      <c r="K135" s="20"/>
      <c r="L135" s="34">
        <f>SUM(L133,L85)</f>
        <v>17045554</v>
      </c>
      <c r="M135" s="25"/>
      <c r="N135" s="33">
        <f>SUM(N133,N85)</f>
        <v>10161125</v>
      </c>
      <c r="O135" s="25"/>
      <c r="P135" s="34">
        <f>SUM(P133,P85)</f>
        <v>14041470</v>
      </c>
    </row>
    <row r="136" spans="1:16" ht="16.5" customHeight="1" thickTop="1">
      <c r="A136" s="1"/>
      <c r="B136" s="15"/>
      <c r="C136" s="15"/>
      <c r="D136" s="15"/>
      <c r="E136" s="15"/>
      <c r="F136" s="15"/>
      <c r="G136" s="15"/>
      <c r="H136" s="173"/>
      <c r="I136" s="173"/>
      <c r="J136" s="17"/>
      <c r="K136" s="56"/>
      <c r="L136" s="17"/>
      <c r="M136" s="57"/>
      <c r="N136" s="17"/>
      <c r="O136" s="57"/>
      <c r="P136" s="17"/>
    </row>
    <row r="137" spans="1:16" ht="16.5" customHeight="1">
      <c r="A137" s="1"/>
      <c r="B137" s="15"/>
      <c r="C137" s="15"/>
      <c r="D137" s="15"/>
      <c r="E137" s="15"/>
      <c r="F137" s="15"/>
      <c r="G137" s="15"/>
      <c r="H137" s="173"/>
      <c r="I137" s="173"/>
      <c r="J137" s="17"/>
      <c r="K137" s="17"/>
      <c r="L137" s="17"/>
      <c r="M137" s="173"/>
      <c r="N137" s="17"/>
      <c r="O137" s="173"/>
      <c r="P137" s="17"/>
    </row>
    <row r="138" spans="1:16" ht="16.5" customHeight="1">
      <c r="A138" s="1"/>
      <c r="B138" s="15"/>
      <c r="C138" s="15"/>
      <c r="D138" s="15"/>
      <c r="E138" s="15"/>
      <c r="F138" s="15"/>
      <c r="G138" s="15"/>
      <c r="H138" s="173"/>
      <c r="I138" s="173"/>
      <c r="J138" s="17"/>
      <c r="K138" s="17"/>
      <c r="L138" s="17"/>
      <c r="M138" s="173"/>
      <c r="N138" s="17"/>
      <c r="O138" s="173"/>
      <c r="P138" s="17"/>
    </row>
    <row r="139" spans="1:16" ht="16.5" customHeight="1">
      <c r="A139" s="1"/>
      <c r="B139" s="15"/>
      <c r="C139" s="15"/>
      <c r="D139" s="15"/>
      <c r="E139" s="15"/>
      <c r="F139" s="15"/>
      <c r="G139" s="15"/>
      <c r="H139" s="173"/>
      <c r="I139" s="173"/>
      <c r="J139" s="17"/>
      <c r="K139" s="17"/>
      <c r="L139" s="17"/>
      <c r="M139" s="173"/>
      <c r="N139" s="17"/>
      <c r="O139" s="173"/>
      <c r="P139" s="17"/>
    </row>
    <row r="140" spans="1:16" ht="16.5" customHeight="1">
      <c r="A140" s="1"/>
      <c r="B140" s="15"/>
      <c r="C140" s="15"/>
      <c r="D140" s="15"/>
      <c r="E140" s="15"/>
      <c r="F140" s="15"/>
      <c r="G140" s="15"/>
      <c r="H140" s="173"/>
      <c r="I140" s="173"/>
      <c r="J140" s="17"/>
      <c r="K140" s="17"/>
      <c r="L140" s="17"/>
      <c r="M140" s="173"/>
      <c r="N140" s="17"/>
      <c r="O140" s="173"/>
      <c r="P140" s="17"/>
    </row>
    <row r="141" spans="1:16" ht="16.5" customHeight="1">
      <c r="A141" s="1"/>
      <c r="B141" s="15"/>
      <c r="C141" s="15"/>
      <c r="D141" s="15"/>
      <c r="E141" s="15"/>
      <c r="F141" s="15"/>
      <c r="G141" s="15"/>
      <c r="H141" s="173"/>
      <c r="I141" s="173"/>
      <c r="J141" s="17"/>
      <c r="K141" s="17"/>
      <c r="L141" s="17"/>
      <c r="M141" s="173"/>
      <c r="N141" s="17"/>
      <c r="O141" s="173"/>
      <c r="P141" s="17"/>
    </row>
    <row r="142" spans="1:16" ht="16.5" customHeight="1">
      <c r="A142" s="1"/>
      <c r="B142" s="15"/>
      <c r="C142" s="15"/>
      <c r="D142" s="15"/>
      <c r="E142" s="15"/>
      <c r="F142" s="15"/>
      <c r="G142" s="15"/>
      <c r="H142" s="173"/>
      <c r="I142" s="173"/>
      <c r="J142" s="17"/>
      <c r="K142" s="17"/>
      <c r="L142" s="17"/>
      <c r="M142" s="173"/>
      <c r="N142" s="17"/>
      <c r="O142" s="173"/>
      <c r="P142" s="17"/>
    </row>
    <row r="143" spans="1:16" ht="16.5" customHeight="1">
      <c r="A143" s="1"/>
      <c r="B143" s="15"/>
      <c r="C143" s="15"/>
      <c r="D143" s="15"/>
      <c r="E143" s="15"/>
      <c r="F143" s="15"/>
      <c r="G143" s="15"/>
      <c r="H143" s="173"/>
      <c r="I143" s="173"/>
      <c r="J143" s="17"/>
      <c r="K143" s="17"/>
      <c r="L143" s="17"/>
      <c r="M143" s="173"/>
      <c r="N143" s="17"/>
      <c r="O143" s="173"/>
      <c r="P143" s="17"/>
    </row>
    <row r="144" spans="1:16" ht="16.350000000000001" customHeight="1">
      <c r="A144" s="1"/>
      <c r="B144" s="15"/>
      <c r="C144" s="15"/>
      <c r="D144" s="15"/>
      <c r="E144" s="15"/>
      <c r="F144" s="15"/>
      <c r="G144" s="15"/>
      <c r="H144" s="173"/>
      <c r="I144" s="173"/>
      <c r="J144" s="17"/>
      <c r="K144" s="17"/>
      <c r="L144" s="17"/>
      <c r="M144" s="173"/>
      <c r="N144" s="17"/>
      <c r="O144" s="173"/>
      <c r="P144" s="17"/>
    </row>
    <row r="145" spans="1:16" ht="16.350000000000001" customHeight="1">
      <c r="A145" s="1"/>
      <c r="B145" s="15"/>
      <c r="C145" s="15"/>
      <c r="D145" s="15"/>
      <c r="E145" s="15"/>
      <c r="F145" s="15"/>
      <c r="G145" s="15"/>
      <c r="H145" s="173"/>
      <c r="I145" s="173"/>
      <c r="J145" s="17"/>
      <c r="K145" s="17"/>
      <c r="L145" s="17"/>
      <c r="M145" s="173"/>
      <c r="N145" s="17"/>
      <c r="O145" s="173"/>
      <c r="P145" s="17"/>
    </row>
    <row r="146" spans="1:16" ht="17.25" customHeight="1">
      <c r="A146" s="1"/>
      <c r="B146" s="15"/>
      <c r="C146" s="15"/>
      <c r="D146" s="15"/>
      <c r="E146" s="15"/>
      <c r="F146" s="15"/>
      <c r="G146" s="15"/>
      <c r="H146" s="173"/>
      <c r="I146" s="173"/>
      <c r="J146" s="17"/>
      <c r="K146" s="17"/>
      <c r="L146" s="17"/>
      <c r="M146" s="173"/>
      <c r="N146" s="17"/>
      <c r="O146" s="173"/>
      <c r="P146" s="17"/>
    </row>
    <row r="147" spans="1:16" ht="17.25" customHeight="1">
      <c r="A147" s="1"/>
      <c r="B147" s="15"/>
      <c r="C147" s="15"/>
      <c r="D147" s="15"/>
      <c r="E147" s="15"/>
      <c r="F147" s="15"/>
      <c r="G147" s="15"/>
      <c r="H147" s="173"/>
      <c r="I147" s="173"/>
      <c r="J147" s="17"/>
      <c r="K147" s="17"/>
      <c r="L147" s="17"/>
      <c r="M147" s="173"/>
      <c r="N147" s="17"/>
      <c r="O147" s="173"/>
      <c r="P147" s="17"/>
    </row>
    <row r="148" spans="1:16" ht="17.25" customHeight="1">
      <c r="A148" s="1"/>
      <c r="B148" s="15"/>
      <c r="C148" s="15"/>
      <c r="D148" s="15"/>
      <c r="E148" s="15"/>
      <c r="F148" s="15"/>
      <c r="G148" s="15"/>
      <c r="H148" s="173"/>
      <c r="I148" s="173"/>
      <c r="J148" s="17"/>
      <c r="K148" s="17"/>
      <c r="L148" s="17"/>
      <c r="M148" s="173"/>
      <c r="N148" s="17"/>
      <c r="O148" s="173"/>
      <c r="P148" s="17"/>
    </row>
    <row r="149" spans="1:16" ht="12" customHeight="1">
      <c r="A149" s="1"/>
      <c r="B149" s="15"/>
      <c r="C149" s="15"/>
      <c r="D149" s="15"/>
      <c r="E149" s="15"/>
      <c r="F149" s="15"/>
      <c r="G149" s="15"/>
      <c r="H149" s="173"/>
      <c r="I149" s="173"/>
      <c r="J149" s="17"/>
      <c r="K149" s="17"/>
      <c r="L149" s="17"/>
      <c r="M149" s="173"/>
      <c r="N149" s="17"/>
      <c r="O149" s="173"/>
      <c r="P149" s="17"/>
    </row>
    <row r="150" spans="1:16" ht="21.95" customHeight="1">
      <c r="A150" s="36" t="str">
        <f>A100</f>
        <v>The accompanying notes are an integral part of these consolidated and separate financial statements.</v>
      </c>
      <c r="B150" s="36"/>
      <c r="C150" s="36"/>
      <c r="D150" s="36"/>
      <c r="E150" s="36"/>
      <c r="F150" s="36"/>
      <c r="G150" s="36"/>
      <c r="H150" s="36"/>
      <c r="I150" s="36"/>
      <c r="J150" s="37"/>
      <c r="K150" s="37"/>
      <c r="L150" s="37"/>
      <c r="M150" s="36"/>
      <c r="N150" s="37"/>
      <c r="O150" s="36"/>
      <c r="P150" s="37"/>
    </row>
  </sheetData>
  <mergeCells count="13">
    <mergeCell ref="J57:L57"/>
    <mergeCell ref="N57:P57"/>
    <mergeCell ref="J106:L106"/>
    <mergeCell ref="N106:P106"/>
    <mergeCell ref="J107:L107"/>
    <mergeCell ref="N107:P107"/>
    <mergeCell ref="J56:L56"/>
    <mergeCell ref="N56:P56"/>
    <mergeCell ref="J6:L6"/>
    <mergeCell ref="N6:P6"/>
    <mergeCell ref="J7:L7"/>
    <mergeCell ref="N7:P7"/>
    <mergeCell ref="A47:P4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DE6C0-356C-4D8F-9382-5960F52B92EA}">
  <dimension ref="A1:P110"/>
  <sheetViews>
    <sheetView zoomScaleNormal="100" zoomScaleSheetLayoutView="100" workbookViewId="0">
      <selection activeCell="J12" sqref="J12"/>
    </sheetView>
  </sheetViews>
  <sheetFormatPr defaultColWidth="8.140625" defaultRowHeight="16.5" customHeight="1"/>
  <cols>
    <col min="1" max="1" width="1.42578125" style="4" customWidth="1"/>
    <col min="2" max="6" width="1.7109375" style="4" customWidth="1"/>
    <col min="7" max="7" width="25" style="4" customWidth="1"/>
    <col min="8" max="8" width="5.42578125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2.7109375" style="4" customWidth="1"/>
    <col min="15" max="15" width="0.85546875" style="4" customWidth="1"/>
    <col min="16" max="16" width="12.7109375" style="4" customWidth="1"/>
    <col min="17" max="16384" width="8.140625" style="4"/>
  </cols>
  <sheetData>
    <row r="1" spans="1:16" ht="16.5" customHeight="1">
      <c r="A1" s="1" t="str">
        <f>'EN_BS 6-8'!A101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2"/>
      <c r="P1" s="3"/>
    </row>
    <row r="2" spans="1:16" ht="16.5" customHeight="1">
      <c r="A2" s="1" t="s">
        <v>73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2"/>
      <c r="P2" s="3"/>
    </row>
    <row r="3" spans="1:16" ht="16.5" customHeight="1">
      <c r="A3" s="58" t="s">
        <v>74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7"/>
      <c r="P3" s="8"/>
    </row>
    <row r="4" spans="1:16" ht="15" customHeight="1">
      <c r="A4" s="3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2"/>
      <c r="N4" s="3"/>
      <c r="O4" s="2"/>
      <c r="P4" s="3"/>
    </row>
    <row r="5" spans="1:16" ht="15" customHeight="1">
      <c r="A5" s="31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2"/>
      <c r="N5" s="3"/>
      <c r="O5" s="2"/>
      <c r="P5" s="3"/>
    </row>
    <row r="6" spans="1:16" ht="15" customHeight="1">
      <c r="A6" s="31"/>
      <c r="B6" s="1"/>
      <c r="C6" s="1"/>
      <c r="D6" s="1"/>
      <c r="E6" s="1"/>
      <c r="F6" s="1"/>
      <c r="G6" s="1"/>
      <c r="H6" s="2"/>
      <c r="I6" s="2"/>
      <c r="J6" s="176" t="s">
        <v>3</v>
      </c>
      <c r="K6" s="176"/>
      <c r="L6" s="176"/>
      <c r="M6" s="2"/>
      <c r="N6" s="176" t="s">
        <v>4</v>
      </c>
      <c r="O6" s="176"/>
      <c r="P6" s="176"/>
    </row>
    <row r="7" spans="1:16" ht="15" customHeight="1">
      <c r="A7" s="31"/>
      <c r="B7" s="1"/>
      <c r="C7" s="1"/>
      <c r="D7" s="1"/>
      <c r="E7" s="1"/>
      <c r="F7" s="1"/>
      <c r="G7" s="1"/>
      <c r="H7" s="2"/>
      <c r="I7" s="2"/>
      <c r="J7" s="177" t="s">
        <v>5</v>
      </c>
      <c r="K7" s="177"/>
      <c r="L7" s="177"/>
      <c r="M7" s="2"/>
      <c r="N7" s="177" t="s">
        <v>5</v>
      </c>
      <c r="O7" s="177"/>
      <c r="P7" s="177"/>
    </row>
    <row r="8" spans="1:16" ht="15" customHeight="1">
      <c r="A8" s="1"/>
      <c r="B8" s="1"/>
      <c r="C8" s="1"/>
      <c r="D8" s="1"/>
      <c r="E8" s="1"/>
      <c r="F8" s="1"/>
      <c r="G8" s="1"/>
      <c r="H8" s="15"/>
      <c r="I8" s="2"/>
      <c r="J8" s="10" t="s">
        <v>6</v>
      </c>
      <c r="K8" s="10"/>
      <c r="L8" s="10" t="s">
        <v>7</v>
      </c>
      <c r="M8" s="2"/>
      <c r="N8" s="10" t="s">
        <v>6</v>
      </c>
      <c r="O8" s="2"/>
      <c r="P8" s="10" t="s">
        <v>7</v>
      </c>
    </row>
    <row r="9" spans="1:16" ht="24">
      <c r="A9" s="1"/>
      <c r="B9" s="1"/>
      <c r="C9" s="1"/>
      <c r="D9" s="1"/>
      <c r="E9" s="1"/>
      <c r="F9" s="1"/>
      <c r="G9" s="1"/>
      <c r="H9" s="11" t="s">
        <v>8</v>
      </c>
      <c r="I9" s="2"/>
      <c r="J9" s="12" t="s">
        <v>9</v>
      </c>
      <c r="K9" s="13"/>
      <c r="L9" s="12" t="s">
        <v>9</v>
      </c>
      <c r="M9" s="2"/>
      <c r="N9" s="12" t="s">
        <v>9</v>
      </c>
      <c r="O9" s="2"/>
      <c r="P9" s="12" t="s">
        <v>9</v>
      </c>
    </row>
    <row r="10" spans="1:16" ht="9.9499999999999993" customHeight="1">
      <c r="A10" s="1"/>
      <c r="B10" s="1"/>
      <c r="C10" s="1"/>
      <c r="D10" s="1"/>
      <c r="E10" s="1"/>
      <c r="F10" s="1"/>
      <c r="G10" s="1"/>
      <c r="H10" s="2"/>
      <c r="I10" s="2"/>
      <c r="J10" s="59"/>
      <c r="K10" s="2"/>
      <c r="L10" s="2"/>
      <c r="M10" s="2"/>
      <c r="N10" s="59"/>
      <c r="O10" s="2"/>
      <c r="P10" s="2"/>
    </row>
    <row r="11" spans="1:16" ht="15" customHeight="1">
      <c r="A11" s="15" t="s">
        <v>75</v>
      </c>
      <c r="B11" s="15"/>
      <c r="C11" s="15"/>
      <c r="D11" s="15"/>
      <c r="E11" s="15"/>
      <c r="F11" s="15"/>
      <c r="G11" s="15"/>
      <c r="H11" s="173">
        <v>23</v>
      </c>
      <c r="I11" s="173"/>
      <c r="J11" s="19">
        <v>17003046</v>
      </c>
      <c r="K11" s="20"/>
      <c r="L11" s="20">
        <v>18817770</v>
      </c>
      <c r="M11" s="26"/>
      <c r="N11" s="19">
        <v>16991665</v>
      </c>
      <c r="O11" s="25"/>
      <c r="P11" s="20">
        <v>18817675</v>
      </c>
    </row>
    <row r="12" spans="1:16" ht="15" customHeight="1">
      <c r="A12" s="15" t="s">
        <v>76</v>
      </c>
      <c r="B12" s="15"/>
      <c r="C12" s="15"/>
      <c r="D12" s="15"/>
      <c r="E12" s="15"/>
      <c r="F12" s="15"/>
      <c r="G12" s="15"/>
      <c r="H12" s="173"/>
      <c r="I12" s="173"/>
      <c r="J12" s="27">
        <v>-18685139</v>
      </c>
      <c r="K12" s="20"/>
      <c r="L12" s="28">
        <v>-17478514</v>
      </c>
      <c r="M12" s="26"/>
      <c r="N12" s="27">
        <v>-19001357</v>
      </c>
      <c r="O12" s="25"/>
      <c r="P12" s="28">
        <v>-17869468</v>
      </c>
    </row>
    <row r="13" spans="1:16" ht="9.9499999999999993" customHeight="1">
      <c r="A13" s="15"/>
      <c r="B13" s="15"/>
      <c r="C13" s="15"/>
      <c r="D13" s="15"/>
      <c r="E13" s="15"/>
      <c r="F13" s="15"/>
      <c r="G13" s="15"/>
      <c r="H13" s="173"/>
      <c r="I13" s="173"/>
      <c r="J13" s="23"/>
      <c r="K13" s="24"/>
      <c r="L13" s="24"/>
      <c r="M13" s="25"/>
      <c r="N13" s="23"/>
      <c r="O13" s="25"/>
      <c r="P13" s="24"/>
    </row>
    <row r="14" spans="1:16" ht="15" customHeight="1">
      <c r="A14" s="1" t="s">
        <v>77</v>
      </c>
      <c r="B14" s="1"/>
      <c r="C14" s="1"/>
      <c r="D14" s="1"/>
      <c r="E14" s="1"/>
      <c r="F14" s="1"/>
      <c r="G14" s="1"/>
      <c r="H14" s="2"/>
      <c r="I14" s="2"/>
      <c r="J14" s="19">
        <f>SUM(J11:J12)</f>
        <v>-1682093</v>
      </c>
      <c r="K14" s="20"/>
      <c r="L14" s="20">
        <f>SUM(L11:L12)</f>
        <v>1339256</v>
      </c>
      <c r="M14" s="26"/>
      <c r="N14" s="19">
        <f>SUM(N11:N12)</f>
        <v>-2009692</v>
      </c>
      <c r="O14" s="25"/>
      <c r="P14" s="20">
        <f>SUM(P11:P12)</f>
        <v>948207</v>
      </c>
    </row>
    <row r="15" spans="1:16" ht="15" customHeight="1">
      <c r="A15" s="15" t="s">
        <v>78</v>
      </c>
      <c r="B15" s="1"/>
      <c r="C15" s="15"/>
      <c r="D15" s="15"/>
      <c r="E15" s="15"/>
      <c r="F15" s="15"/>
      <c r="G15" s="15"/>
      <c r="H15" s="173">
        <v>24</v>
      </c>
      <c r="I15" s="173"/>
      <c r="J15" s="19">
        <v>141998</v>
      </c>
      <c r="K15" s="20"/>
      <c r="L15" s="20">
        <v>154311</v>
      </c>
      <c r="M15" s="26"/>
      <c r="N15" s="19">
        <v>171224</v>
      </c>
      <c r="O15" s="25"/>
      <c r="P15" s="20">
        <v>444013</v>
      </c>
    </row>
    <row r="16" spans="1:16" ht="15" customHeight="1">
      <c r="A16" s="15" t="s">
        <v>79</v>
      </c>
      <c r="B16" s="15"/>
      <c r="C16" s="15"/>
      <c r="D16" s="15"/>
      <c r="E16" s="15"/>
      <c r="F16" s="15"/>
      <c r="G16" s="15"/>
      <c r="H16" s="173"/>
      <c r="I16" s="173"/>
      <c r="J16" s="19">
        <v>-349263</v>
      </c>
      <c r="K16" s="20"/>
      <c r="L16" s="20">
        <v>-236083</v>
      </c>
      <c r="M16" s="26"/>
      <c r="N16" s="19">
        <v>-347744</v>
      </c>
      <c r="O16" s="25"/>
      <c r="P16" s="20">
        <v>-235669</v>
      </c>
    </row>
    <row r="17" spans="1:16" ht="15" customHeight="1">
      <c r="A17" s="15" t="s">
        <v>80</v>
      </c>
      <c r="B17" s="15"/>
      <c r="C17" s="15"/>
      <c r="D17" s="15"/>
      <c r="E17" s="15"/>
      <c r="F17" s="15"/>
      <c r="G17" s="15"/>
      <c r="H17" s="173"/>
      <c r="I17" s="173"/>
      <c r="J17" s="19">
        <v>-1647134</v>
      </c>
      <c r="K17" s="20"/>
      <c r="L17" s="20">
        <v>-1143524</v>
      </c>
      <c r="M17" s="26"/>
      <c r="N17" s="19">
        <v>-1643972</v>
      </c>
      <c r="O17" s="25"/>
      <c r="P17" s="20">
        <v>-1142285</v>
      </c>
    </row>
    <row r="18" spans="1:16" ht="15" customHeight="1">
      <c r="A18" s="15" t="s">
        <v>81</v>
      </c>
      <c r="B18" s="15"/>
      <c r="C18" s="15"/>
      <c r="D18" s="15"/>
      <c r="E18" s="15"/>
      <c r="F18" s="15"/>
      <c r="G18" s="15"/>
      <c r="H18" s="173"/>
      <c r="I18" s="173"/>
      <c r="J18" s="27">
        <v>-73251</v>
      </c>
      <c r="K18" s="20"/>
      <c r="L18" s="28">
        <v>-96846</v>
      </c>
      <c r="M18" s="26"/>
      <c r="N18" s="27">
        <v>-29305</v>
      </c>
      <c r="O18" s="25"/>
      <c r="P18" s="28">
        <v>-36972</v>
      </c>
    </row>
    <row r="19" spans="1:16" ht="9.9499999999999993" customHeight="1">
      <c r="A19" s="15"/>
      <c r="B19" s="15"/>
      <c r="C19" s="15"/>
      <c r="D19" s="15"/>
      <c r="E19" s="15"/>
      <c r="F19" s="15"/>
      <c r="G19" s="15"/>
      <c r="H19" s="173"/>
      <c r="I19" s="173"/>
      <c r="J19" s="55"/>
      <c r="K19" s="40"/>
      <c r="L19" s="40"/>
      <c r="M19" s="25"/>
      <c r="N19" s="55"/>
      <c r="O19" s="25"/>
      <c r="P19" s="40"/>
    </row>
    <row r="20" spans="1:16" ht="15" customHeight="1">
      <c r="A20" s="1" t="s">
        <v>82</v>
      </c>
      <c r="B20" s="15"/>
      <c r="C20" s="15"/>
      <c r="D20" s="15"/>
      <c r="E20" s="15"/>
      <c r="F20" s="15"/>
      <c r="G20" s="15"/>
      <c r="H20" s="173"/>
      <c r="I20" s="173"/>
      <c r="J20" s="19">
        <f>SUM(J14:J18)</f>
        <v>-3609743</v>
      </c>
      <c r="K20" s="20"/>
      <c r="L20" s="20">
        <f>SUM(L14:L18)</f>
        <v>17114</v>
      </c>
      <c r="M20" s="26"/>
      <c r="N20" s="19">
        <f>SUM(N14:N18)</f>
        <v>-3859489</v>
      </c>
      <c r="O20" s="25"/>
      <c r="P20" s="20">
        <f>SUM(P14:P18)</f>
        <v>-22706</v>
      </c>
    </row>
    <row r="21" spans="1:16" ht="15" customHeight="1">
      <c r="A21" s="15" t="s">
        <v>83</v>
      </c>
      <c r="B21" s="15"/>
      <c r="C21" s="15"/>
      <c r="D21" s="15"/>
      <c r="E21" s="15"/>
      <c r="F21" s="15"/>
      <c r="G21" s="15"/>
      <c r="H21" s="173">
        <v>26</v>
      </c>
      <c r="I21" s="173"/>
      <c r="J21" s="27">
        <v>759758</v>
      </c>
      <c r="K21" s="20"/>
      <c r="L21" s="28">
        <v>27823</v>
      </c>
      <c r="M21" s="26"/>
      <c r="N21" s="27">
        <v>775526</v>
      </c>
      <c r="O21" s="25"/>
      <c r="P21" s="28">
        <v>53997</v>
      </c>
    </row>
    <row r="22" spans="1:16" ht="9.9499999999999993" customHeight="1">
      <c r="A22" s="15"/>
      <c r="B22" s="1"/>
      <c r="C22" s="15"/>
      <c r="D22" s="15"/>
      <c r="E22" s="15"/>
      <c r="F22" s="15"/>
      <c r="G22" s="15"/>
      <c r="H22" s="173"/>
      <c r="I22" s="173"/>
      <c r="J22" s="23"/>
      <c r="K22" s="24"/>
      <c r="L22" s="24"/>
      <c r="M22" s="25"/>
      <c r="N22" s="23"/>
      <c r="O22" s="25"/>
      <c r="P22" s="24"/>
    </row>
    <row r="23" spans="1:16" ht="15" customHeight="1">
      <c r="A23" s="1" t="s">
        <v>84</v>
      </c>
      <c r="B23" s="1"/>
      <c r="C23" s="15"/>
      <c r="D23" s="15"/>
      <c r="E23" s="15"/>
      <c r="F23" s="15"/>
      <c r="G23" s="15"/>
      <c r="H23" s="173"/>
      <c r="I23" s="173"/>
      <c r="J23" s="19">
        <f>SUM(J20:J21)</f>
        <v>-2849985</v>
      </c>
      <c r="K23" s="20"/>
      <c r="L23" s="20">
        <f>SUM(L20:L21)</f>
        <v>44937</v>
      </c>
      <c r="M23" s="26"/>
      <c r="N23" s="19">
        <f>SUM(N20:N21)</f>
        <v>-3083963</v>
      </c>
      <c r="O23" s="25"/>
      <c r="P23" s="20">
        <f>SUM(P20:P21)</f>
        <v>31291</v>
      </c>
    </row>
    <row r="24" spans="1:16" ht="15" customHeight="1">
      <c r="A24" s="1"/>
      <c r="B24" s="1"/>
      <c r="C24" s="15"/>
      <c r="D24" s="15"/>
      <c r="E24" s="15"/>
      <c r="F24" s="15"/>
      <c r="G24" s="15"/>
      <c r="H24" s="173"/>
      <c r="I24" s="173"/>
      <c r="J24" s="19"/>
      <c r="K24" s="20"/>
      <c r="L24" s="20"/>
      <c r="M24" s="26"/>
      <c r="N24" s="19"/>
      <c r="O24" s="25"/>
      <c r="P24" s="20"/>
    </row>
    <row r="25" spans="1:16" ht="15" customHeight="1">
      <c r="A25" s="1" t="s">
        <v>85</v>
      </c>
      <c r="B25" s="1"/>
      <c r="C25" s="15"/>
      <c r="D25" s="15"/>
      <c r="E25" s="15"/>
      <c r="F25" s="15"/>
      <c r="G25" s="15"/>
      <c r="H25" s="173"/>
      <c r="I25" s="173"/>
      <c r="J25" s="60"/>
      <c r="K25" s="61"/>
      <c r="L25" s="61"/>
      <c r="M25" s="25"/>
      <c r="N25" s="60"/>
      <c r="O25" s="25"/>
      <c r="P25" s="61"/>
    </row>
    <row r="26" spans="1:16" ht="15" customHeight="1">
      <c r="A26" s="62" t="s">
        <v>86</v>
      </c>
      <c r="B26" s="62"/>
      <c r="C26" s="62"/>
      <c r="D26" s="62"/>
      <c r="E26" s="15"/>
      <c r="F26" s="15"/>
      <c r="G26" s="15"/>
      <c r="H26" s="173"/>
      <c r="I26" s="173"/>
      <c r="J26" s="60"/>
      <c r="K26" s="61"/>
      <c r="L26" s="61"/>
      <c r="M26" s="25"/>
      <c r="N26" s="60"/>
      <c r="O26" s="25"/>
      <c r="P26" s="61"/>
    </row>
    <row r="27" spans="1:16" ht="15" customHeight="1">
      <c r="A27" s="63"/>
      <c r="B27" s="64" t="s">
        <v>87</v>
      </c>
      <c r="C27" s="62"/>
      <c r="D27" s="62"/>
      <c r="E27" s="15"/>
      <c r="F27" s="15"/>
      <c r="G27" s="15"/>
      <c r="H27" s="173"/>
      <c r="I27" s="173"/>
      <c r="J27" s="60"/>
      <c r="K27" s="61"/>
      <c r="L27" s="61"/>
      <c r="M27" s="25"/>
      <c r="N27" s="60"/>
      <c r="O27" s="25"/>
      <c r="P27" s="61"/>
    </row>
    <row r="28" spans="1:16" ht="15" customHeight="1">
      <c r="B28" s="15" t="s">
        <v>88</v>
      </c>
      <c r="C28" s="1"/>
      <c r="D28" s="15"/>
      <c r="E28" s="15"/>
      <c r="F28" s="15"/>
      <c r="G28" s="15"/>
      <c r="H28" s="173"/>
      <c r="I28" s="173"/>
      <c r="J28" s="60"/>
      <c r="K28" s="61"/>
      <c r="L28" s="61"/>
      <c r="M28" s="25"/>
      <c r="N28" s="60"/>
      <c r="O28" s="25"/>
      <c r="P28" s="61"/>
    </row>
    <row r="29" spans="1:16" ht="15" customHeight="1">
      <c r="B29" s="15"/>
      <c r="C29" s="15" t="s">
        <v>89</v>
      </c>
      <c r="D29" s="15"/>
      <c r="E29" s="15"/>
      <c r="F29" s="15"/>
      <c r="G29" s="15"/>
      <c r="H29" s="173"/>
      <c r="I29" s="173"/>
      <c r="J29" s="27">
        <v>24470</v>
      </c>
      <c r="K29" s="20"/>
      <c r="L29" s="28">
        <v>9503</v>
      </c>
      <c r="M29" s="26"/>
      <c r="N29" s="27">
        <v>20074</v>
      </c>
      <c r="O29" s="25"/>
      <c r="P29" s="28">
        <v>7207</v>
      </c>
    </row>
    <row r="30" spans="1:16" ht="9.9499999999999993" customHeight="1">
      <c r="A30" s="15"/>
      <c r="B30" s="15"/>
      <c r="C30" s="15"/>
      <c r="D30" s="15"/>
      <c r="E30" s="15"/>
      <c r="F30" s="15"/>
      <c r="G30" s="15"/>
      <c r="H30" s="173"/>
      <c r="I30" s="173"/>
      <c r="J30" s="60"/>
      <c r="K30" s="61"/>
      <c r="L30" s="61"/>
      <c r="M30" s="25"/>
      <c r="N30" s="60"/>
      <c r="O30" s="25"/>
      <c r="P30" s="61"/>
    </row>
    <row r="31" spans="1:16" ht="15" customHeight="1">
      <c r="A31" s="1"/>
      <c r="B31" s="15" t="s">
        <v>90</v>
      </c>
      <c r="C31" s="15"/>
      <c r="D31" s="15"/>
      <c r="E31" s="1"/>
      <c r="F31" s="1"/>
      <c r="G31" s="1"/>
      <c r="H31" s="2"/>
      <c r="I31" s="2"/>
      <c r="J31" s="65"/>
      <c r="K31" s="66"/>
      <c r="L31" s="66"/>
      <c r="M31" s="174"/>
      <c r="N31" s="65"/>
      <c r="O31" s="174"/>
      <c r="P31" s="66"/>
    </row>
    <row r="32" spans="1:16" ht="15" customHeight="1">
      <c r="A32" s="67"/>
      <c r="B32" s="15"/>
      <c r="C32" s="15" t="s">
        <v>91</v>
      </c>
      <c r="D32" s="15"/>
      <c r="E32" s="1"/>
      <c r="F32" s="1"/>
      <c r="G32" s="1"/>
      <c r="H32" s="2"/>
      <c r="I32" s="2"/>
      <c r="J32" s="27">
        <f>SUM(J29)</f>
        <v>24470</v>
      </c>
      <c r="K32" s="20"/>
      <c r="L32" s="28">
        <f>SUM(L29)</f>
        <v>9503</v>
      </c>
      <c r="M32" s="26"/>
      <c r="N32" s="27">
        <f>SUM(N29)</f>
        <v>20074</v>
      </c>
      <c r="O32" s="20"/>
      <c r="P32" s="28">
        <f>SUM(P29)</f>
        <v>7207</v>
      </c>
    </row>
    <row r="33" spans="1:16" ht="9.9499999999999993" customHeight="1">
      <c r="A33" s="67"/>
      <c r="B33" s="15"/>
      <c r="C33" s="15"/>
      <c r="D33" s="15"/>
      <c r="E33" s="1"/>
      <c r="F33" s="1"/>
      <c r="G33" s="1"/>
      <c r="H33" s="2"/>
      <c r="I33" s="2"/>
      <c r="J33" s="19"/>
      <c r="K33" s="20"/>
      <c r="L33" s="20"/>
      <c r="M33" s="26"/>
      <c r="N33" s="19"/>
      <c r="O33" s="25"/>
      <c r="P33" s="20"/>
    </row>
    <row r="34" spans="1:16" ht="15" customHeight="1">
      <c r="A34" s="62" t="s">
        <v>92</v>
      </c>
      <c r="B34" s="62"/>
      <c r="C34" s="62"/>
      <c r="D34" s="62"/>
      <c r="E34" s="15"/>
      <c r="F34" s="15"/>
      <c r="G34" s="15"/>
      <c r="H34" s="173"/>
      <c r="I34" s="173"/>
      <c r="J34" s="60"/>
      <c r="K34" s="61"/>
      <c r="L34" s="61"/>
      <c r="M34" s="25"/>
      <c r="N34" s="60"/>
      <c r="O34" s="25"/>
      <c r="P34" s="61"/>
    </row>
    <row r="35" spans="1:16" ht="15" customHeight="1">
      <c r="A35" s="63"/>
      <c r="B35" s="64" t="s">
        <v>93</v>
      </c>
      <c r="C35" s="62"/>
      <c r="D35" s="62"/>
      <c r="E35" s="15"/>
      <c r="F35" s="15"/>
      <c r="G35" s="15"/>
      <c r="H35" s="173"/>
      <c r="I35" s="173"/>
      <c r="J35" s="60"/>
      <c r="K35" s="61"/>
      <c r="L35" s="61"/>
      <c r="M35" s="25"/>
      <c r="N35" s="60"/>
      <c r="O35" s="25"/>
      <c r="P35" s="61"/>
    </row>
    <row r="36" spans="1:16" ht="15" customHeight="1">
      <c r="A36" s="63"/>
      <c r="B36" s="32" t="s">
        <v>94</v>
      </c>
      <c r="C36" s="62"/>
      <c r="D36" s="62"/>
      <c r="E36" s="15"/>
      <c r="F36" s="15"/>
      <c r="G36" s="15"/>
      <c r="H36" s="173"/>
      <c r="I36" s="173"/>
      <c r="J36" s="60"/>
      <c r="K36" s="61"/>
      <c r="L36" s="61"/>
      <c r="M36" s="25"/>
      <c r="N36" s="60"/>
      <c r="O36" s="25"/>
      <c r="P36" s="61"/>
    </row>
    <row r="37" spans="1:16" ht="15" customHeight="1">
      <c r="A37" s="15"/>
      <c r="B37" s="1"/>
      <c r="C37" s="15" t="s">
        <v>95</v>
      </c>
      <c r="D37" s="15"/>
      <c r="E37" s="15"/>
      <c r="F37" s="15"/>
      <c r="G37" s="15"/>
      <c r="H37" s="173"/>
      <c r="I37" s="173"/>
      <c r="J37" s="60"/>
      <c r="K37" s="61"/>
      <c r="L37" s="61"/>
      <c r="M37" s="25"/>
      <c r="N37" s="60"/>
      <c r="O37" s="25"/>
      <c r="P37" s="61"/>
    </row>
    <row r="38" spans="1:16" ht="15" customHeight="1">
      <c r="A38" s="15"/>
      <c r="B38" s="15"/>
      <c r="C38" s="15" t="s">
        <v>96</v>
      </c>
      <c r="D38" s="15"/>
      <c r="E38" s="15"/>
      <c r="F38" s="15"/>
      <c r="G38" s="15"/>
      <c r="H38" s="173"/>
      <c r="I38" s="173"/>
      <c r="J38" s="27">
        <v>-670</v>
      </c>
      <c r="K38" s="20"/>
      <c r="L38" s="28">
        <v>-6502</v>
      </c>
      <c r="M38" s="26"/>
      <c r="N38" s="27">
        <v>-670</v>
      </c>
      <c r="O38" s="25"/>
      <c r="P38" s="28">
        <v>-6502</v>
      </c>
    </row>
    <row r="39" spans="1:16" ht="9.9499999999999993" customHeight="1">
      <c r="A39" s="15"/>
      <c r="B39" s="15"/>
      <c r="C39" s="15"/>
      <c r="D39" s="15"/>
      <c r="E39" s="15"/>
      <c r="F39" s="15"/>
      <c r="G39" s="15"/>
      <c r="H39" s="173"/>
      <c r="I39" s="173"/>
      <c r="J39" s="60"/>
      <c r="K39" s="61"/>
      <c r="L39" s="61"/>
      <c r="M39" s="25"/>
      <c r="N39" s="60"/>
      <c r="O39" s="25"/>
      <c r="P39" s="61"/>
    </row>
    <row r="40" spans="1:16" ht="15" customHeight="1">
      <c r="A40" s="1"/>
      <c r="B40" s="15" t="s">
        <v>97</v>
      </c>
      <c r="C40" s="15"/>
      <c r="D40" s="15"/>
      <c r="E40" s="1"/>
      <c r="F40" s="1"/>
      <c r="G40" s="1"/>
      <c r="H40" s="2"/>
      <c r="I40" s="2"/>
      <c r="J40" s="65"/>
      <c r="K40" s="66"/>
      <c r="L40" s="66"/>
      <c r="M40" s="174"/>
      <c r="N40" s="65"/>
      <c r="O40" s="174"/>
      <c r="P40" s="66"/>
    </row>
    <row r="41" spans="1:16" ht="15" customHeight="1">
      <c r="A41" s="67"/>
      <c r="B41" s="15"/>
      <c r="C41" s="15" t="s">
        <v>93</v>
      </c>
      <c r="D41" s="15"/>
      <c r="E41" s="1"/>
      <c r="F41" s="1"/>
      <c r="G41" s="1"/>
      <c r="H41" s="2"/>
      <c r="I41" s="2"/>
      <c r="J41" s="27">
        <f>SUM(J38)</f>
        <v>-670</v>
      </c>
      <c r="K41" s="20"/>
      <c r="L41" s="28">
        <f>SUM(L38)</f>
        <v>-6502</v>
      </c>
      <c r="M41" s="26"/>
      <c r="N41" s="27">
        <f>SUM(N38)</f>
        <v>-670</v>
      </c>
      <c r="O41" s="20"/>
      <c r="P41" s="28">
        <f>SUM(P38)</f>
        <v>-6502</v>
      </c>
    </row>
    <row r="42" spans="1:16" ht="9.9499999999999993" customHeight="1">
      <c r="A42" s="67"/>
      <c r="B42" s="15"/>
      <c r="C42" s="15"/>
      <c r="D42" s="15"/>
      <c r="E42" s="1"/>
      <c r="F42" s="1"/>
      <c r="G42" s="1"/>
      <c r="H42" s="2"/>
      <c r="I42" s="2"/>
      <c r="J42" s="19"/>
      <c r="K42" s="20"/>
      <c r="L42" s="20"/>
      <c r="M42" s="26"/>
      <c r="N42" s="19"/>
      <c r="O42" s="25"/>
      <c r="P42" s="20"/>
    </row>
    <row r="43" spans="1:16" ht="15" customHeight="1">
      <c r="A43" s="1" t="s">
        <v>98</v>
      </c>
      <c r="B43" s="1"/>
      <c r="C43" s="1"/>
      <c r="D43" s="1"/>
      <c r="E43" s="1"/>
      <c r="F43" s="1"/>
      <c r="G43" s="1"/>
      <c r="H43" s="2"/>
      <c r="I43" s="2"/>
      <c r="J43" s="65"/>
      <c r="K43" s="66"/>
      <c r="L43" s="66"/>
      <c r="M43" s="174"/>
      <c r="N43" s="65"/>
      <c r="O43" s="174"/>
      <c r="P43" s="66"/>
    </row>
    <row r="44" spans="1:16" ht="15" customHeight="1">
      <c r="A44" s="67"/>
      <c r="B44" s="1" t="s">
        <v>99</v>
      </c>
      <c r="C44" s="1"/>
      <c r="D44" s="1"/>
      <c r="E44" s="1"/>
      <c r="F44" s="1"/>
      <c r="G44" s="1"/>
      <c r="H44" s="2"/>
      <c r="I44" s="2"/>
      <c r="J44" s="27">
        <f>SUM(J32,J41)</f>
        <v>23800</v>
      </c>
      <c r="K44" s="20"/>
      <c r="L44" s="28">
        <f>SUM(L32,L41)</f>
        <v>3001</v>
      </c>
      <c r="M44" s="26"/>
      <c r="N44" s="27">
        <f>SUM(N32,N41)</f>
        <v>19404</v>
      </c>
      <c r="O44" s="20"/>
      <c r="P44" s="28">
        <f>SUM(P32,P41)</f>
        <v>705</v>
      </c>
    </row>
    <row r="45" spans="1:16" ht="9.9499999999999993" customHeight="1">
      <c r="A45" s="15"/>
      <c r="B45" s="15"/>
      <c r="C45" s="15"/>
      <c r="D45" s="15"/>
      <c r="E45" s="15"/>
      <c r="F45" s="15"/>
      <c r="G45" s="15"/>
      <c r="H45" s="173"/>
      <c r="I45" s="173"/>
      <c r="J45" s="23"/>
      <c r="K45" s="24"/>
      <c r="L45" s="24"/>
      <c r="M45" s="25"/>
      <c r="N45" s="23"/>
      <c r="O45" s="25"/>
      <c r="P45" s="24"/>
    </row>
    <row r="46" spans="1:16" ht="14.45" customHeight="1">
      <c r="A46" s="1" t="s">
        <v>100</v>
      </c>
      <c r="B46" s="15"/>
      <c r="C46" s="15"/>
      <c r="D46" s="15"/>
      <c r="E46" s="15"/>
      <c r="F46" s="15"/>
      <c r="G46" s="15"/>
      <c r="H46" s="173"/>
      <c r="I46" s="173"/>
      <c r="J46" s="23"/>
      <c r="K46" s="24"/>
      <c r="L46" s="24"/>
      <c r="M46" s="25"/>
      <c r="N46" s="23"/>
      <c r="O46" s="25"/>
      <c r="P46" s="24"/>
    </row>
    <row r="47" spans="1:16" ht="15" customHeight="1" thickBot="1">
      <c r="A47" s="1"/>
      <c r="B47" s="1" t="s">
        <v>101</v>
      </c>
      <c r="C47" s="15"/>
      <c r="D47" s="15"/>
      <c r="E47" s="15"/>
      <c r="F47" s="15"/>
      <c r="G47" s="15"/>
      <c r="H47" s="173"/>
      <c r="I47" s="173"/>
      <c r="J47" s="33">
        <f>SUM(J23,J44)</f>
        <v>-2826185</v>
      </c>
      <c r="K47" s="20"/>
      <c r="L47" s="34">
        <f>SUM(L23,L44)</f>
        <v>47938</v>
      </c>
      <c r="M47" s="26"/>
      <c r="N47" s="33">
        <f>SUM(N23,N44)</f>
        <v>-3064559</v>
      </c>
      <c r="O47" s="25"/>
      <c r="P47" s="34">
        <f>SUM(P23,P44)</f>
        <v>31996</v>
      </c>
    </row>
    <row r="48" spans="1:16" ht="15" customHeight="1" thickTop="1">
      <c r="A48" s="1"/>
      <c r="B48" s="1"/>
      <c r="C48" s="15"/>
      <c r="D48" s="15"/>
      <c r="E48" s="15"/>
      <c r="F48" s="15"/>
      <c r="G48" s="15"/>
      <c r="H48" s="173"/>
      <c r="I48" s="173"/>
      <c r="J48" s="20"/>
      <c r="K48" s="20"/>
      <c r="L48" s="20"/>
      <c r="M48" s="26"/>
      <c r="N48" s="20"/>
      <c r="O48" s="25"/>
      <c r="P48" s="20"/>
    </row>
    <row r="49" spans="1:16" ht="15" customHeight="1">
      <c r="A49" s="1"/>
      <c r="B49" s="1"/>
      <c r="C49" s="15"/>
      <c r="D49" s="15"/>
      <c r="E49" s="15"/>
      <c r="F49" s="15"/>
      <c r="G49" s="15"/>
      <c r="H49" s="173"/>
      <c r="I49" s="173"/>
      <c r="J49" s="20"/>
      <c r="K49" s="20"/>
      <c r="L49" s="20"/>
      <c r="M49" s="26"/>
      <c r="N49" s="20"/>
      <c r="O49" s="25"/>
      <c r="P49" s="20"/>
    </row>
    <row r="50" spans="1:16" ht="15" customHeight="1">
      <c r="A50" s="1"/>
      <c r="B50" s="1"/>
      <c r="C50" s="15"/>
      <c r="D50" s="15"/>
      <c r="E50" s="15"/>
      <c r="F50" s="15"/>
      <c r="G50" s="15"/>
      <c r="H50" s="173"/>
      <c r="I50" s="173"/>
      <c r="J50" s="20"/>
      <c r="K50" s="20"/>
      <c r="L50" s="20"/>
      <c r="M50" s="26"/>
      <c r="N50" s="20"/>
      <c r="O50" s="25"/>
      <c r="P50" s="20"/>
    </row>
    <row r="51" spans="1:16" ht="15" customHeight="1">
      <c r="A51" s="1"/>
      <c r="B51" s="1"/>
      <c r="C51" s="15"/>
      <c r="D51" s="15"/>
      <c r="E51" s="15"/>
      <c r="F51" s="15"/>
      <c r="G51" s="15"/>
      <c r="H51" s="173"/>
      <c r="I51" s="173"/>
      <c r="J51" s="20"/>
      <c r="K51" s="20"/>
      <c r="L51" s="20"/>
      <c r="M51" s="26"/>
      <c r="N51" s="20"/>
      <c r="O51" s="25"/>
      <c r="P51" s="20"/>
    </row>
    <row r="52" spans="1:16" ht="15" customHeight="1">
      <c r="A52" s="1"/>
      <c r="B52" s="1"/>
      <c r="C52" s="15"/>
      <c r="D52" s="15"/>
      <c r="E52" s="15"/>
      <c r="F52" s="15"/>
      <c r="G52" s="15"/>
      <c r="H52" s="173"/>
      <c r="I52" s="173"/>
      <c r="J52" s="20"/>
      <c r="K52" s="20"/>
      <c r="L52" s="20"/>
      <c r="M52" s="26"/>
      <c r="N52" s="20"/>
      <c r="O52" s="25"/>
      <c r="P52" s="20"/>
    </row>
    <row r="53" spans="1:16" ht="15" customHeight="1">
      <c r="A53" s="1"/>
      <c r="B53" s="1"/>
      <c r="C53" s="15"/>
      <c r="D53" s="15"/>
      <c r="E53" s="15"/>
      <c r="F53" s="15"/>
      <c r="G53" s="15"/>
      <c r="H53" s="173"/>
      <c r="I53" s="173"/>
      <c r="J53" s="20"/>
      <c r="K53" s="20"/>
      <c r="L53" s="20"/>
      <c r="M53" s="26"/>
      <c r="N53" s="20"/>
      <c r="O53" s="25"/>
      <c r="P53" s="20"/>
    </row>
    <row r="54" spans="1:16" ht="15" customHeight="1">
      <c r="A54" s="1"/>
      <c r="B54" s="1"/>
      <c r="C54" s="15"/>
      <c r="D54" s="15"/>
      <c r="E54" s="15"/>
      <c r="F54" s="15"/>
      <c r="G54" s="15"/>
      <c r="H54" s="173"/>
      <c r="I54" s="173"/>
      <c r="J54" s="20"/>
      <c r="K54" s="20"/>
      <c r="L54" s="20"/>
      <c r="M54" s="26"/>
      <c r="N54" s="20"/>
      <c r="O54" s="25"/>
      <c r="P54" s="20"/>
    </row>
    <row r="55" spans="1:16" ht="15" customHeight="1">
      <c r="A55" s="15"/>
      <c r="B55" s="1"/>
      <c r="C55" s="15"/>
      <c r="D55" s="15"/>
      <c r="E55" s="15"/>
      <c r="F55" s="15"/>
      <c r="G55" s="15"/>
      <c r="H55" s="68"/>
      <c r="I55" s="173"/>
      <c r="J55" s="40"/>
      <c r="K55" s="40"/>
      <c r="L55" s="40"/>
      <c r="M55" s="25"/>
      <c r="N55" s="40"/>
      <c r="O55" s="25"/>
      <c r="P55" s="40"/>
    </row>
    <row r="56" spans="1:16" ht="20.25" customHeight="1">
      <c r="A56" s="15"/>
      <c r="B56" s="1"/>
      <c r="C56" s="15"/>
      <c r="D56" s="15"/>
      <c r="E56" s="15"/>
      <c r="F56" s="15"/>
      <c r="G56" s="15"/>
      <c r="H56" s="68"/>
      <c r="I56" s="173"/>
      <c r="J56" s="40"/>
      <c r="K56" s="40"/>
      <c r="L56" s="40"/>
      <c r="M56" s="25"/>
      <c r="N56" s="40"/>
      <c r="O56" s="25"/>
      <c r="P56" s="40"/>
    </row>
    <row r="57" spans="1:16" ht="21.95" customHeight="1">
      <c r="A57" s="36" t="str">
        <f>'EN_BS 6-8'!A150</f>
        <v>The accompanying notes are an integral part of these consolidated and separate financial statements.</v>
      </c>
      <c r="B57" s="36"/>
      <c r="C57" s="36"/>
      <c r="D57" s="36"/>
      <c r="E57" s="36"/>
      <c r="F57" s="36"/>
      <c r="G57" s="36"/>
      <c r="H57" s="41"/>
      <c r="I57" s="41"/>
      <c r="J57" s="69"/>
      <c r="K57" s="69"/>
      <c r="L57" s="69"/>
      <c r="M57" s="41"/>
      <c r="N57" s="69"/>
      <c r="O57" s="41"/>
      <c r="P57" s="69"/>
    </row>
    <row r="58" spans="1:16" ht="16.5" customHeight="1">
      <c r="A58" s="1" t="str">
        <f>A1</f>
        <v>Kerry Express (Thailand) Public Company Limited</v>
      </c>
      <c r="B58" s="1"/>
      <c r="C58" s="1"/>
      <c r="D58" s="1"/>
      <c r="E58" s="1"/>
      <c r="F58" s="1"/>
      <c r="G58" s="1"/>
      <c r="H58" s="2"/>
      <c r="I58" s="2"/>
      <c r="J58" s="3"/>
      <c r="K58" s="3"/>
      <c r="L58" s="3"/>
      <c r="M58" s="2"/>
      <c r="N58" s="3"/>
      <c r="O58" s="2"/>
      <c r="P58" s="3"/>
    </row>
    <row r="59" spans="1:16" ht="16.5" customHeight="1">
      <c r="A59" s="1" t="s">
        <v>102</v>
      </c>
      <c r="B59" s="1"/>
      <c r="C59" s="1"/>
      <c r="D59" s="1"/>
      <c r="E59" s="1"/>
      <c r="F59" s="1"/>
      <c r="G59" s="1"/>
      <c r="H59" s="2"/>
      <c r="I59" s="2"/>
      <c r="J59" s="3"/>
      <c r="K59" s="3"/>
      <c r="L59" s="3"/>
      <c r="M59" s="2"/>
      <c r="N59" s="3"/>
      <c r="O59" s="2"/>
      <c r="P59" s="3"/>
    </row>
    <row r="60" spans="1:16" ht="16.5" customHeight="1">
      <c r="A60" s="58" t="s">
        <v>74</v>
      </c>
      <c r="B60" s="6"/>
      <c r="C60" s="6"/>
      <c r="D60" s="6"/>
      <c r="E60" s="6"/>
      <c r="F60" s="6"/>
      <c r="G60" s="6"/>
      <c r="H60" s="7"/>
      <c r="I60" s="7"/>
      <c r="J60" s="8"/>
      <c r="K60" s="8"/>
      <c r="L60" s="8"/>
      <c r="M60" s="7"/>
      <c r="N60" s="8"/>
      <c r="O60" s="7"/>
      <c r="P60" s="8"/>
    </row>
    <row r="61" spans="1:16" ht="15" customHeight="1">
      <c r="A61" s="31"/>
      <c r="B61" s="1"/>
      <c r="C61" s="1"/>
      <c r="D61" s="1"/>
      <c r="E61" s="1"/>
      <c r="F61" s="1"/>
      <c r="G61" s="1"/>
      <c r="H61" s="2"/>
      <c r="I61" s="2"/>
      <c r="J61" s="3"/>
      <c r="K61" s="3"/>
      <c r="L61" s="3"/>
      <c r="M61" s="2"/>
      <c r="N61" s="3"/>
      <c r="O61" s="2"/>
      <c r="P61" s="3"/>
    </row>
    <row r="62" spans="1:16" ht="15" customHeight="1">
      <c r="A62" s="31"/>
      <c r="B62" s="1"/>
      <c r="C62" s="1"/>
      <c r="D62" s="1"/>
      <c r="E62" s="1"/>
      <c r="F62" s="1"/>
      <c r="G62" s="1"/>
      <c r="H62" s="2"/>
      <c r="I62" s="2"/>
      <c r="J62" s="3"/>
      <c r="K62" s="3"/>
      <c r="L62" s="3"/>
      <c r="M62" s="2"/>
      <c r="N62" s="3"/>
      <c r="O62" s="2"/>
      <c r="P62" s="3"/>
    </row>
    <row r="63" spans="1:16" ht="15" customHeight="1">
      <c r="A63" s="31"/>
      <c r="B63" s="1"/>
      <c r="C63" s="1"/>
      <c r="D63" s="1"/>
      <c r="E63" s="1"/>
      <c r="F63" s="1"/>
      <c r="G63" s="1"/>
      <c r="H63" s="2"/>
      <c r="I63" s="2"/>
      <c r="J63" s="176" t="s">
        <v>3</v>
      </c>
      <c r="K63" s="176"/>
      <c r="L63" s="176"/>
      <c r="M63" s="2"/>
      <c r="N63" s="176" t="s">
        <v>4</v>
      </c>
      <c r="O63" s="176"/>
      <c r="P63" s="176"/>
    </row>
    <row r="64" spans="1:16" ht="15" customHeight="1">
      <c r="A64" s="31"/>
      <c r="B64" s="1"/>
      <c r="C64" s="1"/>
      <c r="D64" s="1"/>
      <c r="E64" s="1"/>
      <c r="F64" s="1"/>
      <c r="G64" s="1"/>
      <c r="H64" s="2"/>
      <c r="I64" s="2"/>
      <c r="J64" s="177" t="s">
        <v>5</v>
      </c>
      <c r="K64" s="177"/>
      <c r="L64" s="177"/>
      <c r="M64" s="2"/>
      <c r="N64" s="177" t="s">
        <v>5</v>
      </c>
      <c r="O64" s="177"/>
      <c r="P64" s="177"/>
    </row>
    <row r="65" spans="1:16" ht="15" customHeight="1">
      <c r="A65" s="1"/>
      <c r="B65" s="1"/>
      <c r="C65" s="1"/>
      <c r="D65" s="1"/>
      <c r="E65" s="1"/>
      <c r="F65" s="1"/>
      <c r="G65" s="1"/>
      <c r="H65" s="15"/>
      <c r="I65" s="2"/>
      <c r="J65" s="10" t="s">
        <v>6</v>
      </c>
      <c r="K65" s="10"/>
      <c r="L65" s="10" t="s">
        <v>7</v>
      </c>
      <c r="M65" s="2"/>
      <c r="N65" s="10" t="s">
        <v>6</v>
      </c>
      <c r="O65" s="2"/>
      <c r="P65" s="10" t="s">
        <v>7</v>
      </c>
    </row>
    <row r="66" spans="1:16" ht="24">
      <c r="A66" s="1"/>
      <c r="B66" s="1"/>
      <c r="C66" s="1"/>
      <c r="D66" s="1"/>
      <c r="E66" s="1"/>
      <c r="F66" s="1"/>
      <c r="G66" s="1"/>
      <c r="H66" s="11" t="s">
        <v>53</v>
      </c>
      <c r="I66" s="2"/>
      <c r="J66" s="12" t="s">
        <v>9</v>
      </c>
      <c r="K66" s="13"/>
      <c r="L66" s="12" t="s">
        <v>9</v>
      </c>
      <c r="M66" s="2"/>
      <c r="N66" s="12" t="s">
        <v>9</v>
      </c>
      <c r="O66" s="2"/>
      <c r="P66" s="12" t="s">
        <v>9</v>
      </c>
    </row>
    <row r="67" spans="1:16" ht="15.95" customHeight="1">
      <c r="A67" s="1"/>
      <c r="B67" s="1"/>
      <c r="C67" s="1"/>
      <c r="D67" s="1"/>
      <c r="E67" s="1"/>
      <c r="F67" s="1"/>
      <c r="G67" s="1"/>
      <c r="H67" s="2"/>
      <c r="I67" s="2"/>
      <c r="J67" s="59"/>
      <c r="K67" s="2"/>
      <c r="L67" s="2"/>
      <c r="M67" s="2"/>
      <c r="N67" s="59"/>
      <c r="O67" s="2"/>
      <c r="P67" s="2"/>
    </row>
    <row r="68" spans="1:16" ht="15.95" customHeight="1">
      <c r="A68" s="1" t="s">
        <v>103</v>
      </c>
      <c r="B68" s="1"/>
      <c r="C68" s="15"/>
      <c r="D68" s="15"/>
      <c r="E68" s="15"/>
      <c r="F68" s="15"/>
      <c r="G68" s="15"/>
      <c r="H68" s="68"/>
      <c r="I68" s="173"/>
      <c r="J68" s="55"/>
      <c r="K68" s="40"/>
      <c r="L68" s="40"/>
      <c r="M68" s="25"/>
      <c r="N68" s="55"/>
      <c r="O68" s="25"/>
      <c r="P68" s="40"/>
    </row>
    <row r="69" spans="1:16" ht="15.95" customHeight="1">
      <c r="A69" s="15" t="s">
        <v>104</v>
      </c>
      <c r="B69" s="1"/>
      <c r="C69" s="15"/>
      <c r="D69" s="15"/>
      <c r="E69" s="15"/>
      <c r="F69" s="15"/>
      <c r="G69" s="15"/>
      <c r="H69" s="68"/>
      <c r="I69" s="173"/>
      <c r="J69" s="19">
        <v>-2829843</v>
      </c>
      <c r="K69" s="20"/>
      <c r="L69" s="20">
        <v>46918</v>
      </c>
      <c r="M69" s="26"/>
      <c r="N69" s="19">
        <v>-3083963</v>
      </c>
      <c r="O69" s="25"/>
      <c r="P69" s="20">
        <v>31291</v>
      </c>
    </row>
    <row r="70" spans="1:16" ht="15.95" customHeight="1">
      <c r="A70" s="15" t="s">
        <v>70</v>
      </c>
      <c r="B70" s="1"/>
      <c r="C70" s="15"/>
      <c r="D70" s="15"/>
      <c r="E70" s="15"/>
      <c r="F70" s="15"/>
      <c r="G70" s="15"/>
      <c r="H70" s="68"/>
      <c r="I70" s="173"/>
      <c r="J70" s="27">
        <v>-20142</v>
      </c>
      <c r="K70" s="20"/>
      <c r="L70" s="28">
        <v>-1981</v>
      </c>
      <c r="M70" s="26"/>
      <c r="N70" s="27">
        <v>0</v>
      </c>
      <c r="O70" s="25"/>
      <c r="P70" s="28">
        <v>0</v>
      </c>
    </row>
    <row r="71" spans="1:16" ht="15.95" customHeight="1">
      <c r="A71" s="15"/>
      <c r="B71" s="1"/>
      <c r="C71" s="15"/>
      <c r="D71" s="15"/>
      <c r="E71" s="15"/>
      <c r="F71" s="15"/>
      <c r="G71" s="15"/>
      <c r="H71" s="68"/>
      <c r="I71" s="173"/>
      <c r="J71" s="19"/>
      <c r="K71" s="20"/>
      <c r="L71" s="20"/>
      <c r="M71" s="26"/>
      <c r="N71" s="19"/>
      <c r="O71" s="25"/>
      <c r="P71" s="20"/>
    </row>
    <row r="72" spans="1:16" ht="15.95" customHeight="1" thickBot="1">
      <c r="A72" s="15"/>
      <c r="B72" s="1"/>
      <c r="C72" s="15"/>
      <c r="D72" s="15"/>
      <c r="E72" s="15"/>
      <c r="F72" s="15"/>
      <c r="G72" s="15"/>
      <c r="H72" s="68"/>
      <c r="I72" s="173"/>
      <c r="J72" s="33">
        <f>SUM(J69:J70)</f>
        <v>-2849985</v>
      </c>
      <c r="K72" s="20"/>
      <c r="L72" s="34">
        <f>SUM(L69:L70)</f>
        <v>44937</v>
      </c>
      <c r="M72" s="26"/>
      <c r="N72" s="33">
        <f>SUM(N69:N70)</f>
        <v>-3083963</v>
      </c>
      <c r="O72" s="25"/>
      <c r="P72" s="34">
        <f>SUM(P69:P70)</f>
        <v>31291</v>
      </c>
    </row>
    <row r="73" spans="1:16" ht="15.95" customHeight="1" thickTop="1">
      <c r="A73" s="15"/>
      <c r="B73" s="1"/>
      <c r="C73" s="15"/>
      <c r="D73" s="15"/>
      <c r="E73" s="15"/>
      <c r="F73" s="15"/>
      <c r="G73" s="15"/>
      <c r="H73" s="68"/>
      <c r="I73" s="173"/>
      <c r="J73" s="23"/>
      <c r="K73" s="24"/>
      <c r="L73" s="24"/>
      <c r="M73" s="25"/>
      <c r="N73" s="23"/>
      <c r="O73" s="25"/>
      <c r="P73" s="24"/>
    </row>
    <row r="74" spans="1:16" ht="15.95" customHeight="1">
      <c r="A74" s="1" t="s">
        <v>100</v>
      </c>
      <c r="B74" s="1"/>
      <c r="C74" s="15"/>
      <c r="D74" s="15"/>
      <c r="E74" s="15"/>
      <c r="F74" s="15"/>
      <c r="G74" s="15"/>
      <c r="H74" s="68"/>
      <c r="I74" s="173"/>
      <c r="J74" s="55"/>
      <c r="K74" s="40"/>
      <c r="L74" s="40"/>
      <c r="M74" s="25"/>
      <c r="N74" s="55"/>
      <c r="O74" s="25"/>
      <c r="P74" s="40"/>
    </row>
    <row r="75" spans="1:16" ht="15.95" customHeight="1">
      <c r="A75" s="1"/>
      <c r="B75" s="1" t="s">
        <v>105</v>
      </c>
      <c r="C75" s="15"/>
      <c r="D75" s="15"/>
      <c r="E75" s="15"/>
      <c r="F75" s="15"/>
      <c r="G75" s="15"/>
      <c r="H75" s="68"/>
      <c r="I75" s="173"/>
      <c r="J75" s="55"/>
      <c r="K75" s="40"/>
      <c r="L75" s="40"/>
      <c r="M75" s="25"/>
      <c r="N75" s="55"/>
      <c r="O75" s="25"/>
      <c r="P75" s="40"/>
    </row>
    <row r="76" spans="1:16" ht="15.95" customHeight="1">
      <c r="A76" s="15" t="s">
        <v>104</v>
      </c>
      <c r="B76" s="1"/>
      <c r="C76" s="15"/>
      <c r="D76" s="15"/>
      <c r="E76" s="15"/>
      <c r="F76" s="15"/>
      <c r="G76" s="15"/>
      <c r="H76" s="68"/>
      <c r="I76" s="173"/>
      <c r="J76" s="19">
        <v>-2806043</v>
      </c>
      <c r="K76" s="20"/>
      <c r="L76" s="20">
        <v>49919</v>
      </c>
      <c r="M76" s="26"/>
      <c r="N76" s="19">
        <v>-3064559</v>
      </c>
      <c r="O76" s="25"/>
      <c r="P76" s="20">
        <v>31996</v>
      </c>
    </row>
    <row r="77" spans="1:16" ht="15.95" customHeight="1">
      <c r="A77" s="15" t="s">
        <v>70</v>
      </c>
      <c r="B77" s="1"/>
      <c r="C77" s="15"/>
      <c r="D77" s="15"/>
      <c r="E77" s="15"/>
      <c r="F77" s="15"/>
      <c r="G77" s="15"/>
      <c r="H77" s="68"/>
      <c r="I77" s="173"/>
      <c r="J77" s="27">
        <v>-20142</v>
      </c>
      <c r="K77" s="20"/>
      <c r="L77" s="28">
        <v>-1981</v>
      </c>
      <c r="M77" s="26"/>
      <c r="N77" s="27">
        <v>0</v>
      </c>
      <c r="O77" s="25"/>
      <c r="P77" s="28">
        <v>0</v>
      </c>
    </row>
    <row r="78" spans="1:16" ht="15.95" customHeight="1">
      <c r="A78" s="15"/>
      <c r="B78" s="1"/>
      <c r="C78" s="15"/>
      <c r="D78" s="15"/>
      <c r="E78" s="15"/>
      <c r="F78" s="15"/>
      <c r="G78" s="15"/>
      <c r="H78" s="68"/>
      <c r="I78" s="173"/>
      <c r="J78" s="19"/>
      <c r="K78" s="20"/>
      <c r="L78" s="20"/>
      <c r="M78" s="26"/>
      <c r="N78" s="19"/>
      <c r="O78" s="25"/>
      <c r="P78" s="20"/>
    </row>
    <row r="79" spans="1:16" ht="15.95" customHeight="1" thickBot="1">
      <c r="A79" s="1"/>
      <c r="B79" s="1"/>
      <c r="C79" s="15"/>
      <c r="D79" s="15"/>
      <c r="E79" s="15"/>
      <c r="F79" s="15"/>
      <c r="G79" s="15"/>
      <c r="H79" s="68"/>
      <c r="I79" s="173"/>
      <c r="J79" s="33">
        <f>SUM(J76:J77)</f>
        <v>-2826185</v>
      </c>
      <c r="K79" s="20"/>
      <c r="L79" s="34">
        <f>SUM(L76:L77)</f>
        <v>47938</v>
      </c>
      <c r="M79" s="26"/>
      <c r="N79" s="33">
        <f>SUM(N76:N77)</f>
        <v>-3064559</v>
      </c>
      <c r="O79" s="25"/>
      <c r="P79" s="34">
        <f>SUM(P76:P77)</f>
        <v>31996</v>
      </c>
    </row>
    <row r="80" spans="1:16" ht="15.95" customHeight="1" thickTop="1">
      <c r="A80" s="1"/>
      <c r="B80" s="1"/>
      <c r="C80" s="15"/>
      <c r="D80" s="15"/>
      <c r="E80" s="15"/>
      <c r="F80" s="15"/>
      <c r="G80" s="15"/>
      <c r="H80" s="68"/>
      <c r="I80" s="173"/>
      <c r="J80" s="70"/>
      <c r="K80" s="15"/>
      <c r="L80" s="15"/>
      <c r="M80" s="173"/>
      <c r="N80" s="70"/>
      <c r="O80" s="173"/>
      <c r="P80" s="15"/>
    </row>
    <row r="81" spans="1:16" ht="15.95" customHeight="1">
      <c r="A81" s="1" t="s">
        <v>106</v>
      </c>
      <c r="B81" s="15"/>
      <c r="C81" s="15"/>
      <c r="D81" s="15"/>
      <c r="E81" s="15"/>
      <c r="F81" s="15"/>
      <c r="G81" s="15"/>
      <c r="H81" s="173"/>
      <c r="I81" s="173"/>
      <c r="J81" s="71"/>
      <c r="K81" s="72"/>
      <c r="L81" s="72"/>
      <c r="M81" s="173"/>
      <c r="N81" s="71"/>
      <c r="O81" s="173"/>
      <c r="P81" s="72"/>
    </row>
    <row r="82" spans="1:16" ht="15.95" customHeight="1">
      <c r="A82" s="1"/>
      <c r="B82" s="15"/>
      <c r="C82" s="15"/>
      <c r="D82" s="15"/>
      <c r="E82" s="15"/>
      <c r="F82" s="15"/>
      <c r="G82" s="15"/>
      <c r="H82" s="173"/>
      <c r="I82" s="173"/>
      <c r="J82" s="71"/>
      <c r="K82" s="72"/>
      <c r="L82" s="72"/>
      <c r="M82" s="173"/>
      <c r="N82" s="71"/>
      <c r="O82" s="173"/>
      <c r="P82" s="72"/>
    </row>
    <row r="83" spans="1:16" ht="15.95" customHeight="1">
      <c r="A83" s="15" t="s">
        <v>107</v>
      </c>
      <c r="B83" s="15"/>
      <c r="C83" s="15"/>
      <c r="D83" s="15"/>
      <c r="E83" s="15"/>
      <c r="F83" s="15"/>
      <c r="G83" s="15"/>
      <c r="H83" s="173">
        <v>27</v>
      </c>
      <c r="I83" s="173"/>
      <c r="J83" s="73">
        <v>-1.623940290730338</v>
      </c>
      <c r="K83" s="74"/>
      <c r="L83" s="74">
        <v>2.7E-2</v>
      </c>
      <c r="M83" s="75"/>
      <c r="N83" s="73">
        <v>-1.7697702884865345</v>
      </c>
      <c r="O83" s="173"/>
      <c r="P83" s="74">
        <v>1.7999999999999999E-2</v>
      </c>
    </row>
    <row r="84" spans="1:16" ht="15.95" customHeight="1">
      <c r="A84" s="15" t="s">
        <v>108</v>
      </c>
      <c r="B84" s="15"/>
      <c r="C84" s="15"/>
      <c r="D84" s="15"/>
      <c r="E84" s="15"/>
      <c r="F84" s="15"/>
      <c r="G84" s="15"/>
      <c r="H84" s="173">
        <v>27</v>
      </c>
      <c r="I84" s="173"/>
      <c r="J84" s="73">
        <v>-1.623940290730338</v>
      </c>
      <c r="K84" s="74"/>
      <c r="L84" s="74">
        <v>2.7E-2</v>
      </c>
      <c r="M84" s="75"/>
      <c r="N84" s="73">
        <v>-1.7697702884865345</v>
      </c>
      <c r="O84" s="173"/>
      <c r="P84" s="74">
        <v>1.7999999999999999E-2</v>
      </c>
    </row>
    <row r="85" spans="1:16" ht="15.95" customHeight="1">
      <c r="A85" s="15"/>
      <c r="B85" s="15"/>
      <c r="C85" s="15"/>
      <c r="D85" s="15"/>
      <c r="E85" s="15"/>
      <c r="F85" s="15"/>
      <c r="G85" s="15"/>
      <c r="H85" s="173"/>
      <c r="I85" s="173"/>
      <c r="J85" s="74"/>
      <c r="K85" s="74"/>
      <c r="L85" s="74"/>
      <c r="M85" s="75"/>
      <c r="N85" s="74"/>
      <c r="O85" s="173"/>
      <c r="P85" s="74"/>
    </row>
    <row r="86" spans="1:16" ht="15.95" customHeight="1">
      <c r="A86" s="15"/>
      <c r="B86" s="15"/>
      <c r="C86" s="15"/>
      <c r="D86" s="15"/>
      <c r="E86" s="15"/>
      <c r="F86" s="15"/>
      <c r="G86" s="15"/>
      <c r="H86" s="173"/>
      <c r="I86" s="173"/>
      <c r="J86" s="74"/>
      <c r="K86" s="74"/>
      <c r="L86" s="74"/>
      <c r="M86" s="75"/>
      <c r="N86" s="74"/>
      <c r="O86" s="173"/>
      <c r="P86" s="74"/>
    </row>
    <row r="87" spans="1:16" ht="15.95" customHeight="1">
      <c r="A87" s="15"/>
      <c r="B87" s="15"/>
      <c r="C87" s="15"/>
      <c r="D87" s="15"/>
      <c r="E87" s="15"/>
      <c r="F87" s="15"/>
      <c r="G87" s="15"/>
      <c r="H87" s="173"/>
      <c r="I87" s="173"/>
      <c r="J87" s="74"/>
      <c r="K87" s="74"/>
      <c r="L87" s="74"/>
      <c r="M87" s="75"/>
      <c r="N87" s="74"/>
      <c r="O87" s="173"/>
      <c r="P87" s="74"/>
    </row>
    <row r="88" spans="1:16" ht="15" customHeight="1">
      <c r="A88" s="15"/>
      <c r="B88" s="15"/>
      <c r="C88" s="15"/>
      <c r="D88" s="15"/>
      <c r="E88" s="15"/>
      <c r="F88" s="15"/>
      <c r="G88" s="15"/>
      <c r="H88" s="173"/>
      <c r="I88" s="173"/>
      <c r="J88" s="74"/>
      <c r="K88" s="74"/>
      <c r="L88" s="74"/>
      <c r="M88" s="75"/>
      <c r="N88" s="74"/>
      <c r="O88" s="173"/>
      <c r="P88" s="74"/>
    </row>
    <row r="89" spans="1:16" ht="15" customHeight="1">
      <c r="A89" s="15"/>
      <c r="B89" s="15"/>
      <c r="C89" s="15"/>
      <c r="D89" s="15"/>
      <c r="E89" s="15"/>
      <c r="F89" s="15"/>
      <c r="G89" s="15"/>
      <c r="H89" s="173"/>
      <c r="I89" s="173"/>
      <c r="J89" s="74"/>
      <c r="K89" s="74"/>
      <c r="L89" s="74"/>
      <c r="M89" s="75"/>
      <c r="N89" s="74"/>
      <c r="O89" s="173"/>
      <c r="P89" s="74"/>
    </row>
    <row r="90" spans="1:16" ht="15" customHeight="1">
      <c r="A90" s="15"/>
      <c r="B90" s="15"/>
      <c r="C90" s="15"/>
      <c r="D90" s="15"/>
      <c r="E90" s="15"/>
      <c r="F90" s="15"/>
      <c r="G90" s="15"/>
      <c r="H90" s="173"/>
      <c r="I90" s="173"/>
      <c r="J90" s="74"/>
      <c r="K90" s="74"/>
      <c r="L90" s="74"/>
      <c r="M90" s="75"/>
      <c r="N90" s="74"/>
      <c r="O90" s="173"/>
      <c r="P90" s="74"/>
    </row>
    <row r="91" spans="1:16" ht="15" customHeight="1">
      <c r="A91" s="15"/>
      <c r="B91" s="15"/>
      <c r="C91" s="15"/>
      <c r="D91" s="15"/>
      <c r="E91" s="15"/>
      <c r="F91" s="15"/>
      <c r="G91" s="15"/>
      <c r="H91" s="173"/>
      <c r="I91" s="173"/>
      <c r="J91" s="74"/>
      <c r="K91" s="74"/>
      <c r="L91" s="74"/>
      <c r="M91" s="75"/>
      <c r="N91" s="74"/>
      <c r="O91" s="173"/>
      <c r="P91" s="74"/>
    </row>
    <row r="92" spans="1:16" ht="15" customHeight="1">
      <c r="A92" s="15"/>
      <c r="B92" s="15"/>
      <c r="C92" s="15"/>
      <c r="D92" s="15"/>
      <c r="E92" s="15"/>
      <c r="F92" s="15"/>
      <c r="G92" s="15"/>
      <c r="H92" s="173"/>
      <c r="I92" s="173"/>
      <c r="J92" s="74"/>
      <c r="K92" s="74"/>
      <c r="L92" s="74"/>
      <c r="M92" s="75"/>
      <c r="N92" s="74"/>
      <c r="O92" s="173"/>
      <c r="P92" s="74"/>
    </row>
    <row r="93" spans="1:16" ht="15" customHeight="1">
      <c r="A93" s="15"/>
      <c r="B93" s="15"/>
      <c r="C93" s="15"/>
      <c r="D93" s="15"/>
      <c r="E93" s="15"/>
      <c r="F93" s="15"/>
      <c r="G93" s="15"/>
      <c r="H93" s="173"/>
      <c r="I93" s="173"/>
      <c r="J93" s="74"/>
      <c r="K93" s="74"/>
      <c r="L93" s="74"/>
      <c r="M93" s="75"/>
      <c r="N93" s="74"/>
      <c r="O93" s="173"/>
      <c r="P93" s="74"/>
    </row>
    <row r="94" spans="1:16" ht="15" customHeight="1">
      <c r="A94" s="15"/>
      <c r="B94" s="15"/>
      <c r="C94" s="15"/>
      <c r="D94" s="15"/>
      <c r="E94" s="15"/>
      <c r="F94" s="15"/>
      <c r="G94" s="15"/>
      <c r="H94" s="173"/>
      <c r="I94" s="173"/>
      <c r="J94" s="74"/>
      <c r="K94" s="74"/>
      <c r="L94" s="74"/>
      <c r="M94" s="75"/>
      <c r="N94" s="74"/>
      <c r="O94" s="173"/>
      <c r="P94" s="74"/>
    </row>
    <row r="95" spans="1:16" ht="15" customHeight="1">
      <c r="A95" s="15"/>
      <c r="B95" s="15"/>
      <c r="C95" s="15"/>
      <c r="D95" s="15"/>
      <c r="E95" s="15"/>
      <c r="F95" s="15"/>
      <c r="G95" s="15"/>
      <c r="H95" s="173"/>
      <c r="I95" s="173"/>
      <c r="J95" s="74"/>
      <c r="K95" s="74"/>
      <c r="L95" s="74"/>
      <c r="M95" s="75"/>
      <c r="N95" s="74"/>
      <c r="O95" s="173"/>
      <c r="P95" s="74"/>
    </row>
    <row r="96" spans="1:16" ht="15" customHeight="1">
      <c r="A96" s="15"/>
      <c r="B96" s="15"/>
      <c r="C96" s="15"/>
      <c r="D96" s="15"/>
      <c r="E96" s="15"/>
      <c r="F96" s="15"/>
      <c r="G96" s="15"/>
      <c r="H96" s="173"/>
      <c r="I96" s="173"/>
      <c r="J96" s="74"/>
      <c r="K96" s="74"/>
      <c r="L96" s="74"/>
      <c r="M96" s="75"/>
      <c r="N96" s="74"/>
      <c r="O96" s="173"/>
      <c r="P96" s="74"/>
    </row>
    <row r="97" spans="1:16" ht="15" customHeight="1">
      <c r="A97" s="15"/>
      <c r="B97" s="15"/>
      <c r="C97" s="15"/>
      <c r="D97" s="15"/>
      <c r="E97" s="15"/>
      <c r="F97" s="15"/>
      <c r="G97" s="15"/>
      <c r="H97" s="173"/>
      <c r="I97" s="173"/>
      <c r="J97" s="74"/>
      <c r="K97" s="74"/>
      <c r="L97" s="74"/>
      <c r="M97" s="75"/>
      <c r="N97" s="74"/>
      <c r="O97" s="173"/>
      <c r="P97" s="74"/>
    </row>
    <row r="98" spans="1:16" ht="15" customHeight="1">
      <c r="A98" s="15"/>
      <c r="B98" s="15"/>
      <c r="C98" s="15"/>
      <c r="D98" s="15"/>
      <c r="E98" s="15"/>
      <c r="F98" s="15"/>
      <c r="G98" s="15"/>
      <c r="H98" s="173"/>
      <c r="I98" s="173"/>
      <c r="J98" s="74"/>
      <c r="K98" s="74"/>
      <c r="L98" s="74"/>
      <c r="M98" s="75"/>
      <c r="N98" s="74"/>
      <c r="O98" s="173"/>
      <c r="P98" s="74"/>
    </row>
    <row r="99" spans="1:16" ht="15" customHeight="1">
      <c r="A99" s="15"/>
      <c r="B99" s="15"/>
      <c r="C99" s="15"/>
      <c r="D99" s="15"/>
      <c r="E99" s="15"/>
      <c r="F99" s="15"/>
      <c r="G99" s="15"/>
      <c r="H99" s="173"/>
      <c r="I99" s="173"/>
      <c r="J99" s="74"/>
      <c r="K99" s="74"/>
      <c r="L99" s="74"/>
      <c r="M99" s="75"/>
      <c r="N99" s="74"/>
      <c r="O99" s="173"/>
      <c r="P99" s="74"/>
    </row>
    <row r="100" spans="1:16" ht="15" customHeight="1">
      <c r="A100" s="15"/>
      <c r="B100" s="15"/>
      <c r="C100" s="15"/>
      <c r="D100" s="15"/>
      <c r="E100" s="15"/>
      <c r="F100" s="15"/>
      <c r="G100" s="15"/>
      <c r="H100" s="173"/>
      <c r="I100" s="173"/>
      <c r="J100" s="74"/>
      <c r="K100" s="74"/>
      <c r="L100" s="74"/>
      <c r="M100" s="75"/>
      <c r="N100" s="74"/>
      <c r="O100" s="173"/>
      <c r="P100" s="74"/>
    </row>
    <row r="101" spans="1:16" ht="15" customHeight="1">
      <c r="A101" s="15"/>
      <c r="B101" s="15"/>
      <c r="C101" s="15"/>
      <c r="D101" s="15"/>
      <c r="E101" s="15"/>
      <c r="F101" s="15"/>
      <c r="G101" s="15"/>
      <c r="H101" s="173"/>
      <c r="I101" s="173"/>
      <c r="J101" s="74"/>
      <c r="K101" s="74"/>
      <c r="L101" s="74"/>
      <c r="M101" s="75"/>
      <c r="N101" s="74"/>
      <c r="O101" s="173"/>
      <c r="P101" s="74"/>
    </row>
    <row r="102" spans="1:16" ht="15" customHeight="1">
      <c r="A102" s="15"/>
      <c r="B102" s="15"/>
      <c r="C102" s="15"/>
      <c r="D102" s="15"/>
      <c r="E102" s="15"/>
      <c r="F102" s="15"/>
      <c r="G102" s="15"/>
      <c r="H102" s="173"/>
      <c r="I102" s="173"/>
      <c r="J102" s="74"/>
      <c r="K102" s="74"/>
      <c r="L102" s="74"/>
      <c r="M102" s="75"/>
      <c r="N102" s="74"/>
      <c r="O102" s="173"/>
      <c r="P102" s="74"/>
    </row>
    <row r="103" spans="1:16" ht="15" customHeight="1">
      <c r="A103" s="15"/>
      <c r="B103" s="15"/>
      <c r="C103" s="15"/>
      <c r="D103" s="15"/>
      <c r="E103" s="15"/>
      <c r="F103" s="15"/>
      <c r="G103" s="15"/>
      <c r="H103" s="173"/>
      <c r="I103" s="173"/>
      <c r="J103" s="74"/>
      <c r="K103" s="74"/>
      <c r="L103" s="74"/>
      <c r="M103" s="75"/>
      <c r="N103" s="74"/>
      <c r="O103" s="173"/>
      <c r="P103" s="74"/>
    </row>
    <row r="104" spans="1:16" ht="15" customHeight="1">
      <c r="A104" s="15"/>
      <c r="B104" s="15"/>
      <c r="C104" s="15"/>
      <c r="D104" s="15"/>
      <c r="E104" s="15"/>
      <c r="F104" s="15"/>
      <c r="G104" s="15"/>
      <c r="H104" s="173"/>
      <c r="I104" s="173"/>
      <c r="J104" s="74"/>
      <c r="K104" s="74"/>
      <c r="L104" s="74"/>
      <c r="M104" s="75"/>
      <c r="N104" s="74"/>
      <c r="O104" s="173"/>
      <c r="P104" s="74"/>
    </row>
    <row r="105" spans="1:16" ht="15" customHeight="1">
      <c r="A105" s="15"/>
      <c r="B105" s="15"/>
      <c r="C105" s="15"/>
      <c r="D105" s="15"/>
      <c r="E105" s="15"/>
      <c r="F105" s="15"/>
      <c r="G105" s="15"/>
      <c r="H105" s="173"/>
      <c r="I105" s="173"/>
      <c r="J105" s="74"/>
      <c r="K105" s="74"/>
      <c r="L105" s="74"/>
      <c r="M105" s="75"/>
      <c r="N105" s="74"/>
      <c r="O105" s="173"/>
      <c r="P105" s="74"/>
    </row>
    <row r="106" spans="1:16" ht="15" customHeight="1">
      <c r="A106" s="15"/>
      <c r="B106" s="15"/>
      <c r="C106" s="15"/>
      <c r="D106" s="15"/>
      <c r="E106" s="15"/>
      <c r="F106" s="15"/>
      <c r="G106" s="15"/>
      <c r="H106" s="173"/>
      <c r="I106" s="173"/>
      <c r="J106" s="74"/>
      <c r="K106" s="74"/>
      <c r="L106" s="74"/>
      <c r="M106" s="75"/>
      <c r="N106" s="74"/>
      <c r="O106" s="173"/>
      <c r="P106" s="74"/>
    </row>
    <row r="107" spans="1:16" ht="15" customHeight="1">
      <c r="A107" s="15"/>
      <c r="B107" s="15"/>
      <c r="C107" s="15"/>
      <c r="D107" s="15"/>
      <c r="E107" s="15"/>
      <c r="F107" s="15"/>
      <c r="G107" s="15"/>
      <c r="H107" s="173"/>
      <c r="I107" s="173"/>
      <c r="J107" s="74"/>
      <c r="K107" s="74"/>
      <c r="L107" s="74"/>
      <c r="M107" s="75"/>
      <c r="N107" s="74"/>
      <c r="O107" s="173"/>
      <c r="P107" s="74"/>
    </row>
    <row r="108" spans="1:16" ht="15" customHeight="1">
      <c r="A108" s="15"/>
      <c r="B108" s="15"/>
      <c r="C108" s="15"/>
      <c r="D108" s="15"/>
      <c r="E108" s="15"/>
      <c r="F108" s="15"/>
      <c r="G108" s="15"/>
      <c r="H108" s="173"/>
      <c r="I108" s="173"/>
      <c r="J108" s="74"/>
      <c r="K108" s="74"/>
      <c r="L108" s="74"/>
      <c r="M108" s="75"/>
      <c r="N108" s="74"/>
      <c r="O108" s="173"/>
      <c r="P108" s="74"/>
    </row>
    <row r="109" spans="1:16" ht="15" customHeight="1">
      <c r="A109" s="15"/>
      <c r="B109" s="15"/>
      <c r="C109" s="15"/>
      <c r="D109" s="15"/>
      <c r="E109" s="15"/>
      <c r="F109" s="15"/>
      <c r="G109" s="15"/>
      <c r="H109" s="173"/>
      <c r="I109" s="173"/>
      <c r="J109" s="74"/>
      <c r="K109" s="74"/>
      <c r="L109" s="74"/>
      <c r="M109" s="75"/>
      <c r="N109" s="74"/>
      <c r="O109" s="173"/>
      <c r="P109" s="74"/>
    </row>
    <row r="110" spans="1:16" ht="21.95" customHeight="1">
      <c r="A110" s="36" t="str">
        <f>'EN_BS 6-8'!A150</f>
        <v>The accompanying notes are an integral part of these consolidated and separate financial statements.</v>
      </c>
      <c r="B110" s="36"/>
      <c r="C110" s="36"/>
      <c r="D110" s="36"/>
      <c r="E110" s="36"/>
      <c r="F110" s="36"/>
      <c r="G110" s="36"/>
      <c r="H110" s="41"/>
      <c r="I110" s="41"/>
      <c r="J110" s="69"/>
      <c r="K110" s="69"/>
      <c r="L110" s="69"/>
      <c r="M110" s="41"/>
      <c r="N110" s="69"/>
      <c r="O110" s="41"/>
      <c r="P110" s="69"/>
    </row>
  </sheetData>
  <mergeCells count="8">
    <mergeCell ref="J64:L64"/>
    <mergeCell ref="N64:P64"/>
    <mergeCell ref="J6:L6"/>
    <mergeCell ref="N6:P6"/>
    <mergeCell ref="J7:L7"/>
    <mergeCell ref="N7:P7"/>
    <mergeCell ref="J63:L63"/>
    <mergeCell ref="N63:P63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B675E-1BEC-40BD-B994-45B772625454}">
  <dimension ref="A1:V42"/>
  <sheetViews>
    <sheetView showWhiteSpace="0" zoomScale="85" zoomScaleNormal="85" zoomScaleSheetLayoutView="100" workbookViewId="0">
      <selection activeCell="G15" sqref="G15"/>
    </sheetView>
  </sheetViews>
  <sheetFormatPr defaultColWidth="8.140625" defaultRowHeight="16.5" customHeight="1"/>
  <cols>
    <col min="1" max="2" width="1.7109375" style="4" customWidth="1"/>
    <col min="3" max="3" width="33.42578125" style="4" customWidth="1"/>
    <col min="4" max="4" width="5.140625" style="4" customWidth="1"/>
    <col min="5" max="5" width="0.85546875" style="4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2.7109375" style="4" customWidth="1"/>
    <col min="13" max="13" width="0.85546875" style="4" customWidth="1"/>
    <col min="14" max="14" width="14.7109375" style="4" customWidth="1"/>
    <col min="15" max="15" width="0.85546875" style="4" customWidth="1"/>
    <col min="16" max="16" width="17.2851562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1.140625" style="4" customWidth="1"/>
    <col min="21" max="21" width="0.85546875" style="4" customWidth="1"/>
    <col min="22" max="22" width="12.140625" style="4" customWidth="1"/>
    <col min="23" max="16384" width="8.140625" style="4"/>
  </cols>
  <sheetData>
    <row r="1" spans="1:22" ht="16.5" customHeight="1">
      <c r="A1" s="1" t="str">
        <f>'EN_PL 9-10'!A1</f>
        <v>Kerry Express (Thailand) Public Company Limited</v>
      </c>
      <c r="B1" s="1"/>
      <c r="C1" s="1"/>
      <c r="D1" s="1"/>
      <c r="E1" s="1"/>
      <c r="F1" s="171"/>
      <c r="G1" s="76"/>
      <c r="H1" s="171"/>
      <c r="I1" s="76"/>
      <c r="J1" s="171"/>
      <c r="K1" s="76"/>
      <c r="L1" s="76"/>
      <c r="M1" s="76"/>
      <c r="N1" s="3"/>
      <c r="O1" s="76"/>
      <c r="P1" s="3"/>
      <c r="Q1" s="76"/>
      <c r="R1" s="3"/>
      <c r="S1" s="76"/>
      <c r="T1" s="3"/>
      <c r="U1" s="76"/>
      <c r="V1" s="3"/>
    </row>
    <row r="2" spans="1:22" ht="16.5" customHeight="1">
      <c r="A2" s="1" t="s">
        <v>109</v>
      </c>
      <c r="B2" s="1"/>
      <c r="C2" s="1"/>
      <c r="D2" s="1"/>
      <c r="E2" s="1"/>
      <c r="F2" s="171"/>
      <c r="G2" s="76"/>
      <c r="H2" s="171"/>
      <c r="I2" s="76"/>
      <c r="J2" s="171"/>
      <c r="K2" s="76"/>
      <c r="L2" s="76"/>
      <c r="M2" s="76"/>
      <c r="N2" s="3"/>
      <c r="O2" s="76"/>
      <c r="P2" s="3"/>
      <c r="Q2" s="76"/>
      <c r="R2" s="3"/>
      <c r="S2" s="76"/>
      <c r="T2" s="3"/>
      <c r="U2" s="76"/>
      <c r="V2" s="3"/>
    </row>
    <row r="3" spans="1:22" ht="16.5" customHeight="1">
      <c r="A3" s="6" t="str">
        <f>+'EN_PL 9-10'!A3</f>
        <v>For the year ended 31 December 2022</v>
      </c>
      <c r="B3" s="6"/>
      <c r="C3" s="6"/>
      <c r="D3" s="8"/>
      <c r="E3" s="77"/>
      <c r="F3" s="172"/>
      <c r="G3" s="78"/>
      <c r="H3" s="172"/>
      <c r="I3" s="78"/>
      <c r="J3" s="172"/>
      <c r="K3" s="78"/>
      <c r="L3" s="78"/>
      <c r="M3" s="78"/>
      <c r="N3" s="77"/>
      <c r="O3" s="78"/>
      <c r="P3" s="77"/>
      <c r="Q3" s="78"/>
      <c r="R3" s="77"/>
      <c r="S3" s="78"/>
      <c r="T3" s="77"/>
      <c r="U3" s="78"/>
      <c r="V3" s="77"/>
    </row>
    <row r="4" spans="1:22" ht="16.5" customHeight="1">
      <c r="A4" s="1"/>
      <c r="B4" s="1"/>
      <c r="C4" s="1"/>
      <c r="D4" s="3"/>
      <c r="E4" s="79"/>
      <c r="F4" s="171"/>
      <c r="G4" s="76"/>
      <c r="H4" s="171"/>
      <c r="I4" s="76"/>
      <c r="J4" s="171"/>
      <c r="K4" s="76"/>
      <c r="L4" s="76"/>
      <c r="M4" s="76"/>
      <c r="N4" s="79"/>
      <c r="O4" s="76"/>
      <c r="P4" s="79"/>
      <c r="Q4" s="76"/>
      <c r="R4" s="79"/>
      <c r="S4" s="76"/>
      <c r="T4" s="79"/>
      <c r="U4" s="76"/>
      <c r="V4" s="79"/>
    </row>
    <row r="5" spans="1:22" s="85" customFormat="1" ht="16.5" customHeight="1">
      <c r="A5" s="80"/>
      <c r="B5" s="80"/>
      <c r="C5" s="80"/>
      <c r="D5" s="81"/>
      <c r="E5" s="82"/>
      <c r="F5" s="83"/>
      <c r="G5" s="84"/>
      <c r="H5" s="81"/>
      <c r="I5" s="84"/>
      <c r="J5" s="81"/>
      <c r="K5" s="84"/>
      <c r="L5" s="84"/>
      <c r="M5" s="84"/>
      <c r="N5" s="82"/>
      <c r="O5" s="84"/>
      <c r="P5" s="82"/>
      <c r="Q5" s="84"/>
      <c r="R5" s="82"/>
      <c r="S5" s="84"/>
      <c r="T5" s="82"/>
      <c r="U5" s="84"/>
      <c r="V5" s="82"/>
    </row>
    <row r="6" spans="1:22" s="85" customFormat="1" ht="16.5" customHeight="1">
      <c r="A6" s="80"/>
      <c r="B6" s="80"/>
      <c r="C6" s="80"/>
      <c r="D6" s="80"/>
      <c r="E6" s="80"/>
      <c r="F6" s="181" t="s">
        <v>110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85" customFormat="1" ht="16.5" customHeight="1">
      <c r="A7" s="80"/>
      <c r="B7" s="80"/>
      <c r="C7" s="80"/>
      <c r="D7" s="80"/>
      <c r="E7" s="80"/>
      <c r="F7" s="182" t="s">
        <v>111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83"/>
      <c r="T7" s="83"/>
      <c r="U7" s="83"/>
      <c r="V7" s="80"/>
    </row>
    <row r="8" spans="1:22" s="85" customFormat="1" ht="16.5" customHeight="1">
      <c r="A8" s="80"/>
      <c r="B8" s="80"/>
      <c r="C8" s="80"/>
      <c r="D8" s="80"/>
      <c r="E8" s="80"/>
      <c r="F8" s="83"/>
      <c r="G8" s="83"/>
      <c r="H8" s="83"/>
      <c r="I8" s="83"/>
      <c r="J8" s="83"/>
      <c r="K8" s="83"/>
      <c r="L8" s="83"/>
      <c r="M8" s="83"/>
      <c r="N8" s="83"/>
      <c r="O8" s="83"/>
      <c r="P8" s="81" t="s">
        <v>112</v>
      </c>
      <c r="Q8" s="83"/>
      <c r="R8" s="81"/>
      <c r="S8" s="83"/>
      <c r="T8" s="81"/>
      <c r="U8" s="83"/>
      <c r="V8" s="80"/>
    </row>
    <row r="9" spans="1:22" s="85" customFormat="1" ht="16.5" customHeight="1">
      <c r="A9" s="80"/>
      <c r="B9" s="80"/>
      <c r="C9" s="80"/>
      <c r="D9" s="80"/>
      <c r="E9" s="80"/>
      <c r="F9" s="83"/>
      <c r="G9" s="83"/>
      <c r="H9" s="83"/>
      <c r="I9" s="83"/>
      <c r="J9" s="83"/>
      <c r="K9" s="83"/>
      <c r="L9" s="83"/>
      <c r="M9" s="83"/>
      <c r="N9" s="83"/>
      <c r="O9" s="83"/>
      <c r="P9" s="86" t="s">
        <v>113</v>
      </c>
      <c r="Q9" s="83"/>
      <c r="R9" s="81"/>
      <c r="S9" s="83"/>
      <c r="T9" s="81"/>
      <c r="U9" s="83"/>
      <c r="V9" s="80"/>
    </row>
    <row r="10" spans="1:22" s="85" customFormat="1" ht="16.5" customHeight="1">
      <c r="A10" s="80"/>
      <c r="B10" s="80"/>
      <c r="C10" s="80"/>
      <c r="D10" s="80"/>
      <c r="E10" s="80"/>
      <c r="F10" s="183" t="s">
        <v>114</v>
      </c>
      <c r="G10" s="183"/>
      <c r="H10" s="183"/>
      <c r="I10" s="83"/>
      <c r="J10" s="83"/>
      <c r="K10" s="83"/>
      <c r="L10" s="83"/>
      <c r="M10" s="83"/>
      <c r="N10" s="83"/>
      <c r="O10" s="83"/>
      <c r="P10" s="82" t="s">
        <v>115</v>
      </c>
      <c r="Q10" s="83"/>
      <c r="R10" s="81"/>
      <c r="S10" s="83"/>
      <c r="T10" s="81"/>
      <c r="U10" s="83"/>
      <c r="V10" s="80"/>
    </row>
    <row r="11" spans="1:22" s="85" customFormat="1" ht="16.5" customHeight="1">
      <c r="A11" s="80"/>
      <c r="B11" s="80"/>
      <c r="C11" s="80"/>
      <c r="D11" s="87"/>
      <c r="E11" s="88"/>
      <c r="F11" s="81" t="s">
        <v>116</v>
      </c>
      <c r="G11" s="84"/>
      <c r="H11" s="81"/>
      <c r="I11" s="84"/>
      <c r="J11" s="81" t="s">
        <v>117</v>
      </c>
      <c r="K11" s="84"/>
      <c r="L11" s="183" t="s">
        <v>65</v>
      </c>
      <c r="M11" s="183"/>
      <c r="N11" s="183"/>
      <c r="O11" s="84"/>
      <c r="P11" s="81" t="s">
        <v>118</v>
      </c>
      <c r="Q11" s="84"/>
      <c r="R11" s="82"/>
      <c r="S11" s="84"/>
      <c r="T11" s="82" t="s">
        <v>119</v>
      </c>
      <c r="U11" s="84"/>
      <c r="V11" s="89"/>
    </row>
    <row r="12" spans="1:22" s="85" customFormat="1" ht="16.5" customHeight="1">
      <c r="A12" s="80"/>
      <c r="B12" s="80"/>
      <c r="C12" s="80"/>
      <c r="D12" s="87"/>
      <c r="E12" s="88"/>
      <c r="F12" s="81" t="s">
        <v>120</v>
      </c>
      <c r="G12" s="82"/>
      <c r="H12" s="81" t="s">
        <v>121</v>
      </c>
      <c r="I12" s="82"/>
      <c r="J12" s="81" t="s">
        <v>122</v>
      </c>
      <c r="K12" s="82"/>
      <c r="L12" s="82" t="s">
        <v>123</v>
      </c>
      <c r="M12" s="82"/>
      <c r="N12" s="81" t="s">
        <v>124</v>
      </c>
      <c r="O12" s="82"/>
      <c r="P12" s="81" t="s">
        <v>125</v>
      </c>
      <c r="Q12" s="82"/>
      <c r="R12" s="81" t="s">
        <v>126</v>
      </c>
      <c r="S12" s="82"/>
      <c r="T12" s="81" t="s">
        <v>127</v>
      </c>
      <c r="U12" s="82"/>
      <c r="V12" s="81" t="s">
        <v>128</v>
      </c>
    </row>
    <row r="13" spans="1:22" s="85" customFormat="1" ht="16.5" customHeight="1">
      <c r="A13" s="80"/>
      <c r="B13" s="80"/>
      <c r="C13" s="80"/>
      <c r="D13" s="87"/>
      <c r="E13" s="88"/>
      <c r="F13" s="81" t="s">
        <v>129</v>
      </c>
      <c r="G13" s="82"/>
      <c r="H13" s="81" t="s">
        <v>130</v>
      </c>
      <c r="I13" s="82"/>
      <c r="J13" s="81" t="s">
        <v>131</v>
      </c>
      <c r="K13" s="82"/>
      <c r="L13" s="90" t="s">
        <v>132</v>
      </c>
      <c r="M13" s="82"/>
      <c r="N13" s="91" t="s">
        <v>133</v>
      </c>
      <c r="O13" s="82"/>
      <c r="P13" s="81" t="s">
        <v>134</v>
      </c>
      <c r="Q13" s="82"/>
      <c r="R13" s="81" t="s">
        <v>135</v>
      </c>
      <c r="S13" s="82"/>
      <c r="T13" s="81" t="s">
        <v>136</v>
      </c>
      <c r="U13" s="82"/>
      <c r="V13" s="81" t="s">
        <v>137</v>
      </c>
    </row>
    <row r="14" spans="1:22" s="85" customFormat="1" ht="22.5">
      <c r="A14" s="89"/>
      <c r="B14" s="89"/>
      <c r="C14" s="89"/>
      <c r="D14" s="92"/>
      <c r="E14" s="88"/>
      <c r="F14" s="93" t="s">
        <v>9</v>
      </c>
      <c r="G14" s="89"/>
      <c r="H14" s="93" t="s">
        <v>9</v>
      </c>
      <c r="I14" s="89"/>
      <c r="J14" s="93" t="s">
        <v>9</v>
      </c>
      <c r="K14" s="89"/>
      <c r="L14" s="93" t="s">
        <v>9</v>
      </c>
      <c r="M14" s="89"/>
      <c r="N14" s="93" t="s">
        <v>9</v>
      </c>
      <c r="O14" s="89"/>
      <c r="P14" s="93" t="s">
        <v>9</v>
      </c>
      <c r="Q14" s="89"/>
      <c r="R14" s="93" t="s">
        <v>9</v>
      </c>
      <c r="S14" s="89"/>
      <c r="T14" s="93" t="s">
        <v>9</v>
      </c>
      <c r="U14" s="89"/>
      <c r="V14" s="93" t="s">
        <v>9</v>
      </c>
    </row>
    <row r="15" spans="1:22" s="85" customFormat="1" ht="16.5" customHeight="1">
      <c r="A15" s="80"/>
      <c r="B15" s="89"/>
      <c r="C15" s="89"/>
      <c r="D15" s="94"/>
      <c r="E15" s="88"/>
      <c r="F15" s="87"/>
      <c r="G15" s="88"/>
      <c r="H15" s="87"/>
      <c r="I15" s="88"/>
      <c r="J15" s="87"/>
      <c r="K15" s="88"/>
      <c r="L15" s="87"/>
      <c r="M15" s="88"/>
      <c r="N15" s="87"/>
      <c r="O15" s="88"/>
      <c r="P15" s="87"/>
      <c r="Q15" s="88"/>
      <c r="R15" s="87"/>
      <c r="S15" s="88"/>
      <c r="T15" s="87"/>
      <c r="U15" s="88"/>
      <c r="V15" s="87"/>
    </row>
    <row r="16" spans="1:22" s="85" customFormat="1" ht="16.5" customHeight="1">
      <c r="A16" s="80" t="s">
        <v>138</v>
      </c>
      <c r="B16" s="89"/>
      <c r="C16" s="89"/>
      <c r="D16" s="94"/>
      <c r="E16" s="88"/>
      <c r="F16" s="95">
        <v>870000</v>
      </c>
      <c r="G16" s="96"/>
      <c r="H16" s="95">
        <v>8111061</v>
      </c>
      <c r="I16" s="96"/>
      <c r="J16" s="95">
        <v>33364</v>
      </c>
      <c r="K16" s="96"/>
      <c r="L16" s="95">
        <v>89000</v>
      </c>
      <c r="M16" s="96"/>
      <c r="N16" s="95">
        <v>1744047</v>
      </c>
      <c r="O16" s="96"/>
      <c r="P16" s="95">
        <v>0</v>
      </c>
      <c r="Q16" s="96"/>
      <c r="R16" s="95">
        <f>SUM(F16:P16)</f>
        <v>10847472</v>
      </c>
      <c r="S16" s="96"/>
      <c r="T16" s="95">
        <v>0</v>
      </c>
      <c r="U16" s="96"/>
      <c r="V16" s="95">
        <f>SUM(R16,T16)</f>
        <v>10847472</v>
      </c>
    </row>
    <row r="17" spans="1:22" s="85" customFormat="1" ht="6" customHeight="1">
      <c r="A17" s="80"/>
      <c r="B17" s="89"/>
      <c r="C17" s="89"/>
      <c r="D17" s="94"/>
      <c r="E17" s="88"/>
      <c r="F17" s="95"/>
      <c r="G17" s="96"/>
      <c r="H17" s="95"/>
      <c r="I17" s="96"/>
      <c r="J17" s="95"/>
      <c r="K17" s="96"/>
      <c r="L17" s="95"/>
      <c r="M17" s="96"/>
      <c r="N17" s="95"/>
      <c r="O17" s="96"/>
      <c r="P17" s="95"/>
      <c r="Q17" s="96"/>
      <c r="R17" s="95"/>
      <c r="S17" s="96"/>
      <c r="T17" s="95"/>
      <c r="U17" s="96"/>
      <c r="V17" s="95"/>
    </row>
    <row r="18" spans="1:22" s="85" customFormat="1" ht="16.5" customHeight="1">
      <c r="A18" s="80" t="s">
        <v>139</v>
      </c>
      <c r="B18" s="89"/>
      <c r="C18" s="89"/>
      <c r="D18" s="94"/>
      <c r="E18" s="88"/>
      <c r="F18" s="95"/>
      <c r="G18" s="96"/>
      <c r="H18" s="95"/>
      <c r="I18" s="96"/>
      <c r="J18" s="95"/>
      <c r="K18" s="96"/>
      <c r="L18" s="95"/>
      <c r="M18" s="96"/>
      <c r="N18" s="95"/>
      <c r="O18" s="96"/>
      <c r="P18" s="95"/>
      <c r="Q18" s="96"/>
      <c r="R18" s="95"/>
      <c r="S18" s="96"/>
      <c r="T18" s="95"/>
      <c r="U18" s="96"/>
      <c r="V18" s="95"/>
    </row>
    <row r="19" spans="1:22" s="85" customFormat="1" ht="16.5" customHeight="1">
      <c r="A19" s="89" t="s">
        <v>140</v>
      </c>
      <c r="B19" s="89"/>
      <c r="C19" s="89"/>
      <c r="D19" s="94"/>
      <c r="E19" s="88"/>
      <c r="F19" s="95">
        <v>0</v>
      </c>
      <c r="G19" s="96"/>
      <c r="H19" s="95">
        <v>0</v>
      </c>
      <c r="I19" s="96"/>
      <c r="J19" s="95">
        <v>0</v>
      </c>
      <c r="K19" s="96"/>
      <c r="L19" s="95">
        <v>0</v>
      </c>
      <c r="M19" s="96"/>
      <c r="N19" s="95">
        <v>0</v>
      </c>
      <c r="O19" s="96"/>
      <c r="P19" s="95">
        <v>0</v>
      </c>
      <c r="Q19" s="96"/>
      <c r="R19" s="95">
        <f t="shared" ref="R19:R25" si="0">SUM(F19:P19)</f>
        <v>0</v>
      </c>
      <c r="S19" s="96"/>
      <c r="T19" s="95">
        <v>20000</v>
      </c>
      <c r="U19" s="96"/>
      <c r="V19" s="95">
        <f>SUM(R19,T19)</f>
        <v>20000</v>
      </c>
    </row>
    <row r="20" spans="1:22" s="85" customFormat="1" ht="16.5" customHeight="1">
      <c r="A20" s="89" t="s">
        <v>141</v>
      </c>
      <c r="B20" s="89"/>
      <c r="C20" s="89"/>
      <c r="D20" s="97"/>
      <c r="E20" s="88"/>
      <c r="F20" s="95">
        <v>1289</v>
      </c>
      <c r="G20" s="96"/>
      <c r="H20" s="95">
        <v>70868</v>
      </c>
      <c r="I20" s="96"/>
      <c r="J20" s="95">
        <v>0</v>
      </c>
      <c r="K20" s="96"/>
      <c r="L20" s="95">
        <v>0</v>
      </c>
      <c r="M20" s="96"/>
      <c r="N20" s="95">
        <v>0</v>
      </c>
      <c r="O20" s="96"/>
      <c r="P20" s="95">
        <v>0</v>
      </c>
      <c r="Q20" s="96"/>
      <c r="R20" s="95">
        <f t="shared" si="0"/>
        <v>72157</v>
      </c>
      <c r="S20" s="96"/>
      <c r="T20" s="95">
        <v>0</v>
      </c>
      <c r="U20" s="96"/>
      <c r="V20" s="95">
        <f>SUM(R20,T20)</f>
        <v>72157</v>
      </c>
    </row>
    <row r="21" spans="1:22" s="85" customFormat="1" ht="16.5" customHeight="1">
      <c r="A21" s="89" t="s">
        <v>142</v>
      </c>
      <c r="B21" s="89"/>
      <c r="C21" s="89"/>
      <c r="D21" s="97"/>
      <c r="E21" s="88"/>
      <c r="F21" s="95">
        <v>0</v>
      </c>
      <c r="G21" s="96"/>
      <c r="H21" s="95">
        <v>5025</v>
      </c>
      <c r="I21" s="96"/>
      <c r="J21" s="95">
        <v>-5025</v>
      </c>
      <c r="K21" s="96"/>
      <c r="L21" s="95">
        <v>0</v>
      </c>
      <c r="M21" s="96"/>
      <c r="N21" s="95">
        <v>0</v>
      </c>
      <c r="O21" s="96"/>
      <c r="P21" s="95">
        <v>0</v>
      </c>
      <c r="Q21" s="96"/>
      <c r="R21" s="95">
        <f t="shared" si="0"/>
        <v>0</v>
      </c>
      <c r="S21" s="96"/>
      <c r="T21" s="95">
        <v>0</v>
      </c>
      <c r="U21" s="96"/>
      <c r="V21" s="95">
        <f>SUM(R21,T21)</f>
        <v>0</v>
      </c>
    </row>
    <row r="22" spans="1:22" s="85" customFormat="1" ht="16.5" customHeight="1">
      <c r="A22" s="89" t="s">
        <v>143</v>
      </c>
      <c r="B22" s="89"/>
      <c r="C22" s="89"/>
      <c r="D22" s="97"/>
      <c r="E22" s="88"/>
      <c r="F22" s="95">
        <v>0</v>
      </c>
      <c r="G22" s="96"/>
      <c r="H22" s="95">
        <v>-47806</v>
      </c>
      <c r="I22" s="96"/>
      <c r="J22" s="95">
        <v>0</v>
      </c>
      <c r="K22" s="96"/>
      <c r="L22" s="95">
        <v>0</v>
      </c>
      <c r="M22" s="96"/>
      <c r="N22" s="95">
        <v>0</v>
      </c>
      <c r="O22" s="96"/>
      <c r="P22" s="95">
        <v>0</v>
      </c>
      <c r="Q22" s="96"/>
      <c r="R22" s="95">
        <f t="shared" si="0"/>
        <v>-47806</v>
      </c>
      <c r="S22" s="96"/>
      <c r="T22" s="95">
        <v>0</v>
      </c>
      <c r="U22" s="96"/>
      <c r="V22" s="95">
        <f t="shared" ref="V22:V25" si="1">SUM(R22,T22)</f>
        <v>-47806</v>
      </c>
    </row>
    <row r="23" spans="1:22" s="85" customFormat="1" ht="16.5" customHeight="1">
      <c r="A23" s="89" t="s">
        <v>144</v>
      </c>
      <c r="B23" s="89"/>
      <c r="C23" s="89"/>
      <c r="D23" s="97"/>
      <c r="E23" s="88"/>
      <c r="F23" s="95">
        <v>0</v>
      </c>
      <c r="G23" s="96"/>
      <c r="H23" s="95">
        <v>0</v>
      </c>
      <c r="I23" s="96"/>
      <c r="J23" s="95">
        <v>0</v>
      </c>
      <c r="K23" s="96"/>
      <c r="L23" s="95">
        <v>0</v>
      </c>
      <c r="M23" s="96"/>
      <c r="N23" s="95">
        <v>-1675493</v>
      </c>
      <c r="O23" s="96"/>
      <c r="P23" s="95">
        <v>0</v>
      </c>
      <c r="Q23" s="96"/>
      <c r="R23" s="95">
        <f t="shared" si="0"/>
        <v>-1675493</v>
      </c>
      <c r="S23" s="96"/>
      <c r="T23" s="95">
        <v>-38</v>
      </c>
      <c r="U23" s="96"/>
      <c r="V23" s="95">
        <f t="shared" si="1"/>
        <v>-1675531</v>
      </c>
    </row>
    <row r="24" spans="1:22" s="85" customFormat="1" ht="16.5" customHeight="1">
      <c r="A24" s="89" t="s">
        <v>145</v>
      </c>
      <c r="B24" s="89"/>
      <c r="C24" s="89"/>
      <c r="D24" s="97"/>
      <c r="E24" s="88"/>
      <c r="F24" s="95">
        <v>0</v>
      </c>
      <c r="G24" s="96"/>
      <c r="H24" s="95">
        <v>0</v>
      </c>
      <c r="I24" s="96"/>
      <c r="J24" s="95">
        <v>52662</v>
      </c>
      <c r="K24" s="96"/>
      <c r="L24" s="95">
        <v>0</v>
      </c>
      <c r="M24" s="96"/>
      <c r="N24" s="95">
        <v>0</v>
      </c>
      <c r="O24" s="96"/>
      <c r="P24" s="95">
        <v>0</v>
      </c>
      <c r="Q24" s="96"/>
      <c r="R24" s="95">
        <f t="shared" si="0"/>
        <v>52662</v>
      </c>
      <c r="S24" s="96"/>
      <c r="T24" s="95">
        <v>0</v>
      </c>
      <c r="U24" s="96"/>
      <c r="V24" s="95">
        <f t="shared" si="1"/>
        <v>52662</v>
      </c>
    </row>
    <row r="25" spans="1:22" s="85" customFormat="1" ht="16.5" customHeight="1">
      <c r="A25" s="89" t="s">
        <v>146</v>
      </c>
      <c r="B25" s="89"/>
      <c r="C25" s="89"/>
      <c r="D25" s="94"/>
      <c r="E25" s="88"/>
      <c r="F25" s="98">
        <v>0</v>
      </c>
      <c r="G25" s="96"/>
      <c r="H25" s="98">
        <v>0</v>
      </c>
      <c r="I25" s="96"/>
      <c r="J25" s="98">
        <v>0</v>
      </c>
      <c r="K25" s="96"/>
      <c r="L25" s="98">
        <v>0</v>
      </c>
      <c r="M25" s="96"/>
      <c r="N25" s="98">
        <v>56421</v>
      </c>
      <c r="O25" s="96"/>
      <c r="P25" s="98">
        <v>-6502</v>
      </c>
      <c r="Q25" s="96"/>
      <c r="R25" s="98">
        <f t="shared" si="0"/>
        <v>49919</v>
      </c>
      <c r="S25" s="96"/>
      <c r="T25" s="98">
        <v>-1981</v>
      </c>
      <c r="U25" s="96"/>
      <c r="V25" s="98">
        <f t="shared" si="1"/>
        <v>47938</v>
      </c>
    </row>
    <row r="26" spans="1:22" s="85" customFormat="1" ht="16.5" customHeight="1">
      <c r="A26" s="89"/>
      <c r="B26" s="89"/>
      <c r="C26" s="89"/>
      <c r="D26" s="94"/>
      <c r="E26" s="88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</row>
    <row r="27" spans="1:22" s="85" customFormat="1" ht="16.5" customHeight="1" thickBot="1">
      <c r="A27" s="80" t="s">
        <v>147</v>
      </c>
      <c r="B27" s="89"/>
      <c r="C27" s="89"/>
      <c r="D27" s="94"/>
      <c r="E27" s="88"/>
      <c r="F27" s="99">
        <f>SUM(F16:F25)</f>
        <v>871289</v>
      </c>
      <c r="G27" s="96"/>
      <c r="H27" s="99">
        <f>SUM(H16:H25)</f>
        <v>8139148</v>
      </c>
      <c r="I27" s="96"/>
      <c r="J27" s="99">
        <f>SUM(J16:J25)</f>
        <v>81001</v>
      </c>
      <c r="K27" s="96"/>
      <c r="L27" s="99">
        <f>SUM(L16:L25)</f>
        <v>89000</v>
      </c>
      <c r="M27" s="96"/>
      <c r="N27" s="99">
        <f>SUM(N16:N25)</f>
        <v>124975</v>
      </c>
      <c r="O27" s="96"/>
      <c r="P27" s="99">
        <f>SUM(P16:P25)</f>
        <v>-6502</v>
      </c>
      <c r="Q27" s="96"/>
      <c r="R27" s="99">
        <f>SUM(R16:R25)</f>
        <v>9298911</v>
      </c>
      <c r="S27" s="96"/>
      <c r="T27" s="99">
        <f>SUM(T16:T25)</f>
        <v>17981</v>
      </c>
      <c r="U27" s="96"/>
      <c r="V27" s="99">
        <f>SUM(V16:V25)</f>
        <v>9316892</v>
      </c>
    </row>
    <row r="28" spans="1:22" s="85" customFormat="1" ht="16.5" customHeight="1" thickTop="1">
      <c r="A28" s="80"/>
      <c r="B28" s="89"/>
      <c r="C28" s="89"/>
      <c r="D28" s="94"/>
      <c r="E28" s="88"/>
      <c r="F28" s="87"/>
      <c r="G28" s="88"/>
      <c r="H28" s="87"/>
      <c r="I28" s="88"/>
      <c r="J28" s="87"/>
      <c r="K28" s="88"/>
      <c r="L28" s="87"/>
      <c r="M28" s="88"/>
      <c r="N28" s="87"/>
      <c r="O28" s="88"/>
      <c r="P28" s="87"/>
      <c r="Q28" s="88"/>
      <c r="R28" s="87"/>
      <c r="S28" s="88"/>
      <c r="T28" s="87"/>
      <c r="U28" s="88"/>
      <c r="V28" s="87"/>
    </row>
    <row r="29" spans="1:22" s="85" customFormat="1" ht="16.5" customHeight="1">
      <c r="A29" s="80"/>
      <c r="B29" s="89"/>
      <c r="C29" s="89"/>
      <c r="D29" s="94"/>
      <c r="E29" s="88"/>
      <c r="F29" s="87"/>
      <c r="G29" s="88"/>
      <c r="H29" s="87"/>
      <c r="I29" s="88"/>
      <c r="J29" s="87"/>
      <c r="K29" s="88"/>
      <c r="L29" s="87"/>
      <c r="M29" s="88"/>
      <c r="N29" s="87"/>
      <c r="O29" s="88"/>
      <c r="P29" s="87"/>
      <c r="Q29" s="88"/>
      <c r="R29" s="87"/>
      <c r="S29" s="88"/>
      <c r="T29" s="87"/>
      <c r="U29" s="88"/>
      <c r="V29" s="87"/>
    </row>
    <row r="30" spans="1:22" s="85" customFormat="1" ht="16.5" customHeight="1">
      <c r="A30" s="80" t="s">
        <v>148</v>
      </c>
      <c r="B30" s="89"/>
      <c r="C30" s="89"/>
      <c r="D30" s="94"/>
      <c r="E30" s="88"/>
      <c r="F30" s="100">
        <f>F27</f>
        <v>871289</v>
      </c>
      <c r="G30" s="96"/>
      <c r="H30" s="100">
        <f>H27</f>
        <v>8139148</v>
      </c>
      <c r="I30" s="96"/>
      <c r="J30" s="100">
        <f>J27</f>
        <v>81001</v>
      </c>
      <c r="K30" s="96"/>
      <c r="L30" s="100">
        <f>L27</f>
        <v>89000</v>
      </c>
      <c r="M30" s="96"/>
      <c r="N30" s="100">
        <f>N27</f>
        <v>124975</v>
      </c>
      <c r="O30" s="96"/>
      <c r="P30" s="100">
        <f>P27</f>
        <v>-6502</v>
      </c>
      <c r="Q30" s="96"/>
      <c r="R30" s="100">
        <f>SUM(F30:P30)</f>
        <v>9298911</v>
      </c>
      <c r="S30" s="96"/>
      <c r="T30" s="100">
        <f>T27</f>
        <v>17981</v>
      </c>
      <c r="U30" s="96"/>
      <c r="V30" s="100">
        <f>SUM(R30,T30)</f>
        <v>9316892</v>
      </c>
    </row>
    <row r="31" spans="1:22" s="85" customFormat="1" ht="6" customHeight="1">
      <c r="A31" s="80"/>
      <c r="B31" s="89"/>
      <c r="C31" s="89"/>
      <c r="D31" s="94"/>
      <c r="E31" s="88"/>
      <c r="F31" s="100"/>
      <c r="G31" s="96"/>
      <c r="H31" s="100"/>
      <c r="I31" s="96"/>
      <c r="J31" s="100"/>
      <c r="K31" s="96"/>
      <c r="L31" s="100"/>
      <c r="M31" s="96"/>
      <c r="N31" s="100"/>
      <c r="O31" s="96"/>
      <c r="P31" s="100"/>
      <c r="Q31" s="96"/>
      <c r="R31" s="100"/>
      <c r="S31" s="96"/>
      <c r="T31" s="100"/>
      <c r="U31" s="96"/>
      <c r="V31" s="100"/>
    </row>
    <row r="32" spans="1:22" s="85" customFormat="1" ht="16.5" customHeight="1">
      <c r="A32" s="80" t="s">
        <v>139</v>
      </c>
      <c r="B32" s="89"/>
      <c r="C32" s="89"/>
      <c r="D32" s="94"/>
      <c r="E32" s="88"/>
      <c r="F32" s="100"/>
      <c r="G32" s="96"/>
      <c r="H32" s="100"/>
      <c r="I32" s="96"/>
      <c r="J32" s="100"/>
      <c r="K32" s="96"/>
      <c r="L32" s="100"/>
      <c r="M32" s="96"/>
      <c r="N32" s="100"/>
      <c r="O32" s="96"/>
      <c r="P32" s="100"/>
      <c r="Q32" s="96"/>
      <c r="R32" s="100"/>
      <c r="S32" s="96"/>
      <c r="T32" s="100"/>
      <c r="U32" s="96"/>
      <c r="V32" s="100"/>
    </row>
    <row r="33" spans="1:22" s="85" customFormat="1" ht="16.5" customHeight="1">
      <c r="A33" s="89" t="s">
        <v>145</v>
      </c>
      <c r="B33" s="89"/>
      <c r="C33" s="89"/>
      <c r="D33" s="97"/>
      <c r="E33" s="88"/>
      <c r="F33" s="100">
        <v>0</v>
      </c>
      <c r="G33" s="96"/>
      <c r="H33" s="100">
        <v>0</v>
      </c>
      <c r="I33" s="96"/>
      <c r="J33" s="100">
        <v>6980</v>
      </c>
      <c r="K33" s="96"/>
      <c r="L33" s="100">
        <v>0</v>
      </c>
      <c r="M33" s="96"/>
      <c r="N33" s="100">
        <v>0</v>
      </c>
      <c r="O33" s="96"/>
      <c r="P33" s="100">
        <v>0</v>
      </c>
      <c r="Q33" s="96"/>
      <c r="R33" s="100">
        <v>6980</v>
      </c>
      <c r="S33" s="96"/>
      <c r="T33" s="100">
        <v>0</v>
      </c>
      <c r="U33" s="96"/>
      <c r="V33" s="100">
        <f t="shared" ref="V33:V34" si="2">SUM(R33,T33)</f>
        <v>6980</v>
      </c>
    </row>
    <row r="34" spans="1:22" s="85" customFormat="1" ht="16.5" customHeight="1">
      <c r="A34" s="89" t="s">
        <v>149</v>
      </c>
      <c r="B34" s="89"/>
      <c r="C34" s="89"/>
      <c r="D34" s="94"/>
      <c r="E34" s="88"/>
      <c r="F34" s="101">
        <v>0</v>
      </c>
      <c r="G34" s="96"/>
      <c r="H34" s="101">
        <v>0</v>
      </c>
      <c r="I34" s="96"/>
      <c r="J34" s="101">
        <v>0</v>
      </c>
      <c r="K34" s="96"/>
      <c r="L34" s="101">
        <v>0</v>
      </c>
      <c r="M34" s="96"/>
      <c r="N34" s="101">
        <v>-2805373</v>
      </c>
      <c r="O34" s="96"/>
      <c r="P34" s="101">
        <v>-670</v>
      </c>
      <c r="Q34" s="96"/>
      <c r="R34" s="101">
        <v>-2806043</v>
      </c>
      <c r="S34" s="96"/>
      <c r="T34" s="101">
        <v>-20142</v>
      </c>
      <c r="U34" s="96"/>
      <c r="V34" s="101">
        <f t="shared" si="2"/>
        <v>-2826185</v>
      </c>
    </row>
    <row r="35" spans="1:22" s="85" customFormat="1" ht="16.5" customHeight="1">
      <c r="A35" s="89"/>
      <c r="B35" s="89"/>
      <c r="C35" s="89"/>
      <c r="D35" s="94"/>
      <c r="E35" s="88"/>
      <c r="F35" s="102"/>
      <c r="G35" s="96"/>
      <c r="H35" s="102"/>
      <c r="I35" s="96"/>
      <c r="J35" s="102"/>
      <c r="K35" s="96"/>
      <c r="L35" s="102"/>
      <c r="M35" s="96"/>
      <c r="N35" s="102"/>
      <c r="O35" s="96"/>
      <c r="P35" s="102"/>
      <c r="Q35" s="96"/>
      <c r="R35" s="102"/>
      <c r="S35" s="96"/>
      <c r="T35" s="102"/>
      <c r="U35" s="96"/>
      <c r="V35" s="102"/>
    </row>
    <row r="36" spans="1:22" s="85" customFormat="1" ht="16.5" customHeight="1" thickBot="1">
      <c r="A36" s="80" t="s">
        <v>150</v>
      </c>
      <c r="B36" s="89"/>
      <c r="C36" s="89"/>
      <c r="D36" s="94"/>
      <c r="E36" s="88"/>
      <c r="F36" s="103">
        <f>SUM(F30:F34)</f>
        <v>871289</v>
      </c>
      <c r="G36" s="96"/>
      <c r="H36" s="103">
        <f>SUM(H30:H34)</f>
        <v>8139148</v>
      </c>
      <c r="I36" s="96"/>
      <c r="J36" s="103">
        <f>SUM(J30:J34)</f>
        <v>87981</v>
      </c>
      <c r="K36" s="96"/>
      <c r="L36" s="103">
        <f>SUM(L30:L34)</f>
        <v>89000</v>
      </c>
      <c r="M36" s="96"/>
      <c r="N36" s="103">
        <f>SUM(N30:N34)</f>
        <v>-2680398</v>
      </c>
      <c r="O36" s="96"/>
      <c r="P36" s="103">
        <f>SUM(P30:P34)</f>
        <v>-7172</v>
      </c>
      <c r="Q36" s="96"/>
      <c r="R36" s="103">
        <f>SUM(R30:R34)</f>
        <v>6499848</v>
      </c>
      <c r="S36" s="96"/>
      <c r="T36" s="103">
        <f>SUM(T30:T34)</f>
        <v>-2161</v>
      </c>
      <c r="U36" s="96"/>
      <c r="V36" s="103">
        <f>SUM(V30:V34)</f>
        <v>6497687</v>
      </c>
    </row>
    <row r="37" spans="1:22" s="85" customFormat="1" ht="16.5" customHeight="1" thickTop="1">
      <c r="A37" s="80"/>
      <c r="B37" s="89"/>
      <c r="C37" s="89"/>
      <c r="D37" s="94"/>
      <c r="E37" s="88"/>
      <c r="F37" s="95"/>
      <c r="G37" s="96"/>
      <c r="H37" s="95"/>
      <c r="I37" s="96"/>
      <c r="J37" s="95"/>
      <c r="K37" s="96"/>
      <c r="L37" s="95"/>
      <c r="M37" s="96"/>
      <c r="N37" s="95"/>
      <c r="O37" s="96"/>
      <c r="P37" s="95"/>
      <c r="Q37" s="96"/>
      <c r="R37" s="95"/>
      <c r="S37" s="96"/>
      <c r="T37" s="95"/>
      <c r="U37" s="96"/>
      <c r="V37" s="95"/>
    </row>
    <row r="38" spans="1:22" s="85" customFormat="1" ht="16.5" customHeight="1">
      <c r="A38" s="80"/>
      <c r="B38" s="89"/>
      <c r="C38" s="89"/>
      <c r="D38" s="94"/>
      <c r="E38" s="88"/>
      <c r="F38" s="95"/>
      <c r="G38" s="96"/>
      <c r="H38" s="95"/>
      <c r="I38" s="96"/>
      <c r="J38" s="95"/>
      <c r="K38" s="96"/>
      <c r="L38" s="95"/>
      <c r="M38" s="96"/>
      <c r="N38" s="95"/>
      <c r="O38" s="96"/>
      <c r="P38" s="95"/>
      <c r="Q38" s="96"/>
      <c r="R38" s="95"/>
      <c r="S38" s="96"/>
      <c r="T38" s="95"/>
      <c r="U38" s="96"/>
      <c r="V38" s="95"/>
    </row>
    <row r="39" spans="1:22" s="85" customFormat="1" ht="16.5" customHeight="1">
      <c r="A39" s="80"/>
      <c r="B39" s="89"/>
      <c r="C39" s="89"/>
      <c r="D39" s="94"/>
      <c r="E39" s="88"/>
      <c r="F39" s="95"/>
      <c r="G39" s="96"/>
      <c r="H39" s="95"/>
      <c r="I39" s="96"/>
      <c r="J39" s="95"/>
      <c r="K39" s="96"/>
      <c r="L39" s="95"/>
      <c r="M39" s="96"/>
      <c r="N39" s="95"/>
      <c r="O39" s="96"/>
      <c r="P39" s="95"/>
      <c r="Q39" s="96"/>
      <c r="R39" s="95"/>
      <c r="S39" s="96"/>
      <c r="T39" s="95"/>
      <c r="U39" s="96"/>
      <c r="V39" s="95"/>
    </row>
    <row r="40" spans="1:22" s="85" customFormat="1" ht="12" customHeight="1">
      <c r="A40" s="80"/>
      <c r="B40" s="89"/>
      <c r="C40" s="89"/>
      <c r="D40" s="94"/>
      <c r="E40" s="88"/>
      <c r="F40" s="87"/>
      <c r="G40" s="88"/>
      <c r="H40" s="87"/>
      <c r="I40" s="88"/>
      <c r="J40" s="87"/>
      <c r="K40" s="88"/>
      <c r="L40" s="87"/>
      <c r="M40" s="88"/>
      <c r="N40" s="87"/>
      <c r="O40" s="88"/>
      <c r="P40" s="87"/>
      <c r="Q40" s="88"/>
      <c r="R40" s="87"/>
      <c r="S40" s="88"/>
      <c r="T40" s="87"/>
      <c r="U40" s="88"/>
      <c r="V40" s="87"/>
    </row>
    <row r="41" spans="1:22" s="85" customFormat="1" ht="9" customHeight="1">
      <c r="A41" s="80"/>
      <c r="B41" s="89"/>
      <c r="C41" s="89"/>
      <c r="D41" s="94"/>
      <c r="E41" s="88"/>
      <c r="F41" s="87"/>
      <c r="G41" s="88"/>
      <c r="H41" s="87"/>
      <c r="I41" s="88"/>
      <c r="J41" s="87"/>
      <c r="K41" s="88"/>
      <c r="L41" s="87"/>
      <c r="M41" s="88"/>
      <c r="N41" s="87"/>
      <c r="O41" s="88"/>
      <c r="P41" s="87"/>
      <c r="Q41" s="88"/>
      <c r="R41" s="87"/>
      <c r="S41" s="88"/>
      <c r="T41" s="87"/>
      <c r="U41" s="88"/>
      <c r="V41" s="87"/>
    </row>
    <row r="42" spans="1:22" ht="21.95" customHeight="1">
      <c r="A42" s="36" t="str">
        <f>'EN_PL 9-10'!A110</f>
        <v>The accompanying notes are an integral part of these consolidated and separate financial statements.</v>
      </c>
      <c r="B42" s="36"/>
      <c r="C42" s="36"/>
      <c r="D42" s="104"/>
      <c r="E42" s="105"/>
      <c r="F42" s="106"/>
      <c r="G42" s="107"/>
      <c r="H42" s="106"/>
      <c r="I42" s="107"/>
      <c r="J42" s="106"/>
      <c r="K42" s="107"/>
      <c r="L42" s="107"/>
      <c r="M42" s="107"/>
      <c r="N42" s="105"/>
      <c r="O42" s="107"/>
      <c r="P42" s="105"/>
      <c r="Q42" s="107"/>
      <c r="R42" s="105"/>
      <c r="S42" s="107"/>
      <c r="T42" s="105"/>
      <c r="U42" s="107"/>
      <c r="V42" s="105"/>
    </row>
  </sheetData>
  <mergeCells count="4">
    <mergeCell ref="F6:V6"/>
    <mergeCell ref="F7:R7"/>
    <mergeCell ref="F10:H10"/>
    <mergeCell ref="L11:N11"/>
  </mergeCells>
  <pageMargins left="0.5" right="0.5" top="0.5" bottom="0.6" header="0.49" footer="0.4"/>
  <pageSetup paperSize="9" scale="80" firstPageNumber="11" fitToWidth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5424D-64FA-4415-AB6D-880B17450866}">
  <dimension ref="A1:R37"/>
  <sheetViews>
    <sheetView topLeftCell="A4" zoomScale="115" zoomScaleNormal="115" zoomScaleSheetLayoutView="100" workbookViewId="0">
      <selection activeCell="C9" sqref="C9"/>
    </sheetView>
  </sheetViews>
  <sheetFormatPr defaultColWidth="8.140625" defaultRowHeight="16.5" customHeight="1"/>
  <cols>
    <col min="1" max="2" width="1.7109375" style="108" customWidth="1"/>
    <col min="3" max="3" width="31" style="108" customWidth="1"/>
    <col min="4" max="4" width="5" style="108" customWidth="1"/>
    <col min="5" max="5" width="0.85546875" style="108" customWidth="1"/>
    <col min="6" max="6" width="11.42578125" style="108" customWidth="1"/>
    <col min="7" max="7" width="0.85546875" style="108" customWidth="1"/>
    <col min="8" max="8" width="13.85546875" style="108" customWidth="1"/>
    <col min="9" max="9" width="0.85546875" style="108" customWidth="1"/>
    <col min="10" max="10" width="14.28515625" style="108" customWidth="1"/>
    <col min="11" max="11" width="0.85546875" style="108" customWidth="1"/>
    <col min="12" max="12" width="14.28515625" style="108" customWidth="1"/>
    <col min="13" max="13" width="0.85546875" style="108" customWidth="1"/>
    <col min="14" max="14" width="12.7109375" style="108" customWidth="1"/>
    <col min="15" max="15" width="0.85546875" style="108" customWidth="1"/>
    <col min="16" max="16" width="18.28515625" style="108" customWidth="1"/>
    <col min="17" max="17" width="0.85546875" style="108" customWidth="1"/>
    <col min="18" max="18" width="12.5703125" style="108" customWidth="1"/>
    <col min="19" max="19" width="8.140625" style="108" customWidth="1"/>
    <col min="20" max="16384" width="8.140625" style="108"/>
  </cols>
  <sheetData>
    <row r="1" spans="1:18" ht="16.5" customHeight="1">
      <c r="A1" s="1" t="str">
        <f>'EN_Equity 11'!A1</f>
        <v>Kerry Express (Thailand) Public Company Limited</v>
      </c>
      <c r="B1" s="1"/>
      <c r="C1" s="1"/>
      <c r="D1" s="1"/>
      <c r="E1" s="1"/>
      <c r="F1" s="171"/>
      <c r="G1" s="76"/>
      <c r="H1" s="171"/>
      <c r="I1" s="76"/>
      <c r="J1" s="171"/>
      <c r="K1" s="76"/>
      <c r="L1" s="76"/>
      <c r="M1" s="76"/>
      <c r="N1" s="3"/>
      <c r="O1" s="76"/>
      <c r="P1" s="3"/>
      <c r="Q1" s="76"/>
      <c r="R1" s="3"/>
    </row>
    <row r="2" spans="1:18" ht="16.5" customHeight="1">
      <c r="A2" s="1" t="s">
        <v>151</v>
      </c>
      <c r="B2" s="1"/>
      <c r="C2" s="1"/>
      <c r="D2" s="1"/>
      <c r="E2" s="1"/>
      <c r="F2" s="171"/>
      <c r="G2" s="76"/>
      <c r="H2" s="171"/>
      <c r="I2" s="76"/>
      <c r="J2" s="171"/>
      <c r="K2" s="76"/>
      <c r="L2" s="76"/>
      <c r="M2" s="76"/>
      <c r="N2" s="3"/>
      <c r="O2" s="76"/>
      <c r="P2" s="3"/>
      <c r="Q2" s="76"/>
      <c r="R2" s="3"/>
    </row>
    <row r="3" spans="1:18" ht="16.5" customHeight="1">
      <c r="A3" s="6" t="str">
        <f>+'EN_PL 9-10'!A3</f>
        <v>For the year ended 31 December 2022</v>
      </c>
      <c r="B3" s="6"/>
      <c r="C3" s="6"/>
      <c r="D3" s="172"/>
      <c r="E3" s="77"/>
      <c r="F3" s="172"/>
      <c r="G3" s="78"/>
      <c r="H3" s="172"/>
      <c r="I3" s="78"/>
      <c r="J3" s="172"/>
      <c r="K3" s="78"/>
      <c r="L3" s="78"/>
      <c r="M3" s="78"/>
      <c r="N3" s="77"/>
      <c r="O3" s="78"/>
      <c r="P3" s="77"/>
      <c r="Q3" s="78"/>
      <c r="R3" s="77"/>
    </row>
    <row r="4" spans="1:18" s="109" customFormat="1" ht="16.5" customHeight="1">
      <c r="A4" s="80"/>
      <c r="B4" s="80"/>
      <c r="C4" s="80"/>
      <c r="D4" s="81"/>
      <c r="E4" s="82"/>
      <c r="F4" s="83"/>
      <c r="G4" s="84"/>
      <c r="H4" s="83"/>
      <c r="I4" s="84"/>
      <c r="J4" s="83"/>
      <c r="K4" s="84"/>
      <c r="L4" s="84"/>
      <c r="M4" s="84"/>
      <c r="N4" s="82"/>
      <c r="O4" s="84"/>
      <c r="P4" s="82"/>
      <c r="Q4" s="84"/>
      <c r="R4" s="82"/>
    </row>
    <row r="5" spans="1:18" s="109" customFormat="1" ht="16.5" customHeight="1">
      <c r="A5" s="80"/>
      <c r="B5" s="80"/>
      <c r="C5" s="80"/>
      <c r="D5" s="81"/>
      <c r="E5" s="82"/>
      <c r="F5" s="83"/>
      <c r="G5" s="84"/>
      <c r="H5" s="81"/>
      <c r="I5" s="84"/>
      <c r="J5" s="81"/>
      <c r="K5" s="84"/>
      <c r="L5" s="84"/>
      <c r="M5" s="84"/>
      <c r="N5" s="82"/>
      <c r="O5" s="84"/>
      <c r="P5" s="82"/>
      <c r="Q5" s="84"/>
      <c r="R5" s="82"/>
    </row>
    <row r="6" spans="1:18" s="109" customFormat="1" ht="16.5" customHeight="1">
      <c r="A6" s="80"/>
      <c r="B6" s="80"/>
      <c r="C6" s="80"/>
      <c r="D6" s="80"/>
      <c r="E6" s="80"/>
      <c r="F6" s="181" t="s">
        <v>152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s="109" customFormat="1" ht="16.5" customHeight="1">
      <c r="A7" s="80"/>
      <c r="B7" s="80"/>
      <c r="C7" s="80"/>
      <c r="D7" s="80"/>
      <c r="E7" s="80"/>
      <c r="F7" s="83"/>
      <c r="G7" s="83"/>
      <c r="H7" s="83"/>
      <c r="I7" s="83"/>
      <c r="J7" s="83"/>
      <c r="K7" s="83"/>
      <c r="L7" s="110"/>
      <c r="M7" s="110"/>
      <c r="N7" s="110"/>
      <c r="O7" s="83"/>
      <c r="P7" s="81" t="s">
        <v>112</v>
      </c>
      <c r="Q7" s="83"/>
      <c r="R7" s="83"/>
    </row>
    <row r="8" spans="1:18" s="109" customFormat="1" ht="16.5" customHeight="1">
      <c r="A8" s="80"/>
      <c r="B8" s="80"/>
      <c r="C8" s="80"/>
      <c r="D8" s="80"/>
      <c r="E8" s="80"/>
      <c r="F8" s="83"/>
      <c r="G8" s="83"/>
      <c r="H8" s="83"/>
      <c r="I8" s="83"/>
      <c r="J8" s="83"/>
      <c r="K8" s="83"/>
      <c r="L8" s="83"/>
      <c r="M8" s="83"/>
      <c r="N8" s="83"/>
      <c r="O8" s="83"/>
      <c r="P8" s="86" t="s">
        <v>113</v>
      </c>
      <c r="Q8" s="83"/>
      <c r="R8" s="83"/>
    </row>
    <row r="9" spans="1:18" s="109" customFormat="1" ht="16.5" customHeight="1">
      <c r="A9" s="80"/>
      <c r="B9" s="80"/>
      <c r="C9" s="80"/>
      <c r="D9" s="80"/>
      <c r="E9" s="80"/>
      <c r="F9" s="183" t="s">
        <v>114</v>
      </c>
      <c r="G9" s="183"/>
      <c r="H9" s="183"/>
      <c r="I9" s="83"/>
      <c r="J9" s="83"/>
      <c r="K9" s="83"/>
      <c r="L9" s="83"/>
      <c r="M9" s="83"/>
      <c r="N9" s="83"/>
      <c r="O9" s="83"/>
      <c r="P9" s="82" t="s">
        <v>115</v>
      </c>
      <c r="Q9" s="83"/>
      <c r="R9" s="83"/>
    </row>
    <row r="10" spans="1:18" s="109" customFormat="1" ht="16.5" customHeight="1">
      <c r="A10" s="80"/>
      <c r="B10" s="80"/>
      <c r="C10" s="80"/>
      <c r="D10" s="87"/>
      <c r="E10" s="88"/>
      <c r="F10" s="81" t="s">
        <v>116</v>
      </c>
      <c r="G10" s="84"/>
      <c r="H10" s="81"/>
      <c r="I10" s="84"/>
      <c r="J10" s="82" t="s">
        <v>153</v>
      </c>
      <c r="K10" s="84"/>
      <c r="L10" s="183" t="s">
        <v>65</v>
      </c>
      <c r="M10" s="183"/>
      <c r="N10" s="183"/>
      <c r="O10" s="84"/>
      <c r="P10" s="81" t="s">
        <v>118</v>
      </c>
      <c r="Q10" s="84"/>
      <c r="R10" s="89"/>
    </row>
    <row r="11" spans="1:18" s="109" customFormat="1" ht="16.5" customHeight="1">
      <c r="A11" s="80"/>
      <c r="B11" s="80"/>
      <c r="C11" s="80"/>
      <c r="D11" s="87"/>
      <c r="E11" s="88"/>
      <c r="F11" s="81" t="s">
        <v>120</v>
      </c>
      <c r="G11" s="82"/>
      <c r="H11" s="81" t="s">
        <v>121</v>
      </c>
      <c r="I11" s="82"/>
      <c r="J11" s="90" t="s">
        <v>154</v>
      </c>
      <c r="K11" s="82"/>
      <c r="L11" s="82" t="s">
        <v>123</v>
      </c>
      <c r="M11" s="82"/>
      <c r="N11" s="81" t="s">
        <v>124</v>
      </c>
      <c r="O11" s="82"/>
      <c r="P11" s="81" t="s">
        <v>125</v>
      </c>
      <c r="Q11" s="82"/>
      <c r="R11" s="81" t="s">
        <v>128</v>
      </c>
    </row>
    <row r="12" spans="1:18" s="109" customFormat="1" ht="16.5" customHeight="1">
      <c r="A12" s="80"/>
      <c r="B12" s="80"/>
      <c r="C12" s="80"/>
      <c r="D12" s="87"/>
      <c r="E12" s="88"/>
      <c r="F12" s="81" t="s">
        <v>129</v>
      </c>
      <c r="G12" s="82"/>
      <c r="H12" s="81" t="s">
        <v>130</v>
      </c>
      <c r="I12" s="82"/>
      <c r="J12" s="81" t="s">
        <v>131</v>
      </c>
      <c r="K12" s="82"/>
      <c r="L12" s="90" t="s">
        <v>132</v>
      </c>
      <c r="M12" s="82"/>
      <c r="N12" s="111" t="s">
        <v>133</v>
      </c>
      <c r="O12" s="82"/>
      <c r="P12" s="81" t="s">
        <v>134</v>
      </c>
      <c r="Q12" s="82"/>
      <c r="R12" s="81" t="s">
        <v>137</v>
      </c>
    </row>
    <row r="13" spans="1:18" s="109" customFormat="1" ht="22.5">
      <c r="A13" s="89"/>
      <c r="B13" s="89"/>
      <c r="C13" s="89"/>
      <c r="D13" s="92"/>
      <c r="E13" s="88"/>
      <c r="F13" s="93" t="s">
        <v>9</v>
      </c>
      <c r="G13" s="89"/>
      <c r="H13" s="93" t="s">
        <v>9</v>
      </c>
      <c r="I13" s="89"/>
      <c r="J13" s="93" t="s">
        <v>9</v>
      </c>
      <c r="K13" s="89"/>
      <c r="L13" s="93" t="s">
        <v>9</v>
      </c>
      <c r="M13" s="89"/>
      <c r="N13" s="93" t="s">
        <v>9</v>
      </c>
      <c r="O13" s="89"/>
      <c r="P13" s="93" t="s">
        <v>9</v>
      </c>
      <c r="Q13" s="89"/>
      <c r="R13" s="93" t="s">
        <v>9</v>
      </c>
    </row>
    <row r="14" spans="1:18" s="109" customFormat="1" ht="6" customHeight="1">
      <c r="A14" s="80"/>
      <c r="B14" s="89"/>
      <c r="C14" s="89"/>
      <c r="D14" s="94"/>
      <c r="E14" s="88"/>
      <c r="F14" s="87"/>
      <c r="G14" s="88"/>
      <c r="H14" s="87"/>
      <c r="I14" s="88"/>
      <c r="J14" s="87"/>
      <c r="K14" s="88"/>
      <c r="L14" s="87"/>
      <c r="M14" s="88"/>
      <c r="N14" s="87"/>
      <c r="O14" s="88"/>
      <c r="P14" s="87"/>
      <c r="Q14" s="88"/>
      <c r="R14" s="87"/>
    </row>
    <row r="15" spans="1:18" s="109" customFormat="1" ht="16.5" customHeight="1">
      <c r="A15" s="80" t="s">
        <v>138</v>
      </c>
      <c r="B15" s="89"/>
      <c r="C15" s="89"/>
      <c r="D15" s="94"/>
      <c r="E15" s="88"/>
      <c r="F15" s="112">
        <v>870000</v>
      </c>
      <c r="G15" s="96"/>
      <c r="H15" s="112">
        <v>8111061</v>
      </c>
      <c r="I15" s="96"/>
      <c r="J15" s="112">
        <v>33364</v>
      </c>
      <c r="K15" s="96"/>
      <c r="L15" s="112">
        <v>89000</v>
      </c>
      <c r="M15" s="96"/>
      <c r="N15" s="112">
        <v>1676225</v>
      </c>
      <c r="O15" s="96"/>
      <c r="P15" s="112">
        <v>0</v>
      </c>
      <c r="Q15" s="96"/>
      <c r="R15" s="112">
        <f>SUM(N15,L15,F15,J15,H15)</f>
        <v>10779650</v>
      </c>
    </row>
    <row r="16" spans="1:18" s="109" customFormat="1" ht="6" customHeight="1">
      <c r="A16" s="80"/>
      <c r="B16" s="89"/>
      <c r="C16" s="89"/>
      <c r="D16" s="94"/>
      <c r="E16" s="88"/>
      <c r="F16" s="112"/>
      <c r="G16" s="96"/>
      <c r="H16" s="112"/>
      <c r="I16" s="96"/>
      <c r="J16" s="112"/>
      <c r="K16" s="96"/>
      <c r="L16" s="112"/>
      <c r="M16" s="96"/>
      <c r="N16" s="112"/>
      <c r="O16" s="96"/>
      <c r="P16" s="112"/>
      <c r="Q16" s="96"/>
      <c r="R16" s="112"/>
    </row>
    <row r="17" spans="1:18" s="109" customFormat="1" ht="16.5" customHeight="1">
      <c r="A17" s="80" t="s">
        <v>155</v>
      </c>
      <c r="B17" s="89"/>
      <c r="C17" s="89"/>
      <c r="D17" s="94"/>
      <c r="E17" s="88"/>
      <c r="F17" s="112"/>
      <c r="G17" s="96"/>
      <c r="H17" s="112"/>
      <c r="I17" s="96"/>
      <c r="J17" s="112"/>
      <c r="K17" s="96"/>
      <c r="L17" s="112"/>
      <c r="M17" s="96"/>
      <c r="N17" s="112"/>
      <c r="O17" s="96"/>
      <c r="P17" s="112"/>
      <c r="Q17" s="96"/>
      <c r="R17" s="112"/>
    </row>
    <row r="18" spans="1:18" s="109" customFormat="1" ht="16.5" customHeight="1">
      <c r="A18" s="89" t="s">
        <v>141</v>
      </c>
      <c r="B18" s="89"/>
      <c r="C18" s="89"/>
      <c r="D18" s="97"/>
      <c r="E18" s="88"/>
      <c r="F18" s="112">
        <v>1289</v>
      </c>
      <c r="G18" s="96"/>
      <c r="H18" s="112">
        <v>70868</v>
      </c>
      <c r="I18" s="96"/>
      <c r="J18" s="112">
        <v>0</v>
      </c>
      <c r="K18" s="96"/>
      <c r="L18" s="112">
        <v>0</v>
      </c>
      <c r="M18" s="96"/>
      <c r="N18" s="112">
        <v>0</v>
      </c>
      <c r="O18" s="96"/>
      <c r="P18" s="112">
        <v>0</v>
      </c>
      <c r="Q18" s="96"/>
      <c r="R18" s="112">
        <f>SUM(N18,L18,F18,J18,H18)</f>
        <v>72157</v>
      </c>
    </row>
    <row r="19" spans="1:18" s="109" customFormat="1" ht="16.5" customHeight="1">
      <c r="A19" s="89" t="s">
        <v>142</v>
      </c>
      <c r="B19" s="89"/>
      <c r="C19" s="89"/>
      <c r="D19" s="97"/>
      <c r="E19" s="88"/>
      <c r="F19" s="112">
        <v>0</v>
      </c>
      <c r="G19" s="96"/>
      <c r="H19" s="112">
        <v>5025</v>
      </c>
      <c r="I19" s="96"/>
      <c r="J19" s="112">
        <v>-5025</v>
      </c>
      <c r="K19" s="96"/>
      <c r="L19" s="112">
        <v>0</v>
      </c>
      <c r="M19" s="96"/>
      <c r="N19" s="112">
        <v>0</v>
      </c>
      <c r="O19" s="96"/>
      <c r="P19" s="112">
        <v>0</v>
      </c>
      <c r="Q19" s="96"/>
      <c r="R19" s="112">
        <f>SUM(N19,L19,F19,J19,H19)</f>
        <v>0</v>
      </c>
    </row>
    <row r="20" spans="1:18" s="109" customFormat="1" ht="16.5" customHeight="1">
      <c r="A20" s="89" t="s">
        <v>143</v>
      </c>
      <c r="B20" s="89"/>
      <c r="C20" s="89"/>
      <c r="D20" s="97"/>
      <c r="E20" s="88"/>
      <c r="F20" s="112">
        <v>0</v>
      </c>
      <c r="G20" s="96"/>
      <c r="H20" s="112">
        <v>-47806</v>
      </c>
      <c r="I20" s="96"/>
      <c r="J20" s="112">
        <v>0</v>
      </c>
      <c r="K20" s="96"/>
      <c r="L20" s="112">
        <v>0</v>
      </c>
      <c r="M20" s="96"/>
      <c r="N20" s="112">
        <v>0</v>
      </c>
      <c r="O20" s="96"/>
      <c r="P20" s="112">
        <v>0</v>
      </c>
      <c r="Q20" s="96"/>
      <c r="R20" s="112">
        <f>SUM(N20,L20,F20,J20,H20)</f>
        <v>-47806</v>
      </c>
    </row>
    <row r="21" spans="1:18" s="109" customFormat="1" ht="16.5" customHeight="1">
      <c r="A21" s="89" t="s">
        <v>144</v>
      </c>
      <c r="B21" s="89"/>
      <c r="C21" s="89"/>
      <c r="D21" s="97"/>
      <c r="E21" s="88"/>
      <c r="F21" s="112">
        <v>0</v>
      </c>
      <c r="G21" s="96"/>
      <c r="H21" s="112">
        <v>0</v>
      </c>
      <c r="I21" s="96"/>
      <c r="J21" s="112">
        <v>0</v>
      </c>
      <c r="K21" s="96"/>
      <c r="L21" s="112">
        <v>0</v>
      </c>
      <c r="M21" s="96"/>
      <c r="N21" s="112">
        <v>-1675493</v>
      </c>
      <c r="O21" s="96"/>
      <c r="P21" s="112">
        <v>0</v>
      </c>
      <c r="Q21" s="96"/>
      <c r="R21" s="112">
        <f>SUM(N21,L21,F21,J21,H21)</f>
        <v>-1675493</v>
      </c>
    </row>
    <row r="22" spans="1:18" s="109" customFormat="1" ht="16.5" customHeight="1">
      <c r="A22" s="89" t="s">
        <v>145</v>
      </c>
      <c r="B22" s="89"/>
      <c r="C22" s="89"/>
      <c r="D22" s="97"/>
      <c r="E22" s="88"/>
      <c r="F22" s="112">
        <v>0</v>
      </c>
      <c r="G22" s="96"/>
      <c r="H22" s="112">
        <v>0</v>
      </c>
      <c r="I22" s="96"/>
      <c r="J22" s="112">
        <v>52662</v>
      </c>
      <c r="K22" s="96"/>
      <c r="L22" s="112">
        <v>0</v>
      </c>
      <c r="M22" s="96"/>
      <c r="N22" s="112">
        <v>0</v>
      </c>
      <c r="O22" s="96"/>
      <c r="P22" s="112">
        <v>0</v>
      </c>
      <c r="Q22" s="96"/>
      <c r="R22" s="112">
        <f>SUM(N22,L22,F22,J22,H22)</f>
        <v>52662</v>
      </c>
    </row>
    <row r="23" spans="1:18" s="109" customFormat="1" ht="16.5" customHeight="1">
      <c r="A23" s="89" t="s">
        <v>146</v>
      </c>
      <c r="B23" s="89"/>
      <c r="C23" s="89"/>
      <c r="D23" s="94"/>
      <c r="E23" s="88"/>
      <c r="F23" s="113">
        <v>0</v>
      </c>
      <c r="G23" s="96"/>
      <c r="H23" s="113">
        <v>0</v>
      </c>
      <c r="I23" s="96"/>
      <c r="J23" s="113">
        <v>0</v>
      </c>
      <c r="K23" s="96"/>
      <c r="L23" s="113">
        <v>0</v>
      </c>
      <c r="M23" s="96"/>
      <c r="N23" s="113">
        <v>38498</v>
      </c>
      <c r="O23" s="96"/>
      <c r="P23" s="113">
        <v>-6502</v>
      </c>
      <c r="Q23" s="96"/>
      <c r="R23" s="113">
        <f>SUM(F23:P23)</f>
        <v>31996</v>
      </c>
    </row>
    <row r="24" spans="1:18" s="109" customFormat="1" ht="6" customHeight="1">
      <c r="A24" s="89"/>
      <c r="B24" s="89"/>
      <c r="C24" s="89"/>
      <c r="D24" s="94"/>
      <c r="E24" s="88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</row>
    <row r="25" spans="1:18" s="109" customFormat="1" ht="16.5" customHeight="1" thickBot="1">
      <c r="A25" s="80" t="s">
        <v>147</v>
      </c>
      <c r="B25" s="89"/>
      <c r="C25" s="89"/>
      <c r="D25" s="94"/>
      <c r="E25" s="88"/>
      <c r="F25" s="114">
        <f>SUM(F15:F23)</f>
        <v>871289</v>
      </c>
      <c r="G25" s="96"/>
      <c r="H25" s="114">
        <f>SUM(H15:H23)</f>
        <v>8139148</v>
      </c>
      <c r="I25" s="96"/>
      <c r="J25" s="114">
        <f>SUM(J15:J23)</f>
        <v>81001</v>
      </c>
      <c r="K25" s="96"/>
      <c r="L25" s="114">
        <f>SUM(L15:L23)</f>
        <v>89000</v>
      </c>
      <c r="M25" s="96"/>
      <c r="N25" s="114">
        <f>SUM(N15:N23)</f>
        <v>39230</v>
      </c>
      <c r="O25" s="96"/>
      <c r="P25" s="114">
        <f>SUM(P15:P23)</f>
        <v>-6502</v>
      </c>
      <c r="Q25" s="96"/>
      <c r="R25" s="114">
        <f>SUM(R15:R23)</f>
        <v>9213166</v>
      </c>
    </row>
    <row r="26" spans="1:18" s="109" customFormat="1" ht="16.5" customHeight="1" thickTop="1">
      <c r="A26" s="80"/>
      <c r="B26" s="89"/>
      <c r="C26" s="89"/>
      <c r="D26" s="94"/>
      <c r="E26" s="88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</row>
    <row r="27" spans="1:18" s="109" customFormat="1" ht="16.5" customHeight="1">
      <c r="A27" s="80" t="s">
        <v>148</v>
      </c>
      <c r="B27" s="89"/>
      <c r="C27" s="89"/>
      <c r="D27" s="94"/>
      <c r="E27" s="88"/>
      <c r="F27" s="115">
        <f>F25</f>
        <v>871289</v>
      </c>
      <c r="G27" s="96"/>
      <c r="H27" s="115">
        <f>H25</f>
        <v>8139148</v>
      </c>
      <c r="I27" s="96"/>
      <c r="J27" s="115">
        <f>J25</f>
        <v>81001</v>
      </c>
      <c r="K27" s="96"/>
      <c r="L27" s="115">
        <f>L25</f>
        <v>89000</v>
      </c>
      <c r="M27" s="96"/>
      <c r="N27" s="115">
        <f>N25</f>
        <v>39230</v>
      </c>
      <c r="O27" s="96"/>
      <c r="P27" s="115">
        <f>P25</f>
        <v>-6502</v>
      </c>
      <c r="Q27" s="96"/>
      <c r="R27" s="115">
        <f>SUM(R25)</f>
        <v>9213166</v>
      </c>
    </row>
    <row r="28" spans="1:18" s="109" customFormat="1" ht="6" customHeight="1">
      <c r="A28" s="80"/>
      <c r="B28" s="89"/>
      <c r="C28" s="89"/>
      <c r="D28" s="94"/>
      <c r="E28" s="88"/>
      <c r="F28" s="115"/>
      <c r="G28" s="96"/>
      <c r="H28" s="115"/>
      <c r="I28" s="96"/>
      <c r="J28" s="115"/>
      <c r="K28" s="96"/>
      <c r="L28" s="115"/>
      <c r="M28" s="96"/>
      <c r="N28" s="115"/>
      <c r="O28" s="96"/>
      <c r="P28" s="115"/>
      <c r="Q28" s="96"/>
      <c r="R28" s="115"/>
    </row>
    <row r="29" spans="1:18" s="109" customFormat="1" ht="16.5" customHeight="1">
      <c r="A29" s="80" t="s">
        <v>155</v>
      </c>
      <c r="B29" s="89"/>
      <c r="C29" s="89"/>
      <c r="D29" s="94"/>
      <c r="E29" s="88"/>
      <c r="F29" s="115"/>
      <c r="G29" s="96"/>
      <c r="H29" s="115"/>
      <c r="I29" s="96"/>
      <c r="J29" s="115"/>
      <c r="K29" s="96"/>
      <c r="L29" s="115"/>
      <c r="M29" s="96"/>
      <c r="N29" s="115"/>
      <c r="O29" s="96"/>
      <c r="P29" s="115"/>
      <c r="Q29" s="96"/>
      <c r="R29" s="115"/>
    </row>
    <row r="30" spans="1:18" s="109" customFormat="1" ht="16.5" customHeight="1">
      <c r="A30" s="89" t="s">
        <v>145</v>
      </c>
      <c r="B30" s="89"/>
      <c r="C30" s="89"/>
      <c r="D30" s="97"/>
      <c r="E30" s="88"/>
      <c r="F30" s="115">
        <v>0</v>
      </c>
      <c r="G30" s="96"/>
      <c r="H30" s="115">
        <v>0</v>
      </c>
      <c r="I30" s="96"/>
      <c r="J30" s="115">
        <v>6980</v>
      </c>
      <c r="K30" s="96"/>
      <c r="L30" s="115">
        <v>0</v>
      </c>
      <c r="M30" s="96"/>
      <c r="N30" s="115">
        <v>0</v>
      </c>
      <c r="O30" s="96"/>
      <c r="P30" s="115">
        <v>0</v>
      </c>
      <c r="Q30" s="96"/>
      <c r="R30" s="115">
        <f>SUM(N30,H30,L30,F30,J30,P30)</f>
        <v>6980</v>
      </c>
    </row>
    <row r="31" spans="1:18" s="109" customFormat="1" ht="16.5" customHeight="1">
      <c r="A31" s="89" t="s">
        <v>149</v>
      </c>
      <c r="B31" s="89"/>
      <c r="C31" s="89"/>
      <c r="D31" s="94"/>
      <c r="E31" s="88"/>
      <c r="F31" s="116">
        <v>0</v>
      </c>
      <c r="G31" s="96"/>
      <c r="H31" s="116">
        <v>0</v>
      </c>
      <c r="I31" s="96"/>
      <c r="J31" s="116">
        <v>0</v>
      </c>
      <c r="K31" s="96"/>
      <c r="L31" s="116">
        <v>0</v>
      </c>
      <c r="M31" s="96"/>
      <c r="N31" s="116">
        <v>-3063889</v>
      </c>
      <c r="O31" s="96"/>
      <c r="P31" s="116">
        <v>-670</v>
      </c>
      <c r="Q31" s="96"/>
      <c r="R31" s="116">
        <f>SUM(N31,H31,L31,F31,J31,P31)</f>
        <v>-3064559</v>
      </c>
    </row>
    <row r="32" spans="1:18" s="109" customFormat="1" ht="6" customHeight="1">
      <c r="A32" s="89"/>
      <c r="B32" s="89"/>
      <c r="C32" s="89"/>
      <c r="D32" s="94"/>
      <c r="E32" s="88"/>
      <c r="F32" s="102"/>
      <c r="G32" s="96"/>
      <c r="H32" s="102"/>
      <c r="I32" s="96"/>
      <c r="J32" s="102"/>
      <c r="K32" s="96"/>
      <c r="L32" s="102"/>
      <c r="M32" s="96"/>
      <c r="N32" s="102"/>
      <c r="O32" s="96"/>
      <c r="P32" s="102"/>
      <c r="Q32" s="96"/>
      <c r="R32" s="102"/>
    </row>
    <row r="33" spans="1:18" s="109" customFormat="1" ht="16.5" customHeight="1" thickBot="1">
      <c r="A33" s="80" t="s">
        <v>150</v>
      </c>
      <c r="B33" s="89"/>
      <c r="C33" s="89"/>
      <c r="D33" s="94"/>
      <c r="E33" s="88"/>
      <c r="F33" s="117">
        <f>SUM(F27:F31)</f>
        <v>871289</v>
      </c>
      <c r="G33" s="96"/>
      <c r="H33" s="117">
        <f>SUM(H27:H31)</f>
        <v>8139148</v>
      </c>
      <c r="I33" s="96"/>
      <c r="J33" s="117">
        <f>SUM(J27:J31)</f>
        <v>87981</v>
      </c>
      <c r="K33" s="96"/>
      <c r="L33" s="117">
        <f>SUM(L27:L31)</f>
        <v>89000</v>
      </c>
      <c r="M33" s="96"/>
      <c r="N33" s="117">
        <f>SUM(N27:N31)</f>
        <v>-3024659</v>
      </c>
      <c r="O33" s="96"/>
      <c r="P33" s="117">
        <f>SUM(P27:P31)</f>
        <v>-7172</v>
      </c>
      <c r="Q33" s="96"/>
      <c r="R33" s="117">
        <f>SUM(R27:R31)</f>
        <v>6155587</v>
      </c>
    </row>
    <row r="34" spans="1:18" ht="11.25" customHeight="1" thickTop="1">
      <c r="A34" s="1"/>
      <c r="B34" s="15"/>
      <c r="C34" s="15"/>
      <c r="D34" s="118"/>
      <c r="E34" s="119"/>
      <c r="F34" s="120"/>
      <c r="G34" s="24"/>
      <c r="H34" s="120"/>
      <c r="I34" s="24"/>
      <c r="J34" s="120"/>
      <c r="K34" s="24"/>
      <c r="L34" s="120"/>
      <c r="M34" s="24"/>
      <c r="N34" s="120"/>
      <c r="O34" s="24"/>
      <c r="P34" s="120"/>
      <c r="Q34" s="24"/>
      <c r="R34" s="120"/>
    </row>
    <row r="35" spans="1:18" ht="16.899999999999999" customHeight="1">
      <c r="A35" s="1"/>
      <c r="B35" s="15"/>
      <c r="C35" s="15"/>
      <c r="D35" s="118"/>
      <c r="E35" s="119"/>
      <c r="F35" s="120"/>
      <c r="G35" s="24"/>
      <c r="H35" s="120"/>
      <c r="I35" s="24"/>
      <c r="J35" s="120"/>
      <c r="K35" s="24"/>
      <c r="L35" s="120"/>
      <c r="M35" s="24"/>
      <c r="N35" s="120"/>
      <c r="O35" s="24"/>
      <c r="P35" s="120"/>
      <c r="Q35" s="24"/>
      <c r="R35" s="120"/>
    </row>
    <row r="36" spans="1:18" ht="16.899999999999999" customHeight="1">
      <c r="A36" s="1"/>
      <c r="B36" s="15"/>
      <c r="C36" s="15"/>
      <c r="D36" s="118"/>
      <c r="E36" s="119"/>
      <c r="F36" s="120"/>
      <c r="G36" s="24"/>
      <c r="H36" s="120"/>
      <c r="I36" s="24"/>
      <c r="J36" s="120"/>
      <c r="K36" s="24"/>
      <c r="L36" s="120"/>
      <c r="M36" s="24"/>
      <c r="N36" s="120"/>
      <c r="O36" s="24"/>
      <c r="P36" s="120"/>
      <c r="Q36" s="24"/>
      <c r="R36" s="120"/>
    </row>
    <row r="37" spans="1:18" ht="21.95" customHeight="1">
      <c r="A37" s="36" t="str">
        <f>'EN_PL 9-10'!A110</f>
        <v>The accompanying notes are an integral part of these consolidated and separate financial statements.</v>
      </c>
      <c r="B37" s="36"/>
      <c r="C37" s="36"/>
      <c r="D37" s="104"/>
      <c r="E37" s="105"/>
      <c r="F37" s="106"/>
      <c r="G37" s="107"/>
      <c r="H37" s="106"/>
      <c r="I37" s="107"/>
      <c r="J37" s="106"/>
      <c r="K37" s="107"/>
      <c r="L37" s="107"/>
      <c r="M37" s="107"/>
      <c r="N37" s="105"/>
      <c r="O37" s="107"/>
      <c r="P37" s="105"/>
      <c r="Q37" s="107"/>
      <c r="R37" s="105"/>
    </row>
  </sheetData>
  <mergeCells count="3">
    <mergeCell ref="F6:R6"/>
    <mergeCell ref="F9:H9"/>
    <mergeCell ref="L10:N10"/>
  </mergeCells>
  <pageMargins left="0.6" right="0.6" top="0.5" bottom="0.6" header="0.49" footer="0.4"/>
  <pageSetup paperSize="9" scale="95" firstPageNumber="12" fitToWidth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952D5-8787-4089-8194-86FC111A7DBB}">
  <dimension ref="A1:M170"/>
  <sheetViews>
    <sheetView tabSelected="1" zoomScaleNormal="100" zoomScaleSheetLayoutView="100" workbookViewId="0">
      <selection activeCell="D8" sqref="D8"/>
    </sheetView>
  </sheetViews>
  <sheetFormatPr defaultColWidth="0.7109375" defaultRowHeight="15" customHeight="1"/>
  <cols>
    <col min="1" max="3" width="1.7109375" style="4" customWidth="1"/>
    <col min="4" max="4" width="40.7109375" style="4" customWidth="1"/>
    <col min="5" max="5" width="10.5703125" style="4" customWidth="1"/>
    <col min="6" max="6" width="0.5703125" style="4" customWidth="1"/>
    <col min="7" max="7" width="11.7109375" style="4" customWidth="1"/>
    <col min="8" max="8" width="0.5703125" style="4" customWidth="1"/>
    <col min="9" max="9" width="11.7109375" style="4" customWidth="1"/>
    <col min="10" max="10" width="0.5703125" style="4" customWidth="1"/>
    <col min="11" max="11" width="11.7109375" style="4" customWidth="1"/>
    <col min="12" max="12" width="0.5703125" style="4" customWidth="1"/>
    <col min="13" max="13" width="11.7109375" style="4" customWidth="1"/>
    <col min="14" max="185" width="12.28515625" style="4" customWidth="1"/>
    <col min="186" max="16384" width="0.7109375" style="4"/>
  </cols>
  <sheetData>
    <row r="1" spans="1:13" ht="15" customHeight="1">
      <c r="A1" s="121" t="s">
        <v>0</v>
      </c>
      <c r="B1" s="122"/>
      <c r="C1" s="121"/>
      <c r="D1" s="122"/>
      <c r="E1" s="122"/>
      <c r="F1" s="122"/>
      <c r="G1" s="123"/>
      <c r="H1" s="123"/>
      <c r="I1" s="123"/>
      <c r="J1" s="122"/>
      <c r="K1" s="123"/>
      <c r="L1" s="122"/>
      <c r="M1" s="123"/>
    </row>
    <row r="2" spans="1:13" ht="15" customHeight="1">
      <c r="A2" s="124" t="s">
        <v>156</v>
      </c>
      <c r="B2" s="122"/>
      <c r="C2" s="124"/>
      <c r="D2" s="125"/>
      <c r="E2" s="125"/>
      <c r="F2" s="122"/>
      <c r="G2" s="126"/>
      <c r="H2" s="126"/>
      <c r="I2" s="126"/>
      <c r="J2" s="122"/>
      <c r="K2" s="126"/>
      <c r="L2" s="122"/>
      <c r="M2" s="126"/>
    </row>
    <row r="3" spans="1:13" ht="15" customHeight="1">
      <c r="A3" s="127" t="s">
        <v>74</v>
      </c>
      <c r="B3" s="128"/>
      <c r="C3" s="127"/>
      <c r="D3" s="127"/>
      <c r="E3" s="127"/>
      <c r="F3" s="128"/>
      <c r="G3" s="129"/>
      <c r="H3" s="129"/>
      <c r="I3" s="129"/>
      <c r="J3" s="128"/>
      <c r="K3" s="129"/>
      <c r="L3" s="128"/>
      <c r="M3" s="129"/>
    </row>
    <row r="4" spans="1:13" ht="16.5" customHeight="1">
      <c r="A4" s="124"/>
      <c r="B4" s="122"/>
      <c r="C4" s="124"/>
      <c r="D4" s="124"/>
      <c r="E4" s="124"/>
      <c r="F4" s="122"/>
      <c r="G4" s="126"/>
      <c r="H4" s="126"/>
      <c r="I4" s="126"/>
      <c r="J4" s="122"/>
      <c r="K4" s="126"/>
      <c r="L4" s="122"/>
      <c r="M4" s="126"/>
    </row>
    <row r="5" spans="1:13" ht="16.5" customHeight="1">
      <c r="A5" s="124"/>
      <c r="B5" s="122"/>
      <c r="C5" s="124"/>
      <c r="D5" s="124"/>
      <c r="E5" s="124"/>
      <c r="F5" s="122"/>
      <c r="G5" s="126"/>
      <c r="H5" s="126"/>
      <c r="I5" s="126"/>
      <c r="J5" s="122"/>
      <c r="K5" s="126"/>
      <c r="L5" s="122"/>
      <c r="M5" s="126"/>
    </row>
    <row r="6" spans="1:13" ht="16.5" customHeight="1">
      <c r="A6" s="124"/>
      <c r="B6" s="122"/>
      <c r="C6" s="124"/>
      <c r="D6" s="124"/>
      <c r="E6" s="124"/>
      <c r="F6" s="122"/>
      <c r="G6" s="176" t="s">
        <v>3</v>
      </c>
      <c r="H6" s="176"/>
      <c r="I6" s="176"/>
      <c r="J6" s="2"/>
      <c r="K6" s="176" t="s">
        <v>4</v>
      </c>
      <c r="L6" s="176"/>
      <c r="M6" s="176"/>
    </row>
    <row r="7" spans="1:13" ht="16.5" customHeight="1">
      <c r="A7" s="124"/>
      <c r="B7" s="122"/>
      <c r="C7" s="124"/>
      <c r="D7" s="124"/>
      <c r="E7" s="124"/>
      <c r="F7" s="122"/>
      <c r="G7" s="177" t="s">
        <v>5</v>
      </c>
      <c r="H7" s="177"/>
      <c r="I7" s="177"/>
      <c r="J7" s="2"/>
      <c r="K7" s="177" t="s">
        <v>5</v>
      </c>
      <c r="L7" s="177"/>
      <c r="M7" s="177"/>
    </row>
    <row r="8" spans="1:13" ht="16.5" customHeight="1">
      <c r="A8" s="122"/>
      <c r="B8" s="121"/>
      <c r="C8" s="121"/>
      <c r="D8" s="121"/>
      <c r="E8" s="121"/>
      <c r="F8" s="130"/>
      <c r="G8" s="10" t="s">
        <v>6</v>
      </c>
      <c r="H8" s="10"/>
      <c r="I8" s="10" t="s">
        <v>7</v>
      </c>
      <c r="J8" s="2"/>
      <c r="K8" s="10" t="s">
        <v>6</v>
      </c>
      <c r="L8" s="2"/>
      <c r="M8" s="10" t="s">
        <v>7</v>
      </c>
    </row>
    <row r="9" spans="1:13" ht="16.5" customHeight="1">
      <c r="A9" s="122"/>
      <c r="B9" s="121"/>
      <c r="C9" s="121"/>
      <c r="D9" s="121"/>
      <c r="E9" s="121"/>
      <c r="F9" s="130"/>
      <c r="G9" s="10" t="s">
        <v>157</v>
      </c>
      <c r="H9" s="10"/>
      <c r="I9" s="10" t="s">
        <v>157</v>
      </c>
      <c r="J9" s="2"/>
      <c r="K9" s="10" t="s">
        <v>157</v>
      </c>
      <c r="L9" s="2"/>
      <c r="M9" s="10" t="s">
        <v>157</v>
      </c>
    </row>
    <row r="10" spans="1:13" ht="16.5" customHeight="1">
      <c r="A10" s="122"/>
      <c r="B10" s="130"/>
      <c r="C10" s="130"/>
      <c r="D10" s="130"/>
      <c r="E10" s="131" t="s">
        <v>8</v>
      </c>
      <c r="F10" s="132"/>
      <c r="G10" s="12" t="s">
        <v>158</v>
      </c>
      <c r="H10" s="13"/>
      <c r="I10" s="12" t="s">
        <v>158</v>
      </c>
      <c r="J10" s="132"/>
      <c r="K10" s="12" t="s">
        <v>158</v>
      </c>
      <c r="L10" s="132"/>
      <c r="M10" s="12" t="s">
        <v>158</v>
      </c>
    </row>
    <row r="11" spans="1:13" ht="16.5" customHeight="1">
      <c r="A11" s="122"/>
      <c r="B11" s="130"/>
      <c r="C11" s="130"/>
      <c r="D11" s="130"/>
      <c r="E11" s="133"/>
      <c r="F11" s="132"/>
      <c r="G11" s="14"/>
      <c r="H11" s="3"/>
      <c r="I11" s="3"/>
      <c r="J11" s="132"/>
      <c r="K11" s="14"/>
      <c r="L11" s="132"/>
      <c r="M11" s="3"/>
    </row>
    <row r="12" spans="1:13" ht="16.5" customHeight="1">
      <c r="A12" s="124" t="s">
        <v>159</v>
      </c>
      <c r="B12" s="122"/>
      <c r="C12" s="122"/>
      <c r="D12" s="134"/>
      <c r="E12" s="134"/>
      <c r="F12" s="122"/>
      <c r="G12" s="135"/>
      <c r="H12" s="136"/>
      <c r="I12" s="136"/>
      <c r="J12" s="137"/>
      <c r="K12" s="135"/>
      <c r="L12" s="137"/>
      <c r="M12" s="136"/>
    </row>
    <row r="13" spans="1:13" ht="16.5" customHeight="1">
      <c r="A13" s="134" t="s">
        <v>82</v>
      </c>
      <c r="B13" s="122"/>
      <c r="C13" s="122"/>
      <c r="D13" s="134"/>
      <c r="E13" s="134"/>
      <c r="F13" s="122"/>
      <c r="G13" s="138">
        <v>-3609743</v>
      </c>
      <c r="H13" s="139"/>
      <c r="I13" s="139">
        <v>17114</v>
      </c>
      <c r="J13" s="169"/>
      <c r="K13" s="140">
        <v>-3859489</v>
      </c>
      <c r="L13" s="169"/>
      <c r="M13" s="139">
        <v>-22706</v>
      </c>
    </row>
    <row r="14" spans="1:13" ht="16.5" customHeight="1">
      <c r="A14" s="122" t="s">
        <v>160</v>
      </c>
      <c r="B14" s="122"/>
      <c r="C14" s="122"/>
      <c r="D14" s="134"/>
      <c r="E14" s="134"/>
      <c r="F14" s="122"/>
      <c r="G14" s="138"/>
      <c r="H14" s="141"/>
      <c r="I14" s="139"/>
      <c r="J14" s="169"/>
      <c r="K14" s="138"/>
      <c r="L14" s="169"/>
      <c r="M14" s="139"/>
    </row>
    <row r="15" spans="1:13" ht="16.5" customHeight="1">
      <c r="A15" s="134"/>
      <c r="B15" s="134" t="s">
        <v>161</v>
      </c>
      <c r="C15" s="134"/>
      <c r="D15" s="122"/>
      <c r="E15" s="142" t="s">
        <v>162</v>
      </c>
      <c r="F15" s="143"/>
      <c r="G15" s="138">
        <v>2462812</v>
      </c>
      <c r="H15" s="139"/>
      <c r="I15" s="139">
        <v>2342181</v>
      </c>
      <c r="J15" s="169"/>
      <c r="K15" s="138">
        <v>1626134</v>
      </c>
      <c r="L15" s="169"/>
      <c r="M15" s="139">
        <v>1477676</v>
      </c>
    </row>
    <row r="16" spans="1:13" ht="16.5" customHeight="1">
      <c r="A16" s="122"/>
      <c r="B16" s="144" t="s">
        <v>163</v>
      </c>
      <c r="C16" s="122"/>
      <c r="D16" s="122"/>
      <c r="E16" s="142"/>
      <c r="F16" s="122"/>
      <c r="G16" s="138">
        <v>987</v>
      </c>
      <c r="H16" s="139"/>
      <c r="I16" s="139">
        <v>0</v>
      </c>
      <c r="J16" s="169"/>
      <c r="K16" s="138">
        <v>971</v>
      </c>
      <c r="L16" s="169"/>
      <c r="M16" s="139">
        <v>0</v>
      </c>
    </row>
    <row r="17" spans="1:13" ht="16.5" customHeight="1">
      <c r="A17" s="122"/>
      <c r="B17" s="134" t="s">
        <v>164</v>
      </c>
      <c r="D17" s="122"/>
      <c r="E17" s="142"/>
      <c r="F17" s="143"/>
      <c r="G17" s="138">
        <v>6980</v>
      </c>
      <c r="H17" s="139"/>
      <c r="I17" s="139">
        <v>52662</v>
      </c>
      <c r="J17" s="141"/>
      <c r="K17" s="138">
        <v>6980</v>
      </c>
      <c r="L17" s="141"/>
      <c r="M17" s="139">
        <v>52662</v>
      </c>
    </row>
    <row r="18" spans="1:13" ht="16.5" customHeight="1">
      <c r="A18" s="122"/>
      <c r="B18" s="134" t="s">
        <v>165</v>
      </c>
      <c r="C18" s="134"/>
      <c r="D18" s="122"/>
      <c r="E18" s="173">
        <v>21</v>
      </c>
      <c r="F18" s="143"/>
      <c r="G18" s="138">
        <v>34599</v>
      </c>
      <c r="H18" s="139"/>
      <c r="I18" s="139">
        <v>30807</v>
      </c>
      <c r="J18" s="141"/>
      <c r="K18" s="138">
        <v>26105</v>
      </c>
      <c r="L18" s="141"/>
      <c r="M18" s="139">
        <v>23075</v>
      </c>
    </row>
    <row r="19" spans="1:13" ht="16.5" customHeight="1">
      <c r="A19" s="122"/>
      <c r="B19" s="122" t="s">
        <v>166</v>
      </c>
      <c r="C19" s="122"/>
      <c r="D19" s="122"/>
      <c r="E19" s="142"/>
      <c r="F19" s="122"/>
      <c r="G19" s="138">
        <v>87895</v>
      </c>
      <c r="H19" s="139"/>
      <c r="I19" s="139">
        <v>43413</v>
      </c>
      <c r="J19" s="169"/>
      <c r="K19" s="138">
        <v>87623</v>
      </c>
      <c r="L19" s="169"/>
      <c r="M19" s="139">
        <v>43413</v>
      </c>
    </row>
    <row r="20" spans="1:13" ht="16.5" customHeight="1">
      <c r="A20" s="122"/>
      <c r="B20" s="122" t="s">
        <v>167</v>
      </c>
      <c r="C20" s="122"/>
      <c r="D20" s="122"/>
      <c r="E20" s="142"/>
      <c r="F20" s="122"/>
      <c r="G20" s="138">
        <v>6</v>
      </c>
      <c r="H20" s="139"/>
      <c r="I20" s="139">
        <v>23</v>
      </c>
      <c r="J20" s="169"/>
      <c r="K20" s="138">
        <v>-14</v>
      </c>
      <c r="L20" s="169"/>
      <c r="M20" s="139">
        <v>23</v>
      </c>
    </row>
    <row r="21" spans="1:13" ht="16.5" customHeight="1">
      <c r="A21" s="122"/>
      <c r="B21" s="122" t="s">
        <v>168</v>
      </c>
      <c r="C21" s="122"/>
      <c r="D21" s="122"/>
      <c r="E21" s="142"/>
      <c r="F21" s="122"/>
      <c r="G21" s="138" t="s">
        <v>169</v>
      </c>
      <c r="H21" s="139"/>
      <c r="I21" s="139">
        <v>-523</v>
      </c>
      <c r="J21" s="169"/>
      <c r="K21" s="138" t="s">
        <v>169</v>
      </c>
      <c r="L21" s="169"/>
      <c r="M21" s="139">
        <v>-523</v>
      </c>
    </row>
    <row r="22" spans="1:13" ht="16.5" customHeight="1">
      <c r="A22" s="122"/>
      <c r="B22" s="170" t="s">
        <v>170</v>
      </c>
      <c r="C22" s="122"/>
      <c r="D22" s="122"/>
      <c r="E22" s="142"/>
      <c r="F22" s="122"/>
      <c r="G22" s="138">
        <v>-5313</v>
      </c>
      <c r="H22" s="139"/>
      <c r="I22" s="139">
        <v>-3157</v>
      </c>
      <c r="J22" s="169"/>
      <c r="K22" s="138">
        <v>-9270</v>
      </c>
      <c r="L22" s="169"/>
      <c r="M22" s="139">
        <v>-4169</v>
      </c>
    </row>
    <row r="23" spans="1:13" ht="16.5" customHeight="1">
      <c r="A23" s="122"/>
      <c r="B23" s="122" t="s">
        <v>171</v>
      </c>
      <c r="C23" s="122"/>
      <c r="D23" s="122"/>
      <c r="E23" s="142"/>
      <c r="F23" s="122"/>
      <c r="G23" s="138">
        <v>6139</v>
      </c>
      <c r="H23" s="139"/>
      <c r="I23" s="139">
        <v>17934</v>
      </c>
      <c r="J23" s="169"/>
      <c r="K23" s="138">
        <v>6139</v>
      </c>
      <c r="L23" s="169"/>
      <c r="M23" s="139">
        <v>17934</v>
      </c>
    </row>
    <row r="24" spans="1:13" ht="16.5" customHeight="1">
      <c r="A24" s="122"/>
      <c r="B24" s="170" t="s">
        <v>172</v>
      </c>
      <c r="C24" s="170"/>
      <c r="D24" s="122"/>
      <c r="E24" s="142"/>
      <c r="F24" s="122"/>
      <c r="G24" s="138"/>
      <c r="H24" s="139"/>
      <c r="I24" s="139"/>
      <c r="J24" s="169"/>
      <c r="K24" s="138"/>
      <c r="L24" s="169"/>
      <c r="M24" s="139"/>
    </row>
    <row r="25" spans="1:13" ht="16.5" customHeight="1">
      <c r="A25" s="122"/>
      <c r="B25" s="170"/>
      <c r="C25" s="170" t="s">
        <v>173</v>
      </c>
      <c r="D25" s="122"/>
      <c r="E25" s="142">
        <v>11</v>
      </c>
      <c r="F25" s="122"/>
      <c r="G25" s="138">
        <v>-14213</v>
      </c>
      <c r="H25" s="169"/>
      <c r="I25" s="145">
        <v>0</v>
      </c>
      <c r="J25" s="169"/>
      <c r="K25" s="138">
        <v>-14213</v>
      </c>
      <c r="L25" s="169"/>
      <c r="M25" s="145">
        <v>0</v>
      </c>
    </row>
    <row r="26" spans="1:13" ht="16.5" customHeight="1">
      <c r="A26" s="122"/>
      <c r="B26" s="170" t="s">
        <v>174</v>
      </c>
      <c r="C26" s="170"/>
      <c r="D26" s="144"/>
      <c r="E26" s="142"/>
      <c r="F26" s="122"/>
      <c r="G26" s="138"/>
      <c r="H26" s="139"/>
      <c r="J26" s="169"/>
      <c r="K26" s="138"/>
      <c r="L26" s="169"/>
    </row>
    <row r="27" spans="1:13" ht="16.5" customHeight="1">
      <c r="A27" s="122"/>
      <c r="B27" s="170"/>
      <c r="C27" s="170" t="s">
        <v>175</v>
      </c>
      <c r="D27" s="144"/>
      <c r="E27" s="142"/>
      <c r="F27" s="122"/>
      <c r="G27" s="138"/>
      <c r="H27" s="139"/>
      <c r="I27" s="139"/>
      <c r="J27" s="169"/>
      <c r="K27" s="138"/>
      <c r="L27" s="169"/>
      <c r="M27" s="139"/>
    </row>
    <row r="28" spans="1:13" ht="16.5" customHeight="1">
      <c r="A28" s="122"/>
      <c r="B28" s="170"/>
      <c r="C28" s="170" t="s">
        <v>176</v>
      </c>
      <c r="D28" s="144"/>
      <c r="E28" s="142">
        <v>11</v>
      </c>
      <c r="F28" s="122"/>
      <c r="G28" s="138">
        <v>7690</v>
      </c>
      <c r="H28" s="139"/>
      <c r="I28" s="139">
        <v>-16078</v>
      </c>
      <c r="J28" s="169"/>
      <c r="K28" s="138">
        <v>7690</v>
      </c>
      <c r="L28" s="169"/>
      <c r="M28" s="139">
        <v>-16078</v>
      </c>
    </row>
    <row r="29" spans="1:13" ht="16.5" customHeight="1">
      <c r="A29" s="122"/>
      <c r="B29" s="170" t="s">
        <v>177</v>
      </c>
      <c r="C29" s="170"/>
      <c r="D29" s="144"/>
      <c r="E29" s="142"/>
      <c r="F29" s="122"/>
      <c r="G29" s="138"/>
      <c r="H29" s="139"/>
      <c r="I29" s="139"/>
      <c r="J29" s="169"/>
      <c r="K29" s="138"/>
      <c r="L29" s="169"/>
      <c r="M29" s="139"/>
    </row>
    <row r="30" spans="1:13" ht="16.5" customHeight="1">
      <c r="A30" s="122"/>
      <c r="B30" s="170"/>
      <c r="C30" s="170" t="s">
        <v>178</v>
      </c>
      <c r="D30" s="144"/>
      <c r="E30" s="142"/>
      <c r="F30" s="122"/>
      <c r="G30" s="138"/>
      <c r="H30" s="139"/>
      <c r="I30" s="139"/>
      <c r="J30" s="169"/>
      <c r="K30" s="138"/>
      <c r="L30" s="169"/>
      <c r="M30" s="139"/>
    </row>
    <row r="31" spans="1:13" ht="16.5" customHeight="1">
      <c r="A31" s="122"/>
      <c r="B31" s="170"/>
      <c r="C31" s="170" t="s">
        <v>179</v>
      </c>
      <c r="D31" s="144"/>
      <c r="E31" s="142">
        <v>11</v>
      </c>
      <c r="F31" s="122"/>
      <c r="G31" s="138">
        <v>28188</v>
      </c>
      <c r="H31" s="169"/>
      <c r="I31" s="139">
        <v>0</v>
      </c>
      <c r="J31" s="169"/>
      <c r="K31" s="138">
        <v>28188</v>
      </c>
      <c r="L31" s="169"/>
      <c r="M31" s="139">
        <v>0</v>
      </c>
    </row>
    <row r="32" spans="1:13" ht="16.5" customHeight="1">
      <c r="A32" s="122"/>
      <c r="B32" s="122" t="s">
        <v>180</v>
      </c>
      <c r="C32" s="122"/>
      <c r="D32" s="122"/>
      <c r="E32" s="142">
        <v>24</v>
      </c>
      <c r="F32" s="122"/>
      <c r="G32" s="138">
        <v>-52593</v>
      </c>
      <c r="H32" s="139"/>
      <c r="I32" s="139">
        <v>-28879</v>
      </c>
      <c r="J32" s="169"/>
      <c r="K32" s="138">
        <v>-63550</v>
      </c>
      <c r="L32" s="169"/>
      <c r="M32" s="139">
        <v>-29962</v>
      </c>
    </row>
    <row r="33" spans="1:13" ht="16.5" customHeight="1">
      <c r="A33" s="122"/>
      <c r="B33" s="122" t="s">
        <v>81</v>
      </c>
      <c r="C33" s="122"/>
      <c r="D33" s="122"/>
      <c r="E33" s="142"/>
      <c r="F33" s="122"/>
      <c r="G33" s="146">
        <v>73251</v>
      </c>
      <c r="H33" s="139"/>
      <c r="I33" s="147">
        <v>96845</v>
      </c>
      <c r="J33" s="169"/>
      <c r="K33" s="146">
        <v>29305</v>
      </c>
      <c r="L33" s="169"/>
      <c r="M33" s="147">
        <v>36972</v>
      </c>
    </row>
    <row r="34" spans="1:13" ht="16.5" customHeight="1">
      <c r="A34" s="15"/>
      <c r="B34" s="18"/>
      <c r="C34" s="15"/>
      <c r="D34" s="173"/>
      <c r="E34" s="15"/>
      <c r="F34" s="17"/>
      <c r="G34" s="23"/>
      <c r="H34" s="24"/>
      <c r="I34" s="24"/>
      <c r="J34" s="24"/>
      <c r="K34" s="23"/>
      <c r="L34" s="24"/>
      <c r="M34" s="24"/>
    </row>
    <row r="35" spans="1:13" ht="16.5" customHeight="1">
      <c r="A35" s="122"/>
      <c r="B35" s="122"/>
      <c r="C35" s="122"/>
      <c r="D35" s="122"/>
      <c r="E35" s="142"/>
      <c r="F35" s="122"/>
      <c r="G35" s="138">
        <f>SUM(G13:G33)</f>
        <v>-973315</v>
      </c>
      <c r="H35" s="139"/>
      <c r="I35" s="139">
        <f>SUM(I13:I33)</f>
        <v>2552342</v>
      </c>
      <c r="J35" s="169"/>
      <c r="K35" s="138">
        <f>SUM(K13:K33)</f>
        <v>-2127401</v>
      </c>
      <c r="L35" s="169"/>
      <c r="M35" s="139">
        <f>SUM(M13:M33)</f>
        <v>1578317</v>
      </c>
    </row>
    <row r="36" spans="1:13" ht="16.5" customHeight="1">
      <c r="A36" s="122"/>
      <c r="B36" s="122" t="s">
        <v>181</v>
      </c>
      <c r="C36" s="122"/>
      <c r="D36" s="122"/>
      <c r="E36" s="142"/>
      <c r="F36" s="122"/>
      <c r="G36" s="138"/>
      <c r="H36" s="139"/>
      <c r="I36" s="139"/>
      <c r="J36" s="141"/>
      <c r="K36" s="138"/>
      <c r="L36" s="141"/>
      <c r="M36" s="139"/>
    </row>
    <row r="37" spans="1:13" ht="16.5" customHeight="1">
      <c r="A37" s="122"/>
      <c r="B37" s="148" t="s">
        <v>182</v>
      </c>
      <c r="C37" s="148"/>
      <c r="D37" s="122"/>
      <c r="E37" s="134"/>
      <c r="F37" s="122"/>
      <c r="G37" s="138">
        <v>-250332</v>
      </c>
      <c r="H37" s="139"/>
      <c r="I37" s="139">
        <v>-145396</v>
      </c>
      <c r="J37" s="141"/>
      <c r="K37" s="138">
        <v>-245098</v>
      </c>
      <c r="L37" s="141"/>
      <c r="M37" s="139">
        <v>-430494</v>
      </c>
    </row>
    <row r="38" spans="1:13" ht="16.5" customHeight="1">
      <c r="A38" s="122"/>
      <c r="B38" s="148" t="s">
        <v>183</v>
      </c>
      <c r="C38" s="148"/>
      <c r="D38" s="122"/>
      <c r="E38" s="134"/>
      <c r="F38" s="122"/>
      <c r="G38" s="138">
        <v>52581</v>
      </c>
      <c r="H38" s="139"/>
      <c r="I38" s="139">
        <v>-96363</v>
      </c>
      <c r="J38" s="169"/>
      <c r="K38" s="138">
        <v>52581</v>
      </c>
      <c r="L38" s="169"/>
      <c r="M38" s="139">
        <v>-96363</v>
      </c>
    </row>
    <row r="39" spans="1:13" ht="16.5" customHeight="1">
      <c r="A39" s="122"/>
      <c r="B39" s="148" t="s">
        <v>184</v>
      </c>
      <c r="C39" s="122"/>
      <c r="D39" s="122"/>
      <c r="E39" s="134"/>
      <c r="F39" s="122"/>
      <c r="G39" s="138">
        <v>-28659</v>
      </c>
      <c r="H39" s="139"/>
      <c r="I39" s="139">
        <v>-26495</v>
      </c>
      <c r="J39" s="169"/>
      <c r="K39" s="138">
        <v>-25712</v>
      </c>
      <c r="L39" s="169"/>
      <c r="M39" s="139">
        <v>-26199</v>
      </c>
    </row>
    <row r="40" spans="1:13" ht="16.5" customHeight="1">
      <c r="A40" s="122"/>
      <c r="B40" s="148" t="s">
        <v>185</v>
      </c>
      <c r="C40" s="148"/>
      <c r="D40" s="122"/>
      <c r="E40" s="134"/>
      <c r="F40" s="122"/>
      <c r="G40" s="138">
        <v>226546</v>
      </c>
      <c r="H40" s="139"/>
      <c r="I40" s="139">
        <v>301214</v>
      </c>
      <c r="J40" s="141"/>
      <c r="K40" s="138">
        <v>199197</v>
      </c>
      <c r="L40" s="141"/>
      <c r="M40" s="139">
        <v>257699</v>
      </c>
    </row>
    <row r="41" spans="1:13" ht="16.5" customHeight="1">
      <c r="A41" s="122"/>
      <c r="B41" s="148" t="s">
        <v>186</v>
      </c>
      <c r="C41" s="148"/>
      <c r="D41" s="122"/>
      <c r="E41" s="134"/>
      <c r="F41" s="122"/>
      <c r="G41" s="138">
        <v>-155414</v>
      </c>
      <c r="H41" s="139"/>
      <c r="I41" s="139">
        <v>108633</v>
      </c>
      <c r="J41" s="169"/>
      <c r="K41" s="138">
        <v>-155414</v>
      </c>
      <c r="L41" s="169"/>
      <c r="M41" s="139">
        <v>108633</v>
      </c>
    </row>
    <row r="42" spans="1:13" ht="16.5" customHeight="1">
      <c r="A42" s="122"/>
      <c r="B42" s="148" t="s">
        <v>187</v>
      </c>
      <c r="C42" s="148"/>
      <c r="D42" s="122"/>
      <c r="E42" s="134"/>
      <c r="F42" s="122"/>
      <c r="G42" s="138">
        <v>20873</v>
      </c>
      <c r="H42" s="139"/>
      <c r="I42" s="139">
        <v>-16868</v>
      </c>
      <c r="J42" s="169"/>
      <c r="K42" s="138">
        <v>20873</v>
      </c>
      <c r="L42" s="169"/>
      <c r="M42" s="139">
        <v>-16868</v>
      </c>
    </row>
    <row r="43" spans="1:13" ht="16.5" customHeight="1">
      <c r="A43" s="122"/>
      <c r="B43" s="148" t="s">
        <v>188</v>
      </c>
      <c r="C43" s="148"/>
      <c r="D43" s="122"/>
      <c r="E43" s="134"/>
      <c r="F43" s="122"/>
      <c r="G43" s="138">
        <v>-9977</v>
      </c>
      <c r="H43" s="139"/>
      <c r="I43" s="139">
        <v>2436</v>
      </c>
      <c r="J43" s="169"/>
      <c r="K43" s="138">
        <v>-5676</v>
      </c>
      <c r="L43" s="169"/>
      <c r="M43" s="139">
        <v>2885</v>
      </c>
    </row>
    <row r="44" spans="1:13" ht="16.5" customHeight="1">
      <c r="A44" s="122"/>
      <c r="B44" s="148" t="s">
        <v>189</v>
      </c>
      <c r="C44" s="148"/>
      <c r="D44" s="122"/>
      <c r="E44" s="134"/>
      <c r="F44" s="122"/>
      <c r="G44" s="138">
        <v>2848</v>
      </c>
      <c r="H44" s="139"/>
      <c r="I44" s="139">
        <v>-6689</v>
      </c>
      <c r="J44" s="141"/>
      <c r="K44" s="138">
        <v>2657</v>
      </c>
      <c r="L44" s="141"/>
      <c r="M44" s="139">
        <v>-6693</v>
      </c>
    </row>
    <row r="45" spans="1:13" ht="16.5" customHeight="1">
      <c r="A45" s="122"/>
      <c r="B45" s="148" t="s">
        <v>190</v>
      </c>
      <c r="C45" s="148"/>
      <c r="D45" s="122"/>
      <c r="E45" s="173">
        <v>21</v>
      </c>
      <c r="F45" s="122"/>
      <c r="G45" s="146">
        <v>-916</v>
      </c>
      <c r="H45" s="139"/>
      <c r="I45" s="147">
        <v>-317</v>
      </c>
      <c r="J45" s="169"/>
      <c r="K45" s="146">
        <v>-639</v>
      </c>
      <c r="L45" s="169"/>
      <c r="M45" s="147">
        <v>-216</v>
      </c>
    </row>
    <row r="46" spans="1:13" ht="16.5" customHeight="1">
      <c r="A46" s="15"/>
      <c r="B46" s="18"/>
      <c r="C46" s="15"/>
      <c r="D46" s="173"/>
      <c r="E46" s="15"/>
      <c r="F46" s="17"/>
      <c r="G46" s="23"/>
      <c r="H46" s="24"/>
      <c r="I46" s="24"/>
      <c r="J46" s="24"/>
      <c r="K46" s="23"/>
      <c r="L46" s="24"/>
      <c r="M46" s="24"/>
    </row>
    <row r="47" spans="1:13" ht="16.5" customHeight="1">
      <c r="A47" s="144" t="s">
        <v>191</v>
      </c>
      <c r="B47" s="122"/>
      <c r="C47" s="122"/>
      <c r="D47" s="122"/>
      <c r="E47" s="134"/>
      <c r="F47" s="149"/>
      <c r="G47" s="138">
        <f>SUM(G35:G45)</f>
        <v>-1115765</v>
      </c>
      <c r="H47" s="139"/>
      <c r="I47" s="139">
        <f>SUM(I35:I45)</f>
        <v>2672497</v>
      </c>
      <c r="J47" s="169"/>
      <c r="K47" s="138">
        <f>SUM(K35:K45)</f>
        <v>-2284632</v>
      </c>
      <c r="L47" s="169"/>
      <c r="M47" s="139">
        <f>SUM(M35:M45)</f>
        <v>1370701</v>
      </c>
    </row>
    <row r="48" spans="1:13" ht="16.5" customHeight="1">
      <c r="A48" s="122" t="s">
        <v>192</v>
      </c>
      <c r="C48" s="122"/>
      <c r="D48" s="122"/>
      <c r="E48" s="134"/>
      <c r="F48" s="149"/>
      <c r="G48" s="138">
        <v>62288</v>
      </c>
      <c r="H48" s="139"/>
      <c r="I48" s="139">
        <v>28403</v>
      </c>
      <c r="J48" s="169"/>
      <c r="K48" s="138">
        <v>62265</v>
      </c>
      <c r="L48" s="169"/>
      <c r="M48" s="139">
        <v>29811</v>
      </c>
    </row>
    <row r="49" spans="1:13" ht="16.5" customHeight="1">
      <c r="A49" s="122" t="s">
        <v>193</v>
      </c>
      <c r="C49" s="122"/>
      <c r="D49" s="122"/>
      <c r="E49" s="134"/>
      <c r="F49" s="149"/>
      <c r="G49" s="138">
        <v>-71541</v>
      </c>
      <c r="H49" s="139"/>
      <c r="I49" s="139">
        <v>-94962</v>
      </c>
      <c r="J49" s="169"/>
      <c r="K49" s="138">
        <v>-27600</v>
      </c>
      <c r="L49" s="169"/>
      <c r="M49" s="139">
        <v>-35089</v>
      </c>
    </row>
    <row r="50" spans="1:13" ht="16.5" customHeight="1">
      <c r="A50" s="122" t="s">
        <v>194</v>
      </c>
      <c r="C50" s="122"/>
      <c r="D50" s="122"/>
      <c r="E50" s="134"/>
      <c r="F50" s="149"/>
      <c r="G50" s="146">
        <v>-157481</v>
      </c>
      <c r="H50" s="139"/>
      <c r="I50" s="147">
        <v>-283476</v>
      </c>
      <c r="J50" s="169"/>
      <c r="K50" s="146">
        <v>-118967</v>
      </c>
      <c r="L50" s="169"/>
      <c r="M50" s="147">
        <v>-248157</v>
      </c>
    </row>
    <row r="51" spans="1:13" ht="16.5" customHeight="1">
      <c r="A51" s="15"/>
      <c r="B51" s="18"/>
      <c r="C51" s="15"/>
      <c r="D51" s="173"/>
      <c r="E51" s="15"/>
      <c r="F51" s="17"/>
      <c r="G51" s="23"/>
      <c r="H51" s="24"/>
      <c r="I51" s="24"/>
      <c r="J51" s="24"/>
      <c r="K51" s="23"/>
      <c r="L51" s="24"/>
      <c r="M51" s="24"/>
    </row>
    <row r="52" spans="1:13" ht="16.5" customHeight="1">
      <c r="A52" s="144" t="s">
        <v>195</v>
      </c>
      <c r="B52" s="122"/>
      <c r="C52" s="122"/>
      <c r="D52" s="122"/>
      <c r="E52" s="134"/>
      <c r="F52" s="143"/>
      <c r="G52" s="146">
        <f>SUM(G47:G50)</f>
        <v>-1282499</v>
      </c>
      <c r="H52" s="139"/>
      <c r="I52" s="147">
        <f>SUM(I47:I50)</f>
        <v>2322462</v>
      </c>
      <c r="J52" s="169"/>
      <c r="K52" s="146">
        <f>SUM(K47:K50)</f>
        <v>-2368934</v>
      </c>
      <c r="L52" s="169"/>
      <c r="M52" s="147">
        <f>SUM(M47:M50)</f>
        <v>1117266</v>
      </c>
    </row>
    <row r="53" spans="1:13" ht="16.5" customHeight="1">
      <c r="A53" s="122"/>
      <c r="B53" s="122"/>
      <c r="C53" s="122"/>
      <c r="D53" s="122"/>
      <c r="E53" s="134"/>
      <c r="F53" s="143"/>
      <c r="G53" s="139"/>
      <c r="H53" s="139"/>
      <c r="I53" s="139"/>
      <c r="J53" s="169"/>
      <c r="K53" s="139"/>
      <c r="L53" s="169"/>
      <c r="M53" s="139"/>
    </row>
    <row r="54" spans="1:13" ht="16.5" customHeight="1">
      <c r="A54" s="122"/>
      <c r="B54" s="122"/>
      <c r="C54" s="122"/>
      <c r="D54" s="122"/>
      <c r="E54" s="134"/>
      <c r="F54" s="143"/>
      <c r="G54" s="139"/>
      <c r="H54" s="139"/>
      <c r="I54" s="139"/>
      <c r="J54" s="169"/>
      <c r="K54" s="139"/>
      <c r="L54" s="169"/>
      <c r="M54" s="139"/>
    </row>
    <row r="55" spans="1:13" ht="18.75" customHeight="1">
      <c r="A55" s="122"/>
      <c r="B55" s="122"/>
      <c r="C55" s="122"/>
      <c r="D55" s="122"/>
      <c r="E55" s="134"/>
      <c r="F55" s="143"/>
      <c r="G55" s="139"/>
      <c r="H55" s="139"/>
      <c r="I55" s="139"/>
      <c r="J55" s="169"/>
      <c r="K55" s="139"/>
      <c r="L55" s="169"/>
      <c r="M55" s="139"/>
    </row>
    <row r="56" spans="1:13" ht="21.95" customHeight="1">
      <c r="A56" s="150" t="s">
        <v>34</v>
      </c>
      <c r="B56" s="128"/>
      <c r="C56" s="150"/>
      <c r="D56" s="150"/>
      <c r="E56" s="150"/>
      <c r="F56" s="128"/>
      <c r="G56" s="151"/>
      <c r="H56" s="151"/>
      <c r="I56" s="151"/>
      <c r="J56" s="152"/>
      <c r="K56" s="151"/>
      <c r="L56" s="152"/>
      <c r="M56" s="151"/>
    </row>
    <row r="57" spans="1:13" ht="15" customHeight="1">
      <c r="A57" s="121" t="s">
        <v>0</v>
      </c>
      <c r="B57" s="122"/>
      <c r="C57" s="121"/>
      <c r="D57" s="134"/>
      <c r="E57" s="134"/>
      <c r="F57" s="122"/>
      <c r="G57" s="141"/>
      <c r="H57" s="141"/>
      <c r="I57" s="141"/>
      <c r="J57" s="169"/>
      <c r="K57" s="141"/>
      <c r="L57" s="169"/>
      <c r="M57" s="141"/>
    </row>
    <row r="58" spans="1:13" ht="15" customHeight="1">
      <c r="A58" s="124" t="s">
        <v>196</v>
      </c>
      <c r="B58" s="122"/>
      <c r="C58" s="124"/>
      <c r="D58" s="134"/>
      <c r="E58" s="134"/>
      <c r="F58" s="122"/>
      <c r="G58" s="141"/>
      <c r="H58" s="141"/>
      <c r="I58" s="141"/>
      <c r="J58" s="169"/>
      <c r="K58" s="141"/>
      <c r="L58" s="169"/>
      <c r="M58" s="141"/>
    </row>
    <row r="59" spans="1:13" ht="15" customHeight="1">
      <c r="A59" s="127" t="s">
        <v>74</v>
      </c>
      <c r="B59" s="128"/>
      <c r="C59" s="127"/>
      <c r="D59" s="150"/>
      <c r="E59" s="150"/>
      <c r="F59" s="128"/>
      <c r="G59" s="151"/>
      <c r="H59" s="151"/>
      <c r="I59" s="151"/>
      <c r="J59" s="152"/>
      <c r="K59" s="151"/>
      <c r="L59" s="152"/>
      <c r="M59" s="151"/>
    </row>
    <row r="60" spans="1:13" ht="16.5" customHeight="1">
      <c r="A60" s="124"/>
      <c r="B60" s="122"/>
      <c r="C60" s="124"/>
      <c r="D60" s="134"/>
      <c r="E60" s="134"/>
      <c r="F60" s="122"/>
      <c r="G60" s="141"/>
      <c r="H60" s="141"/>
      <c r="I60" s="141"/>
      <c r="J60" s="169"/>
      <c r="K60" s="141"/>
      <c r="L60" s="169"/>
      <c r="M60" s="141"/>
    </row>
    <row r="61" spans="1:13" ht="16.5" customHeight="1">
      <c r="A61" s="124"/>
      <c r="B61" s="122"/>
      <c r="C61" s="124"/>
      <c r="D61" s="134"/>
      <c r="E61" s="134"/>
      <c r="F61" s="122"/>
      <c r="G61" s="141"/>
      <c r="H61" s="141"/>
      <c r="I61" s="141"/>
      <c r="J61" s="169"/>
      <c r="K61" s="141"/>
      <c r="L61" s="169"/>
      <c r="M61" s="141"/>
    </row>
    <row r="62" spans="1:13" ht="16.5" customHeight="1">
      <c r="A62" s="124"/>
      <c r="B62" s="122"/>
      <c r="C62" s="124"/>
      <c r="D62" s="124"/>
      <c r="E62" s="124"/>
      <c r="F62" s="122"/>
      <c r="G62" s="179" t="s">
        <v>3</v>
      </c>
      <c r="H62" s="179"/>
      <c r="I62" s="179"/>
      <c r="J62" s="174"/>
      <c r="K62" s="179" t="s">
        <v>4</v>
      </c>
      <c r="L62" s="179"/>
      <c r="M62" s="179"/>
    </row>
    <row r="63" spans="1:13" ht="16.5" customHeight="1">
      <c r="A63" s="124"/>
      <c r="B63" s="122"/>
      <c r="C63" s="124"/>
      <c r="D63" s="124"/>
      <c r="E63" s="124"/>
      <c r="F63" s="122"/>
      <c r="G63" s="180" t="s">
        <v>5</v>
      </c>
      <c r="H63" s="180"/>
      <c r="I63" s="180"/>
      <c r="J63" s="174"/>
      <c r="K63" s="180" t="s">
        <v>5</v>
      </c>
      <c r="L63" s="180"/>
      <c r="M63" s="180"/>
    </row>
    <row r="64" spans="1:13" ht="16.5" customHeight="1">
      <c r="A64" s="122"/>
      <c r="B64" s="121"/>
      <c r="C64" s="121"/>
      <c r="D64" s="121"/>
      <c r="E64" s="121"/>
      <c r="F64" s="130"/>
      <c r="G64" s="10" t="s">
        <v>6</v>
      </c>
      <c r="H64" s="10"/>
      <c r="I64" s="10" t="s">
        <v>7</v>
      </c>
      <c r="J64" s="2"/>
      <c r="K64" s="10" t="s">
        <v>6</v>
      </c>
      <c r="L64" s="2"/>
      <c r="M64" s="10" t="s">
        <v>7</v>
      </c>
    </row>
    <row r="65" spans="1:13" ht="16.5" customHeight="1">
      <c r="A65" s="122"/>
      <c r="B65" s="121"/>
      <c r="C65" s="121"/>
      <c r="D65" s="121"/>
      <c r="E65" s="121"/>
      <c r="F65" s="130"/>
      <c r="G65" s="10" t="s">
        <v>157</v>
      </c>
      <c r="H65" s="10"/>
      <c r="I65" s="10" t="s">
        <v>157</v>
      </c>
      <c r="J65" s="2"/>
      <c r="K65" s="10" t="s">
        <v>157</v>
      </c>
      <c r="L65" s="2"/>
      <c r="M65" s="10" t="s">
        <v>157</v>
      </c>
    </row>
    <row r="66" spans="1:13" ht="16.5" customHeight="1">
      <c r="A66" s="122"/>
      <c r="B66" s="134"/>
      <c r="C66" s="134"/>
      <c r="D66" s="134"/>
      <c r="E66" s="131" t="s">
        <v>8</v>
      </c>
      <c r="F66" s="132"/>
      <c r="G66" s="12" t="s">
        <v>158</v>
      </c>
      <c r="H66" s="13"/>
      <c r="I66" s="12" t="s">
        <v>158</v>
      </c>
      <c r="J66" s="132"/>
      <c r="K66" s="12" t="s">
        <v>158</v>
      </c>
      <c r="L66" s="132"/>
      <c r="M66" s="12" t="s">
        <v>158</v>
      </c>
    </row>
    <row r="67" spans="1:13" ht="12" customHeight="1">
      <c r="A67" s="122"/>
      <c r="B67" s="134"/>
      <c r="C67" s="134"/>
      <c r="D67" s="134"/>
      <c r="E67" s="133"/>
      <c r="F67" s="132"/>
      <c r="G67" s="47"/>
      <c r="H67" s="44"/>
      <c r="I67" s="44"/>
      <c r="J67" s="153"/>
      <c r="K67" s="47"/>
      <c r="L67" s="153"/>
      <c r="M67" s="44"/>
    </row>
    <row r="68" spans="1:13" ht="16.5" customHeight="1">
      <c r="A68" s="154" t="s">
        <v>240</v>
      </c>
      <c r="B68" s="154"/>
      <c r="C68" s="124"/>
      <c r="D68" s="122"/>
      <c r="E68" s="124"/>
      <c r="F68" s="122"/>
      <c r="G68" s="155"/>
      <c r="H68" s="141"/>
      <c r="I68" s="141"/>
      <c r="J68" s="169"/>
      <c r="K68" s="155"/>
      <c r="L68" s="169"/>
      <c r="M68" s="141"/>
    </row>
    <row r="69" spans="1:13" ht="16.5" customHeight="1">
      <c r="A69" s="122" t="s">
        <v>239</v>
      </c>
      <c r="B69" s="122"/>
      <c r="C69" s="124"/>
      <c r="D69" s="122"/>
      <c r="E69" s="124"/>
      <c r="F69" s="122"/>
      <c r="G69" s="155"/>
      <c r="H69" s="141"/>
      <c r="K69" s="155"/>
    </row>
    <row r="70" spans="1:13" ht="16.5" customHeight="1">
      <c r="A70" s="122"/>
      <c r="B70" s="122" t="s">
        <v>197</v>
      </c>
      <c r="C70" s="124"/>
      <c r="D70" s="122"/>
      <c r="E70" s="124"/>
      <c r="F70" s="122"/>
      <c r="G70" s="138">
        <v>500000</v>
      </c>
      <c r="H70" s="141"/>
      <c r="I70" s="139">
        <v>-500000</v>
      </c>
      <c r="J70" s="169"/>
      <c r="K70" s="138">
        <v>500000</v>
      </c>
      <c r="L70" s="169"/>
      <c r="M70" s="139">
        <v>-500000</v>
      </c>
    </row>
    <row r="71" spans="1:13" ht="16.5" customHeight="1">
      <c r="A71" s="122" t="s">
        <v>198</v>
      </c>
      <c r="B71" s="122"/>
      <c r="C71" s="124"/>
      <c r="D71" s="122"/>
      <c r="E71" s="124"/>
      <c r="F71" s="122"/>
      <c r="G71" s="138"/>
      <c r="H71" s="141"/>
      <c r="I71" s="139"/>
      <c r="J71" s="169"/>
      <c r="K71" s="138"/>
      <c r="L71" s="169"/>
      <c r="M71" s="139"/>
    </row>
    <row r="72" spans="1:13" ht="16.5" customHeight="1">
      <c r="A72" s="122"/>
      <c r="B72" s="122" t="s">
        <v>176</v>
      </c>
      <c r="C72" s="124"/>
      <c r="D72" s="122"/>
      <c r="E72" s="173">
        <v>11</v>
      </c>
      <c r="F72" s="122"/>
      <c r="G72" s="138">
        <v>-1042000</v>
      </c>
      <c r="H72" s="141"/>
      <c r="I72" s="139">
        <v>-9107410</v>
      </c>
      <c r="J72" s="169"/>
      <c r="K72" s="138">
        <v>-1042000</v>
      </c>
      <c r="L72" s="169"/>
      <c r="M72" s="139">
        <v>-9107410</v>
      </c>
    </row>
    <row r="73" spans="1:13" ht="16.5" customHeight="1">
      <c r="A73" s="122" t="s">
        <v>199</v>
      </c>
      <c r="B73" s="122"/>
      <c r="C73" s="124"/>
      <c r="D73" s="122"/>
      <c r="E73" s="173"/>
      <c r="F73" s="122"/>
      <c r="G73" s="138"/>
      <c r="H73" s="141"/>
      <c r="I73" s="139"/>
      <c r="J73" s="169"/>
      <c r="K73" s="138"/>
      <c r="L73" s="169"/>
      <c r="M73" s="139"/>
    </row>
    <row r="74" spans="1:13" ht="16.5" customHeight="1">
      <c r="A74" s="122"/>
      <c r="B74" s="122" t="s">
        <v>200</v>
      </c>
      <c r="C74" s="124"/>
      <c r="D74" s="122"/>
      <c r="E74" s="173"/>
      <c r="F74" s="122"/>
      <c r="G74" s="138"/>
      <c r="H74" s="141"/>
      <c r="I74" s="139"/>
      <c r="J74" s="169"/>
      <c r="K74" s="138"/>
      <c r="L74" s="169"/>
      <c r="M74" s="139"/>
    </row>
    <row r="75" spans="1:13" ht="16.5" customHeight="1">
      <c r="A75" s="122"/>
      <c r="B75" s="122" t="s">
        <v>134</v>
      </c>
      <c r="C75" s="124"/>
      <c r="D75" s="122"/>
      <c r="E75" s="173">
        <v>11</v>
      </c>
      <c r="F75" s="122"/>
      <c r="G75" s="138">
        <v>-205870</v>
      </c>
      <c r="H75" s="141"/>
      <c r="I75" s="139">
        <v>-2208908</v>
      </c>
      <c r="J75" s="169"/>
      <c r="K75" s="138">
        <v>-205870</v>
      </c>
      <c r="L75" s="169"/>
      <c r="M75" s="139">
        <v>-2208908</v>
      </c>
    </row>
    <row r="76" spans="1:13" ht="16.5" customHeight="1">
      <c r="A76" s="122" t="s">
        <v>201</v>
      </c>
      <c r="B76" s="122"/>
      <c r="C76" s="124"/>
      <c r="D76" s="122"/>
      <c r="E76" s="173"/>
      <c r="F76" s="122"/>
      <c r="G76" s="138"/>
      <c r="H76" s="141"/>
      <c r="I76" s="139"/>
      <c r="J76" s="169"/>
      <c r="K76" s="138"/>
      <c r="L76" s="169"/>
      <c r="M76" s="139"/>
    </row>
    <row r="77" spans="1:13" ht="16.5" customHeight="1">
      <c r="A77" s="122"/>
      <c r="B77" s="122" t="s">
        <v>173</v>
      </c>
      <c r="C77" s="124"/>
      <c r="D77" s="122"/>
      <c r="E77" s="173">
        <v>11</v>
      </c>
      <c r="F77" s="122"/>
      <c r="G77" s="138">
        <v>4289945</v>
      </c>
      <c r="H77" s="141"/>
      <c r="I77" s="139">
        <v>5713137</v>
      </c>
      <c r="J77" s="169"/>
      <c r="K77" s="138">
        <v>4289945</v>
      </c>
      <c r="L77" s="169"/>
      <c r="M77" s="139">
        <v>5713137</v>
      </c>
    </row>
    <row r="78" spans="1:13" ht="16.5" customHeight="1">
      <c r="A78" s="122" t="s">
        <v>201</v>
      </c>
      <c r="B78" s="122"/>
      <c r="C78" s="124"/>
      <c r="D78" s="122"/>
      <c r="E78" s="173"/>
      <c r="F78" s="122"/>
      <c r="G78" s="138"/>
      <c r="H78" s="141"/>
      <c r="I78" s="139"/>
      <c r="J78" s="169"/>
      <c r="K78" s="138"/>
      <c r="L78" s="169"/>
      <c r="M78" s="139"/>
    </row>
    <row r="79" spans="1:13" ht="16.5" customHeight="1">
      <c r="A79" s="122"/>
      <c r="B79" s="122" t="s">
        <v>178</v>
      </c>
      <c r="C79" s="124"/>
      <c r="D79" s="122"/>
      <c r="E79" s="173"/>
      <c r="F79" s="122"/>
      <c r="G79" s="138"/>
      <c r="H79" s="141"/>
      <c r="I79" s="139"/>
      <c r="J79" s="169"/>
      <c r="K79" s="138"/>
      <c r="L79" s="169"/>
      <c r="M79" s="139"/>
    </row>
    <row r="80" spans="1:13" ht="16.5" customHeight="1">
      <c r="A80" s="122"/>
      <c r="B80" s="122" t="s">
        <v>179</v>
      </c>
      <c r="C80" s="124"/>
      <c r="D80" s="122"/>
      <c r="E80" s="173">
        <v>11</v>
      </c>
      <c r="F80" s="122"/>
      <c r="G80" s="138">
        <v>1641656</v>
      </c>
      <c r="H80" s="141"/>
      <c r="I80" s="139">
        <v>104835</v>
      </c>
      <c r="J80" s="169"/>
      <c r="K80" s="138">
        <v>1641656</v>
      </c>
      <c r="L80" s="169"/>
      <c r="M80" s="139">
        <v>104835</v>
      </c>
    </row>
    <row r="81" spans="1:13" ht="16.5" customHeight="1">
      <c r="A81" s="156" t="s">
        <v>202</v>
      </c>
      <c r="B81" s="122"/>
      <c r="C81" s="122"/>
      <c r="D81" s="122"/>
      <c r="E81" s="173"/>
      <c r="F81" s="122"/>
      <c r="G81" s="138">
        <v>-556346</v>
      </c>
      <c r="H81" s="139"/>
      <c r="I81" s="139">
        <v>-462267</v>
      </c>
      <c r="J81" s="169"/>
      <c r="K81" s="138">
        <v>-521826</v>
      </c>
      <c r="L81" s="169"/>
      <c r="M81" s="139">
        <v>-452917</v>
      </c>
    </row>
    <row r="82" spans="1:13" ht="16.5" customHeight="1">
      <c r="A82" s="156" t="s">
        <v>203</v>
      </c>
      <c r="B82" s="122"/>
      <c r="C82" s="122"/>
      <c r="D82" s="122"/>
      <c r="E82" s="173"/>
      <c r="F82" s="122"/>
      <c r="G82" s="138">
        <v>-114795</v>
      </c>
      <c r="H82" s="139"/>
      <c r="I82" s="139">
        <v>-26270</v>
      </c>
      <c r="J82" s="169"/>
      <c r="K82" s="138">
        <v>-114795</v>
      </c>
      <c r="L82" s="169"/>
      <c r="M82" s="139">
        <v>-26270</v>
      </c>
    </row>
    <row r="83" spans="1:13" ht="16.5" customHeight="1">
      <c r="A83" s="156" t="s">
        <v>204</v>
      </c>
      <c r="B83" s="122"/>
      <c r="C83" s="122"/>
      <c r="D83" s="122"/>
      <c r="E83" s="173"/>
      <c r="F83" s="122"/>
      <c r="G83" s="138">
        <v>3034</v>
      </c>
      <c r="H83" s="139"/>
      <c r="I83" s="139">
        <v>3334</v>
      </c>
      <c r="J83" s="169"/>
      <c r="K83" s="138">
        <v>7352</v>
      </c>
      <c r="L83" s="169"/>
      <c r="M83" s="139">
        <v>3334</v>
      </c>
    </row>
    <row r="84" spans="1:13" ht="16.5" customHeight="1">
      <c r="A84" s="156" t="s">
        <v>205</v>
      </c>
      <c r="B84" s="122"/>
      <c r="C84" s="122"/>
      <c r="D84" s="122"/>
      <c r="E84" s="173"/>
      <c r="F84" s="122"/>
      <c r="G84" s="138" t="s">
        <v>169</v>
      </c>
      <c r="H84" s="139"/>
      <c r="I84" s="139">
        <v>0</v>
      </c>
      <c r="J84" s="169"/>
      <c r="K84" s="138">
        <v>416</v>
      </c>
      <c r="L84" s="169"/>
      <c r="M84" s="139">
        <v>0</v>
      </c>
    </row>
    <row r="85" spans="1:13" ht="16.5" customHeight="1">
      <c r="A85" s="156" t="s">
        <v>206</v>
      </c>
      <c r="B85" s="144"/>
      <c r="C85" s="122"/>
      <c r="D85" s="122"/>
      <c r="E85" s="157"/>
      <c r="F85" s="122"/>
      <c r="G85" s="138"/>
      <c r="H85" s="139"/>
      <c r="I85" s="139"/>
      <c r="J85" s="169"/>
      <c r="K85" s="138"/>
      <c r="L85" s="169"/>
      <c r="M85" s="139"/>
    </row>
    <row r="86" spans="1:13" ht="16.5" customHeight="1">
      <c r="A86" s="156"/>
      <c r="B86" s="144" t="s">
        <v>207</v>
      </c>
      <c r="C86" s="122"/>
      <c r="D86" s="122"/>
      <c r="E86" s="157">
        <v>28.4</v>
      </c>
      <c r="F86" s="122"/>
      <c r="G86" s="138" t="s">
        <v>169</v>
      </c>
      <c r="H86" s="139"/>
      <c r="I86" s="139">
        <v>0</v>
      </c>
      <c r="J86" s="169"/>
      <c r="K86" s="138">
        <v>-782100</v>
      </c>
      <c r="L86" s="169"/>
      <c r="M86" s="139">
        <v>60000</v>
      </c>
    </row>
    <row r="87" spans="1:13" ht="16.5" customHeight="1">
      <c r="A87" s="15" t="s">
        <v>208</v>
      </c>
      <c r="B87" s="144"/>
      <c r="C87" s="15"/>
      <c r="D87" s="15"/>
      <c r="E87" s="173">
        <v>13</v>
      </c>
      <c r="F87" s="122"/>
      <c r="G87" s="138" t="s">
        <v>169</v>
      </c>
      <c r="H87" s="139"/>
      <c r="I87" s="139">
        <v>0</v>
      </c>
      <c r="J87" s="169"/>
      <c r="K87" s="138" t="s">
        <v>169</v>
      </c>
      <c r="L87" s="169"/>
      <c r="M87" s="139">
        <v>-30999</v>
      </c>
    </row>
    <row r="88" spans="1:13" ht="16.5" customHeight="1">
      <c r="A88" s="156" t="s">
        <v>209</v>
      </c>
      <c r="B88" s="122"/>
      <c r="C88" s="122"/>
      <c r="D88" s="122"/>
      <c r="E88" s="157"/>
      <c r="F88" s="122"/>
      <c r="G88" s="138">
        <v>18904</v>
      </c>
      <c r="H88" s="139"/>
      <c r="I88" s="139">
        <v>-93368</v>
      </c>
      <c r="J88" s="169"/>
      <c r="K88" s="138">
        <v>18904</v>
      </c>
      <c r="L88" s="169"/>
      <c r="M88" s="139">
        <v>-93368</v>
      </c>
    </row>
    <row r="89" spans="1:13" ht="16.5" customHeight="1">
      <c r="A89" s="156" t="s">
        <v>210</v>
      </c>
      <c r="B89" s="122"/>
      <c r="C89" s="122"/>
      <c r="D89" s="122"/>
      <c r="E89" s="157"/>
      <c r="F89" s="122"/>
      <c r="G89" s="138">
        <v>0</v>
      </c>
      <c r="H89" s="139"/>
      <c r="I89" s="139">
        <v>0</v>
      </c>
      <c r="J89" s="169"/>
      <c r="K89" s="138">
        <v>279300</v>
      </c>
      <c r="L89" s="169"/>
      <c r="M89" s="139">
        <v>0</v>
      </c>
    </row>
    <row r="90" spans="1:13" ht="12" customHeight="1">
      <c r="A90" s="134"/>
      <c r="B90" s="134"/>
      <c r="C90" s="134"/>
      <c r="D90" s="122"/>
      <c r="E90" s="134"/>
      <c r="F90" s="122"/>
      <c r="G90" s="158"/>
      <c r="H90" s="141"/>
      <c r="I90" s="159"/>
      <c r="J90" s="169"/>
      <c r="K90" s="158"/>
      <c r="L90" s="169"/>
      <c r="M90" s="159"/>
    </row>
    <row r="91" spans="1:13" ht="16.5" customHeight="1">
      <c r="A91" s="160" t="s">
        <v>211</v>
      </c>
      <c r="B91" s="161"/>
      <c r="C91" s="161"/>
      <c r="D91" s="122"/>
      <c r="E91" s="161"/>
      <c r="F91" s="122"/>
      <c r="G91" s="146">
        <f>SUM(G69:G89)</f>
        <v>4534528</v>
      </c>
      <c r="H91" s="139"/>
      <c r="I91" s="147">
        <f>SUM(I70:I89)</f>
        <v>-6576917</v>
      </c>
      <c r="J91" s="169"/>
      <c r="K91" s="146">
        <f>SUM(K70:K89)</f>
        <v>4070982</v>
      </c>
      <c r="L91" s="139"/>
      <c r="M91" s="147">
        <f>SUM(M70:M89)</f>
        <v>-6538566</v>
      </c>
    </row>
    <row r="92" spans="1:13" ht="16.5" customHeight="1">
      <c r="A92" s="134"/>
      <c r="B92" s="134"/>
      <c r="C92" s="134"/>
      <c r="D92" s="122"/>
      <c r="E92" s="134"/>
      <c r="F92" s="122"/>
      <c r="G92" s="155"/>
      <c r="H92" s="141"/>
      <c r="I92" s="141"/>
      <c r="J92" s="169"/>
      <c r="K92" s="155"/>
      <c r="L92" s="169"/>
      <c r="M92" s="141"/>
    </row>
    <row r="93" spans="1:13" ht="16.5" customHeight="1">
      <c r="A93" s="154" t="s">
        <v>212</v>
      </c>
      <c r="B93" s="154"/>
      <c r="C93" s="130"/>
      <c r="D93" s="122"/>
      <c r="E93" s="142"/>
      <c r="F93" s="122"/>
      <c r="G93" s="138"/>
      <c r="H93" s="141"/>
      <c r="I93" s="139"/>
      <c r="J93" s="169"/>
      <c r="K93" s="138"/>
      <c r="L93" s="169"/>
      <c r="M93" s="139"/>
    </row>
    <row r="94" spans="1:13" ht="16.5" customHeight="1">
      <c r="A94" s="144" t="s">
        <v>213</v>
      </c>
      <c r="B94" s="170"/>
      <c r="C94" s="170"/>
      <c r="D94" s="122"/>
      <c r="E94" s="142"/>
      <c r="F94" s="122"/>
      <c r="G94" s="138"/>
      <c r="H94" s="141"/>
      <c r="I94" s="139"/>
      <c r="J94" s="169"/>
      <c r="K94" s="138"/>
      <c r="L94" s="169"/>
      <c r="M94" s="139"/>
    </row>
    <row r="95" spans="1:13" ht="16.5" customHeight="1">
      <c r="A95" s="144"/>
      <c r="B95" s="170" t="s">
        <v>214</v>
      </c>
      <c r="C95" s="170"/>
      <c r="D95" s="122"/>
      <c r="E95" s="142">
        <v>19</v>
      </c>
      <c r="F95" s="122"/>
      <c r="G95" s="138">
        <v>38300</v>
      </c>
      <c r="H95" s="141"/>
      <c r="I95" s="139">
        <v>0</v>
      </c>
      <c r="J95" s="169"/>
      <c r="K95" s="138">
        <v>0</v>
      </c>
      <c r="L95" s="169"/>
      <c r="M95" s="139">
        <v>0</v>
      </c>
    </row>
    <row r="96" spans="1:13" ht="16.5" customHeight="1">
      <c r="A96" s="144" t="s">
        <v>215</v>
      </c>
      <c r="B96" s="170"/>
      <c r="C96" s="170"/>
      <c r="D96" s="122"/>
      <c r="E96" s="142"/>
      <c r="F96" s="122"/>
      <c r="G96" s="138"/>
      <c r="H96" s="141"/>
      <c r="I96" s="139"/>
      <c r="J96" s="169"/>
      <c r="K96" s="138"/>
      <c r="L96" s="169"/>
      <c r="M96" s="139"/>
    </row>
    <row r="97" spans="1:13" ht="16.5" customHeight="1">
      <c r="A97" s="144"/>
      <c r="B97" s="170" t="s">
        <v>214</v>
      </c>
      <c r="C97" s="170"/>
      <c r="D97" s="122"/>
      <c r="E97" s="142">
        <v>19</v>
      </c>
      <c r="F97" s="122"/>
      <c r="G97" s="138" t="s">
        <v>169</v>
      </c>
      <c r="H97" s="139"/>
      <c r="I97" s="139">
        <v>-800000</v>
      </c>
      <c r="J97" s="169"/>
      <c r="K97" s="138">
        <v>0</v>
      </c>
      <c r="L97" s="169"/>
      <c r="M97" s="139">
        <v>-800000</v>
      </c>
    </row>
    <row r="98" spans="1:13" ht="16.5" customHeight="1">
      <c r="A98" s="122" t="s">
        <v>216</v>
      </c>
      <c r="B98" s="134"/>
      <c r="C98" s="134"/>
      <c r="D98" s="122"/>
      <c r="E98" s="142">
        <v>19</v>
      </c>
      <c r="F98" s="122"/>
      <c r="G98" s="138">
        <v>-2416140</v>
      </c>
      <c r="H98" s="139"/>
      <c r="I98" s="139">
        <v>-1722260</v>
      </c>
      <c r="J98" s="169"/>
      <c r="K98" s="138">
        <v>-752357</v>
      </c>
      <c r="L98" s="169"/>
      <c r="M98" s="139">
        <v>-657132</v>
      </c>
    </row>
    <row r="99" spans="1:13" ht="16.5" customHeight="1">
      <c r="A99" s="122" t="s">
        <v>217</v>
      </c>
      <c r="B99" s="134"/>
      <c r="C99" s="134"/>
      <c r="D99" s="122"/>
      <c r="E99" s="142"/>
      <c r="F99" s="122"/>
      <c r="G99" s="138">
        <v>0</v>
      </c>
      <c r="H99" s="139"/>
      <c r="I99" s="139">
        <v>72157</v>
      </c>
      <c r="J99" s="169"/>
      <c r="K99" s="138">
        <v>0</v>
      </c>
      <c r="L99" s="169"/>
      <c r="M99" s="139">
        <v>72157</v>
      </c>
    </row>
    <row r="100" spans="1:13" ht="16.5" customHeight="1">
      <c r="A100" s="144" t="s">
        <v>218</v>
      </c>
      <c r="B100" s="134"/>
      <c r="C100" s="134"/>
      <c r="D100" s="122"/>
      <c r="E100" s="142"/>
      <c r="F100" s="122"/>
      <c r="G100" s="138">
        <v>0</v>
      </c>
      <c r="H100" s="139"/>
      <c r="I100" s="139">
        <v>-1675531</v>
      </c>
      <c r="J100" s="169"/>
      <c r="K100" s="138">
        <v>0</v>
      </c>
      <c r="L100" s="169"/>
      <c r="M100" s="139">
        <v>-1675493</v>
      </c>
    </row>
    <row r="101" spans="1:13" ht="16.5" customHeight="1">
      <c r="A101" s="144" t="s">
        <v>219</v>
      </c>
      <c r="B101" s="134"/>
      <c r="C101" s="134"/>
      <c r="D101" s="122"/>
      <c r="E101" s="142"/>
      <c r="F101" s="122"/>
      <c r="G101" s="138">
        <v>-26</v>
      </c>
      <c r="H101" s="139"/>
      <c r="I101" s="139">
        <v>0</v>
      </c>
      <c r="J101" s="169"/>
      <c r="K101" s="138">
        <v>0</v>
      </c>
      <c r="L101" s="169"/>
      <c r="M101" s="139">
        <v>0</v>
      </c>
    </row>
    <row r="102" spans="1:13" ht="16.5" customHeight="1">
      <c r="A102" s="122" t="s">
        <v>220</v>
      </c>
      <c r="B102" s="134"/>
      <c r="C102" s="134"/>
      <c r="D102" s="122"/>
      <c r="E102" s="142"/>
      <c r="F102" s="122"/>
      <c r="G102" s="138"/>
      <c r="H102" s="139"/>
      <c r="I102" s="139"/>
      <c r="J102" s="169"/>
      <c r="K102" s="138"/>
      <c r="L102" s="169"/>
      <c r="M102" s="139"/>
    </row>
    <row r="103" spans="1:13" ht="16.5" customHeight="1">
      <c r="A103" s="122"/>
      <c r="B103" s="134" t="s">
        <v>221</v>
      </c>
      <c r="C103" s="134"/>
      <c r="D103" s="122"/>
      <c r="E103" s="142"/>
      <c r="F103" s="122"/>
      <c r="G103" s="138">
        <v>0</v>
      </c>
      <c r="H103" s="139"/>
      <c r="I103" s="139">
        <v>-47806</v>
      </c>
      <c r="J103" s="169"/>
      <c r="K103" s="138">
        <v>0</v>
      </c>
      <c r="L103" s="169"/>
      <c r="M103" s="139">
        <v>-47806</v>
      </c>
    </row>
    <row r="104" spans="1:13" ht="16.5" customHeight="1">
      <c r="A104" s="122" t="s">
        <v>222</v>
      </c>
      <c r="B104" s="134"/>
      <c r="C104" s="134"/>
      <c r="D104" s="122"/>
      <c r="E104" s="142"/>
      <c r="F104" s="122"/>
      <c r="G104" s="138">
        <v>0</v>
      </c>
      <c r="H104" s="162"/>
      <c r="I104" s="139">
        <v>20000</v>
      </c>
      <c r="J104" s="169"/>
      <c r="K104" s="138">
        <v>0</v>
      </c>
      <c r="L104" s="169"/>
      <c r="M104" s="139">
        <v>0</v>
      </c>
    </row>
    <row r="105" spans="1:13" ht="12" customHeight="1">
      <c r="A105" s="122"/>
      <c r="B105" s="134"/>
      <c r="C105" s="134"/>
      <c r="D105" s="122"/>
      <c r="E105" s="142"/>
      <c r="F105" s="122"/>
      <c r="G105" s="158"/>
      <c r="H105" s="141"/>
      <c r="I105" s="159"/>
      <c r="J105" s="169"/>
      <c r="K105" s="158"/>
      <c r="L105" s="169"/>
      <c r="M105" s="159"/>
    </row>
    <row r="106" spans="1:13" ht="16.5" customHeight="1">
      <c r="A106" s="160" t="s">
        <v>223</v>
      </c>
      <c r="B106" s="161"/>
      <c r="C106" s="161"/>
      <c r="D106" s="122"/>
      <c r="E106" s="122"/>
      <c r="F106" s="122"/>
      <c r="G106" s="146">
        <f>SUM(G94:G104)</f>
        <v>-2377866</v>
      </c>
      <c r="H106" s="139"/>
      <c r="I106" s="147">
        <f>SUM(I94:I104)</f>
        <v>-4153440</v>
      </c>
      <c r="J106" s="169"/>
      <c r="K106" s="146">
        <f>SUM(K94:K104)</f>
        <v>-752357</v>
      </c>
      <c r="L106" s="169"/>
      <c r="M106" s="147">
        <f>SUM(M94:M104)</f>
        <v>-3108274</v>
      </c>
    </row>
    <row r="107" spans="1:13" ht="12" customHeight="1">
      <c r="A107" s="134"/>
      <c r="B107" s="134"/>
      <c r="C107" s="134"/>
      <c r="D107" s="122"/>
      <c r="E107" s="134"/>
      <c r="F107" s="122"/>
      <c r="G107" s="155"/>
      <c r="H107" s="141"/>
      <c r="I107" s="141"/>
      <c r="J107" s="169"/>
      <c r="K107" s="155"/>
      <c r="L107" s="169"/>
      <c r="M107" s="141"/>
    </row>
    <row r="108" spans="1:13" ht="16.5" customHeight="1">
      <c r="A108" s="163" t="s">
        <v>224</v>
      </c>
      <c r="B108" s="164"/>
      <c r="C108" s="165"/>
      <c r="D108" s="122"/>
      <c r="E108" s="165"/>
      <c r="F108" s="122"/>
      <c r="G108" s="138">
        <f>SUM(G106,G91,G52)</f>
        <v>874163</v>
      </c>
      <c r="H108" s="139"/>
      <c r="I108" s="139">
        <f>SUM(I106,I91,I52)</f>
        <v>-8407895</v>
      </c>
      <c r="J108" s="169"/>
      <c r="K108" s="138">
        <f>SUM(K106,K91,K52)</f>
        <v>949691</v>
      </c>
      <c r="L108" s="169"/>
      <c r="M108" s="139">
        <f>SUM(M106,M91,M52)</f>
        <v>-8529574</v>
      </c>
    </row>
    <row r="109" spans="1:13" ht="16.5" customHeight="1">
      <c r="A109" s="160" t="s">
        <v>225</v>
      </c>
      <c r="B109" s="161"/>
      <c r="C109" s="165"/>
      <c r="D109" s="122"/>
      <c r="E109" s="142"/>
      <c r="F109" s="122"/>
      <c r="G109" s="146">
        <v>1288867</v>
      </c>
      <c r="H109" s="139"/>
      <c r="I109" s="147">
        <v>9696762</v>
      </c>
      <c r="J109" s="169"/>
      <c r="K109" s="146">
        <v>1153445</v>
      </c>
      <c r="L109" s="169"/>
      <c r="M109" s="147">
        <v>9683019</v>
      </c>
    </row>
    <row r="110" spans="1:13" ht="12" customHeight="1">
      <c r="B110" s="134"/>
      <c r="C110" s="134"/>
      <c r="D110" s="122"/>
      <c r="E110" s="142"/>
      <c r="F110" s="122"/>
      <c r="G110" s="155"/>
      <c r="H110" s="141"/>
      <c r="I110" s="141"/>
      <c r="J110" s="169"/>
      <c r="K110" s="155"/>
      <c r="L110" s="169"/>
      <c r="M110" s="141"/>
    </row>
    <row r="111" spans="1:13" ht="16.5" customHeight="1" thickBot="1">
      <c r="A111" s="164" t="s">
        <v>226</v>
      </c>
      <c r="B111" s="164"/>
      <c r="C111" s="165"/>
      <c r="D111" s="122"/>
      <c r="E111" s="173">
        <v>9</v>
      </c>
      <c r="F111" s="122"/>
      <c r="G111" s="166">
        <f>SUM(G108:G109)</f>
        <v>2163030</v>
      </c>
      <c r="H111" s="139"/>
      <c r="I111" s="167">
        <f>SUM(I108:I109)</f>
        <v>1288867</v>
      </c>
      <c r="J111" s="169"/>
      <c r="K111" s="166">
        <f>SUM(K108:K109)</f>
        <v>2103136</v>
      </c>
      <c r="L111" s="169"/>
      <c r="M111" s="167">
        <f>SUM(M108:M109)</f>
        <v>1153445</v>
      </c>
    </row>
    <row r="112" spans="1:13" ht="16.5" customHeight="1" thickTop="1">
      <c r="A112" s="122"/>
      <c r="B112" s="122"/>
      <c r="C112" s="122"/>
      <c r="D112" s="122"/>
      <c r="E112" s="122"/>
      <c r="F112" s="122"/>
      <c r="G112" s="169"/>
      <c r="H112" s="169"/>
      <c r="I112" s="169"/>
      <c r="J112" s="169"/>
      <c r="K112" s="169"/>
      <c r="L112" s="169"/>
      <c r="M112" s="169"/>
    </row>
    <row r="113" spans="1:13" ht="9.75" customHeight="1">
      <c r="A113" s="122"/>
      <c r="B113" s="122"/>
      <c r="C113" s="122"/>
      <c r="D113" s="122"/>
      <c r="E113" s="122"/>
      <c r="F113" s="122"/>
      <c r="G113" s="169"/>
      <c r="H113" s="169"/>
      <c r="I113" s="169"/>
      <c r="J113" s="169"/>
      <c r="K113" s="169"/>
      <c r="L113" s="169"/>
      <c r="M113" s="169"/>
    </row>
    <row r="114" spans="1:13" ht="21.95" customHeight="1">
      <c r="A114" s="150" t="s">
        <v>34</v>
      </c>
      <c r="B114" s="128"/>
      <c r="C114" s="150"/>
      <c r="D114" s="150"/>
      <c r="E114" s="150"/>
      <c r="F114" s="128"/>
      <c r="G114" s="151"/>
      <c r="H114" s="151"/>
      <c r="I114" s="151"/>
      <c r="J114" s="152"/>
      <c r="K114" s="151"/>
      <c r="L114" s="152"/>
      <c r="M114" s="151"/>
    </row>
    <row r="115" spans="1:13" ht="15" customHeight="1">
      <c r="A115" s="121" t="s">
        <v>0</v>
      </c>
      <c r="B115" s="122"/>
      <c r="C115" s="121"/>
      <c r="D115" s="134"/>
      <c r="E115" s="134"/>
      <c r="F115" s="122"/>
      <c r="G115" s="141"/>
      <c r="H115" s="141"/>
      <c r="I115" s="141"/>
      <c r="J115" s="169"/>
      <c r="K115" s="141"/>
      <c r="L115" s="169"/>
      <c r="M115" s="141"/>
    </row>
    <row r="116" spans="1:13" ht="15" customHeight="1">
      <c r="A116" s="124" t="s">
        <v>227</v>
      </c>
      <c r="B116" s="122"/>
      <c r="C116" s="124"/>
      <c r="D116" s="134"/>
      <c r="E116" s="134"/>
      <c r="F116" s="122"/>
      <c r="G116" s="141"/>
      <c r="H116" s="141"/>
      <c r="I116" s="141"/>
      <c r="J116" s="169"/>
      <c r="K116" s="141"/>
      <c r="L116" s="169"/>
      <c r="M116" s="141"/>
    </row>
    <row r="117" spans="1:13" ht="15" customHeight="1">
      <c r="A117" s="127" t="s">
        <v>74</v>
      </c>
      <c r="B117" s="128"/>
      <c r="C117" s="127"/>
      <c r="D117" s="150"/>
      <c r="E117" s="150"/>
      <c r="F117" s="128"/>
      <c r="G117" s="151"/>
      <c r="H117" s="151"/>
      <c r="I117" s="151"/>
      <c r="J117" s="152"/>
      <c r="K117" s="151"/>
      <c r="L117" s="152"/>
      <c r="M117" s="151"/>
    </row>
    <row r="118" spans="1:13" ht="16.5" customHeight="1">
      <c r="A118" s="124"/>
      <c r="B118" s="122"/>
      <c r="C118" s="124"/>
      <c r="D118" s="134"/>
      <c r="E118" s="134"/>
      <c r="F118" s="122"/>
      <c r="G118" s="141"/>
      <c r="H118" s="141"/>
      <c r="I118" s="141"/>
      <c r="J118" s="169"/>
      <c r="K118" s="141"/>
      <c r="L118" s="169"/>
      <c r="M118" s="141"/>
    </row>
    <row r="119" spans="1:13" ht="16.5" customHeight="1">
      <c r="A119" s="124"/>
      <c r="B119" s="122"/>
      <c r="C119" s="124"/>
      <c r="D119" s="134"/>
      <c r="E119" s="134"/>
      <c r="F119" s="122"/>
      <c r="G119" s="141"/>
      <c r="H119" s="141"/>
      <c r="I119" s="141"/>
      <c r="J119" s="169"/>
      <c r="K119" s="141"/>
      <c r="L119" s="169"/>
      <c r="M119" s="141"/>
    </row>
    <row r="120" spans="1:13" ht="16.5" customHeight="1">
      <c r="A120" s="124"/>
      <c r="B120" s="122"/>
      <c r="C120" s="124"/>
      <c r="D120" s="124"/>
      <c r="E120" s="124"/>
      <c r="F120" s="122"/>
      <c r="G120" s="179" t="s">
        <v>3</v>
      </c>
      <c r="H120" s="179"/>
      <c r="I120" s="179"/>
      <c r="J120" s="174"/>
      <c r="K120" s="179" t="s">
        <v>4</v>
      </c>
      <c r="L120" s="179"/>
      <c r="M120" s="179"/>
    </row>
    <row r="121" spans="1:13" ht="16.5" customHeight="1">
      <c r="A121" s="124"/>
      <c r="B121" s="122"/>
      <c r="C121" s="124"/>
      <c r="D121" s="124"/>
      <c r="E121" s="124"/>
      <c r="F121" s="122"/>
      <c r="G121" s="180" t="s">
        <v>5</v>
      </c>
      <c r="H121" s="180"/>
      <c r="I121" s="180"/>
      <c r="J121" s="174"/>
      <c r="K121" s="180" t="s">
        <v>5</v>
      </c>
      <c r="L121" s="180"/>
      <c r="M121" s="180"/>
    </row>
    <row r="122" spans="1:13" ht="16.5" customHeight="1">
      <c r="A122" s="122"/>
      <c r="B122" s="121"/>
      <c r="C122" s="121"/>
      <c r="D122" s="121"/>
      <c r="E122" s="121"/>
      <c r="F122" s="130"/>
      <c r="G122" s="10" t="s">
        <v>6</v>
      </c>
      <c r="H122" s="10"/>
      <c r="I122" s="10" t="s">
        <v>7</v>
      </c>
      <c r="J122" s="2"/>
      <c r="K122" s="10" t="s">
        <v>6</v>
      </c>
      <c r="L122" s="2"/>
      <c r="M122" s="10" t="s">
        <v>7</v>
      </c>
    </row>
    <row r="123" spans="1:13" ht="16.5" customHeight="1">
      <c r="A123" s="122"/>
      <c r="B123" s="121"/>
      <c r="C123" s="121"/>
      <c r="D123" s="121"/>
      <c r="E123" s="121"/>
      <c r="F123" s="130"/>
      <c r="G123" s="10" t="s">
        <v>157</v>
      </c>
      <c r="H123" s="10"/>
      <c r="I123" s="10" t="s">
        <v>157</v>
      </c>
      <c r="J123" s="2"/>
      <c r="K123" s="10" t="s">
        <v>157</v>
      </c>
      <c r="L123" s="2"/>
      <c r="M123" s="10" t="s">
        <v>157</v>
      </c>
    </row>
    <row r="124" spans="1:13" ht="16.5" customHeight="1">
      <c r="A124" s="122"/>
      <c r="B124" s="134"/>
      <c r="C124" s="134"/>
      <c r="D124" s="134"/>
      <c r="E124" s="131" t="s">
        <v>8</v>
      </c>
      <c r="F124" s="132"/>
      <c r="G124" s="12" t="s">
        <v>158</v>
      </c>
      <c r="H124" s="13"/>
      <c r="I124" s="12" t="s">
        <v>158</v>
      </c>
      <c r="J124" s="132"/>
      <c r="K124" s="12" t="s">
        <v>158</v>
      </c>
      <c r="L124" s="132"/>
      <c r="M124" s="12" t="s">
        <v>158</v>
      </c>
    </row>
    <row r="125" spans="1:13" ht="16.5" customHeight="1">
      <c r="A125" s="122"/>
      <c r="B125" s="134"/>
      <c r="C125" s="134"/>
      <c r="D125" s="134"/>
      <c r="E125" s="133"/>
      <c r="F125" s="132"/>
      <c r="G125" s="47"/>
      <c r="H125" s="44"/>
      <c r="I125" s="44"/>
      <c r="J125" s="153"/>
      <c r="K125" s="47"/>
      <c r="L125" s="153"/>
      <c r="M125" s="44"/>
    </row>
    <row r="126" spans="1:13" ht="16.5" customHeight="1">
      <c r="A126" s="164" t="s">
        <v>228</v>
      </c>
      <c r="B126" s="161"/>
      <c r="C126" s="134"/>
      <c r="D126" s="122"/>
      <c r="E126" s="134"/>
      <c r="F126" s="122"/>
      <c r="G126" s="155"/>
      <c r="H126" s="141"/>
      <c r="I126" s="141"/>
      <c r="J126" s="169"/>
      <c r="K126" s="155"/>
      <c r="L126" s="169"/>
      <c r="M126" s="141"/>
    </row>
    <row r="127" spans="1:13" ht="16.5" customHeight="1">
      <c r="A127" s="134"/>
      <c r="B127" s="134"/>
      <c r="C127" s="134"/>
      <c r="D127" s="122"/>
      <c r="E127" s="134"/>
      <c r="F127" s="122"/>
      <c r="G127" s="155"/>
      <c r="H127" s="141"/>
      <c r="I127" s="141"/>
      <c r="J127" s="169"/>
      <c r="K127" s="155"/>
      <c r="L127" s="169"/>
      <c r="M127" s="141"/>
    </row>
    <row r="128" spans="1:13" ht="16.5" customHeight="1">
      <c r="A128" s="160" t="s">
        <v>229</v>
      </c>
      <c r="B128" s="122"/>
      <c r="C128" s="122"/>
      <c r="D128" s="122"/>
      <c r="E128" s="157"/>
      <c r="F128" s="122"/>
      <c r="G128" s="138">
        <v>66246</v>
      </c>
      <c r="H128" s="139"/>
      <c r="I128" s="139">
        <v>308367</v>
      </c>
      <c r="J128" s="169"/>
      <c r="K128" s="138">
        <v>60974</v>
      </c>
      <c r="L128" s="169"/>
      <c r="M128" s="139">
        <v>308367</v>
      </c>
    </row>
    <row r="129" spans="1:13" ht="16.5" customHeight="1">
      <c r="A129" s="160" t="s">
        <v>230</v>
      </c>
      <c r="B129" s="122"/>
      <c r="C129" s="122"/>
      <c r="D129" s="122"/>
      <c r="E129" s="157"/>
      <c r="F129" s="122"/>
      <c r="G129" s="138">
        <v>832</v>
      </c>
      <c r="H129" s="139"/>
      <c r="I129" s="139">
        <v>30150</v>
      </c>
      <c r="J129" s="169"/>
      <c r="K129" s="138">
        <v>832</v>
      </c>
      <c r="L129" s="169"/>
      <c r="M129" s="139">
        <v>30150</v>
      </c>
    </row>
    <row r="130" spans="1:13" ht="16.5" customHeight="1">
      <c r="A130" s="170" t="s">
        <v>231</v>
      </c>
      <c r="B130" s="134"/>
      <c r="C130" s="134"/>
      <c r="D130" s="122"/>
      <c r="E130" s="134"/>
      <c r="F130" s="122"/>
      <c r="G130" s="138">
        <v>3123</v>
      </c>
      <c r="H130" s="139"/>
      <c r="I130" s="139">
        <v>3322</v>
      </c>
      <c r="J130" s="169"/>
      <c r="K130" s="138">
        <v>3123</v>
      </c>
      <c r="L130" s="169"/>
      <c r="M130" s="139">
        <v>3322</v>
      </c>
    </row>
    <row r="131" spans="1:13" ht="16.5" customHeight="1">
      <c r="A131" s="134" t="s">
        <v>232</v>
      </c>
      <c r="B131" s="134"/>
      <c r="C131" s="134"/>
      <c r="D131" s="122"/>
      <c r="E131" s="134"/>
      <c r="F131" s="122"/>
      <c r="G131" s="138"/>
      <c r="H131" s="139"/>
      <c r="I131" s="139"/>
      <c r="J131" s="169"/>
      <c r="K131" s="138"/>
      <c r="L131" s="169"/>
      <c r="M131" s="139"/>
    </row>
    <row r="132" spans="1:13" ht="16.5" customHeight="1">
      <c r="A132" s="134"/>
      <c r="B132" s="134" t="s">
        <v>233</v>
      </c>
      <c r="C132" s="134"/>
      <c r="D132" s="122"/>
      <c r="E132" s="173">
        <v>15</v>
      </c>
      <c r="F132" s="122"/>
      <c r="G132" s="138">
        <v>854793</v>
      </c>
      <c r="H132" s="139"/>
      <c r="I132" s="139">
        <v>1477404</v>
      </c>
      <c r="J132" s="169"/>
      <c r="K132" s="138">
        <v>394615</v>
      </c>
      <c r="L132" s="169"/>
      <c r="M132" s="139">
        <v>1355442</v>
      </c>
    </row>
    <row r="133" spans="1:13" ht="16.5" customHeight="1">
      <c r="A133" s="170" t="s">
        <v>242</v>
      </c>
      <c r="B133" s="134"/>
      <c r="C133" s="134"/>
      <c r="D133" s="122"/>
      <c r="E133" s="142"/>
      <c r="F133" s="122"/>
      <c r="G133" s="138"/>
      <c r="H133" s="139"/>
      <c r="I133" s="139"/>
      <c r="J133" s="169"/>
      <c r="K133" s="138"/>
      <c r="L133" s="169"/>
      <c r="M133" s="139"/>
    </row>
    <row r="134" spans="1:13" ht="16.5" customHeight="1">
      <c r="A134" s="170"/>
      <c r="B134" s="134" t="s">
        <v>241</v>
      </c>
      <c r="C134" s="134"/>
      <c r="D134" s="122"/>
      <c r="E134" s="142">
        <v>15</v>
      </c>
      <c r="F134" s="122"/>
      <c r="G134" s="138">
        <v>-143045</v>
      </c>
      <c r="H134" s="139"/>
      <c r="I134" s="139">
        <v>22896</v>
      </c>
      <c r="J134" s="169"/>
      <c r="K134" s="138">
        <v>29684</v>
      </c>
      <c r="L134" s="169"/>
      <c r="M134" s="139">
        <v>22896</v>
      </c>
    </row>
    <row r="135" spans="1:13" ht="16.5" customHeight="1">
      <c r="A135" s="170" t="s">
        <v>234</v>
      </c>
      <c r="B135" s="170"/>
      <c r="C135" s="122"/>
      <c r="D135" s="122"/>
      <c r="E135" s="122"/>
      <c r="F135" s="122"/>
      <c r="G135" s="138"/>
      <c r="H135" s="139"/>
      <c r="I135" s="139"/>
      <c r="J135" s="169"/>
      <c r="K135" s="138"/>
      <c r="L135" s="169"/>
      <c r="M135" s="139"/>
    </row>
    <row r="136" spans="1:13" ht="16.5" customHeight="1">
      <c r="A136" s="170"/>
      <c r="B136" s="170" t="s">
        <v>235</v>
      </c>
      <c r="C136" s="122"/>
      <c r="D136" s="122"/>
      <c r="E136" s="173">
        <v>14</v>
      </c>
      <c r="F136" s="122"/>
      <c r="G136" s="138">
        <v>7304</v>
      </c>
      <c r="H136" s="139"/>
      <c r="I136" s="139">
        <v>3147</v>
      </c>
      <c r="J136" s="169"/>
      <c r="K136" s="138">
        <v>7304</v>
      </c>
      <c r="L136" s="169"/>
      <c r="M136" s="139">
        <v>3147</v>
      </c>
    </row>
    <row r="137" spans="1:13" ht="16.5" customHeight="1">
      <c r="A137" s="134" t="s">
        <v>164</v>
      </c>
      <c r="B137" s="122"/>
      <c r="C137" s="134"/>
      <c r="D137" s="122"/>
      <c r="E137" s="173"/>
      <c r="F137" s="122"/>
      <c r="G137" s="138">
        <v>6980</v>
      </c>
      <c r="H137" s="139"/>
      <c r="I137" s="139">
        <v>52662</v>
      </c>
      <c r="J137" s="169"/>
      <c r="K137" s="138">
        <v>6980</v>
      </c>
      <c r="L137" s="169"/>
      <c r="M137" s="139">
        <v>52662</v>
      </c>
    </row>
    <row r="138" spans="1:13" ht="16.5" customHeight="1">
      <c r="A138" s="170" t="s">
        <v>236</v>
      </c>
      <c r="B138" s="170"/>
      <c r="C138" s="134"/>
      <c r="D138" s="122"/>
      <c r="E138" s="134"/>
      <c r="F138" s="122"/>
      <c r="G138" s="138"/>
      <c r="H138" s="139"/>
      <c r="I138" s="139"/>
      <c r="J138" s="169"/>
      <c r="K138" s="138"/>
      <c r="L138" s="169"/>
      <c r="M138" s="139"/>
    </row>
    <row r="139" spans="1:13" ht="16.5" customHeight="1">
      <c r="A139" s="170"/>
      <c r="B139" s="170" t="s">
        <v>237</v>
      </c>
      <c r="C139" s="134"/>
      <c r="D139" s="122"/>
      <c r="E139" s="173">
        <v>15</v>
      </c>
      <c r="F139" s="122"/>
      <c r="G139" s="138">
        <v>894536</v>
      </c>
      <c r="H139" s="139"/>
      <c r="I139" s="139">
        <v>30633</v>
      </c>
      <c r="J139" s="169"/>
      <c r="K139" s="138" t="s">
        <v>169</v>
      </c>
      <c r="L139" s="169"/>
      <c r="M139" s="139">
        <v>0</v>
      </c>
    </row>
    <row r="140" spans="1:13" ht="16.5" customHeight="1">
      <c r="A140" s="134" t="s">
        <v>238</v>
      </c>
      <c r="B140" s="134"/>
      <c r="C140" s="134"/>
      <c r="D140" s="122"/>
      <c r="E140" s="142"/>
      <c r="F140" s="122"/>
      <c r="G140" s="138" t="s">
        <v>169</v>
      </c>
      <c r="H140" s="139"/>
      <c r="I140" s="139">
        <v>0</v>
      </c>
      <c r="J140" s="169"/>
      <c r="K140" s="138" t="s">
        <v>169</v>
      </c>
      <c r="L140" s="169"/>
      <c r="M140" s="139">
        <v>279300</v>
      </c>
    </row>
    <row r="141" spans="1:13" ht="16.5" customHeight="1">
      <c r="A141" s="122"/>
      <c r="B141" s="122"/>
      <c r="C141" s="122"/>
      <c r="D141" s="122"/>
      <c r="E141" s="122"/>
      <c r="F141" s="122"/>
      <c r="G141" s="169"/>
      <c r="H141" s="169"/>
      <c r="I141" s="169"/>
      <c r="J141" s="169"/>
      <c r="K141" s="169"/>
      <c r="L141" s="169"/>
      <c r="M141" s="169"/>
    </row>
    <row r="142" spans="1:13" ht="16.5" customHeight="1">
      <c r="A142" s="122"/>
      <c r="B142" s="122"/>
      <c r="C142" s="122"/>
      <c r="D142" s="122"/>
      <c r="E142" s="122"/>
      <c r="F142" s="122"/>
      <c r="G142" s="169"/>
      <c r="H142" s="169"/>
      <c r="I142" s="169"/>
      <c r="J142" s="169"/>
      <c r="K142" s="169"/>
      <c r="L142" s="169"/>
      <c r="M142" s="169"/>
    </row>
    <row r="143" spans="1:13" ht="16.5" customHeight="1">
      <c r="A143" s="122"/>
      <c r="B143" s="122"/>
      <c r="C143" s="122"/>
      <c r="D143" s="122"/>
      <c r="E143" s="122"/>
      <c r="F143" s="122"/>
      <c r="G143" s="169"/>
      <c r="H143" s="169"/>
      <c r="I143" s="169"/>
      <c r="J143" s="169"/>
      <c r="K143" s="169"/>
      <c r="L143" s="169"/>
      <c r="M143" s="169"/>
    </row>
    <row r="144" spans="1:13" ht="16.5" customHeight="1">
      <c r="A144" s="122"/>
      <c r="B144" s="122"/>
      <c r="C144" s="122"/>
      <c r="D144" s="122"/>
      <c r="E144" s="122"/>
      <c r="F144" s="122"/>
      <c r="G144" s="169"/>
      <c r="H144" s="169"/>
      <c r="I144" s="169"/>
      <c r="J144" s="169"/>
      <c r="K144" s="169"/>
      <c r="L144" s="169"/>
      <c r="M144" s="169"/>
    </row>
    <row r="145" spans="1:13" ht="16.5" customHeight="1">
      <c r="A145" s="122"/>
      <c r="B145" s="122"/>
      <c r="C145" s="122"/>
      <c r="D145" s="122"/>
      <c r="E145" s="122"/>
      <c r="F145" s="122"/>
      <c r="G145" s="169"/>
      <c r="H145" s="169"/>
      <c r="I145" s="169"/>
      <c r="J145" s="169"/>
      <c r="K145" s="169"/>
      <c r="L145" s="169"/>
      <c r="M145" s="169"/>
    </row>
    <row r="146" spans="1:13" ht="16.5" customHeight="1">
      <c r="A146" s="122"/>
      <c r="B146" s="122"/>
      <c r="C146" s="122"/>
      <c r="D146" s="122"/>
      <c r="E146" s="122"/>
      <c r="F146" s="122"/>
      <c r="G146" s="169"/>
      <c r="H146" s="169"/>
      <c r="I146" s="169"/>
      <c r="J146" s="169"/>
      <c r="K146" s="169"/>
      <c r="L146" s="169"/>
      <c r="M146" s="169"/>
    </row>
    <row r="147" spans="1:13" ht="16.5" customHeight="1">
      <c r="A147" s="122"/>
      <c r="B147" s="122"/>
      <c r="C147" s="122"/>
      <c r="D147" s="122"/>
      <c r="E147" s="122"/>
      <c r="F147" s="122"/>
      <c r="G147" s="169"/>
      <c r="H147" s="169"/>
      <c r="I147" s="169"/>
      <c r="J147" s="169"/>
      <c r="K147" s="169"/>
      <c r="L147" s="169"/>
      <c r="M147" s="169"/>
    </row>
    <row r="148" spans="1:13" ht="16.5" customHeight="1">
      <c r="A148" s="122"/>
      <c r="B148" s="122"/>
      <c r="C148" s="122"/>
      <c r="D148" s="122"/>
      <c r="E148" s="122"/>
      <c r="F148" s="122"/>
      <c r="G148" s="169"/>
      <c r="H148" s="169"/>
      <c r="I148" s="169"/>
      <c r="J148" s="169"/>
      <c r="K148" s="169"/>
      <c r="L148" s="169"/>
      <c r="M148" s="169"/>
    </row>
    <row r="149" spans="1:13" ht="16.5" customHeight="1">
      <c r="A149" s="122"/>
      <c r="B149" s="122"/>
      <c r="C149" s="122"/>
      <c r="D149" s="122"/>
      <c r="E149" s="122"/>
      <c r="F149" s="122"/>
      <c r="G149" s="169"/>
      <c r="H149" s="169"/>
      <c r="I149" s="169"/>
      <c r="J149" s="169"/>
      <c r="K149" s="169"/>
      <c r="L149" s="169"/>
      <c r="M149" s="169"/>
    </row>
    <row r="150" spans="1:13" ht="16.5" customHeight="1">
      <c r="A150" s="122"/>
      <c r="B150" s="122"/>
      <c r="C150" s="122"/>
      <c r="D150" s="122"/>
      <c r="E150" s="122"/>
      <c r="F150" s="122"/>
      <c r="G150" s="169"/>
      <c r="H150" s="169"/>
      <c r="I150" s="169"/>
      <c r="J150" s="169"/>
      <c r="K150" s="169"/>
      <c r="L150" s="169"/>
      <c r="M150" s="169"/>
    </row>
    <row r="151" spans="1:13" ht="16.5" customHeight="1">
      <c r="A151" s="122"/>
      <c r="B151" s="122"/>
      <c r="C151" s="122"/>
      <c r="D151" s="122"/>
      <c r="E151" s="122"/>
      <c r="F151" s="122"/>
      <c r="G151" s="169"/>
      <c r="H151" s="169"/>
      <c r="I151" s="169"/>
      <c r="J151" s="169"/>
      <c r="K151" s="169"/>
      <c r="L151" s="169"/>
      <c r="M151" s="169"/>
    </row>
    <row r="152" spans="1:13" ht="16.5" customHeight="1">
      <c r="A152" s="122"/>
      <c r="B152" s="122"/>
      <c r="C152" s="122"/>
      <c r="D152" s="122"/>
      <c r="E152" s="122"/>
      <c r="F152" s="122"/>
      <c r="G152" s="169"/>
      <c r="H152" s="169"/>
      <c r="I152" s="169"/>
      <c r="J152" s="169"/>
      <c r="K152" s="169"/>
      <c r="L152" s="169"/>
      <c r="M152" s="169"/>
    </row>
    <row r="153" spans="1:13" ht="16.5" customHeight="1">
      <c r="A153" s="122"/>
      <c r="B153" s="122"/>
      <c r="C153" s="122"/>
      <c r="D153" s="122"/>
      <c r="E153" s="122"/>
      <c r="F153" s="122"/>
      <c r="G153" s="169"/>
      <c r="H153" s="169"/>
      <c r="I153" s="169"/>
      <c r="J153" s="169"/>
      <c r="K153" s="169"/>
      <c r="L153" s="169"/>
      <c r="M153" s="169"/>
    </row>
    <row r="154" spans="1:13" ht="16.5" customHeight="1">
      <c r="A154" s="122"/>
      <c r="B154" s="122"/>
      <c r="C154" s="122"/>
      <c r="D154" s="122"/>
      <c r="E154" s="122"/>
      <c r="F154" s="122"/>
      <c r="G154" s="169"/>
      <c r="H154" s="169"/>
      <c r="I154" s="169"/>
      <c r="J154" s="169"/>
      <c r="K154" s="169"/>
      <c r="L154" s="169"/>
      <c r="M154" s="169"/>
    </row>
    <row r="155" spans="1:13" ht="16.5" customHeight="1">
      <c r="A155" s="122"/>
      <c r="B155" s="122"/>
      <c r="C155" s="122"/>
      <c r="D155" s="122"/>
      <c r="E155" s="122"/>
      <c r="F155" s="122"/>
      <c r="G155" s="169"/>
      <c r="H155" s="169"/>
      <c r="I155" s="169"/>
      <c r="J155" s="169"/>
      <c r="K155" s="169"/>
      <c r="L155" s="169"/>
      <c r="M155" s="169"/>
    </row>
    <row r="156" spans="1:13" ht="16.5" customHeight="1">
      <c r="A156" s="122"/>
      <c r="B156" s="122"/>
      <c r="C156" s="122"/>
      <c r="D156" s="122"/>
      <c r="E156" s="122"/>
      <c r="F156" s="122"/>
      <c r="G156" s="169"/>
      <c r="H156" s="169"/>
      <c r="I156" s="169"/>
      <c r="J156" s="169"/>
      <c r="K156" s="169"/>
      <c r="L156" s="169"/>
      <c r="M156" s="169"/>
    </row>
    <row r="157" spans="1:13" ht="16.5" customHeight="1">
      <c r="A157" s="122"/>
      <c r="B157" s="122"/>
      <c r="C157" s="122"/>
      <c r="D157" s="122"/>
      <c r="E157" s="122"/>
      <c r="F157" s="122"/>
      <c r="G157" s="169"/>
      <c r="H157" s="169"/>
      <c r="I157" s="169"/>
      <c r="J157" s="169"/>
      <c r="K157" s="169"/>
      <c r="L157" s="169"/>
      <c r="M157" s="169"/>
    </row>
    <row r="158" spans="1:13" ht="16.5" customHeight="1">
      <c r="A158" s="122"/>
      <c r="B158" s="122"/>
      <c r="C158" s="122"/>
      <c r="D158" s="122"/>
      <c r="E158" s="122"/>
      <c r="F158" s="122"/>
      <c r="G158" s="169"/>
      <c r="H158" s="169"/>
      <c r="I158" s="169"/>
      <c r="J158" s="169"/>
      <c r="K158" s="169"/>
      <c r="L158" s="169"/>
      <c r="M158" s="169"/>
    </row>
    <row r="159" spans="1:13" ht="16.5" customHeight="1">
      <c r="A159" s="122"/>
      <c r="B159" s="122"/>
      <c r="C159" s="122"/>
      <c r="D159" s="122"/>
      <c r="E159" s="122"/>
      <c r="F159" s="122"/>
      <c r="G159" s="169"/>
      <c r="H159" s="169"/>
      <c r="I159" s="169"/>
      <c r="J159" s="169"/>
      <c r="K159" s="169"/>
      <c r="L159" s="169"/>
      <c r="M159" s="169"/>
    </row>
    <row r="160" spans="1:13" ht="16.5" customHeight="1">
      <c r="A160" s="122"/>
      <c r="B160" s="122"/>
      <c r="C160" s="122"/>
      <c r="D160" s="122"/>
      <c r="E160" s="122"/>
      <c r="F160" s="122"/>
      <c r="G160" s="169"/>
      <c r="H160" s="169"/>
      <c r="I160" s="169"/>
      <c r="J160" s="169"/>
      <c r="K160" s="169"/>
      <c r="L160" s="169"/>
      <c r="M160" s="169"/>
    </row>
    <row r="161" spans="1:13" ht="16.5" customHeight="1">
      <c r="A161" s="122"/>
      <c r="B161" s="122"/>
      <c r="C161" s="122"/>
      <c r="D161" s="122"/>
      <c r="E161" s="122"/>
      <c r="F161" s="122"/>
      <c r="G161" s="169"/>
      <c r="H161" s="169"/>
      <c r="I161" s="169"/>
      <c r="J161" s="169"/>
      <c r="K161" s="169"/>
      <c r="L161" s="169"/>
      <c r="M161" s="169"/>
    </row>
    <row r="162" spans="1:13" ht="16.5" customHeight="1">
      <c r="A162" s="122"/>
      <c r="B162" s="122"/>
      <c r="C162" s="122"/>
      <c r="D162" s="122"/>
      <c r="E162" s="122"/>
      <c r="F162" s="122"/>
      <c r="G162" s="169"/>
      <c r="H162" s="169"/>
      <c r="I162" s="169"/>
      <c r="J162" s="169"/>
      <c r="K162" s="169"/>
      <c r="L162" s="169"/>
      <c r="M162" s="169"/>
    </row>
    <row r="163" spans="1:13" ht="16.5" customHeight="1">
      <c r="A163" s="122"/>
      <c r="B163" s="122"/>
      <c r="C163" s="122"/>
      <c r="D163" s="122"/>
      <c r="E163" s="122"/>
      <c r="F163" s="122"/>
      <c r="G163" s="169"/>
      <c r="H163" s="169"/>
      <c r="I163" s="169"/>
      <c r="J163" s="169"/>
      <c r="K163" s="169"/>
      <c r="L163" s="169"/>
      <c r="M163" s="169"/>
    </row>
    <row r="164" spans="1:13" ht="16.5" customHeight="1">
      <c r="A164" s="122"/>
      <c r="B164" s="122"/>
      <c r="C164" s="122"/>
      <c r="D164" s="122"/>
      <c r="E164" s="122"/>
      <c r="F164" s="122"/>
      <c r="G164" s="169"/>
      <c r="H164" s="169"/>
      <c r="I164" s="169"/>
      <c r="J164" s="169"/>
      <c r="K164" s="169"/>
      <c r="L164" s="169"/>
      <c r="M164" s="169"/>
    </row>
    <row r="165" spans="1:13" ht="16.5" customHeight="1">
      <c r="A165" s="122"/>
      <c r="B165" s="122"/>
      <c r="C165" s="122"/>
      <c r="D165" s="122"/>
      <c r="E165" s="122"/>
      <c r="F165" s="122"/>
      <c r="G165" s="169"/>
      <c r="H165" s="169"/>
      <c r="I165" s="169"/>
      <c r="J165" s="169"/>
      <c r="K165" s="169"/>
      <c r="L165" s="169"/>
      <c r="M165" s="169"/>
    </row>
    <row r="166" spans="1:13" ht="16.5" customHeight="1">
      <c r="A166" s="122"/>
      <c r="B166" s="122"/>
      <c r="C166" s="122"/>
      <c r="D166" s="122"/>
      <c r="E166" s="122"/>
      <c r="F166" s="122"/>
      <c r="G166" s="169"/>
      <c r="H166" s="169"/>
      <c r="I166" s="169"/>
      <c r="J166" s="169"/>
      <c r="K166" s="169"/>
      <c r="L166" s="169"/>
      <c r="M166" s="169"/>
    </row>
    <row r="167" spans="1:13" ht="16.5" customHeight="1">
      <c r="A167" s="122"/>
      <c r="B167" s="122"/>
      <c r="C167" s="122"/>
      <c r="D167" s="122"/>
      <c r="E167" s="122"/>
      <c r="F167" s="122"/>
      <c r="G167" s="169"/>
      <c r="H167" s="169"/>
      <c r="I167" s="169"/>
      <c r="J167" s="169"/>
      <c r="K167" s="169"/>
      <c r="L167" s="169"/>
      <c r="M167" s="169"/>
    </row>
    <row r="168" spans="1:13" ht="20.25" customHeight="1">
      <c r="A168" s="122"/>
      <c r="B168" s="122"/>
      <c r="C168" s="122"/>
      <c r="D168" s="122"/>
      <c r="E168" s="122"/>
      <c r="F168" s="122"/>
      <c r="G168" s="169"/>
      <c r="H168" s="169"/>
      <c r="I168" s="169"/>
      <c r="J168" s="169"/>
      <c r="K168" s="169"/>
      <c r="L168" s="169"/>
      <c r="M168" s="169"/>
    </row>
    <row r="169" spans="1:13" ht="16.5" customHeight="1">
      <c r="A169" s="122"/>
      <c r="B169" s="122"/>
      <c r="C169" s="122"/>
      <c r="D169" s="122"/>
      <c r="E169" s="122"/>
      <c r="F169" s="122"/>
      <c r="G169" s="169"/>
      <c r="H169" s="169"/>
      <c r="I169" s="169"/>
      <c r="J169" s="169"/>
      <c r="K169" s="169"/>
      <c r="L169" s="169"/>
      <c r="M169" s="169"/>
    </row>
    <row r="170" spans="1:13" ht="21.95" customHeight="1">
      <c r="A170" s="150" t="s">
        <v>34</v>
      </c>
      <c r="B170" s="128"/>
      <c r="C170" s="150"/>
      <c r="D170" s="150"/>
      <c r="E170" s="150"/>
      <c r="F170" s="128"/>
      <c r="G170" s="168"/>
      <c r="H170" s="168"/>
      <c r="I170" s="168"/>
      <c r="J170" s="128"/>
      <c r="K170" s="168"/>
      <c r="L170" s="128"/>
      <c r="M170" s="168"/>
    </row>
  </sheetData>
  <mergeCells count="12">
    <mergeCell ref="G63:I63"/>
    <mergeCell ref="K63:M63"/>
    <mergeCell ref="G120:I120"/>
    <mergeCell ref="K120:M120"/>
    <mergeCell ref="G121:I121"/>
    <mergeCell ref="K121:M121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EN_BS 6-8</vt:lpstr>
      <vt:lpstr>EN_PL 9-10</vt:lpstr>
      <vt:lpstr>EN_Equity 11</vt:lpstr>
      <vt:lpstr>EN_Equity 12</vt:lpstr>
      <vt:lpstr>EN_CF 13-15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</dc:creator>
  <cp:lastModifiedBy>Thanisorn Saetang</cp:lastModifiedBy>
  <cp:lastPrinted>2023-02-14T08:58:12Z</cp:lastPrinted>
  <dcterms:created xsi:type="dcterms:W3CDTF">2023-02-08T02:29:27Z</dcterms:created>
  <dcterms:modified xsi:type="dcterms:W3CDTF">2023-02-14T08:58:15Z</dcterms:modified>
</cp:coreProperties>
</file>