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Ye12'2022\Convert\"/>
    </mc:Choice>
  </mc:AlternateContent>
  <xr:revisionPtr revIDLastSave="0" documentId="13_ncr:1_{F2B52A5E-A6F3-4FFA-94C5-AA91E7D5A91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8" r:id="rId2"/>
    <sheet name="Consolidated" sheetId="5" r:id="rId3"/>
    <sheet name="Separate" sheetId="7" r:id="rId4"/>
    <sheet name="cashflow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44109.3819212963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BS!$A$1:$K$103</definedName>
    <definedName name="_xlnm.Print_Area" localSheetId="2">Consolidated!$A$1:$M$28</definedName>
    <definedName name="_xlnm.Print_Area" localSheetId="1">PL!$A$1:$K$41</definedName>
    <definedName name="_xlnm.Print_Area" localSheetId="3">Separate!$A$1:$K$28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6" i="9" l="1"/>
  <c r="H96" i="9"/>
  <c r="F96" i="9"/>
  <c r="D96" i="9"/>
  <c r="J8" i="9" l="1"/>
  <c r="J33" i="9" s="1"/>
  <c r="J48" i="9" s="1"/>
  <c r="J50" i="9" s="1"/>
  <c r="J93" i="9" s="1"/>
  <c r="J95" i="9" s="1"/>
  <c r="H8" i="9"/>
  <c r="F8" i="9"/>
  <c r="F33" i="9" s="1"/>
  <c r="F48" i="9" s="1"/>
  <c r="F50" i="9" s="1"/>
  <c r="D8" i="9"/>
  <c r="J92" i="9"/>
  <c r="H92" i="9"/>
  <c r="F92" i="9"/>
  <c r="D92" i="9"/>
  <c r="J68" i="9"/>
  <c r="H68" i="9"/>
  <c r="F68" i="9"/>
  <c r="D68" i="9"/>
  <c r="H33" i="9"/>
  <c r="H48" i="9" s="1"/>
  <c r="H50" i="9" s="1"/>
  <c r="D33" i="9"/>
  <c r="D48" i="9" s="1"/>
  <c r="D50" i="9" s="1"/>
  <c r="D93" i="9" s="1"/>
  <c r="D95" i="9" s="1"/>
  <c r="F93" i="9" l="1"/>
  <c r="F95" i="9" s="1"/>
  <c r="H93" i="9"/>
  <c r="H95" i="9" s="1"/>
  <c r="K32" i="8"/>
  <c r="K33" i="8" s="1"/>
  <c r="I32" i="8"/>
  <c r="I33" i="8" s="1"/>
  <c r="G32" i="8"/>
  <c r="G33" i="8" s="1"/>
  <c r="E32" i="8"/>
  <c r="E33" i="8" s="1"/>
  <c r="E71" i="4"/>
  <c r="G71" i="4"/>
  <c r="I71" i="4"/>
  <c r="K71" i="4"/>
  <c r="C16" i="5"/>
  <c r="E16" i="5"/>
  <c r="G16" i="5"/>
  <c r="I16" i="5"/>
  <c r="M15" i="5"/>
  <c r="K16" i="8" l="1"/>
  <c r="I16" i="8"/>
  <c r="G16" i="8"/>
  <c r="E16" i="8"/>
  <c r="K11" i="8"/>
  <c r="K17" i="8" s="1"/>
  <c r="I11" i="8"/>
  <c r="I17" i="8" s="1"/>
  <c r="G11" i="8"/>
  <c r="G17" i="8" s="1"/>
  <c r="E11" i="8"/>
  <c r="E17" i="8" s="1"/>
  <c r="K59" i="4"/>
  <c r="K72" i="4" s="1"/>
  <c r="I59" i="4"/>
  <c r="G59" i="4"/>
  <c r="E59" i="4"/>
  <c r="K16" i="4"/>
  <c r="I16" i="4"/>
  <c r="G16" i="4"/>
  <c r="E16" i="4"/>
  <c r="G22" i="8" l="1"/>
  <c r="G24" i="8" s="1"/>
  <c r="G34" i="8" s="1"/>
  <c r="K22" i="8"/>
  <c r="K24" i="8" s="1"/>
  <c r="K34" i="8" s="1"/>
  <c r="G72" i="4"/>
  <c r="E22" i="8"/>
  <c r="E24" i="8" s="1"/>
  <c r="I22" i="8"/>
  <c r="I24" i="8" s="1"/>
  <c r="I72" i="4"/>
  <c r="E72" i="4"/>
  <c r="E34" i="8" l="1"/>
  <c r="K19" i="5"/>
  <c r="I34" i="8"/>
  <c r="I19" i="7"/>
  <c r="I10" i="7"/>
  <c r="K10" i="5"/>
  <c r="M24" i="5"/>
  <c r="K24" i="7"/>
  <c r="M11" i="5"/>
  <c r="K95" i="4" l="1"/>
  <c r="I95" i="4"/>
  <c r="G95" i="4"/>
  <c r="E95" i="4"/>
  <c r="K29" i="4"/>
  <c r="I29" i="4"/>
  <c r="G29" i="4"/>
  <c r="E29" i="4"/>
  <c r="I30" i="4" l="1"/>
  <c r="K96" i="4"/>
  <c r="G96" i="4"/>
  <c r="E30" i="4"/>
  <c r="G30" i="4"/>
  <c r="K30" i="4"/>
  <c r="E96" i="4"/>
  <c r="I96" i="4"/>
  <c r="I97" i="4" l="1"/>
  <c r="K97" i="4"/>
  <c r="E97" i="4"/>
  <c r="G97" i="4"/>
  <c r="K15" i="7" l="1"/>
  <c r="M14" i="5"/>
  <c r="G21" i="7" l="1"/>
  <c r="G12" i="7"/>
  <c r="G21" i="5"/>
  <c r="G12" i="5"/>
  <c r="G18" i="5" s="1"/>
  <c r="G26" i="5" s="1"/>
  <c r="G25" i="5" l="1"/>
  <c r="G27" i="5" s="1"/>
  <c r="G16" i="7"/>
  <c r="G25" i="7" l="1"/>
  <c r="G27" i="7" s="1"/>
  <c r="G26" i="7"/>
  <c r="K23" i="7"/>
  <c r="E21" i="7"/>
  <c r="E12" i="7"/>
  <c r="M23" i="5"/>
  <c r="I21" i="5"/>
  <c r="I12" i="5"/>
  <c r="I18" i="5" s="1"/>
  <c r="I26" i="5" s="1"/>
  <c r="E21" i="5"/>
  <c r="E12" i="5"/>
  <c r="E18" i="5" s="1"/>
  <c r="E26" i="5" s="1"/>
  <c r="I25" i="5" l="1"/>
  <c r="I27" i="5" s="1"/>
  <c r="E16" i="7"/>
  <c r="E25" i="5"/>
  <c r="E27" i="5" s="1"/>
  <c r="C21" i="7"/>
  <c r="K20" i="7"/>
  <c r="C12" i="7"/>
  <c r="K11" i="7"/>
  <c r="K9" i="7"/>
  <c r="C21" i="5"/>
  <c r="M20" i="5"/>
  <c r="C12" i="5"/>
  <c r="C18" i="5" s="1"/>
  <c r="C26" i="5" l="1"/>
  <c r="C25" i="5"/>
  <c r="C27" i="5" s="1"/>
  <c r="E25" i="7"/>
  <c r="E27" i="7" s="1"/>
  <c r="E26" i="7"/>
  <c r="C16" i="7"/>
  <c r="K19" i="7"/>
  <c r="K21" i="7" s="1"/>
  <c r="K10" i="7"/>
  <c r="K12" i="7" s="1"/>
  <c r="K16" i="7" s="1"/>
  <c r="I12" i="7"/>
  <c r="I16" i="7" s="1"/>
  <c r="M10" i="5"/>
  <c r="K12" i="5"/>
  <c r="K16" i="5" s="1"/>
  <c r="M12" i="5" l="1"/>
  <c r="M16" i="5" s="1"/>
  <c r="C25" i="7"/>
  <c r="C27" i="7" s="1"/>
  <c r="C26" i="7"/>
  <c r="K18" i="5"/>
  <c r="I21" i="7"/>
  <c r="I25" i="7" s="1"/>
  <c r="K26" i="5" l="1"/>
  <c r="I26" i="7"/>
  <c r="I27" i="7"/>
  <c r="M18" i="5"/>
  <c r="K18" i="7"/>
  <c r="K25" i="7" s="1"/>
  <c r="M19" i="5"/>
  <c r="M21" i="5" s="1"/>
  <c r="K21" i="5"/>
  <c r="K25" i="5" s="1"/>
  <c r="K27" i="5" l="1"/>
  <c r="M25" i="5"/>
  <c r="M27" i="5" s="1"/>
  <c r="M26" i="5"/>
  <c r="K27" i="7"/>
  <c r="K26" i="7"/>
</calcChain>
</file>

<file path=xl/sharedStrings.xml><?xml version="1.0" encoding="utf-8"?>
<sst xmlns="http://schemas.openxmlformats.org/spreadsheetml/2006/main" count="321" uniqueCount="229">
  <si>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</si>
  <si>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</si>
  <si>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</si>
  <si>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</si>
  <si>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</si>
  <si>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</si>
  <si>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</si>
  <si>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</si>
  <si>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</si>
  <si>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</si>
  <si>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</si>
  <si>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</si>
  <si>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</si>
  <si>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</si>
  <si>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</si>
  <si>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</si>
  <si>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</si>
  <si>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</si>
  <si>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</si>
  <si>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</si>
  <si>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</si>
  <si>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</si>
  <si>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</si>
  <si>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</si>
  <si>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</si>
  <si>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</si>
  <si>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</si>
  <si>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</si>
  <si>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</si>
  <si>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</si>
  <si>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</si>
  <si>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</si>
  <si>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</si>
  <si>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</si>
  <si>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</si>
  <si>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</si>
  <si>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</si>
  <si>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</si>
  <si>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</si>
  <si>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</si>
  <si>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</si>
  <si>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</si>
  <si>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</si>
  <si>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</si>
  <si>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</si>
  <si>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</si>
  <si>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</si>
  <si>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</si>
  <si>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</si>
  <si>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</si>
  <si>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</si>
  <si>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</si>
  <si>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</si>
  <si>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</si>
  <si>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</si>
  <si>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</si>
  <si>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</si>
  <si>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</si>
  <si>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</si>
  <si>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</si>
  <si>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</si>
  <si>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</si>
  <si>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</si>
  <si>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</si>
  <si>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</si>
  <si>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</si>
  <si>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</si>
  <si>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</si>
  <si>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</si>
  <si>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</si>
  <si>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</si>
  <si>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</si>
  <si>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</si>
  <si>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</si>
  <si>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</si>
  <si>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</si>
  <si>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</si>
  <si>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</si>
  <si>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</si>
  <si>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</si>
  <si>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</si>
  <si>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</si>
  <si>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</si>
  <si>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</si>
  <si>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Supplemental cash flow information</t>
  </si>
  <si>
    <t>Non-cash items</t>
  </si>
  <si>
    <t xml:space="preserve">      real estate development costs</t>
  </si>
  <si>
    <t>Other comprehensive income:</t>
  </si>
  <si>
    <t>Basic earnings per share</t>
  </si>
  <si>
    <t>Other income</t>
  </si>
  <si>
    <t>Other comprehensive income for the year</t>
  </si>
  <si>
    <t>Total comprehensive income for the year</t>
  </si>
  <si>
    <t>Cash and cash equivalents at beginning of year</t>
  </si>
  <si>
    <t xml:space="preserve">Profit for the year </t>
  </si>
  <si>
    <t>Intangible assets</t>
  </si>
  <si>
    <t>Retained earnings</t>
  </si>
  <si>
    <t xml:space="preserve">   Appropriated - statutory reserve</t>
  </si>
  <si>
    <t xml:space="preserve">   Unappropriated</t>
  </si>
  <si>
    <t xml:space="preserve">   Amortisation of transaction costs of issuing debentures</t>
  </si>
  <si>
    <t>Dividend paid</t>
  </si>
  <si>
    <t>Operating assets decrease (increase)</t>
  </si>
  <si>
    <t>Operating liabilities increase (decrease)</t>
  </si>
  <si>
    <t>Cash paid for transaction costs of issuing debentures</t>
  </si>
  <si>
    <t xml:space="preserve">      - the Company</t>
  </si>
  <si>
    <t>Appropriated - statutory reserve</t>
  </si>
  <si>
    <t xml:space="preserve">      - subsidiary</t>
  </si>
  <si>
    <t>Investment in associate</t>
  </si>
  <si>
    <t>The Company</t>
  </si>
  <si>
    <t>Subsidiary</t>
  </si>
  <si>
    <t>Appropriated -</t>
  </si>
  <si>
    <t>statutory reserve</t>
  </si>
  <si>
    <t>Investments in joint ventures</t>
  </si>
  <si>
    <t xml:space="preserve">   Share of loss from investment in associate</t>
  </si>
  <si>
    <t xml:space="preserve">   Amortisation of financial fees</t>
  </si>
  <si>
    <t>Cash paid for financial fees</t>
  </si>
  <si>
    <t>Short-term provisions</t>
  </si>
  <si>
    <t xml:space="preserve">   Short-term provisions</t>
  </si>
  <si>
    <t xml:space="preserve">      1,275,027,883 ordinary shares of Baht 1 each</t>
  </si>
  <si>
    <t>Cost to obtain contracts with customers</t>
  </si>
  <si>
    <t>Restricted bank deposits</t>
  </si>
  <si>
    <t>Chewathai Public Company Limited and its subsidiaries</t>
  </si>
  <si>
    <t>Deposits and advance received from customers</t>
  </si>
  <si>
    <t>Long-term provisions</t>
  </si>
  <si>
    <t xml:space="preserve">   Deposits and advance received from customers</t>
  </si>
  <si>
    <t>Revenue from sale of real estate</t>
  </si>
  <si>
    <t>Right-of-use assets</t>
  </si>
  <si>
    <t>Long-term loans to related parties</t>
  </si>
  <si>
    <t>Current portion of long-term debentures</t>
  </si>
  <si>
    <t>Long-term debentures, net of current portion</t>
  </si>
  <si>
    <t>Lease liabilities, net of current portion</t>
  </si>
  <si>
    <t>Other non-current liabilities</t>
  </si>
  <si>
    <t>Finance income</t>
  </si>
  <si>
    <t>Finance cost</t>
  </si>
  <si>
    <t xml:space="preserve">   transferred to statutory reserve</t>
  </si>
  <si>
    <t xml:space="preserve">   Allowance for expected credit losses</t>
  </si>
  <si>
    <t xml:space="preserve">   Long-term employee benefits expenses</t>
  </si>
  <si>
    <t xml:space="preserve">   Other non-current liabilities</t>
  </si>
  <si>
    <t>Proceeds from issuance of long-term debentures</t>
  </si>
  <si>
    <t xml:space="preserve">   Increase in right-of-use assets due to new lease agreement</t>
  </si>
  <si>
    <t>Current portion of lease liabilities</t>
  </si>
  <si>
    <t>Unappropriated retained earnings transferred</t>
  </si>
  <si>
    <t xml:space="preserve">   to statutory reserve</t>
  </si>
  <si>
    <t xml:space="preserve">   Provision for legal cases </t>
  </si>
  <si>
    <t>Increase in loans to related parties</t>
  </si>
  <si>
    <t xml:space="preserve">Increase (decrease) in bank overdrafts </t>
  </si>
  <si>
    <t>Investments in subsidiaries</t>
  </si>
  <si>
    <t>Share premium</t>
  </si>
  <si>
    <t xml:space="preserve">   Loss on write-off of equipment</t>
  </si>
  <si>
    <t xml:space="preserve">   Provision for contributions to housing estate juristic persons</t>
  </si>
  <si>
    <t>2021</t>
  </si>
  <si>
    <t>Balance as at 1 January 2021</t>
  </si>
  <si>
    <t>Balance as at 31 December 2021</t>
  </si>
  <si>
    <t>Advance received from customers with interest charged</t>
  </si>
  <si>
    <t>Liabilities from sales of assets with</t>
  </si>
  <si>
    <t xml:space="preserve">   right to buy back and sell back</t>
  </si>
  <si>
    <t xml:space="preserve">   Amortisation of transaction costs on sales of</t>
  </si>
  <si>
    <t xml:space="preserve">       assets with right to buy back and sell back</t>
  </si>
  <si>
    <t xml:space="preserve">   Contribution to condominium juristic persons</t>
  </si>
  <si>
    <t xml:space="preserve">   Reversal of provision on guarantee income to REIT</t>
  </si>
  <si>
    <t>Cash receipt from long-term loans from financial institutions</t>
  </si>
  <si>
    <t>Repayment of long-term loans from financial institutions</t>
  </si>
  <si>
    <t>Repayment of short-term debentures</t>
  </si>
  <si>
    <t>Repayment of long-term debentures</t>
  </si>
  <si>
    <t xml:space="preserve">Cash receipt from liabilities from sales of assets </t>
  </si>
  <si>
    <t xml:space="preserve">   with right to buy back and sell back</t>
  </si>
  <si>
    <t>Cash receipt in advance from customers with interest charged</t>
  </si>
  <si>
    <t>Cash paid for transaction costs on sales of assets</t>
  </si>
  <si>
    <t xml:space="preserve">   with right to buy back and sell back and advance</t>
  </si>
  <si>
    <t xml:space="preserve">   from customers with interest charged</t>
  </si>
  <si>
    <t>Repayment of principal portion of lease liabilities</t>
  </si>
  <si>
    <t xml:space="preserve">   Contribution to condominium juristic persons by </t>
  </si>
  <si>
    <t xml:space="preserve">      entering into hire purchase agreement</t>
  </si>
  <si>
    <t>6, 8</t>
  </si>
  <si>
    <t>Adjustments to reconcile profit before income tax</t>
  </si>
  <si>
    <t xml:space="preserve">   Gain on terminating lease contract and rental reduction</t>
  </si>
  <si>
    <t xml:space="preserve">   Share of loss from investments in joint ventures</t>
  </si>
  <si>
    <t>Acquistion of building and equipment</t>
  </si>
  <si>
    <t>Acquistion of computer software</t>
  </si>
  <si>
    <t>Cash receipt from interest income</t>
  </si>
  <si>
    <t>Interest paid</t>
  </si>
  <si>
    <t>Cash and cash equivalents at end of year (Note 7)</t>
  </si>
  <si>
    <t>Unappropriated retained earnings</t>
  </si>
  <si>
    <t>Current portion of liabilities from sales of assets with</t>
  </si>
  <si>
    <t>6, 33</t>
  </si>
  <si>
    <t>Share of loss from investments in joint ventures</t>
  </si>
  <si>
    <t>Share of loss from investment in associate</t>
  </si>
  <si>
    <t>Profit for the year</t>
  </si>
  <si>
    <t>Income tax payable</t>
  </si>
  <si>
    <t>Net cash flows from operating activities</t>
  </si>
  <si>
    <t>Net cash flows used in financing activities</t>
  </si>
  <si>
    <t>Net increase in cash and cash equivalents</t>
  </si>
  <si>
    <t xml:space="preserve">   Borrowing cost recorded as land and </t>
  </si>
  <si>
    <t>As at 31 December 2022</t>
  </si>
  <si>
    <t>2022</t>
  </si>
  <si>
    <t>Deposit for purchase of land and others</t>
  </si>
  <si>
    <t>6, 22</t>
  </si>
  <si>
    <t xml:space="preserve">      1,825,027,883 ordinary shares of Baht 1 each</t>
  </si>
  <si>
    <t xml:space="preserve">         (2021: 2,307,692,307 shares of Baht 1 each)</t>
  </si>
  <si>
    <t>For the year ended 31 December 2022</t>
  </si>
  <si>
    <t>Income tax expenses</t>
  </si>
  <si>
    <t>Operating profit</t>
  </si>
  <si>
    <t>Balance as at 1 January 2022</t>
  </si>
  <si>
    <t>Balance as at 31 December 2022</t>
  </si>
  <si>
    <t>Dividend payment (Note 39)</t>
  </si>
  <si>
    <t>Other comprehensive income to be reclassified</t>
  </si>
  <si>
    <t>Other comprehensive income not to be reclassified</t>
  </si>
  <si>
    <t>Profit before income tax expenses</t>
  </si>
  <si>
    <t>Actuarial gain - net of income tax</t>
  </si>
  <si>
    <t xml:space="preserve">   to profit or loss in subsequent periods - net of </t>
  </si>
  <si>
    <t xml:space="preserve">   income tax</t>
  </si>
  <si>
    <t xml:space="preserve">   Profit attributable to equity holders of the Company</t>
  </si>
  <si>
    <t>Profit before income tax from continuing operations</t>
  </si>
  <si>
    <t xml:space="preserve">   Reversal of loss on diminution in value of project </t>
  </si>
  <si>
    <t xml:space="preserve">   Provision for maintenance of houses and public utilities expenses </t>
  </si>
  <si>
    <t xml:space="preserve">   Deposit for purchase of land and others</t>
  </si>
  <si>
    <t>Cash paid for investments in subsidiaries</t>
  </si>
  <si>
    <t xml:space="preserve">Net increase in cash from acquisition of investment in joint ventures </t>
  </si>
  <si>
    <t xml:space="preserve">   and change to be subsidiary</t>
  </si>
  <si>
    <t>Net cash flows used in investing activities</t>
  </si>
  <si>
    <t>Repayment of short-term loans from financial institutions</t>
  </si>
  <si>
    <t>Increase in short-term loan from related parties</t>
  </si>
  <si>
    <t>Repayment of liabilities from assets with the right to buy back and sell back</t>
  </si>
  <si>
    <t>Repayment of advance received with interest charged to customers</t>
  </si>
  <si>
    <t xml:space="preserve">   Transfer land and real estate development costs to investment properties.</t>
  </si>
  <si>
    <t xml:space="preserve">Bank overdrafts and short-term loans from </t>
  </si>
  <si>
    <t>Short-term loans from related parties</t>
  </si>
  <si>
    <t>Decrease (increase) in restricted bank deposits</t>
  </si>
  <si>
    <t>Cash received from short-term loans of financial institution</t>
  </si>
  <si>
    <t xml:space="preserve">   to profit or loss in subsequence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</si>
</sst>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_);_(* \(#,##0.00\);_(* &quot;-&quot;_);_(@_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12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10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8" fillId="0" borderId="5" xfId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168" fontId="8" fillId="0" borderId="1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Fill="1" applyBorder="1" applyAlignment="1">
      <alignment horizontal="center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168" fontId="8" fillId="0" borderId="0" xfId="12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168" fontId="8" fillId="0" borderId="2" xfId="12" applyNumberFormat="1" applyFont="1" applyBorder="1" applyAlignment="1">
      <alignment vertical="center"/>
    </xf>
    <xf numFmtId="41" fontId="8" fillId="0" borderId="2" xfId="1" applyNumberFormat="1" applyFont="1" applyBorder="1" applyAlignment="1">
      <alignment horizontal="center" vertical="center"/>
    </xf>
    <xf numFmtId="168" fontId="7" fillId="0" borderId="0" xfId="12" applyNumberFormat="1" applyFont="1" applyAlignment="1">
      <alignment horizontal="left" vertical="center"/>
    </xf>
    <xf numFmtId="168" fontId="7" fillId="0" borderId="0" xfId="12" applyNumberFormat="1" applyFont="1" applyFill="1" applyAlignment="1">
      <alignment horizontal="left" vertical="center"/>
    </xf>
    <xf numFmtId="168" fontId="8" fillId="0" borderId="1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Border="1" applyAlignment="1">
      <alignment horizontal="center" vertical="center"/>
    </xf>
    <xf numFmtId="168" fontId="9" fillId="0" borderId="0" xfId="12" applyNumberFormat="1" applyFont="1" applyFill="1" applyAlignment="1">
      <alignment horizontal="center" vertical="center"/>
    </xf>
    <xf numFmtId="168" fontId="8" fillId="0" borderId="3" xfId="12" applyNumberFormat="1" applyFont="1" applyBorder="1" applyAlignment="1">
      <alignment vertical="center"/>
    </xf>
    <xf numFmtId="168" fontId="8" fillId="0" borderId="4" xfId="12" applyNumberFormat="1" applyFont="1" applyBorder="1" applyAlignment="1">
      <alignment vertical="center"/>
    </xf>
    <xf numFmtId="168" fontId="9" fillId="0" borderId="0" xfId="12" quotePrefix="1" applyNumberFormat="1" applyFont="1" applyAlignment="1">
      <alignment horizontal="center" vertical="center"/>
    </xf>
    <xf numFmtId="168" fontId="8" fillId="0" borderId="0" xfId="12" applyNumberFormat="1" applyFont="1" applyBorder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12" applyNumberFormat="1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0" xfId="1" applyNumberFormat="1" applyFont="1" applyAlignment="1">
      <alignment vertical="center"/>
    </xf>
    <xf numFmtId="171" fontId="8" fillId="0" borderId="3" xfId="12" applyNumberFormat="1" applyFont="1" applyFill="1" applyBorder="1" applyAlignment="1">
      <alignment vertical="center"/>
    </xf>
    <xf numFmtId="41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168" fontId="8" fillId="0" borderId="0" xfId="12" applyNumberFormat="1" applyFont="1" applyFill="1" applyBorder="1" applyAlignment="1">
      <alignment horizontal="center"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2" xfId="13" applyNumberFormat="1" applyFont="1" applyBorder="1" applyAlignment="1">
      <alignment vertical="center"/>
    </xf>
    <xf numFmtId="41" fontId="8" fillId="0" borderId="3" xfId="13" applyNumberFormat="1" applyFont="1" applyBorder="1" applyAlignment="1">
      <alignment vertical="center"/>
    </xf>
    <xf numFmtId="41" fontId="8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168" fontId="7" fillId="0" borderId="1" xfId="12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showGridLines="0" zoomScale="80" zoomScaleNormal="80" zoomScaleSheetLayoutView="120" workbookViewId="0">
      <selection activeCell="A46" sqref="A46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22" customWidth="1"/>
    <col min="4" max="4" width="1.7109375" style="1" customWidth="1"/>
    <col min="5" max="5" width="18.5703125" style="54" customWidth="1"/>
    <col min="6" max="6" width="1.7109375" style="54" customWidth="1"/>
    <col min="7" max="7" width="18.5703125" style="54" customWidth="1"/>
    <col min="8" max="8" width="1.7109375" style="54" customWidth="1"/>
    <col min="9" max="9" width="18.5703125" style="54" customWidth="1"/>
    <col min="10" max="10" width="1.7109375" style="54" customWidth="1"/>
    <col min="11" max="11" width="18.5703125" style="32" customWidth="1"/>
    <col min="12" max="12" width="14.7109375" style="1"/>
    <col min="13" max="13" width="23" style="1" bestFit="1" customWidth="1"/>
    <col min="14" max="14" width="23.28515625" style="1" customWidth="1"/>
    <col min="15" max="15" width="1.5703125" style="1" customWidth="1"/>
    <col min="16" max="16384" width="14.7109375" style="1"/>
  </cols>
  <sheetData>
    <row r="1" spans="1:11" s="75" customFormat="1" ht="21.75" customHeight="1">
      <c r="A1" s="75" t="s">
        <v>120</v>
      </c>
      <c r="C1" s="21"/>
      <c r="E1" s="58"/>
      <c r="F1" s="58"/>
      <c r="G1" s="58"/>
      <c r="H1" s="58"/>
      <c r="I1" s="58"/>
      <c r="J1" s="58"/>
      <c r="K1" s="59"/>
    </row>
    <row r="2" spans="1:11" s="75" customFormat="1" ht="21.75" customHeight="1">
      <c r="A2" s="75" t="s">
        <v>0</v>
      </c>
      <c r="C2" s="21"/>
      <c r="E2" s="58"/>
      <c r="F2" s="58"/>
      <c r="G2" s="58"/>
      <c r="H2" s="58"/>
      <c r="I2" s="58"/>
      <c r="J2" s="58"/>
      <c r="K2" s="59"/>
    </row>
    <row r="3" spans="1:11" s="75" customFormat="1" ht="21.75" customHeight="1">
      <c r="A3" s="75" t="s">
        <v>192</v>
      </c>
      <c r="C3" s="21"/>
      <c r="E3" s="58"/>
      <c r="F3" s="58"/>
      <c r="G3" s="58"/>
      <c r="H3" s="58"/>
      <c r="I3" s="58"/>
      <c r="J3" s="58"/>
      <c r="K3" s="59"/>
    </row>
    <row r="4" spans="1:11" ht="21.75" customHeight="1">
      <c r="K4" s="46" t="s">
        <v>77</v>
      </c>
    </row>
    <row r="5" spans="1:11" ht="21.75" customHeight="1">
      <c r="E5" s="107" t="s">
        <v>50</v>
      </c>
      <c r="F5" s="107"/>
      <c r="G5" s="107"/>
      <c r="I5" s="107" t="s">
        <v>51</v>
      </c>
      <c r="J5" s="107"/>
      <c r="K5" s="107"/>
    </row>
    <row r="6" spans="1:11" ht="21.75" customHeight="1">
      <c r="C6" s="53" t="s">
        <v>1</v>
      </c>
      <c r="E6" s="60" t="s">
        <v>193</v>
      </c>
      <c r="F6" s="61"/>
      <c r="G6" s="60" t="s">
        <v>149</v>
      </c>
      <c r="H6" s="62"/>
      <c r="I6" s="60" t="s">
        <v>193</v>
      </c>
      <c r="J6" s="61"/>
      <c r="K6" s="60" t="s">
        <v>149</v>
      </c>
    </row>
    <row r="7" spans="1:11" ht="21.75" customHeight="1">
      <c r="A7" s="3" t="s">
        <v>2</v>
      </c>
      <c r="K7" s="48"/>
    </row>
    <row r="8" spans="1:11" ht="21.75" customHeight="1">
      <c r="A8" s="3" t="s">
        <v>3</v>
      </c>
    </row>
    <row r="9" spans="1:11" ht="21.75" customHeight="1">
      <c r="A9" s="1" t="s">
        <v>4</v>
      </c>
      <c r="C9" s="40">
        <v>7</v>
      </c>
      <c r="E9" s="4">
        <v>106419690</v>
      </c>
      <c r="F9" s="1"/>
      <c r="G9" s="4">
        <v>513274328</v>
      </c>
      <c r="H9" s="1"/>
      <c r="I9" s="4">
        <v>94663463</v>
      </c>
      <c r="J9" s="1"/>
      <c r="K9" s="4">
        <v>505272811</v>
      </c>
    </row>
    <row r="10" spans="1:11" ht="21.75" customHeight="1">
      <c r="A10" s="1" t="s">
        <v>48</v>
      </c>
      <c r="C10" s="40" t="s">
        <v>172</v>
      </c>
      <c r="E10" s="4">
        <v>53050513</v>
      </c>
      <c r="F10" s="1"/>
      <c r="G10" s="4">
        <v>33426879</v>
      </c>
      <c r="H10" s="1"/>
      <c r="I10" s="4">
        <v>86493724</v>
      </c>
      <c r="J10" s="1"/>
      <c r="K10" s="4">
        <v>52827829</v>
      </c>
    </row>
    <row r="11" spans="1:11" ht="21.75" customHeight="1">
      <c r="A11" s="1" t="s">
        <v>5</v>
      </c>
      <c r="C11" s="40">
        <v>9</v>
      </c>
      <c r="E11" s="4">
        <v>5449654696</v>
      </c>
      <c r="F11" s="1"/>
      <c r="G11" s="4">
        <v>5530246899</v>
      </c>
      <c r="H11" s="1"/>
      <c r="I11" s="74">
        <v>5142063615</v>
      </c>
      <c r="J11" s="1"/>
      <c r="K11" s="32">
        <v>5230751197</v>
      </c>
    </row>
    <row r="12" spans="1:11" ht="21.75" customHeight="1">
      <c r="A12" s="1" t="s">
        <v>69</v>
      </c>
      <c r="C12" s="40"/>
      <c r="E12" s="4">
        <v>14080460</v>
      </c>
      <c r="F12" s="1"/>
      <c r="G12" s="4">
        <v>9258208</v>
      </c>
      <c r="H12" s="1"/>
      <c r="I12" s="4">
        <v>14080460</v>
      </c>
      <c r="J12" s="1"/>
      <c r="K12" s="4">
        <v>9258208</v>
      </c>
    </row>
    <row r="13" spans="1:11" ht="21.75" customHeight="1">
      <c r="A13" s="1" t="s">
        <v>194</v>
      </c>
      <c r="C13" s="40">
        <v>10</v>
      </c>
      <c r="E13" s="4">
        <v>44354000</v>
      </c>
      <c r="F13" s="1"/>
      <c r="G13" s="4">
        <v>25665000</v>
      </c>
      <c r="H13" s="1"/>
      <c r="I13" s="4">
        <v>38765000</v>
      </c>
      <c r="J13" s="1"/>
      <c r="K13" s="4">
        <v>25665000</v>
      </c>
    </row>
    <row r="14" spans="1:11" ht="21.75" customHeight="1">
      <c r="A14" s="1" t="s">
        <v>118</v>
      </c>
      <c r="C14" s="40">
        <v>11</v>
      </c>
      <c r="E14" s="4">
        <v>23077222</v>
      </c>
      <c r="F14" s="1"/>
      <c r="G14" s="4">
        <v>22382356</v>
      </c>
      <c r="H14" s="1"/>
      <c r="I14" s="4">
        <v>23077222</v>
      </c>
      <c r="J14" s="1"/>
      <c r="K14" s="4">
        <v>22382356</v>
      </c>
    </row>
    <row r="15" spans="1:11" ht="21.75" customHeight="1">
      <c r="A15" s="1" t="s">
        <v>6</v>
      </c>
      <c r="C15" s="40">
        <v>12</v>
      </c>
      <c r="E15" s="20">
        <v>83072645</v>
      </c>
      <c r="F15" s="1"/>
      <c r="G15" s="20">
        <v>119000978</v>
      </c>
      <c r="H15" s="1"/>
      <c r="I15" s="20">
        <v>77504266</v>
      </c>
      <c r="J15" s="1"/>
      <c r="K15" s="20">
        <v>116959711</v>
      </c>
    </row>
    <row r="16" spans="1:11" ht="21.75" customHeight="1">
      <c r="A16" s="3" t="s">
        <v>7</v>
      </c>
      <c r="C16" s="1"/>
      <c r="E16" s="76">
        <f>SUM(E9:E15)</f>
        <v>5773709226</v>
      </c>
      <c r="F16" s="1"/>
      <c r="G16" s="76">
        <f>SUM(G9:G15)</f>
        <v>6253254648</v>
      </c>
      <c r="H16" s="1"/>
      <c r="I16" s="76">
        <f>SUM(I9:I15)</f>
        <v>5476647750</v>
      </c>
      <c r="J16" s="1"/>
      <c r="K16" s="76">
        <f>SUM(K9:K15)</f>
        <v>5963117112</v>
      </c>
    </row>
    <row r="17" spans="1:11" ht="21.75" customHeight="1">
      <c r="A17" s="3" t="s">
        <v>8</v>
      </c>
      <c r="C17" s="1"/>
      <c r="E17" s="4"/>
      <c r="F17" s="1"/>
      <c r="G17" s="4"/>
      <c r="H17" s="1"/>
      <c r="I17" s="77"/>
      <c r="J17" s="1"/>
      <c r="K17" s="4"/>
    </row>
    <row r="18" spans="1:11" ht="21.75" customHeight="1">
      <c r="A18" s="1" t="s">
        <v>119</v>
      </c>
      <c r="C18" s="40">
        <v>13</v>
      </c>
      <c r="E18" s="4">
        <v>4332701</v>
      </c>
      <c r="F18" s="1"/>
      <c r="G18" s="4">
        <v>6691974</v>
      </c>
      <c r="H18" s="1"/>
      <c r="I18" s="4">
        <v>4332701</v>
      </c>
      <c r="J18" s="1"/>
      <c r="K18" s="4">
        <v>6691974</v>
      </c>
    </row>
    <row r="19" spans="1:11" ht="21.75" customHeight="1">
      <c r="A19" s="1" t="s">
        <v>126</v>
      </c>
      <c r="C19" s="40">
        <v>6</v>
      </c>
      <c r="E19" s="4">
        <v>365497734</v>
      </c>
      <c r="F19" s="1"/>
      <c r="G19" s="4">
        <v>308247334</v>
      </c>
      <c r="H19" s="1"/>
      <c r="I19" s="4">
        <v>499557834</v>
      </c>
      <c r="J19" s="1"/>
      <c r="K19" s="4">
        <v>438952334</v>
      </c>
    </row>
    <row r="20" spans="1:11" ht="21.75" customHeight="1">
      <c r="A20" s="1" t="s">
        <v>145</v>
      </c>
      <c r="C20" s="40">
        <v>14</v>
      </c>
      <c r="E20" s="5">
        <v>0</v>
      </c>
      <c r="F20" s="1"/>
      <c r="G20" s="5">
        <v>0</v>
      </c>
      <c r="H20" s="1"/>
      <c r="I20" s="4">
        <v>80593941</v>
      </c>
      <c r="J20" s="1"/>
      <c r="K20" s="4">
        <v>68593941</v>
      </c>
    </row>
    <row r="21" spans="1:11" ht="21.75" customHeight="1">
      <c r="A21" s="1" t="s">
        <v>111</v>
      </c>
      <c r="C21" s="40">
        <v>15</v>
      </c>
      <c r="E21" s="5">
        <v>19875737</v>
      </c>
      <c r="F21" s="1"/>
      <c r="G21" s="5">
        <v>30195685</v>
      </c>
      <c r="H21" s="1"/>
      <c r="I21" s="5">
        <v>35000000</v>
      </c>
      <c r="J21" s="1"/>
      <c r="K21" s="5">
        <v>42000000</v>
      </c>
    </row>
    <row r="22" spans="1:11" ht="21.75" customHeight="1">
      <c r="A22" s="1" t="s">
        <v>106</v>
      </c>
      <c r="C22" s="40">
        <v>16</v>
      </c>
      <c r="E22" s="5">
        <v>5857239</v>
      </c>
      <c r="F22" s="1"/>
      <c r="G22" s="5">
        <v>7021637</v>
      </c>
      <c r="H22" s="1"/>
      <c r="I22" s="5">
        <v>25000000</v>
      </c>
      <c r="J22" s="1"/>
      <c r="K22" s="5">
        <v>25000000</v>
      </c>
    </row>
    <row r="23" spans="1:11" ht="21.75" customHeight="1">
      <c r="A23" s="1" t="s">
        <v>9</v>
      </c>
      <c r="C23" s="40">
        <v>17</v>
      </c>
      <c r="E23" s="4">
        <v>75950865</v>
      </c>
      <c r="F23" s="1"/>
      <c r="G23" s="4">
        <v>76183788</v>
      </c>
      <c r="H23" s="1"/>
      <c r="I23" s="4">
        <v>75950865</v>
      </c>
      <c r="J23" s="1"/>
      <c r="K23" s="4">
        <v>76183788</v>
      </c>
    </row>
    <row r="24" spans="1:11" ht="21.75" customHeight="1">
      <c r="A24" s="1" t="s">
        <v>70</v>
      </c>
      <c r="C24" s="40">
        <v>18</v>
      </c>
      <c r="E24" s="4">
        <v>15667096</v>
      </c>
      <c r="F24" s="1"/>
      <c r="G24" s="4">
        <v>22621167</v>
      </c>
      <c r="H24" s="1"/>
      <c r="I24" s="4">
        <v>12758676</v>
      </c>
      <c r="J24" s="1"/>
      <c r="K24" s="4">
        <v>19522703</v>
      </c>
    </row>
    <row r="25" spans="1:11" ht="21.75" customHeight="1">
      <c r="A25" s="1" t="s">
        <v>125</v>
      </c>
      <c r="C25" s="55">
        <v>19.100000000000001</v>
      </c>
      <c r="E25" s="4">
        <v>9152558</v>
      </c>
      <c r="F25" s="1"/>
      <c r="G25" s="4">
        <v>8140115</v>
      </c>
      <c r="H25" s="1"/>
      <c r="I25" s="4">
        <v>9152558</v>
      </c>
      <c r="J25" s="1"/>
      <c r="K25" s="4">
        <v>8140115</v>
      </c>
    </row>
    <row r="26" spans="1:11" ht="21.75" customHeight="1">
      <c r="A26" s="1" t="s">
        <v>94</v>
      </c>
      <c r="C26" s="40">
        <v>20</v>
      </c>
      <c r="E26" s="4">
        <v>9145717</v>
      </c>
      <c r="F26" s="1"/>
      <c r="G26" s="4">
        <v>10740363</v>
      </c>
      <c r="H26" s="1"/>
      <c r="I26" s="4">
        <v>9001165</v>
      </c>
      <c r="J26" s="1"/>
      <c r="K26" s="4">
        <v>10590884</v>
      </c>
    </row>
    <row r="27" spans="1:11" ht="21.75" customHeight="1">
      <c r="A27" s="1" t="s">
        <v>71</v>
      </c>
      <c r="C27" s="40">
        <v>35</v>
      </c>
      <c r="E27" s="4">
        <v>25811869</v>
      </c>
      <c r="F27" s="1"/>
      <c r="G27" s="4">
        <v>31187314</v>
      </c>
      <c r="H27" s="1"/>
      <c r="I27" s="4">
        <v>23632080</v>
      </c>
      <c r="J27" s="1"/>
      <c r="K27" s="4">
        <v>29141598</v>
      </c>
    </row>
    <row r="28" spans="1:11" ht="21.75" customHeight="1">
      <c r="A28" s="1" t="s">
        <v>10</v>
      </c>
      <c r="E28" s="20">
        <v>7415015</v>
      </c>
      <c r="F28" s="1"/>
      <c r="G28" s="20">
        <v>5984126</v>
      </c>
      <c r="H28" s="1"/>
      <c r="I28" s="20">
        <v>5051251</v>
      </c>
      <c r="J28" s="1"/>
      <c r="K28" s="20">
        <v>5667511</v>
      </c>
    </row>
    <row r="29" spans="1:11" ht="21.75" customHeight="1">
      <c r="A29" s="3" t="s">
        <v>11</v>
      </c>
      <c r="E29" s="56">
        <f>SUM(E18:E28)</f>
        <v>538706531</v>
      </c>
      <c r="G29" s="56">
        <f>SUM(G18:G28)</f>
        <v>507013503</v>
      </c>
      <c r="I29" s="56">
        <f>SUM(I18:I28)</f>
        <v>780031071</v>
      </c>
      <c r="K29" s="56">
        <f>SUM(K18:K28)</f>
        <v>730484848</v>
      </c>
    </row>
    <row r="30" spans="1:11" ht="21.75" customHeight="1" thickBot="1">
      <c r="A30" s="3" t="s">
        <v>12</v>
      </c>
      <c r="E30" s="63">
        <f>SUM(E16,E29)</f>
        <v>6312415757</v>
      </c>
      <c r="G30" s="63">
        <f>SUM(G16,G29)</f>
        <v>6760268151</v>
      </c>
      <c r="I30" s="63">
        <f>SUM(I16,I29)</f>
        <v>6256678821</v>
      </c>
      <c r="K30" s="63">
        <f>SUM(K16,K29)</f>
        <v>6693601960</v>
      </c>
    </row>
    <row r="31" spans="1:11" ht="21.75" customHeight="1" thickTop="1">
      <c r="C31" s="1"/>
      <c r="K31" s="54"/>
    </row>
    <row r="32" spans="1:11" ht="21.75" customHeight="1">
      <c r="K32" s="50"/>
    </row>
    <row r="33" spans="1:11" ht="21.75" customHeight="1">
      <c r="A33" s="1" t="s">
        <v>13</v>
      </c>
      <c r="K33" s="50"/>
    </row>
    <row r="34" spans="1:11" ht="21.75" customHeight="1">
      <c r="K34" s="50"/>
    </row>
    <row r="35" spans="1:11" s="75" customFormat="1" ht="21.75" customHeight="1">
      <c r="A35" s="75" t="s">
        <v>120</v>
      </c>
      <c r="C35" s="21"/>
      <c r="E35" s="58"/>
      <c r="F35" s="58"/>
      <c r="G35" s="58"/>
      <c r="H35" s="58"/>
      <c r="I35" s="58"/>
      <c r="J35" s="58"/>
      <c r="K35" s="59"/>
    </row>
    <row r="36" spans="1:11" s="75" customFormat="1" ht="21.75" customHeight="1">
      <c r="A36" s="75" t="s">
        <v>39</v>
      </c>
      <c r="C36" s="21"/>
      <c r="E36" s="58"/>
      <c r="F36" s="58"/>
      <c r="G36" s="58"/>
      <c r="H36" s="58"/>
      <c r="I36" s="58"/>
      <c r="J36" s="58"/>
      <c r="K36" s="59"/>
    </row>
    <row r="37" spans="1:11" s="75" customFormat="1" ht="21.75" customHeight="1">
      <c r="A37" s="75" t="s">
        <v>192</v>
      </c>
      <c r="C37" s="21"/>
      <c r="E37" s="58"/>
      <c r="F37" s="58"/>
      <c r="G37" s="58"/>
      <c r="H37" s="58"/>
      <c r="I37" s="58"/>
      <c r="J37" s="58"/>
      <c r="K37" s="59"/>
    </row>
    <row r="38" spans="1:11" ht="21.75" customHeight="1">
      <c r="K38" s="46" t="s">
        <v>77</v>
      </c>
    </row>
    <row r="39" spans="1:11" ht="21.75" customHeight="1">
      <c r="E39" s="107" t="s">
        <v>50</v>
      </c>
      <c r="F39" s="107"/>
      <c r="G39" s="107"/>
      <c r="I39" s="107" t="s">
        <v>51</v>
      </c>
      <c r="J39" s="107"/>
      <c r="K39" s="107"/>
    </row>
    <row r="40" spans="1:11" ht="21.75" customHeight="1">
      <c r="C40" s="53" t="s">
        <v>1</v>
      </c>
      <c r="E40" s="60" t="s">
        <v>193</v>
      </c>
      <c r="F40" s="61"/>
      <c r="G40" s="60" t="s">
        <v>149</v>
      </c>
      <c r="H40" s="62"/>
      <c r="I40" s="60" t="s">
        <v>193</v>
      </c>
      <c r="J40" s="61"/>
      <c r="K40" s="60" t="s">
        <v>149</v>
      </c>
    </row>
    <row r="41" spans="1:11" ht="21.75" customHeight="1">
      <c r="A41" s="3" t="s">
        <v>15</v>
      </c>
      <c r="B41" s="3"/>
      <c r="K41" s="48"/>
    </row>
    <row r="42" spans="1:11" ht="21.75" customHeight="1">
      <c r="A42" s="3" t="s">
        <v>16</v>
      </c>
      <c r="K42" s="48"/>
    </row>
    <row r="43" spans="1:11" ht="21.75" customHeight="1">
      <c r="A43" s="1" t="s">
        <v>224</v>
      </c>
      <c r="K43" s="48"/>
    </row>
    <row r="44" spans="1:11" ht="21.75" customHeight="1">
      <c r="A44" s="1" t="s">
        <v>19</v>
      </c>
      <c r="C44" s="40">
        <v>21</v>
      </c>
      <c r="E44" s="4">
        <v>196960294</v>
      </c>
      <c r="F44" s="26"/>
      <c r="G44" s="4">
        <v>2510235</v>
      </c>
      <c r="H44" s="1"/>
      <c r="I44" s="4">
        <v>196960294</v>
      </c>
      <c r="J44" s="1"/>
      <c r="K44" s="4">
        <v>2510235</v>
      </c>
    </row>
    <row r="45" spans="1:11" ht="21.75" customHeight="1">
      <c r="A45" s="1" t="s">
        <v>225</v>
      </c>
      <c r="C45" s="40">
        <v>6</v>
      </c>
      <c r="E45" s="4">
        <v>204500000</v>
      </c>
      <c r="F45" s="26"/>
      <c r="G45" s="4">
        <v>65000000</v>
      </c>
      <c r="H45" s="1"/>
      <c r="I45" s="4">
        <v>204500000</v>
      </c>
      <c r="J45" s="1"/>
      <c r="K45" s="4">
        <v>65000000</v>
      </c>
    </row>
    <row r="46" spans="1:11" ht="21.75" customHeight="1">
      <c r="A46" s="1" t="s">
        <v>17</v>
      </c>
      <c r="C46" s="40" t="s">
        <v>195</v>
      </c>
      <c r="E46" s="4">
        <v>299007979</v>
      </c>
      <c r="F46" s="1"/>
      <c r="G46" s="4">
        <v>426611896</v>
      </c>
      <c r="H46" s="1"/>
      <c r="I46" s="4">
        <v>316110628</v>
      </c>
      <c r="J46" s="1"/>
      <c r="K46" s="4">
        <v>438921277</v>
      </c>
    </row>
    <row r="47" spans="1:11" ht="21.75" customHeight="1">
      <c r="A47" s="1" t="s">
        <v>45</v>
      </c>
      <c r="C47" s="40"/>
      <c r="E47" s="6">
        <v>98610162</v>
      </c>
      <c r="F47" s="1"/>
      <c r="G47" s="6">
        <v>99122378</v>
      </c>
      <c r="H47" s="1"/>
      <c r="I47" s="6">
        <v>98158581</v>
      </c>
      <c r="J47" s="1"/>
      <c r="K47" s="6">
        <v>97631925</v>
      </c>
    </row>
    <row r="48" spans="1:11" ht="21.75" customHeight="1">
      <c r="A48" s="1" t="s">
        <v>18</v>
      </c>
      <c r="E48" s="6"/>
      <c r="F48" s="1"/>
      <c r="G48" s="6"/>
      <c r="H48" s="1"/>
      <c r="I48" s="6"/>
      <c r="J48" s="1"/>
      <c r="K48" s="6"/>
    </row>
    <row r="49" spans="1:11" ht="21.75" customHeight="1">
      <c r="A49" s="1" t="s">
        <v>19</v>
      </c>
      <c r="C49" s="40">
        <v>23</v>
      </c>
      <c r="E49" s="6">
        <v>811838028</v>
      </c>
      <c r="F49" s="1"/>
      <c r="G49" s="6">
        <v>695408448</v>
      </c>
      <c r="H49" s="1"/>
      <c r="I49" s="6">
        <v>811838028</v>
      </c>
      <c r="J49" s="1"/>
      <c r="K49" s="6">
        <v>695408448</v>
      </c>
    </row>
    <row r="50" spans="1:11" ht="21.75" customHeight="1">
      <c r="A50" s="1" t="s">
        <v>127</v>
      </c>
      <c r="C50" s="40">
        <v>24</v>
      </c>
      <c r="E50" s="6">
        <v>1061260271</v>
      </c>
      <c r="F50" s="1"/>
      <c r="G50" s="6">
        <v>952095645</v>
      </c>
      <c r="H50" s="1"/>
      <c r="I50" s="6">
        <v>1061260271</v>
      </c>
      <c r="J50" s="1"/>
      <c r="K50" s="6">
        <v>952095645</v>
      </c>
    </row>
    <row r="51" spans="1:11" ht="21.75" customHeight="1">
      <c r="A51" s="1" t="s">
        <v>139</v>
      </c>
      <c r="C51" s="55">
        <v>19.100000000000001</v>
      </c>
      <c r="E51" s="6">
        <v>2282290</v>
      </c>
      <c r="F51" s="1"/>
      <c r="G51" s="6">
        <v>3211054</v>
      </c>
      <c r="H51" s="1"/>
      <c r="I51" s="6">
        <v>2282290</v>
      </c>
      <c r="J51" s="1"/>
      <c r="K51" s="6">
        <v>3211054</v>
      </c>
    </row>
    <row r="52" spans="1:11" ht="21.75" customHeight="1">
      <c r="A52" s="1" t="s">
        <v>121</v>
      </c>
      <c r="C52" s="55"/>
      <c r="E52" s="6">
        <v>25707673</v>
      </c>
      <c r="F52" s="1"/>
      <c r="G52" s="6">
        <v>48287471</v>
      </c>
      <c r="H52" s="1"/>
      <c r="I52" s="4">
        <v>9201673</v>
      </c>
      <c r="J52" s="1"/>
      <c r="K52" s="4">
        <v>37141471</v>
      </c>
    </row>
    <row r="53" spans="1:11" ht="21.75" customHeight="1">
      <c r="A53" s="1" t="s">
        <v>152</v>
      </c>
      <c r="C53" s="40">
        <v>25</v>
      </c>
      <c r="E53" s="6">
        <v>184912200</v>
      </c>
      <c r="F53" s="1"/>
      <c r="G53" s="6">
        <v>363924833</v>
      </c>
      <c r="H53" s="1"/>
      <c r="I53" s="6">
        <v>184912200</v>
      </c>
      <c r="J53" s="1"/>
      <c r="K53" s="4">
        <v>363924833</v>
      </c>
    </row>
    <row r="54" spans="1:11" ht="21.75" customHeight="1">
      <c r="A54" s="1" t="s">
        <v>182</v>
      </c>
      <c r="C54" s="40"/>
      <c r="E54" s="6"/>
      <c r="F54" s="1"/>
      <c r="G54" s="6"/>
      <c r="H54" s="1"/>
      <c r="I54" s="6"/>
      <c r="J54" s="1"/>
      <c r="K54" s="4"/>
    </row>
    <row r="55" spans="1:11" ht="21.75" customHeight="1">
      <c r="A55" s="1" t="s">
        <v>154</v>
      </c>
      <c r="C55" s="40">
        <v>26</v>
      </c>
      <c r="E55" s="6">
        <v>121852286</v>
      </c>
      <c r="F55" s="1"/>
      <c r="G55" s="6">
        <v>79322860</v>
      </c>
      <c r="H55" s="1"/>
      <c r="I55" s="6">
        <v>121852286</v>
      </c>
      <c r="J55" s="1"/>
      <c r="K55" s="4">
        <v>79322860</v>
      </c>
    </row>
    <row r="56" spans="1:11" ht="21.75" customHeight="1">
      <c r="A56" s="1" t="s">
        <v>187</v>
      </c>
      <c r="C56" s="40"/>
      <c r="E56" s="6">
        <v>10745318</v>
      </c>
      <c r="F56" s="1"/>
      <c r="G56" s="6">
        <v>914893</v>
      </c>
      <c r="H56" s="1"/>
      <c r="I56" s="4">
        <v>10489701</v>
      </c>
      <c r="J56" s="1"/>
      <c r="K56" s="4">
        <v>0</v>
      </c>
    </row>
    <row r="57" spans="1:11" ht="21.75" customHeight="1">
      <c r="A57" s="1" t="s">
        <v>115</v>
      </c>
      <c r="C57" s="40">
        <v>27</v>
      </c>
      <c r="E57" s="6">
        <v>20664043</v>
      </c>
      <c r="F57" s="1"/>
      <c r="G57" s="6">
        <v>25234001</v>
      </c>
      <c r="H57" s="1"/>
      <c r="I57" s="4">
        <v>20281593</v>
      </c>
      <c r="J57" s="1"/>
      <c r="K57" s="4">
        <v>24237638</v>
      </c>
    </row>
    <row r="58" spans="1:11" ht="21.75" customHeight="1">
      <c r="A58" s="1" t="s">
        <v>20</v>
      </c>
      <c r="C58" s="40"/>
      <c r="E58" s="20">
        <v>8864699</v>
      </c>
      <c r="F58" s="1"/>
      <c r="G58" s="20">
        <v>9814904</v>
      </c>
      <c r="H58" s="1"/>
      <c r="I58" s="20">
        <v>8795748</v>
      </c>
      <c r="J58" s="1"/>
      <c r="K58" s="20">
        <v>9780147</v>
      </c>
    </row>
    <row r="59" spans="1:11" ht="21.75" customHeight="1">
      <c r="A59" s="3" t="s">
        <v>21</v>
      </c>
      <c r="E59" s="20">
        <f>SUM(E44:E58)</f>
        <v>3047205243</v>
      </c>
      <c r="F59" s="1"/>
      <c r="G59" s="20">
        <f>SUM(G44:G58)</f>
        <v>2771458618</v>
      </c>
      <c r="H59" s="1"/>
      <c r="I59" s="20">
        <f>SUM(I44:I58)</f>
        <v>3046643293</v>
      </c>
      <c r="J59" s="1"/>
      <c r="K59" s="20">
        <f>SUM(K44:K58)</f>
        <v>2769185533</v>
      </c>
    </row>
    <row r="60" spans="1:11" ht="21.75" customHeight="1">
      <c r="A60" s="3" t="s">
        <v>22</v>
      </c>
      <c r="E60" s="6"/>
      <c r="F60" s="1"/>
      <c r="G60" s="6"/>
      <c r="H60" s="1"/>
      <c r="I60" s="78"/>
      <c r="J60" s="1"/>
      <c r="K60" s="6"/>
    </row>
    <row r="61" spans="1:11" ht="21.75" customHeight="1">
      <c r="A61" s="1" t="s">
        <v>47</v>
      </c>
      <c r="E61" s="6"/>
      <c r="F61" s="1"/>
      <c r="G61" s="6"/>
      <c r="H61" s="1"/>
      <c r="I61" s="78"/>
      <c r="J61" s="1"/>
      <c r="K61" s="6"/>
    </row>
    <row r="62" spans="1:11" ht="21.75" customHeight="1">
      <c r="A62" s="1" t="s">
        <v>46</v>
      </c>
      <c r="C62" s="40">
        <v>23</v>
      </c>
      <c r="E62" s="6">
        <v>236024832</v>
      </c>
      <c r="F62" s="1"/>
      <c r="G62" s="6">
        <v>650674905</v>
      </c>
      <c r="H62" s="1"/>
      <c r="I62" s="6">
        <v>236024832</v>
      </c>
      <c r="J62" s="1"/>
      <c r="K62" s="6">
        <v>650674905</v>
      </c>
    </row>
    <row r="63" spans="1:11" ht="21.75" customHeight="1">
      <c r="A63" s="1" t="s">
        <v>128</v>
      </c>
      <c r="C63" s="40">
        <v>24</v>
      </c>
      <c r="E63" s="4">
        <v>990156384</v>
      </c>
      <c r="F63" s="1"/>
      <c r="G63" s="4">
        <v>1250436929</v>
      </c>
      <c r="H63" s="1"/>
      <c r="I63" s="4">
        <v>990156384</v>
      </c>
      <c r="J63" s="1"/>
      <c r="K63" s="4">
        <v>1250436929</v>
      </c>
    </row>
    <row r="64" spans="1:11" ht="21.75" customHeight="1">
      <c r="A64" s="1" t="s">
        <v>153</v>
      </c>
      <c r="C64" s="1"/>
      <c r="E64" s="1"/>
      <c r="F64" s="1"/>
      <c r="G64" s="1"/>
      <c r="H64" s="1"/>
      <c r="I64" s="1"/>
      <c r="J64" s="1"/>
      <c r="K64" s="1"/>
    </row>
    <row r="65" spans="1:11" ht="21.75" customHeight="1">
      <c r="A65" s="1" t="s">
        <v>154</v>
      </c>
      <c r="C65" s="79">
        <v>26</v>
      </c>
      <c r="E65" s="4">
        <v>0</v>
      </c>
      <c r="F65" s="1"/>
      <c r="G65" s="4">
        <v>111171917</v>
      </c>
      <c r="H65" s="1"/>
      <c r="I65" s="4">
        <v>0</v>
      </c>
      <c r="J65" s="1"/>
      <c r="K65" s="4">
        <v>111171917</v>
      </c>
    </row>
    <row r="66" spans="1:11" ht="21.75" customHeight="1">
      <c r="A66" s="1" t="s">
        <v>129</v>
      </c>
      <c r="C66" s="55">
        <v>19.100000000000001</v>
      </c>
      <c r="E66" s="4">
        <v>7340179</v>
      </c>
      <c r="F66" s="1"/>
      <c r="G66" s="6">
        <v>5849035</v>
      </c>
      <c r="H66" s="1"/>
      <c r="I66" s="6">
        <v>7340179</v>
      </c>
      <c r="J66" s="1"/>
      <c r="K66" s="6">
        <v>5849035</v>
      </c>
    </row>
    <row r="67" spans="1:11" ht="21.75" customHeight="1">
      <c r="A67" s="1" t="s">
        <v>23</v>
      </c>
      <c r="C67" s="40">
        <v>28</v>
      </c>
      <c r="E67" s="4">
        <v>14935816</v>
      </c>
      <c r="F67" s="1"/>
      <c r="G67" s="4">
        <v>17437897</v>
      </c>
      <c r="H67" s="1"/>
      <c r="I67" s="4">
        <v>14935816</v>
      </c>
      <c r="J67" s="1"/>
      <c r="K67" s="4">
        <v>17437897</v>
      </c>
    </row>
    <row r="68" spans="1:11" ht="21.75" customHeight="1">
      <c r="A68" s="1" t="s">
        <v>122</v>
      </c>
      <c r="C68" s="40">
        <v>27</v>
      </c>
      <c r="E68" s="4">
        <v>8193926</v>
      </c>
      <c r="F68" s="1"/>
      <c r="G68" s="4">
        <v>20046817</v>
      </c>
      <c r="H68" s="1"/>
      <c r="I68" s="4">
        <v>7700361</v>
      </c>
      <c r="J68" s="1"/>
      <c r="K68" s="4">
        <v>19565837</v>
      </c>
    </row>
    <row r="69" spans="1:11" ht="21.75" customHeight="1">
      <c r="A69" s="1" t="s">
        <v>72</v>
      </c>
      <c r="C69" s="79">
        <v>35</v>
      </c>
      <c r="E69" s="6">
        <v>11895889</v>
      </c>
      <c r="F69" s="1"/>
      <c r="G69" s="6">
        <v>16793869</v>
      </c>
      <c r="H69" s="1"/>
      <c r="I69" s="6">
        <v>11895889</v>
      </c>
      <c r="J69" s="1"/>
      <c r="K69" s="6">
        <v>16793869</v>
      </c>
    </row>
    <row r="70" spans="1:11" ht="21.75" customHeight="1">
      <c r="A70" s="1" t="s">
        <v>130</v>
      </c>
      <c r="C70" s="40"/>
      <c r="E70" s="20">
        <v>5796985</v>
      </c>
      <c r="F70" s="1"/>
      <c r="G70" s="20">
        <v>12027897</v>
      </c>
      <c r="H70" s="1"/>
      <c r="I70" s="20">
        <v>4857992</v>
      </c>
      <c r="J70" s="1"/>
      <c r="K70" s="20">
        <v>8969878</v>
      </c>
    </row>
    <row r="71" spans="1:11" ht="21.75" customHeight="1">
      <c r="A71" s="3" t="s">
        <v>24</v>
      </c>
      <c r="E71" s="20">
        <f>SUM(E62:E70)</f>
        <v>1274344011</v>
      </c>
      <c r="F71" s="1"/>
      <c r="G71" s="20">
        <f>SUM(G62:G70)</f>
        <v>2084439266</v>
      </c>
      <c r="H71" s="1"/>
      <c r="I71" s="20">
        <f>SUM(I62:I70)</f>
        <v>1272911453</v>
      </c>
      <c r="J71" s="1"/>
      <c r="K71" s="20">
        <f>SUM(K62:K70)</f>
        <v>2080900267</v>
      </c>
    </row>
    <row r="72" spans="1:11" ht="21.75" customHeight="1">
      <c r="A72" s="3" t="s">
        <v>25</v>
      </c>
      <c r="E72" s="20">
        <f>SUM(E59,E71)</f>
        <v>4321549254</v>
      </c>
      <c r="F72" s="1"/>
      <c r="G72" s="20">
        <f>SUM(G59,G71)</f>
        <v>4855897884</v>
      </c>
      <c r="H72" s="1"/>
      <c r="I72" s="20">
        <f>SUM(I59,I71)</f>
        <v>4319554746</v>
      </c>
      <c r="J72" s="1"/>
      <c r="K72" s="20">
        <f>SUM(K59,K71)</f>
        <v>4850085800</v>
      </c>
    </row>
    <row r="73" spans="1:11" ht="21.75" customHeight="1">
      <c r="A73" s="3"/>
      <c r="C73" s="1"/>
      <c r="K73" s="54"/>
    </row>
    <row r="74" spans="1:11" ht="21.75" customHeight="1">
      <c r="A74" s="1" t="s">
        <v>13</v>
      </c>
      <c r="K74" s="50"/>
    </row>
    <row r="75" spans="1:11" ht="21.75" customHeight="1">
      <c r="K75" s="50"/>
    </row>
    <row r="76" spans="1:11" s="75" customFormat="1" ht="21.75" customHeight="1">
      <c r="A76" s="75" t="s">
        <v>120</v>
      </c>
      <c r="C76" s="21"/>
      <c r="E76" s="58"/>
      <c r="F76" s="58"/>
      <c r="G76" s="58"/>
      <c r="H76" s="58"/>
      <c r="I76" s="58"/>
      <c r="J76" s="58"/>
      <c r="K76" s="59"/>
    </row>
    <row r="77" spans="1:11" s="75" customFormat="1" ht="21.75" customHeight="1">
      <c r="A77" s="75" t="s">
        <v>39</v>
      </c>
      <c r="C77" s="21"/>
      <c r="E77" s="58"/>
      <c r="F77" s="58"/>
      <c r="G77" s="58"/>
      <c r="H77" s="58"/>
      <c r="I77" s="58"/>
      <c r="J77" s="58"/>
      <c r="K77" s="59"/>
    </row>
    <row r="78" spans="1:11" s="75" customFormat="1" ht="21.75" customHeight="1">
      <c r="A78" s="75" t="s">
        <v>192</v>
      </c>
      <c r="C78" s="21"/>
      <c r="E78" s="58"/>
      <c r="F78" s="58"/>
      <c r="G78" s="58"/>
      <c r="H78" s="58"/>
      <c r="I78" s="58"/>
      <c r="J78" s="58"/>
      <c r="K78" s="59"/>
    </row>
    <row r="79" spans="1:11" ht="21.75" customHeight="1">
      <c r="K79" s="46" t="s">
        <v>77</v>
      </c>
    </row>
    <row r="80" spans="1:11" ht="21.75" customHeight="1">
      <c r="E80" s="107" t="s">
        <v>50</v>
      </c>
      <c r="F80" s="107"/>
      <c r="G80" s="107"/>
      <c r="I80" s="107" t="s">
        <v>51</v>
      </c>
      <c r="J80" s="107"/>
      <c r="K80" s="107"/>
    </row>
    <row r="81" spans="1:11" ht="21.75" customHeight="1">
      <c r="C81" s="53" t="s">
        <v>1</v>
      </c>
      <c r="E81" s="60" t="s">
        <v>193</v>
      </c>
      <c r="F81" s="61"/>
      <c r="G81" s="60" t="s">
        <v>149</v>
      </c>
      <c r="H81" s="62"/>
      <c r="I81" s="60" t="s">
        <v>193</v>
      </c>
      <c r="J81" s="61"/>
      <c r="K81" s="60" t="s">
        <v>149</v>
      </c>
    </row>
    <row r="82" spans="1:11" ht="21.75" customHeight="1">
      <c r="A82" s="3" t="s">
        <v>26</v>
      </c>
      <c r="C82" s="27"/>
      <c r="D82" s="25"/>
      <c r="E82" s="50"/>
      <c r="F82" s="32"/>
      <c r="G82" s="50"/>
      <c r="H82" s="32"/>
      <c r="I82" s="50"/>
      <c r="J82" s="32"/>
      <c r="K82" s="50"/>
    </row>
    <row r="83" spans="1:11" ht="21.75" customHeight="1">
      <c r="A83" s="1" t="s">
        <v>27</v>
      </c>
      <c r="C83" s="24"/>
      <c r="D83" s="25"/>
      <c r="E83" s="32"/>
      <c r="F83" s="32"/>
      <c r="G83" s="32"/>
      <c r="H83" s="32"/>
      <c r="I83" s="32"/>
      <c r="J83" s="32"/>
    </row>
    <row r="84" spans="1:11" ht="21.75" customHeight="1">
      <c r="A84" s="1" t="s">
        <v>28</v>
      </c>
      <c r="C84" s="27"/>
      <c r="D84" s="25"/>
      <c r="E84" s="32"/>
      <c r="F84" s="32"/>
      <c r="G84" s="32"/>
      <c r="H84" s="32"/>
      <c r="I84" s="32"/>
      <c r="J84" s="32"/>
    </row>
    <row r="85" spans="1:11" ht="21.75" customHeight="1">
      <c r="A85" s="1" t="s">
        <v>196</v>
      </c>
      <c r="C85" s="1"/>
      <c r="D85" s="25"/>
      <c r="E85" s="1"/>
      <c r="F85" s="1"/>
      <c r="G85" s="1"/>
      <c r="H85" s="1"/>
      <c r="I85" s="1"/>
      <c r="J85" s="1"/>
      <c r="K85" s="1"/>
    </row>
    <row r="86" spans="1:11" ht="21.75" customHeight="1" thickBot="1">
      <c r="A86" s="1" t="s">
        <v>197</v>
      </c>
      <c r="C86" s="24">
        <v>30</v>
      </c>
      <c r="D86" s="25"/>
      <c r="E86" s="80">
        <v>1825027883</v>
      </c>
      <c r="F86" s="1"/>
      <c r="G86" s="80">
        <v>2307692307</v>
      </c>
      <c r="H86" s="1"/>
      <c r="I86" s="80">
        <v>1825027883</v>
      </c>
      <c r="J86" s="1"/>
      <c r="K86" s="80">
        <v>2307692307</v>
      </c>
    </row>
    <row r="87" spans="1:11" ht="21.75" customHeight="1" thickTop="1">
      <c r="A87" s="1" t="s">
        <v>29</v>
      </c>
      <c r="C87" s="27"/>
      <c r="D87" s="25"/>
      <c r="E87" s="4"/>
      <c r="F87" s="1"/>
      <c r="G87" s="4"/>
      <c r="H87" s="1"/>
      <c r="I87" s="4"/>
      <c r="J87" s="1"/>
      <c r="K87" s="4"/>
    </row>
    <row r="88" spans="1:11" ht="21.75" customHeight="1">
      <c r="A88" s="1" t="s">
        <v>117</v>
      </c>
      <c r="C88" s="27"/>
      <c r="D88" s="25"/>
      <c r="E88" s="4">
        <v>1275027883</v>
      </c>
      <c r="F88" s="1"/>
      <c r="G88" s="4">
        <v>1275027883</v>
      </c>
      <c r="H88" s="1"/>
      <c r="I88" s="4">
        <v>1275027883</v>
      </c>
      <c r="J88" s="1"/>
      <c r="K88" s="4">
        <v>1275027883</v>
      </c>
    </row>
    <row r="89" spans="1:11" ht="21.75" customHeight="1">
      <c r="A89" s="1" t="s">
        <v>146</v>
      </c>
      <c r="C89" s="24"/>
      <c r="D89" s="25"/>
      <c r="E89" s="4">
        <v>214482296</v>
      </c>
      <c r="F89" s="1"/>
      <c r="G89" s="4">
        <v>214482296</v>
      </c>
      <c r="H89" s="1"/>
      <c r="I89" s="4">
        <v>214482296</v>
      </c>
      <c r="J89" s="1"/>
      <c r="K89" s="4">
        <v>214482296</v>
      </c>
    </row>
    <row r="90" spans="1:11" ht="21.75" customHeight="1">
      <c r="A90" s="1" t="s">
        <v>95</v>
      </c>
      <c r="C90" s="24"/>
      <c r="D90" s="25"/>
      <c r="E90" s="4"/>
      <c r="F90" s="1"/>
      <c r="G90" s="4"/>
      <c r="H90" s="1"/>
      <c r="I90" s="4"/>
      <c r="J90" s="1"/>
      <c r="K90" s="4"/>
    </row>
    <row r="91" spans="1:11" ht="21.75" customHeight="1">
      <c r="A91" s="1" t="s">
        <v>96</v>
      </c>
      <c r="C91" s="24">
        <v>31</v>
      </c>
      <c r="D91" s="25"/>
      <c r="E91" s="4"/>
      <c r="F91" s="1"/>
      <c r="G91" s="4"/>
      <c r="H91" s="1"/>
      <c r="I91" s="4"/>
      <c r="J91" s="1"/>
      <c r="K91" s="4"/>
    </row>
    <row r="92" spans="1:11" ht="21.75" customHeight="1">
      <c r="A92" s="1" t="s">
        <v>103</v>
      </c>
      <c r="C92" s="24"/>
      <c r="D92" s="25"/>
      <c r="E92" s="4">
        <v>41417502</v>
      </c>
      <c r="F92" s="1"/>
      <c r="G92" s="4">
        <v>35290608</v>
      </c>
      <c r="H92" s="1"/>
      <c r="I92" s="4">
        <v>41417502</v>
      </c>
      <c r="J92" s="1"/>
      <c r="K92" s="4">
        <v>35290608</v>
      </c>
    </row>
    <row r="93" spans="1:11" ht="21.75" customHeight="1">
      <c r="A93" s="1" t="s">
        <v>105</v>
      </c>
      <c r="C93" s="24"/>
      <c r="D93" s="25"/>
      <c r="E93" s="4">
        <v>8126384</v>
      </c>
      <c r="F93" s="1"/>
      <c r="G93" s="4">
        <v>8126384</v>
      </c>
      <c r="H93" s="1"/>
      <c r="I93" s="6">
        <v>0</v>
      </c>
      <c r="J93" s="1"/>
      <c r="K93" s="6">
        <v>0</v>
      </c>
    </row>
    <row r="94" spans="1:11" ht="21.75" customHeight="1">
      <c r="A94" s="1" t="s">
        <v>97</v>
      </c>
      <c r="C94" s="27"/>
      <c r="D94" s="25"/>
      <c r="E94" s="6">
        <v>451812438</v>
      </c>
      <c r="F94" s="1"/>
      <c r="G94" s="6">
        <v>371443096</v>
      </c>
      <c r="H94" s="1"/>
      <c r="I94" s="6">
        <v>406196394</v>
      </c>
      <c r="J94" s="1"/>
      <c r="K94" s="6">
        <v>318715373</v>
      </c>
    </row>
    <row r="95" spans="1:11" ht="21.75" customHeight="1">
      <c r="A95" s="3" t="s">
        <v>30</v>
      </c>
      <c r="C95" s="27"/>
      <c r="D95" s="25"/>
      <c r="E95" s="56">
        <f>SUM(E88:E94)</f>
        <v>1990866503</v>
      </c>
      <c r="G95" s="56">
        <f>SUM(G88:G94)</f>
        <v>1904370267</v>
      </c>
      <c r="I95" s="56">
        <f>SUM(I88:I94)</f>
        <v>1937124075</v>
      </c>
      <c r="K95" s="56">
        <f>SUM(K88:K94)</f>
        <v>1843516160</v>
      </c>
    </row>
    <row r="96" spans="1:11" ht="21.75" customHeight="1" thickBot="1">
      <c r="A96" s="3" t="s">
        <v>31</v>
      </c>
      <c r="C96" s="27"/>
      <c r="D96" s="25"/>
      <c r="E96" s="64">
        <f>SUM(E72,E95)</f>
        <v>6312415757</v>
      </c>
      <c r="G96" s="64">
        <f>SUM(G72,G95)</f>
        <v>6760268151</v>
      </c>
      <c r="I96" s="64">
        <f>SUM(I72,I95)</f>
        <v>6256678821</v>
      </c>
      <c r="K96" s="64">
        <f>SUM(K72,K95)</f>
        <v>6693601960</v>
      </c>
    </row>
    <row r="97" spans="1:11" ht="21.75" customHeight="1" thickTop="1">
      <c r="C97" s="27"/>
      <c r="D97" s="25"/>
      <c r="E97" s="54">
        <f>E96-E30</f>
        <v>0</v>
      </c>
      <c r="G97" s="54">
        <f>G96-G30</f>
        <v>0</v>
      </c>
      <c r="I97" s="54">
        <f>I96-I30</f>
        <v>0</v>
      </c>
      <c r="K97" s="54">
        <f>K96-K30</f>
        <v>0</v>
      </c>
    </row>
    <row r="98" spans="1:11" ht="21.75" customHeight="1">
      <c r="A98" s="1" t="s">
        <v>13</v>
      </c>
      <c r="K98" s="54"/>
    </row>
    <row r="99" spans="1:11" ht="21.75" customHeight="1">
      <c r="K99" s="54"/>
    </row>
    <row r="100" spans="1:11" ht="21.75" customHeight="1">
      <c r="A100" s="28"/>
      <c r="B100" s="28"/>
      <c r="C100" s="1"/>
    </row>
    <row r="101" spans="1:11" ht="21.75" customHeight="1">
      <c r="C101" s="1"/>
    </row>
    <row r="102" spans="1:11" ht="21.75" customHeight="1">
      <c r="C102" s="1" t="s">
        <v>14</v>
      </c>
    </row>
    <row r="103" spans="1:11" ht="21.75" customHeight="1">
      <c r="A103" s="28"/>
      <c r="B103" s="28"/>
    </row>
  </sheetData>
  <mergeCells count="6">
    <mergeCell ref="I80:K80"/>
    <mergeCell ref="E80:G80"/>
    <mergeCell ref="I5:K5"/>
    <mergeCell ref="I39:K39"/>
    <mergeCell ref="E39:G39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useFirstPageNumber="1" r:id="rId1"/>
  <headerFooter alignWithMargins="0">
    <oddFooter>&amp;R&amp;P</oddFooter>
  </headerFooter>
  <rowBreaks count="2" manualBreakCount="2">
    <brk id="34" max="16383" man="1"/>
    <brk id="75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35F7-DF7B-4405-B85F-2D7E5E1D5FC8}">
  <dimension ref="A1:P40"/>
  <sheetViews>
    <sheetView showGridLines="0" topLeftCell="A14" zoomScaleNormal="100" workbookViewId="0">
      <selection activeCell="A29" sqref="A29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22" customWidth="1"/>
    <col min="4" max="4" width="1.7109375" style="1" customWidth="1"/>
    <col min="5" max="5" width="18.5703125" style="54" customWidth="1"/>
    <col min="6" max="6" width="1.7109375" style="54" customWidth="1"/>
    <col min="7" max="7" width="18.5703125" style="54" customWidth="1"/>
    <col min="8" max="8" width="1.7109375" style="54" customWidth="1"/>
    <col min="9" max="9" width="18.5703125" style="54" customWidth="1"/>
    <col min="10" max="10" width="1.7109375" style="54" customWidth="1"/>
    <col min="11" max="11" width="18.5703125" style="32" customWidth="1"/>
    <col min="12" max="12" width="14.7109375" style="1"/>
    <col min="13" max="13" width="23" style="1" bestFit="1" customWidth="1"/>
    <col min="14" max="14" width="23.28515625" style="1" customWidth="1"/>
    <col min="15" max="15" width="1.5703125" style="1" customWidth="1"/>
    <col min="16" max="16384" width="14.7109375" style="1"/>
  </cols>
  <sheetData>
    <row r="1" spans="1:16" s="75" customFormat="1" ht="21.75" customHeight="1">
      <c r="A1" s="75" t="s">
        <v>120</v>
      </c>
      <c r="C1" s="21"/>
      <c r="E1" s="58"/>
      <c r="F1" s="58"/>
      <c r="G1" s="58"/>
      <c r="H1" s="58"/>
      <c r="I1" s="58"/>
      <c r="J1" s="58"/>
      <c r="K1" s="59"/>
    </row>
    <row r="2" spans="1:16" s="75" customFormat="1" ht="21.75" customHeight="1">
      <c r="A2" s="75" t="s">
        <v>82</v>
      </c>
      <c r="C2" s="21"/>
      <c r="E2" s="58"/>
      <c r="F2" s="58"/>
      <c r="G2" s="58"/>
      <c r="H2" s="58"/>
      <c r="I2" s="58"/>
      <c r="J2" s="58"/>
      <c r="K2" s="59"/>
    </row>
    <row r="3" spans="1:16" s="75" customFormat="1" ht="21.75" customHeight="1">
      <c r="A3" s="75" t="s">
        <v>198</v>
      </c>
      <c r="C3" s="21"/>
      <c r="E3" s="58"/>
      <c r="F3" s="58"/>
      <c r="G3" s="58"/>
      <c r="H3" s="58"/>
      <c r="I3" s="58"/>
      <c r="J3" s="58"/>
      <c r="K3" s="59"/>
    </row>
    <row r="4" spans="1:16" ht="21.75" customHeight="1">
      <c r="K4" s="46" t="s">
        <v>77</v>
      </c>
    </row>
    <row r="5" spans="1:16" ht="21.75" customHeight="1">
      <c r="E5" s="107" t="s">
        <v>50</v>
      </c>
      <c r="F5" s="107"/>
      <c r="G5" s="107"/>
      <c r="I5" s="107" t="s">
        <v>51</v>
      </c>
      <c r="J5" s="107"/>
      <c r="K5" s="107"/>
    </row>
    <row r="6" spans="1:16" ht="21.75" customHeight="1">
      <c r="C6" s="53" t="s">
        <v>1</v>
      </c>
      <c r="E6" s="60" t="s">
        <v>193</v>
      </c>
      <c r="F6" s="61"/>
      <c r="G6" s="60" t="s">
        <v>149</v>
      </c>
      <c r="H6" s="62"/>
      <c r="I6" s="60" t="s">
        <v>193</v>
      </c>
      <c r="J6" s="61"/>
      <c r="K6" s="60" t="s">
        <v>149</v>
      </c>
    </row>
    <row r="7" spans="1:16" ht="21.75" customHeight="1">
      <c r="A7" s="3" t="s">
        <v>67</v>
      </c>
      <c r="C7" s="23"/>
      <c r="E7" s="65"/>
      <c r="G7" s="65"/>
      <c r="I7" s="65"/>
      <c r="K7" s="65"/>
    </row>
    <row r="8" spans="1:16" ht="21.75" customHeight="1">
      <c r="A8" s="3" t="s">
        <v>32</v>
      </c>
      <c r="C8" s="29"/>
    </row>
    <row r="9" spans="1:16" ht="21.75" customHeight="1">
      <c r="A9" s="1" t="s">
        <v>124</v>
      </c>
      <c r="C9" s="40">
        <v>32</v>
      </c>
      <c r="E9" s="6">
        <v>2101081378</v>
      </c>
      <c r="F9" s="1"/>
      <c r="G9" s="6">
        <v>2091890599</v>
      </c>
      <c r="H9" s="1"/>
      <c r="I9" s="6">
        <v>2089484149</v>
      </c>
      <c r="J9" s="1"/>
      <c r="K9" s="6">
        <v>2023904922</v>
      </c>
      <c r="P9" s="30"/>
    </row>
    <row r="10" spans="1:16" ht="21.75" customHeight="1">
      <c r="A10" s="1" t="s">
        <v>89</v>
      </c>
      <c r="C10" s="40"/>
      <c r="E10" s="4">
        <v>29071340</v>
      </c>
      <c r="F10" s="1"/>
      <c r="G10" s="4">
        <v>32592218</v>
      </c>
      <c r="H10" s="1"/>
      <c r="I10" s="4">
        <v>26011666</v>
      </c>
      <c r="J10" s="1"/>
      <c r="K10" s="4">
        <v>31395668</v>
      </c>
      <c r="P10" s="30"/>
    </row>
    <row r="11" spans="1:16" ht="21.75" customHeight="1">
      <c r="A11" s="3" t="s">
        <v>33</v>
      </c>
      <c r="E11" s="76">
        <f>SUM(E9:E10)</f>
        <v>2130152718</v>
      </c>
      <c r="F11" s="1"/>
      <c r="G11" s="76">
        <f>SUM(G9:G10)</f>
        <v>2124482817</v>
      </c>
      <c r="H11" s="1"/>
      <c r="I11" s="76">
        <f>SUM(I9:I10)</f>
        <v>2115495815</v>
      </c>
      <c r="J11" s="1"/>
      <c r="K11" s="76">
        <f>SUM(K9:K10)</f>
        <v>2055300590</v>
      </c>
    </row>
    <row r="12" spans="1:16" ht="21.75" customHeight="1">
      <c r="A12" s="3" t="s">
        <v>34</v>
      </c>
      <c r="E12" s="6"/>
      <c r="F12" s="1"/>
      <c r="G12" s="6"/>
      <c r="H12" s="1"/>
      <c r="I12" s="6"/>
      <c r="J12" s="1"/>
      <c r="K12" s="6"/>
    </row>
    <row r="13" spans="1:16" ht="21.75" customHeight="1">
      <c r="A13" s="1" t="s">
        <v>35</v>
      </c>
      <c r="E13" s="4">
        <v>1480550324</v>
      </c>
      <c r="F13" s="1"/>
      <c r="G13" s="4">
        <v>1543035306</v>
      </c>
      <c r="H13" s="1"/>
      <c r="I13" s="4">
        <v>1472897743</v>
      </c>
      <c r="J13" s="1"/>
      <c r="K13" s="4">
        <v>1484284366</v>
      </c>
    </row>
    <row r="14" spans="1:16" ht="21.75" customHeight="1">
      <c r="A14" s="1" t="s">
        <v>36</v>
      </c>
      <c r="E14" s="4">
        <v>247101505</v>
      </c>
      <c r="F14" s="1"/>
      <c r="G14" s="4">
        <v>211003503</v>
      </c>
      <c r="H14" s="1"/>
      <c r="I14" s="4">
        <v>244684151</v>
      </c>
      <c r="J14" s="1"/>
      <c r="K14" s="4">
        <v>206469758</v>
      </c>
    </row>
    <row r="15" spans="1:16" ht="21.75" customHeight="1">
      <c r="A15" s="1" t="s">
        <v>37</v>
      </c>
      <c r="E15" s="4">
        <v>185380244</v>
      </c>
      <c r="F15" s="1"/>
      <c r="G15" s="4">
        <v>202842258</v>
      </c>
      <c r="H15" s="1"/>
      <c r="I15" s="4">
        <v>181860357</v>
      </c>
      <c r="J15" s="1"/>
      <c r="K15" s="4">
        <v>197781738</v>
      </c>
    </row>
    <row r="16" spans="1:16" ht="21.75" customHeight="1">
      <c r="A16" s="3" t="s">
        <v>38</v>
      </c>
      <c r="E16" s="76">
        <f>SUM(E13:E15)</f>
        <v>1913032073</v>
      </c>
      <c r="F16" s="1"/>
      <c r="G16" s="76">
        <f>SUM(G13:G15)</f>
        <v>1956881067</v>
      </c>
      <c r="H16" s="1"/>
      <c r="I16" s="76">
        <f>SUM(I13:I15)</f>
        <v>1899442251</v>
      </c>
      <c r="J16" s="1"/>
      <c r="K16" s="76">
        <f>SUM(K13:K15)</f>
        <v>1888535862</v>
      </c>
    </row>
    <row r="17" spans="1:11" ht="21.75" customHeight="1">
      <c r="A17" s="3" t="s">
        <v>200</v>
      </c>
      <c r="E17" s="6">
        <f>E11-E16</f>
        <v>217120645</v>
      </c>
      <c r="F17" s="1"/>
      <c r="G17" s="6">
        <f>G11-G16</f>
        <v>167601750</v>
      </c>
      <c r="H17" s="1"/>
      <c r="I17" s="6">
        <f>I11-I16</f>
        <v>216053564</v>
      </c>
      <c r="J17" s="1"/>
      <c r="K17" s="6">
        <f>K11-K16</f>
        <v>166764728</v>
      </c>
    </row>
    <row r="18" spans="1:11" ht="21.75" customHeight="1">
      <c r="A18" s="1" t="s">
        <v>184</v>
      </c>
      <c r="C18" s="55">
        <v>15.2</v>
      </c>
      <c r="E18" s="6">
        <v>-398596</v>
      </c>
      <c r="F18" s="1"/>
      <c r="G18" s="6">
        <v>-6126957</v>
      </c>
      <c r="H18" s="1"/>
      <c r="I18" s="6">
        <v>0</v>
      </c>
      <c r="J18" s="1"/>
      <c r="K18" s="6">
        <v>0</v>
      </c>
    </row>
    <row r="19" spans="1:11" ht="21.75" customHeight="1">
      <c r="A19" s="1" t="s">
        <v>185</v>
      </c>
      <c r="C19" s="55">
        <v>16.2</v>
      </c>
      <c r="E19" s="6">
        <v>-1164397</v>
      </c>
      <c r="F19" s="1"/>
      <c r="G19" s="6">
        <v>-4081662</v>
      </c>
      <c r="H19" s="1"/>
      <c r="I19" s="6">
        <v>0</v>
      </c>
      <c r="J19" s="1"/>
      <c r="K19" s="6">
        <v>0</v>
      </c>
    </row>
    <row r="20" spans="1:11" ht="21.75" customHeight="1">
      <c r="A20" s="1" t="s">
        <v>131</v>
      </c>
      <c r="C20" s="40">
        <v>6</v>
      </c>
      <c r="E20" s="6">
        <v>17969669</v>
      </c>
      <c r="F20" s="1"/>
      <c r="G20" s="6">
        <v>12191048</v>
      </c>
      <c r="H20" s="1"/>
      <c r="I20" s="6">
        <v>24278117</v>
      </c>
      <c r="J20" s="1"/>
      <c r="K20" s="6">
        <v>19788894</v>
      </c>
    </row>
    <row r="21" spans="1:11" ht="21.75" customHeight="1">
      <c r="A21" s="1" t="s">
        <v>132</v>
      </c>
      <c r="C21" s="40" t="s">
        <v>183</v>
      </c>
      <c r="E21" s="20">
        <v>-84488282</v>
      </c>
      <c r="F21" s="1"/>
      <c r="G21" s="20">
        <v>-78257659</v>
      </c>
      <c r="H21" s="1"/>
      <c r="I21" s="20">
        <v>-84488282</v>
      </c>
      <c r="J21" s="1"/>
      <c r="K21" s="20">
        <v>-78257659</v>
      </c>
    </row>
    <row r="22" spans="1:11" ht="21.75" customHeight="1">
      <c r="A22" s="3" t="s">
        <v>206</v>
      </c>
      <c r="E22" s="6">
        <f>SUM(E17:E21)</f>
        <v>149039039</v>
      </c>
      <c r="F22" s="1"/>
      <c r="G22" s="6">
        <f>SUM(G17:G21)</f>
        <v>91326520</v>
      </c>
      <c r="H22" s="1"/>
      <c r="I22" s="6">
        <f>SUM(I17:I21)</f>
        <v>155843399</v>
      </c>
      <c r="J22" s="1"/>
      <c r="K22" s="6">
        <f>SUM(K17:K21)</f>
        <v>108295963</v>
      </c>
    </row>
    <row r="23" spans="1:11" ht="21.75" customHeight="1">
      <c r="A23" s="1" t="s">
        <v>199</v>
      </c>
      <c r="C23" s="40">
        <v>35</v>
      </c>
      <c r="E23" s="4">
        <v>-33612842</v>
      </c>
      <c r="F23" s="1"/>
      <c r="G23" s="4">
        <v>-21192850</v>
      </c>
      <c r="H23" s="1"/>
      <c r="I23" s="4">
        <v>-33305523</v>
      </c>
      <c r="J23" s="1"/>
      <c r="K23" s="4">
        <v>-21212063</v>
      </c>
    </row>
    <row r="24" spans="1:11" ht="21.75" customHeight="1">
      <c r="A24" s="3" t="s">
        <v>186</v>
      </c>
      <c r="C24" s="40"/>
      <c r="E24" s="31">
        <f>SUM(E22:E23)</f>
        <v>115426197</v>
      </c>
      <c r="F24" s="1"/>
      <c r="G24" s="31">
        <f>SUM(G22:G23)</f>
        <v>70133670</v>
      </c>
      <c r="H24" s="1"/>
      <c r="I24" s="76">
        <f>SUM(I22:I23)</f>
        <v>122537876</v>
      </c>
      <c r="J24" s="1"/>
      <c r="K24" s="76">
        <f>SUM(K22:K23)</f>
        <v>87083900</v>
      </c>
    </row>
    <row r="25" spans="1:11" s="25" customFormat="1" ht="12" customHeight="1">
      <c r="A25" s="93"/>
      <c r="C25" s="24"/>
      <c r="E25" s="50"/>
      <c r="G25" s="50"/>
      <c r="I25" s="6"/>
      <c r="K25" s="6"/>
    </row>
    <row r="26" spans="1:11" ht="21.75" customHeight="1">
      <c r="A26" s="3" t="s">
        <v>87</v>
      </c>
      <c r="C26" s="40"/>
      <c r="E26" s="50"/>
      <c r="F26" s="1"/>
      <c r="G26" s="50"/>
      <c r="H26" s="1"/>
      <c r="I26" s="6"/>
      <c r="J26" s="1"/>
      <c r="K26" s="6"/>
    </row>
    <row r="27" spans="1:11" ht="21.75" customHeight="1">
      <c r="A27" s="95" t="s">
        <v>204</v>
      </c>
      <c r="C27" s="40"/>
      <c r="E27" s="50"/>
      <c r="F27" s="1"/>
      <c r="G27" s="50"/>
      <c r="H27" s="1"/>
      <c r="I27" s="6"/>
      <c r="J27" s="1"/>
      <c r="K27" s="6"/>
    </row>
    <row r="28" spans="1:11" ht="21.75" customHeight="1">
      <c r="A28" s="95" t="s">
        <v>228</v>
      </c>
      <c r="C28" s="40"/>
      <c r="E28" s="50"/>
      <c r="F28" s="1"/>
      <c r="G28" s="50"/>
      <c r="H28" s="1"/>
      <c r="I28" s="6"/>
      <c r="J28" s="1"/>
      <c r="K28" s="6"/>
    </row>
    <row r="29" spans="1:11" ht="21.75" customHeight="1">
      <c r="A29" s="1" t="s">
        <v>207</v>
      </c>
      <c r="C29" s="40">
        <v>28</v>
      </c>
      <c r="E29" s="20">
        <v>4093830</v>
      </c>
      <c r="F29" s="1"/>
      <c r="G29" s="20">
        <v>0</v>
      </c>
      <c r="H29" s="1"/>
      <c r="I29" s="20">
        <v>4093830</v>
      </c>
      <c r="J29" s="1"/>
      <c r="K29" s="20">
        <v>0</v>
      </c>
    </row>
    <row r="30" spans="1:11" ht="21.75" customHeight="1">
      <c r="A30" s="1" t="s">
        <v>205</v>
      </c>
      <c r="C30" s="1"/>
      <c r="E30" s="1"/>
      <c r="F30" s="1"/>
      <c r="G30" s="1"/>
      <c r="H30" s="1"/>
      <c r="I30" s="1"/>
      <c r="J30" s="1"/>
      <c r="K30" s="1"/>
    </row>
    <row r="31" spans="1:11" ht="21.75" customHeight="1">
      <c r="A31" s="1" t="s">
        <v>208</v>
      </c>
      <c r="C31" s="1"/>
      <c r="E31" s="1"/>
      <c r="F31" s="1"/>
      <c r="G31" s="1"/>
      <c r="H31" s="1"/>
      <c r="I31" s="1"/>
      <c r="J31" s="1"/>
      <c r="K31" s="1"/>
    </row>
    <row r="32" spans="1:11" ht="21.75" customHeight="1">
      <c r="A32" s="1" t="s">
        <v>209</v>
      </c>
      <c r="E32" s="20">
        <f>SUM(E29:E30)</f>
        <v>4093830</v>
      </c>
      <c r="F32" s="1"/>
      <c r="G32" s="20">
        <f>SUM(G29:G30)</f>
        <v>0</v>
      </c>
      <c r="H32" s="1"/>
      <c r="I32" s="20">
        <f>SUM(I29:I30)</f>
        <v>4093830</v>
      </c>
      <c r="J32" s="1"/>
      <c r="K32" s="20">
        <f>SUM(K29:K30)</f>
        <v>0</v>
      </c>
    </row>
    <row r="33" spans="1:11" ht="21.75" customHeight="1">
      <c r="A33" s="1" t="s">
        <v>90</v>
      </c>
      <c r="E33" s="6">
        <f>E32</f>
        <v>4093830</v>
      </c>
      <c r="F33" s="1"/>
      <c r="G33" s="6">
        <f>G32</f>
        <v>0</v>
      </c>
      <c r="H33" s="1"/>
      <c r="I33" s="6">
        <f>I32</f>
        <v>4093830</v>
      </c>
      <c r="J33" s="1"/>
      <c r="K33" s="6">
        <f>K32</f>
        <v>0</v>
      </c>
    </row>
    <row r="34" spans="1:11" ht="22.5" customHeight="1" thickBot="1">
      <c r="A34" s="3" t="s">
        <v>91</v>
      </c>
      <c r="E34" s="7">
        <f>E33+E24</f>
        <v>119520027</v>
      </c>
      <c r="F34" s="81"/>
      <c r="G34" s="7">
        <f>G33+G24</f>
        <v>70133670</v>
      </c>
      <c r="H34" s="81"/>
      <c r="I34" s="7">
        <f>I33+I24</f>
        <v>126631706</v>
      </c>
      <c r="J34" s="81"/>
      <c r="K34" s="7">
        <f>K33+K24</f>
        <v>87083900</v>
      </c>
    </row>
    <row r="35" spans="1:11" ht="12" customHeight="1" thickTop="1">
      <c r="A35" s="3"/>
      <c r="C35" s="40"/>
      <c r="E35" s="50"/>
      <c r="F35" s="1"/>
      <c r="G35" s="50"/>
      <c r="H35" s="1"/>
      <c r="I35" s="6"/>
      <c r="J35" s="1"/>
      <c r="K35" s="6"/>
    </row>
    <row r="36" spans="1:11" ht="21.75" customHeight="1">
      <c r="A36" s="3" t="s">
        <v>68</v>
      </c>
      <c r="C36" s="40">
        <v>36</v>
      </c>
      <c r="E36" s="1"/>
      <c r="F36" s="1"/>
      <c r="G36" s="1"/>
      <c r="H36" s="1"/>
      <c r="I36" s="1"/>
      <c r="J36" s="1"/>
      <c r="K36" s="1"/>
    </row>
    <row r="37" spans="1:11" ht="21.75" customHeight="1">
      <c r="A37" s="1" t="s">
        <v>88</v>
      </c>
      <c r="E37" s="1"/>
      <c r="F37" s="1"/>
      <c r="G37" s="1"/>
      <c r="H37" s="1"/>
      <c r="I37" s="1"/>
      <c r="J37" s="1"/>
      <c r="K37" s="1"/>
    </row>
    <row r="38" spans="1:11" ht="21.75" customHeight="1" thickBot="1">
      <c r="A38" s="1" t="s">
        <v>210</v>
      </c>
      <c r="E38" s="82">
        <v>0.09</v>
      </c>
      <c r="F38" s="26"/>
      <c r="G38" s="82">
        <v>0.06</v>
      </c>
      <c r="H38" s="26"/>
      <c r="I38" s="82">
        <v>0.1</v>
      </c>
      <c r="J38" s="26"/>
      <c r="K38" s="82">
        <v>7.0000000000000007E-2</v>
      </c>
    </row>
    <row r="39" spans="1:11" ht="21.75" customHeight="1" thickTop="1">
      <c r="E39" s="66"/>
      <c r="G39" s="66"/>
      <c r="I39" s="66"/>
      <c r="K39" s="66"/>
    </row>
    <row r="40" spans="1:11" ht="21.75" customHeight="1">
      <c r="A40" s="1" t="s">
        <v>13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firstPageNumber="4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"/>
  <sheetViews>
    <sheetView showGridLines="0" view="pageBreakPreview" topLeftCell="B4" zoomScale="55" zoomScaleNormal="80" zoomScaleSheetLayoutView="55" workbookViewId="0">
      <selection activeCell="K24" sqref="K24"/>
    </sheetView>
  </sheetViews>
  <sheetFormatPr defaultColWidth="14.7109375" defaultRowHeight="21.95" customHeight="1"/>
  <cols>
    <col min="1" max="1" width="34.140625" style="1" customWidth="1"/>
    <col min="2" max="2" width="10.140625" style="1" customWidth="1"/>
    <col min="3" max="3" width="18.140625" style="16" bestFit="1" customWidth="1"/>
    <col min="4" max="4" width="1.7109375" style="16" customWidth="1"/>
    <col min="5" max="5" width="16.28515625" style="16" bestFit="1" customWidth="1"/>
    <col min="6" max="6" width="1.7109375" style="16" customWidth="1"/>
    <col min="7" max="7" width="15.28515625" style="16" bestFit="1" customWidth="1"/>
    <col min="8" max="8" width="1.7109375" style="16" customWidth="1"/>
    <col min="9" max="9" width="18.7109375" style="16" bestFit="1" customWidth="1"/>
    <col min="10" max="10" width="1.7109375" style="16" customWidth="1"/>
    <col min="11" max="11" width="18" style="16" bestFit="1" customWidth="1"/>
    <col min="12" max="12" width="1.7109375" style="16" customWidth="1"/>
    <col min="13" max="13" width="18.140625" style="16" bestFit="1" customWidth="1"/>
    <col min="14" max="14" width="14.7109375" style="1"/>
    <col min="15" max="15" width="23" style="1" bestFit="1" customWidth="1"/>
    <col min="16" max="16" width="23.28515625" style="1" customWidth="1"/>
    <col min="17" max="16384" width="14.7109375" style="1"/>
  </cols>
  <sheetData>
    <row r="1" spans="1:13" s="44" customFormat="1" ht="21.95" customHeight="1">
      <c r="A1" s="44" t="s">
        <v>120</v>
      </c>
      <c r="B1" s="3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44" customFormat="1" ht="21.95" customHeight="1">
      <c r="A2" s="108" t="s">
        <v>40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44" customFormat="1" ht="21.95" customHeight="1">
      <c r="A3" s="108" t="s">
        <v>198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21.95" customHeight="1">
      <c r="C4" s="8"/>
      <c r="D4" s="8"/>
      <c r="E4" s="8"/>
      <c r="F4" s="8"/>
      <c r="G4" s="8"/>
      <c r="H4" s="8"/>
      <c r="I4" s="8"/>
      <c r="J4" s="8"/>
      <c r="K4" s="34"/>
      <c r="M4" s="2" t="s">
        <v>77</v>
      </c>
    </row>
    <row r="5" spans="1:13" ht="21.95" customHeight="1">
      <c r="C5" s="109" t="s">
        <v>50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21.95" customHeight="1">
      <c r="C6" s="8" t="s">
        <v>41</v>
      </c>
      <c r="D6" s="8"/>
      <c r="E6" s="34"/>
      <c r="F6" s="34"/>
      <c r="G6" s="57"/>
      <c r="H6" s="43"/>
      <c r="I6" s="68" t="s">
        <v>95</v>
      </c>
      <c r="J6" s="68"/>
      <c r="K6" s="68"/>
      <c r="M6" s="2"/>
    </row>
    <row r="7" spans="1:13" ht="21.95" customHeight="1">
      <c r="C7" s="8" t="s">
        <v>42</v>
      </c>
      <c r="D7" s="8"/>
      <c r="E7" s="8"/>
      <c r="F7" s="8"/>
      <c r="G7" s="110" t="s">
        <v>104</v>
      </c>
      <c r="H7" s="110"/>
      <c r="I7" s="110"/>
      <c r="J7" s="8"/>
      <c r="K7" s="8" t="s">
        <v>78</v>
      </c>
      <c r="L7" s="8"/>
      <c r="M7" s="8"/>
    </row>
    <row r="8" spans="1:13" ht="21.95" customHeight="1">
      <c r="C8" s="9" t="s">
        <v>43</v>
      </c>
      <c r="D8" s="8"/>
      <c r="E8" s="9" t="s">
        <v>146</v>
      </c>
      <c r="F8" s="8"/>
      <c r="G8" s="9" t="s">
        <v>107</v>
      </c>
      <c r="H8" s="8"/>
      <c r="I8" s="9" t="s">
        <v>108</v>
      </c>
      <c r="J8" s="8"/>
      <c r="K8" s="9" t="s">
        <v>79</v>
      </c>
      <c r="L8" s="8"/>
      <c r="M8" s="9" t="s">
        <v>44</v>
      </c>
    </row>
    <row r="9" spans="1:13" ht="21.95" customHeight="1">
      <c r="A9" s="3" t="s">
        <v>150</v>
      </c>
      <c r="C9" s="8">
        <v>1275027883</v>
      </c>
      <c r="D9" s="8"/>
      <c r="E9" s="8">
        <v>214482296</v>
      </c>
      <c r="F9" s="8"/>
      <c r="G9" s="8">
        <v>30936413</v>
      </c>
      <c r="H9" s="8"/>
      <c r="I9" s="8">
        <v>8126384</v>
      </c>
      <c r="J9" s="8"/>
      <c r="K9" s="8">
        <v>332311700</v>
      </c>
      <c r="L9" s="8"/>
      <c r="M9" s="8">
        <v>1860884676</v>
      </c>
    </row>
    <row r="10" spans="1:13" ht="21.95" customHeight="1">
      <c r="A10" s="1" t="s">
        <v>93</v>
      </c>
      <c r="C10" s="8">
        <v>0</v>
      </c>
      <c r="D10" s="8"/>
      <c r="E10" s="8">
        <v>0</v>
      </c>
      <c r="F10" s="8"/>
      <c r="G10" s="8">
        <v>0</v>
      </c>
      <c r="H10" s="8"/>
      <c r="I10" s="8">
        <v>0</v>
      </c>
      <c r="J10" s="8"/>
      <c r="K10" s="72">
        <f>PL!G24</f>
        <v>70133670</v>
      </c>
      <c r="L10" s="8"/>
      <c r="M10" s="8">
        <f t="shared" ref="M10" si="0">SUM(C10:K10)</f>
        <v>70133670</v>
      </c>
    </row>
    <row r="11" spans="1:13" ht="21.95" customHeight="1">
      <c r="A11" s="1" t="s">
        <v>90</v>
      </c>
      <c r="C11" s="9">
        <v>0</v>
      </c>
      <c r="D11" s="8"/>
      <c r="E11" s="9">
        <v>0</v>
      </c>
      <c r="F11" s="8"/>
      <c r="G11" s="9">
        <v>0</v>
      </c>
      <c r="H11" s="8"/>
      <c r="I11" s="9">
        <v>0</v>
      </c>
      <c r="J11" s="8"/>
      <c r="K11" s="71">
        <v>0</v>
      </c>
      <c r="L11" s="8"/>
      <c r="M11" s="9">
        <f>SUM(C11:K11)</f>
        <v>0</v>
      </c>
    </row>
    <row r="12" spans="1:13" ht="21.95" customHeight="1">
      <c r="A12" s="1" t="s">
        <v>91</v>
      </c>
      <c r="C12" s="8">
        <f>SUM(C10:C11)</f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0</v>
      </c>
      <c r="J12" s="8"/>
      <c r="K12" s="8">
        <f>SUM(K10:K11)</f>
        <v>70133670</v>
      </c>
      <c r="L12" s="8"/>
      <c r="M12" s="8">
        <f>SUM(M10:M11)</f>
        <v>70133670</v>
      </c>
    </row>
    <row r="13" spans="1:13" ht="21.95" customHeight="1">
      <c r="A13" s="1" t="s">
        <v>181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1.95" customHeight="1">
      <c r="A14" s="1" t="s">
        <v>133</v>
      </c>
      <c r="C14" s="8">
        <v>0</v>
      </c>
      <c r="D14" s="8"/>
      <c r="E14" s="8">
        <v>0</v>
      </c>
      <c r="F14" s="8"/>
      <c r="G14" s="8">
        <v>4354195</v>
      </c>
      <c r="H14" s="8"/>
      <c r="I14" s="8">
        <v>0</v>
      </c>
      <c r="J14" s="8"/>
      <c r="K14" s="8">
        <v>-4354195</v>
      </c>
      <c r="L14" s="8"/>
      <c r="M14" s="8">
        <f>SUM(C14:K14)</f>
        <v>0</v>
      </c>
    </row>
    <row r="15" spans="1:13" ht="21.95" customHeight="1">
      <c r="A15" s="1" t="s">
        <v>203</v>
      </c>
      <c r="C15" s="92">
        <v>0</v>
      </c>
      <c r="D15" s="8"/>
      <c r="E15" s="92">
        <v>0</v>
      </c>
      <c r="F15" s="8"/>
      <c r="G15" s="92">
        <v>0</v>
      </c>
      <c r="H15" s="8"/>
      <c r="I15" s="92">
        <v>0</v>
      </c>
      <c r="J15" s="8"/>
      <c r="K15" s="92">
        <v>-26648079</v>
      </c>
      <c r="L15" s="8"/>
      <c r="M15" s="92">
        <f>SUM(C15:K15)</f>
        <v>-26648079</v>
      </c>
    </row>
    <row r="16" spans="1:13" ht="21.95" customHeight="1" thickBot="1">
      <c r="A16" s="3" t="s">
        <v>151</v>
      </c>
      <c r="C16" s="41">
        <f>SUM(C9,C12:C15)</f>
        <v>1275027883</v>
      </c>
      <c r="D16" s="8"/>
      <c r="E16" s="41">
        <f>SUM(E9,E12:E15)</f>
        <v>214482296</v>
      </c>
      <c r="F16" s="8"/>
      <c r="G16" s="41">
        <f>SUM(G9,G12:G15)</f>
        <v>35290608</v>
      </c>
      <c r="H16" s="8"/>
      <c r="I16" s="41">
        <f>SUM(I9,I12:I15)</f>
        <v>8126384</v>
      </c>
      <c r="J16" s="8"/>
      <c r="K16" s="41">
        <f>SUM(K9,K12:K15)</f>
        <v>371443096</v>
      </c>
      <c r="L16" s="8"/>
      <c r="M16" s="41">
        <f>SUM(M9,M12:M15)</f>
        <v>1904370267</v>
      </c>
    </row>
    <row r="17" spans="1:13" ht="21.95" customHeight="1" thickTop="1">
      <c r="A17" s="3"/>
      <c r="C17" s="10"/>
      <c r="D17" s="10"/>
      <c r="E17" s="10"/>
      <c r="F17" s="10"/>
      <c r="G17" s="10"/>
      <c r="H17" s="10"/>
      <c r="I17" s="10"/>
      <c r="J17" s="15"/>
      <c r="K17" s="10"/>
      <c r="L17" s="15"/>
      <c r="M17" s="10"/>
    </row>
    <row r="18" spans="1:13" ht="21.95" customHeight="1">
      <c r="A18" s="3" t="s">
        <v>201</v>
      </c>
      <c r="C18" s="8">
        <f>SUM(C16)</f>
        <v>1275027883</v>
      </c>
      <c r="D18" s="8"/>
      <c r="E18" s="8">
        <f>SUM(E16)</f>
        <v>214482296</v>
      </c>
      <c r="F18" s="8"/>
      <c r="G18" s="8">
        <f>SUM(G16)</f>
        <v>35290608</v>
      </c>
      <c r="H18" s="8"/>
      <c r="I18" s="8">
        <f>SUM(I16)</f>
        <v>8126384</v>
      </c>
      <c r="J18" s="8"/>
      <c r="K18" s="8">
        <f>SUM(K16)</f>
        <v>371443096</v>
      </c>
      <c r="L18" s="8"/>
      <c r="M18" s="8">
        <f t="shared" ref="M18:M20" si="1">SUM(C18:K18)</f>
        <v>1904370267</v>
      </c>
    </row>
    <row r="19" spans="1:13" ht="21.95" customHeight="1">
      <c r="A19" s="1" t="s">
        <v>93</v>
      </c>
      <c r="C19" s="8">
        <v>0</v>
      </c>
      <c r="D19" s="8"/>
      <c r="E19" s="8">
        <v>0</v>
      </c>
      <c r="F19" s="8"/>
      <c r="G19" s="8">
        <v>0</v>
      </c>
      <c r="H19" s="8"/>
      <c r="I19" s="8">
        <v>0</v>
      </c>
      <c r="J19" s="8"/>
      <c r="K19" s="8">
        <f>PL!E24</f>
        <v>115426197</v>
      </c>
      <c r="L19" s="8"/>
      <c r="M19" s="8">
        <f t="shared" si="1"/>
        <v>115426197</v>
      </c>
    </row>
    <row r="20" spans="1:13" ht="21.95" customHeight="1">
      <c r="A20" s="1" t="s">
        <v>90</v>
      </c>
      <c r="C20" s="9">
        <v>0</v>
      </c>
      <c r="D20" s="8"/>
      <c r="E20" s="9">
        <v>0</v>
      </c>
      <c r="F20" s="8"/>
      <c r="G20" s="9">
        <v>0</v>
      </c>
      <c r="H20" s="8"/>
      <c r="I20" s="9">
        <v>0</v>
      </c>
      <c r="J20" s="8"/>
      <c r="K20" s="9">
        <v>4093830</v>
      </c>
      <c r="L20" s="8"/>
      <c r="M20" s="9">
        <f t="shared" si="1"/>
        <v>4093830</v>
      </c>
    </row>
    <row r="21" spans="1:13" ht="21.95" customHeight="1">
      <c r="A21" s="1" t="s">
        <v>91</v>
      </c>
      <c r="C21" s="8">
        <f>SUM(C19:C20)</f>
        <v>0</v>
      </c>
      <c r="D21" s="8"/>
      <c r="E21" s="8">
        <f>SUM(E19:E20)</f>
        <v>0</v>
      </c>
      <c r="F21" s="8"/>
      <c r="G21" s="8">
        <f>SUM(G19:G20)</f>
        <v>0</v>
      </c>
      <c r="H21" s="8"/>
      <c r="I21" s="8">
        <f>SUM(I19:I20)</f>
        <v>0</v>
      </c>
      <c r="J21" s="8"/>
      <c r="K21" s="8">
        <f>SUM(K19:K20)</f>
        <v>119520027</v>
      </c>
      <c r="L21" s="8"/>
      <c r="M21" s="8">
        <f>SUM(M19:M20)</f>
        <v>119520027</v>
      </c>
    </row>
    <row r="22" spans="1:13" ht="21.95" customHeight="1">
      <c r="A22" s="1" t="s">
        <v>181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21.95" customHeight="1">
      <c r="A23" s="1" t="s">
        <v>133</v>
      </c>
      <c r="C23" s="8">
        <v>0</v>
      </c>
      <c r="D23" s="8"/>
      <c r="E23" s="8">
        <v>0</v>
      </c>
      <c r="F23" s="8"/>
      <c r="G23" s="8">
        <v>6126894</v>
      </c>
      <c r="H23" s="8"/>
      <c r="I23" s="8">
        <v>0</v>
      </c>
      <c r="J23" s="8"/>
      <c r="K23" s="45">
        <v>-6126894</v>
      </c>
      <c r="L23" s="8"/>
      <c r="M23" s="8">
        <f>SUM(C23:K23)</f>
        <v>0</v>
      </c>
    </row>
    <row r="24" spans="1:13" ht="21.95" customHeight="1">
      <c r="A24" s="1" t="s">
        <v>203</v>
      </c>
      <c r="C24" s="73">
        <v>0</v>
      </c>
      <c r="D24" s="8"/>
      <c r="E24" s="73">
        <v>0</v>
      </c>
      <c r="F24" s="8"/>
      <c r="G24" s="73">
        <v>0</v>
      </c>
      <c r="H24" s="8"/>
      <c r="I24" s="73">
        <v>0</v>
      </c>
      <c r="J24" s="8"/>
      <c r="K24" s="73">
        <v>-33023791</v>
      </c>
      <c r="L24" s="8"/>
      <c r="M24" s="73">
        <f>SUM(C24:K24)</f>
        <v>-33023791</v>
      </c>
    </row>
    <row r="25" spans="1:13" ht="21.95" customHeight="1" thickBot="1">
      <c r="A25" s="3" t="s">
        <v>202</v>
      </c>
      <c r="C25" s="17">
        <f>SUM(C18,C21:C23)</f>
        <v>1275027883</v>
      </c>
      <c r="D25" s="8"/>
      <c r="E25" s="17">
        <f>SUM(E18,E21:E23)</f>
        <v>214482296</v>
      </c>
      <c r="F25" s="8"/>
      <c r="G25" s="17">
        <f>SUM(G18,G21:G23)</f>
        <v>41417502</v>
      </c>
      <c r="H25" s="8"/>
      <c r="I25" s="17">
        <f>SUM(I18,I21:I23)</f>
        <v>8126384</v>
      </c>
      <c r="J25" s="8"/>
      <c r="K25" s="17">
        <f>SUM(K18,K21:K24)</f>
        <v>451812438</v>
      </c>
      <c r="L25" s="8"/>
      <c r="M25" s="17">
        <f>SUM(M18,M21:M24)</f>
        <v>1990866503</v>
      </c>
    </row>
    <row r="26" spans="1:13" ht="21.95" customHeight="1" thickTop="1">
      <c r="C26" s="16">
        <f>C18-BS!G88</f>
        <v>0</v>
      </c>
      <c r="E26" s="16">
        <f>E18-BS!G89</f>
        <v>0</v>
      </c>
      <c r="G26" s="16">
        <f>G18-BS!G92</f>
        <v>0</v>
      </c>
      <c r="I26" s="16">
        <f>I18-BS!G93</f>
        <v>0</v>
      </c>
      <c r="K26" s="16">
        <f>K18-BS!G94</f>
        <v>0</v>
      </c>
      <c r="M26" s="16">
        <f>M18-BS!G95</f>
        <v>0</v>
      </c>
    </row>
    <row r="27" spans="1:13" ht="21.95" customHeight="1">
      <c r="C27" s="16">
        <f>C25-BS!E88</f>
        <v>0</v>
      </c>
      <c r="E27" s="16">
        <f>E25-BS!E89</f>
        <v>0</v>
      </c>
      <c r="G27" s="16">
        <f>G25-BS!E92</f>
        <v>0</v>
      </c>
      <c r="I27" s="16">
        <f>I25-BS!E93</f>
        <v>0</v>
      </c>
      <c r="K27" s="16">
        <f>K25-BS!E94</f>
        <v>0</v>
      </c>
      <c r="M27" s="16">
        <f>M25-BS!E95</f>
        <v>0</v>
      </c>
    </row>
    <row r="28" spans="1:13" ht="21.95" customHeight="1">
      <c r="A28" s="1" t="s">
        <v>13</v>
      </c>
    </row>
  </sheetData>
  <mergeCells count="4">
    <mergeCell ref="A2:M2"/>
    <mergeCell ref="A3:M3"/>
    <mergeCell ref="C5:M5"/>
    <mergeCell ref="G7:I7"/>
  </mergeCells>
  <pageMargins left="0.64" right="0.39370078740157483" top="0.78740157480314965" bottom="0.39370078740157483" header="0.19685039370078741" footer="0.19685039370078741"/>
  <pageSetup paperSize="9" scale="59" firstPageNumber="5" orientation="portrait" useFirstPageNumber="1" r:id="rId1"/>
  <headerFooter alignWithMargins="0">
    <oddFooter>&amp;R&amp;P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"/>
  <sheetViews>
    <sheetView showGridLines="0" view="pageBreakPreview" topLeftCell="A14" zoomScale="55" zoomScaleNormal="80" zoomScaleSheetLayoutView="55" workbookViewId="0">
      <selection activeCell="I24" sqref="I24"/>
    </sheetView>
  </sheetViews>
  <sheetFormatPr defaultColWidth="14.7109375" defaultRowHeight="21.95" customHeight="1"/>
  <cols>
    <col min="1" max="1" width="35.5703125" style="1" customWidth="1"/>
    <col min="2" max="2" width="10.42578125" style="1" customWidth="1"/>
    <col min="3" max="3" width="18.28515625" style="16" bestFit="1" customWidth="1"/>
    <col min="4" max="4" width="1.7109375" style="16" customWidth="1"/>
    <col min="5" max="5" width="15.42578125" style="16" customWidth="1"/>
    <col min="6" max="6" width="1.7109375" style="16" customWidth="1"/>
    <col min="7" max="7" width="17.85546875" style="16" customWidth="1"/>
    <col min="8" max="8" width="1.7109375" style="16" customWidth="1"/>
    <col min="9" max="9" width="17.85546875" style="16" customWidth="1"/>
    <col min="10" max="10" width="1.7109375" style="16" customWidth="1"/>
    <col min="11" max="11" width="18.28515625" style="16" bestFit="1" customWidth="1"/>
    <col min="12" max="16384" width="14.7109375" style="1"/>
  </cols>
  <sheetData>
    <row r="1" spans="1:11" s="38" customFormat="1" ht="21.95" customHeight="1">
      <c r="A1" s="52" t="s">
        <v>120</v>
      </c>
      <c r="B1" s="3"/>
      <c r="C1" s="67"/>
      <c r="D1" s="67"/>
      <c r="E1" s="67"/>
      <c r="F1" s="67"/>
      <c r="G1" s="67"/>
      <c r="H1" s="67"/>
      <c r="I1" s="67"/>
      <c r="J1" s="67"/>
      <c r="K1" s="67"/>
    </row>
    <row r="2" spans="1:11" s="38" customFormat="1" ht="21.95" customHeight="1">
      <c r="A2" s="108" t="s">
        <v>81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38" customFormat="1" ht="21.95" customHeight="1">
      <c r="A3" s="108" t="s">
        <v>198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95" customHeight="1">
      <c r="C4" s="8"/>
      <c r="D4" s="8"/>
      <c r="E4" s="8"/>
      <c r="F4" s="8"/>
      <c r="G4" s="8"/>
      <c r="H4" s="8"/>
      <c r="I4" s="34"/>
      <c r="K4" s="2" t="s">
        <v>77</v>
      </c>
    </row>
    <row r="5" spans="1:11" ht="21.95" customHeight="1">
      <c r="C5" s="109" t="s">
        <v>51</v>
      </c>
      <c r="D5" s="109"/>
      <c r="E5" s="109"/>
      <c r="F5" s="109"/>
      <c r="G5" s="109"/>
      <c r="H5" s="109"/>
      <c r="I5" s="109"/>
      <c r="J5" s="109"/>
      <c r="K5" s="109"/>
    </row>
    <row r="6" spans="1:11" ht="21.95" customHeight="1">
      <c r="C6" s="8" t="s">
        <v>41</v>
      </c>
      <c r="D6" s="8"/>
      <c r="E6" s="34"/>
      <c r="F6" s="8"/>
      <c r="G6" s="111" t="s">
        <v>95</v>
      </c>
      <c r="H6" s="111"/>
      <c r="I6" s="111"/>
      <c r="K6" s="2"/>
    </row>
    <row r="7" spans="1:11" ht="21.95" customHeight="1">
      <c r="C7" s="8" t="s">
        <v>42</v>
      </c>
      <c r="D7" s="8"/>
      <c r="E7" s="8"/>
      <c r="F7" s="8"/>
      <c r="G7" s="8" t="s">
        <v>109</v>
      </c>
      <c r="H7" s="8"/>
      <c r="I7" s="8" t="s">
        <v>78</v>
      </c>
      <c r="J7" s="8"/>
      <c r="K7" s="8"/>
    </row>
    <row r="8" spans="1:11" ht="21.95" customHeight="1">
      <c r="C8" s="9" t="s">
        <v>43</v>
      </c>
      <c r="D8" s="8"/>
      <c r="E8" s="70" t="s">
        <v>146</v>
      </c>
      <c r="F8" s="8"/>
      <c r="G8" s="9" t="s">
        <v>110</v>
      </c>
      <c r="H8" s="8"/>
      <c r="I8" s="9" t="s">
        <v>79</v>
      </c>
      <c r="J8" s="8"/>
      <c r="K8" s="9" t="s">
        <v>44</v>
      </c>
    </row>
    <row r="9" spans="1:11" ht="21.95" customHeight="1">
      <c r="A9" s="3" t="s">
        <v>150</v>
      </c>
      <c r="C9" s="4">
        <v>1275027883</v>
      </c>
      <c r="D9" s="4"/>
      <c r="E9" s="4">
        <v>214482296</v>
      </c>
      <c r="F9" s="4"/>
      <c r="G9" s="4">
        <v>30936413</v>
      </c>
      <c r="H9" s="4"/>
      <c r="I9" s="4">
        <v>262633747</v>
      </c>
      <c r="J9" s="4"/>
      <c r="K9" s="4">
        <f>SUM(C9:J9)</f>
        <v>1783080339</v>
      </c>
    </row>
    <row r="10" spans="1:11" ht="21.95" customHeight="1">
      <c r="A10" s="1" t="s">
        <v>93</v>
      </c>
      <c r="C10" s="35">
        <v>0</v>
      </c>
      <c r="D10" s="35"/>
      <c r="E10" s="35">
        <v>0</v>
      </c>
      <c r="F10" s="36"/>
      <c r="G10" s="35">
        <v>0</v>
      </c>
      <c r="H10" s="36"/>
      <c r="I10" s="35">
        <f>PL!K24</f>
        <v>87083900</v>
      </c>
      <c r="J10" s="35"/>
      <c r="K10" s="4">
        <f>SUM(C10:J10)</f>
        <v>87083900</v>
      </c>
    </row>
    <row r="11" spans="1:11" ht="21.95" customHeight="1">
      <c r="A11" s="1" t="s">
        <v>90</v>
      </c>
      <c r="C11" s="37">
        <v>0</v>
      </c>
      <c r="D11" s="42"/>
      <c r="E11" s="37">
        <v>0</v>
      </c>
      <c r="F11" s="36"/>
      <c r="G11" s="37">
        <v>0</v>
      </c>
      <c r="H11" s="36"/>
      <c r="I11" s="37">
        <v>0</v>
      </c>
      <c r="J11" s="35"/>
      <c r="K11" s="20">
        <f>SUM(C11:J11)</f>
        <v>0</v>
      </c>
    </row>
    <row r="12" spans="1:11" ht="21.75" customHeight="1">
      <c r="A12" s="1" t="s">
        <v>91</v>
      </c>
      <c r="C12" s="11">
        <f>SUM(C10:C11)</f>
        <v>0</v>
      </c>
      <c r="D12" s="11"/>
      <c r="E12" s="11">
        <f>SUM(E10:E11)</f>
        <v>0</v>
      </c>
      <c r="F12" s="12"/>
      <c r="G12" s="11">
        <f>SUM(G10:G11)</f>
        <v>0</v>
      </c>
      <c r="H12" s="12"/>
      <c r="I12" s="11">
        <f>SUM(I10:I11)</f>
        <v>87083900</v>
      </c>
      <c r="J12" s="13"/>
      <c r="K12" s="11">
        <f>SUM(K10:K11)</f>
        <v>87083900</v>
      </c>
    </row>
    <row r="13" spans="1:11" ht="21.75" customHeight="1">
      <c r="A13" s="1" t="s">
        <v>140</v>
      </c>
      <c r="C13" s="11"/>
      <c r="D13" s="11"/>
      <c r="E13" s="11"/>
      <c r="F13" s="12"/>
      <c r="G13" s="11"/>
      <c r="H13" s="12"/>
      <c r="I13" s="11"/>
      <c r="J13" s="13"/>
      <c r="K13" s="11"/>
    </row>
    <row r="14" spans="1:11" ht="21.75" customHeight="1">
      <c r="A14" s="1" t="s">
        <v>141</v>
      </c>
      <c r="C14" s="11"/>
      <c r="D14" s="11"/>
      <c r="E14" s="11"/>
      <c r="F14" s="12"/>
      <c r="G14" s="11">
        <v>4354195</v>
      </c>
      <c r="H14" s="12"/>
      <c r="I14" s="11">
        <v>-4354195</v>
      </c>
      <c r="J14" s="13"/>
      <c r="K14" s="11"/>
    </row>
    <row r="15" spans="1:11" ht="21.95" customHeight="1">
      <c r="A15" s="1" t="s">
        <v>203</v>
      </c>
      <c r="C15" s="8">
        <v>0</v>
      </c>
      <c r="D15" s="8"/>
      <c r="E15" s="8">
        <v>0</v>
      </c>
      <c r="F15" s="8"/>
      <c r="G15" s="8">
        <v>0</v>
      </c>
      <c r="H15" s="8"/>
      <c r="I15" s="8">
        <v>-26648079</v>
      </c>
      <c r="J15" s="8"/>
      <c r="K15" s="4">
        <f>SUM(C15:I15)</f>
        <v>-26648079</v>
      </c>
    </row>
    <row r="16" spans="1:11" ht="21.95" customHeight="1" thickBot="1">
      <c r="A16" s="3" t="s">
        <v>151</v>
      </c>
      <c r="C16" s="14">
        <f>SUM(C9,C12:C15)</f>
        <v>1275027883</v>
      </c>
      <c r="D16" s="13"/>
      <c r="E16" s="14">
        <f>SUM(E9,E12:E15)</f>
        <v>214482296</v>
      </c>
      <c r="F16" s="15"/>
      <c r="G16" s="14">
        <f>SUM(G9,G12:G15)</f>
        <v>35290608</v>
      </c>
      <c r="H16" s="15"/>
      <c r="I16" s="14">
        <f>SUM(I9,I12:I15)</f>
        <v>318715373</v>
      </c>
      <c r="J16" s="13"/>
      <c r="K16" s="14">
        <f>SUM(K9,K12:K15)</f>
        <v>1843516160</v>
      </c>
    </row>
    <row r="17" spans="1:11" ht="21.95" customHeight="1" thickTop="1">
      <c r="A17" s="3"/>
      <c r="C17" s="10"/>
      <c r="D17" s="10"/>
      <c r="E17" s="10"/>
      <c r="F17" s="15"/>
      <c r="G17" s="10"/>
      <c r="H17" s="15"/>
      <c r="I17" s="10"/>
      <c r="J17" s="10"/>
      <c r="K17" s="10"/>
    </row>
    <row r="18" spans="1:11" ht="21.95" customHeight="1">
      <c r="A18" s="3" t="s">
        <v>201</v>
      </c>
      <c r="C18" s="4">
        <v>1275027883</v>
      </c>
      <c r="D18" s="4"/>
      <c r="E18" s="4">
        <v>214482296</v>
      </c>
      <c r="F18" s="4"/>
      <c r="G18" s="4">
        <v>35290608</v>
      </c>
      <c r="H18" s="4"/>
      <c r="I18" s="4">
        <v>318715373</v>
      </c>
      <c r="J18" s="4"/>
      <c r="K18" s="4">
        <f>SUM(C18:J18)</f>
        <v>1843516160</v>
      </c>
    </row>
    <row r="19" spans="1:11" ht="21.95" customHeight="1">
      <c r="A19" s="1" t="s">
        <v>93</v>
      </c>
      <c r="C19" s="8">
        <v>0</v>
      </c>
      <c r="D19" s="8"/>
      <c r="E19" s="8">
        <v>0</v>
      </c>
      <c r="F19" s="8"/>
      <c r="G19" s="8">
        <v>0</v>
      </c>
      <c r="H19" s="8"/>
      <c r="I19" s="8">
        <f>PL!I24</f>
        <v>122537876</v>
      </c>
      <c r="J19" s="8"/>
      <c r="K19" s="4">
        <f>SUM(C19:J19)</f>
        <v>122537876</v>
      </c>
    </row>
    <row r="20" spans="1:11" ht="21.95" customHeight="1">
      <c r="A20" s="1" t="s">
        <v>90</v>
      </c>
      <c r="C20" s="9">
        <v>0</v>
      </c>
      <c r="D20" s="8"/>
      <c r="E20" s="9">
        <v>0</v>
      </c>
      <c r="F20" s="8"/>
      <c r="G20" s="9">
        <v>0</v>
      </c>
      <c r="H20" s="8"/>
      <c r="I20" s="9">
        <v>4093830</v>
      </c>
      <c r="J20" s="8"/>
      <c r="K20" s="20">
        <f>SUM(C20:J20)</f>
        <v>4093830</v>
      </c>
    </row>
    <row r="21" spans="1:11" ht="21.95" customHeight="1">
      <c r="A21" s="1" t="s">
        <v>91</v>
      </c>
      <c r="C21" s="5">
        <f>SUM(C19:C20)</f>
        <v>0</v>
      </c>
      <c r="D21" s="5"/>
      <c r="E21" s="5">
        <f>SUM(E19:E20)</f>
        <v>0</v>
      </c>
      <c r="F21" s="19"/>
      <c r="G21" s="5">
        <f>SUM(G19:G20)</f>
        <v>0</v>
      </c>
      <c r="H21" s="19"/>
      <c r="I21" s="5">
        <f>SUM(I19:I20)</f>
        <v>126631706</v>
      </c>
      <c r="J21" s="6"/>
      <c r="K21" s="5">
        <f>SUM(K19:K20)</f>
        <v>126631706</v>
      </c>
    </row>
    <row r="22" spans="1:11" ht="21.95" customHeight="1">
      <c r="A22" s="1" t="s">
        <v>140</v>
      </c>
      <c r="C22" s="5"/>
      <c r="D22" s="5"/>
      <c r="E22" s="5"/>
      <c r="F22" s="19"/>
      <c r="G22" s="5"/>
      <c r="H22" s="19"/>
      <c r="I22" s="5"/>
      <c r="J22" s="6"/>
      <c r="K22" s="5"/>
    </row>
    <row r="23" spans="1:11" ht="21.95" customHeight="1">
      <c r="A23" s="1" t="s">
        <v>141</v>
      </c>
      <c r="C23" s="8">
        <v>0</v>
      </c>
      <c r="D23" s="8"/>
      <c r="E23" s="8">
        <v>0</v>
      </c>
      <c r="F23" s="8"/>
      <c r="G23" s="8">
        <v>6126894</v>
      </c>
      <c r="H23" s="8"/>
      <c r="I23" s="8">
        <v>-6126894</v>
      </c>
      <c r="J23" s="8"/>
      <c r="K23" s="4">
        <f>SUM(C23:I23)</f>
        <v>0</v>
      </c>
    </row>
    <row r="24" spans="1:11" ht="21.95" customHeight="1">
      <c r="A24" s="1" t="s">
        <v>203</v>
      </c>
      <c r="C24" s="8">
        <v>0</v>
      </c>
      <c r="D24" s="8"/>
      <c r="E24" s="8">
        <v>0</v>
      </c>
      <c r="F24" s="8"/>
      <c r="G24" s="8">
        <v>0</v>
      </c>
      <c r="H24" s="8"/>
      <c r="I24" s="8">
        <v>-33023791</v>
      </c>
      <c r="J24" s="8"/>
      <c r="K24" s="4">
        <f>SUM(C24:I24)</f>
        <v>-33023791</v>
      </c>
    </row>
    <row r="25" spans="1:11" ht="21.95" customHeight="1" thickBot="1">
      <c r="A25" s="3" t="s">
        <v>202</v>
      </c>
      <c r="C25" s="7">
        <f>SUM(C18,C21:C23)</f>
        <v>1275027883</v>
      </c>
      <c r="D25" s="6"/>
      <c r="E25" s="7">
        <f>SUM(E18,E21:E23)</f>
        <v>214482296</v>
      </c>
      <c r="F25" s="18"/>
      <c r="G25" s="7">
        <f>SUM(G18,G21:G23)</f>
        <v>41417502</v>
      </c>
      <c r="H25" s="18"/>
      <c r="I25" s="7">
        <f>SUM(I18,I21:I24)</f>
        <v>406196394</v>
      </c>
      <c r="J25" s="6"/>
      <c r="K25" s="7">
        <f>SUM(K18,K21:K24)</f>
        <v>1937124075</v>
      </c>
    </row>
    <row r="26" spans="1:11" ht="21.95" customHeight="1" thickTop="1">
      <c r="C26" s="16">
        <f>C18-BS!K88</f>
        <v>0</v>
      </c>
      <c r="E26" s="16">
        <f>E18-BS!K89</f>
        <v>0</v>
      </c>
      <c r="G26" s="16">
        <f>G18-BS!K92</f>
        <v>0</v>
      </c>
      <c r="I26" s="16">
        <f>I18-BS!K94</f>
        <v>0</v>
      </c>
      <c r="K26" s="16">
        <f>K18-BS!K95</f>
        <v>0</v>
      </c>
    </row>
    <row r="27" spans="1:11" ht="21.95" customHeight="1">
      <c r="C27" s="16">
        <f>C25-BS!I88</f>
        <v>0</v>
      </c>
      <c r="E27" s="16">
        <f>E25-BS!I89</f>
        <v>0</v>
      </c>
      <c r="G27" s="16">
        <f>G25-BS!I92</f>
        <v>0</v>
      </c>
      <c r="I27" s="16">
        <f>I25-BS!I94</f>
        <v>0</v>
      </c>
      <c r="K27" s="16">
        <f>K25-BS!I95</f>
        <v>0</v>
      </c>
    </row>
    <row r="28" spans="1:11" ht="21.95" customHeight="1">
      <c r="A28" s="1" t="s">
        <v>13</v>
      </c>
    </row>
  </sheetData>
  <mergeCells count="4">
    <mergeCell ref="A2:K2"/>
    <mergeCell ref="A3:K3"/>
    <mergeCell ref="C5:K5"/>
    <mergeCell ref="G6:I6"/>
  </mergeCells>
  <pageMargins left="0.55118110236220474" right="0.27559055118110237" top="0.78740157480314965" bottom="0.39370078740157483" header="0.19685039370078741" footer="0.19685039370078741"/>
  <pageSetup paperSize="9" scale="66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83D3-5A3E-4FA6-BD7B-A7A30293C7DA}">
  <dimension ref="A1:K116"/>
  <sheetViews>
    <sheetView showGridLines="0" tabSelected="1" view="pageBreakPreview" topLeftCell="A79" zoomScale="80" zoomScaleNormal="125" zoomScaleSheetLayoutView="80" workbookViewId="0">
      <selection activeCell="F97" sqref="F97"/>
    </sheetView>
  </sheetViews>
  <sheetFormatPr defaultColWidth="10.7109375" defaultRowHeight="21.75" customHeight="1"/>
  <cols>
    <col min="1" max="1" width="59.7109375" style="84" customWidth="1"/>
    <col min="2" max="2" width="8.140625" style="84" customWidth="1"/>
    <col min="3" max="3" width="7.140625" style="84" customWidth="1"/>
    <col min="4" max="4" width="18" style="84" customWidth="1"/>
    <col min="5" max="5" width="1.28515625" style="84" customWidth="1"/>
    <col min="6" max="6" width="18" style="84" customWidth="1"/>
    <col min="7" max="7" width="1.28515625" style="84" customWidth="1"/>
    <col min="8" max="8" width="18" style="84" customWidth="1"/>
    <col min="9" max="9" width="1.28515625" style="84" customWidth="1"/>
    <col min="10" max="10" width="18" style="84" customWidth="1"/>
    <col min="11" max="11" width="0.85546875" style="84" customWidth="1"/>
    <col min="12" max="16384" width="10.7109375" style="84"/>
  </cols>
  <sheetData>
    <row r="1" spans="1:10" s="96" customFormat="1" ht="21.75" customHeight="1">
      <c r="A1" s="94" t="s">
        <v>120</v>
      </c>
      <c r="B1" s="3"/>
      <c r="C1" s="3"/>
      <c r="D1" s="3"/>
      <c r="E1" s="3"/>
      <c r="F1" s="3"/>
      <c r="G1" s="3"/>
    </row>
    <row r="2" spans="1:10" s="96" customFormat="1" ht="21.75" customHeight="1">
      <c r="A2" s="96" t="s">
        <v>49</v>
      </c>
    </row>
    <row r="3" spans="1:10" s="96" customFormat="1" ht="21.75" customHeight="1">
      <c r="A3" s="96" t="s">
        <v>198</v>
      </c>
    </row>
    <row r="4" spans="1:10" ht="21.75" customHeight="1">
      <c r="A4" s="97"/>
      <c r="B4" s="97"/>
      <c r="C4" s="97"/>
      <c r="D4" s="97"/>
      <c r="E4" s="97"/>
      <c r="F4" s="97"/>
      <c r="G4" s="97"/>
      <c r="H4" s="97"/>
      <c r="I4" s="97"/>
      <c r="J4" s="98" t="s">
        <v>77</v>
      </c>
    </row>
    <row r="5" spans="1:10" s="99" customFormat="1" ht="21.75" customHeight="1">
      <c r="D5" s="100"/>
      <c r="E5" s="100" t="s">
        <v>50</v>
      </c>
      <c r="F5" s="100"/>
      <c r="G5" s="96"/>
      <c r="H5" s="101"/>
      <c r="I5" s="100" t="s">
        <v>51</v>
      </c>
      <c r="J5" s="101"/>
    </row>
    <row r="6" spans="1:10" s="99" customFormat="1" ht="21.75" customHeight="1">
      <c r="B6" s="102"/>
      <c r="D6" s="103">
        <v>2022</v>
      </c>
      <c r="E6" s="104"/>
      <c r="F6" s="103">
        <v>2021</v>
      </c>
      <c r="G6" s="105"/>
      <c r="H6" s="103">
        <v>2022</v>
      </c>
      <c r="I6" s="104"/>
      <c r="J6" s="103">
        <v>2021</v>
      </c>
    </row>
    <row r="7" spans="1:10" ht="21.75" customHeight="1">
      <c r="A7" s="96" t="s">
        <v>52</v>
      </c>
      <c r="F7" s="99"/>
      <c r="G7" s="102"/>
      <c r="H7" s="102"/>
      <c r="J7" s="99"/>
    </row>
    <row r="8" spans="1:10" ht="21.75" customHeight="1">
      <c r="A8" s="84" t="s">
        <v>211</v>
      </c>
      <c r="B8" s="99"/>
      <c r="C8" s="99"/>
      <c r="D8" s="98">
        <f>PL!E22</f>
        <v>149039039</v>
      </c>
      <c r="E8" s="98"/>
      <c r="F8" s="98">
        <f>PL!G22</f>
        <v>91326520</v>
      </c>
      <c r="G8" s="98"/>
      <c r="H8" s="98">
        <f>PL!I22</f>
        <v>155843399</v>
      </c>
      <c r="I8" s="98"/>
      <c r="J8" s="98">
        <f>PL!K22</f>
        <v>108295963</v>
      </c>
    </row>
    <row r="9" spans="1:10" ht="21.75" customHeight="1">
      <c r="A9" s="84" t="s">
        <v>173</v>
      </c>
      <c r="D9" s="69"/>
      <c r="E9" s="69"/>
      <c r="F9" s="69"/>
      <c r="G9" s="69"/>
      <c r="H9" s="83"/>
      <c r="I9" s="69"/>
      <c r="J9" s="83"/>
    </row>
    <row r="10" spans="1:10" ht="21.75" customHeight="1">
      <c r="A10" s="84" t="s">
        <v>76</v>
      </c>
      <c r="D10" s="69"/>
      <c r="E10" s="69"/>
      <c r="F10" s="69"/>
      <c r="G10" s="69"/>
      <c r="H10" s="83"/>
      <c r="I10" s="69"/>
      <c r="J10" s="83"/>
    </row>
    <row r="11" spans="1:10" ht="21.75" customHeight="1">
      <c r="A11" s="84" t="s">
        <v>83</v>
      </c>
    </row>
    <row r="12" spans="1:10" ht="21.75" customHeight="1">
      <c r="A12" s="84" t="s">
        <v>80</v>
      </c>
      <c r="D12" s="32">
        <v>1474039733</v>
      </c>
      <c r="E12" s="69"/>
      <c r="F12" s="69">
        <v>1541697446</v>
      </c>
      <c r="G12" s="69"/>
      <c r="H12" s="46">
        <v>1465758525</v>
      </c>
      <c r="I12" s="69"/>
      <c r="J12" s="83">
        <v>1477017469</v>
      </c>
    </row>
    <row r="13" spans="1:10" ht="21.75" customHeight="1">
      <c r="A13" s="84" t="s">
        <v>53</v>
      </c>
      <c r="B13" s="106"/>
      <c r="D13" s="46">
        <v>13346993</v>
      </c>
      <c r="E13" s="69"/>
      <c r="F13" s="83">
        <v>21189854</v>
      </c>
      <c r="G13" s="69"/>
      <c r="H13" s="46">
        <v>12904662</v>
      </c>
      <c r="I13" s="69"/>
      <c r="J13" s="83">
        <v>20952880</v>
      </c>
    </row>
    <row r="14" spans="1:10" ht="21.75" customHeight="1">
      <c r="A14" s="84" t="s">
        <v>174</v>
      </c>
      <c r="B14" s="106"/>
      <c r="D14" s="83">
        <v>0</v>
      </c>
      <c r="E14" s="69"/>
      <c r="F14" s="69">
        <v>-14795</v>
      </c>
      <c r="G14" s="69"/>
      <c r="H14" s="83">
        <v>0</v>
      </c>
      <c r="I14" s="69"/>
      <c r="J14" s="69">
        <v>-14795</v>
      </c>
    </row>
    <row r="15" spans="1:10" ht="21.75" customHeight="1">
      <c r="A15" s="84" t="s">
        <v>98</v>
      </c>
      <c r="B15" s="106"/>
      <c r="D15" s="46">
        <v>15184331</v>
      </c>
      <c r="E15" s="69"/>
      <c r="F15" s="83">
        <v>15462682</v>
      </c>
      <c r="G15" s="69"/>
      <c r="H15" s="46">
        <v>15184331</v>
      </c>
      <c r="I15" s="69"/>
      <c r="J15" s="83">
        <v>15462682</v>
      </c>
    </row>
    <row r="16" spans="1:10" ht="21.75" customHeight="1">
      <c r="A16" s="84" t="s">
        <v>113</v>
      </c>
      <c r="B16" s="106"/>
      <c r="D16" s="46">
        <v>9652502</v>
      </c>
      <c r="E16" s="69"/>
      <c r="F16" s="83">
        <v>5940391</v>
      </c>
      <c r="G16" s="69"/>
      <c r="H16" s="46">
        <v>9652502</v>
      </c>
      <c r="I16" s="69"/>
      <c r="J16" s="83">
        <v>5940391</v>
      </c>
    </row>
    <row r="17" spans="1:10" ht="21.75" customHeight="1">
      <c r="A17" s="84" t="s">
        <v>155</v>
      </c>
      <c r="B17" s="106"/>
      <c r="D17" s="46"/>
      <c r="E17" s="69"/>
      <c r="F17" s="83"/>
      <c r="G17" s="69"/>
      <c r="H17" s="46"/>
      <c r="I17" s="69"/>
      <c r="J17" s="83"/>
    </row>
    <row r="18" spans="1:10" ht="21.75" customHeight="1">
      <c r="A18" s="84" t="s">
        <v>156</v>
      </c>
      <c r="B18" s="106"/>
      <c r="D18" s="46">
        <v>10986678</v>
      </c>
      <c r="E18" s="69"/>
      <c r="F18" s="83">
        <v>6098588</v>
      </c>
      <c r="G18" s="69"/>
      <c r="H18" s="46">
        <v>10986678</v>
      </c>
      <c r="I18" s="69"/>
      <c r="J18" s="83">
        <v>6098588</v>
      </c>
    </row>
    <row r="19" spans="1:10" ht="21.75" customHeight="1">
      <c r="A19" s="84" t="s">
        <v>212</v>
      </c>
      <c r="B19" s="106"/>
      <c r="D19" s="83">
        <v>0</v>
      </c>
      <c r="E19" s="69"/>
      <c r="F19" s="83">
        <v>-1880526</v>
      </c>
      <c r="G19" s="69"/>
      <c r="H19" s="83">
        <v>0</v>
      </c>
      <c r="I19" s="69"/>
      <c r="J19" s="83">
        <v>-1880526</v>
      </c>
    </row>
    <row r="20" spans="1:10" ht="21.75" customHeight="1">
      <c r="A20" s="84" t="s">
        <v>147</v>
      </c>
      <c r="B20" s="106"/>
      <c r="D20" s="32">
        <v>3046875</v>
      </c>
      <c r="E20" s="69"/>
      <c r="F20" s="69">
        <v>376702</v>
      </c>
      <c r="G20" s="69"/>
      <c r="H20" s="83">
        <v>3046875</v>
      </c>
      <c r="I20" s="69"/>
      <c r="J20" s="69">
        <v>376702</v>
      </c>
    </row>
    <row r="21" spans="1:10" ht="21.75" customHeight="1">
      <c r="A21" s="84" t="s">
        <v>157</v>
      </c>
      <c r="B21" s="106"/>
      <c r="D21" s="83">
        <v>0</v>
      </c>
      <c r="E21" s="69"/>
      <c r="F21" s="69">
        <v>983553</v>
      </c>
      <c r="G21" s="69"/>
      <c r="H21" s="83">
        <v>0</v>
      </c>
      <c r="I21" s="69"/>
      <c r="J21" s="69">
        <v>983553</v>
      </c>
    </row>
    <row r="22" spans="1:10" ht="21.75" customHeight="1">
      <c r="A22" s="84" t="s">
        <v>134</v>
      </c>
      <c r="B22" s="106"/>
      <c r="D22" s="32">
        <v>17883</v>
      </c>
      <c r="E22" s="69"/>
      <c r="F22" s="83">
        <v>129119</v>
      </c>
      <c r="G22" s="69"/>
      <c r="H22" s="83">
        <v>17883</v>
      </c>
      <c r="I22" s="69"/>
      <c r="J22" s="83">
        <v>129119</v>
      </c>
    </row>
    <row r="23" spans="1:10" ht="21.75" customHeight="1">
      <c r="A23" s="84" t="s">
        <v>175</v>
      </c>
      <c r="B23" s="106"/>
      <c r="D23" s="32">
        <v>398596</v>
      </c>
      <c r="E23" s="69"/>
      <c r="F23" s="69">
        <v>6126957</v>
      </c>
      <c r="G23" s="69"/>
      <c r="H23" s="69">
        <v>0</v>
      </c>
      <c r="I23" s="69"/>
      <c r="J23" s="83">
        <v>0</v>
      </c>
    </row>
    <row r="24" spans="1:10" ht="21.75" customHeight="1">
      <c r="A24" s="84" t="s">
        <v>112</v>
      </c>
      <c r="B24" s="106"/>
      <c r="D24" s="32">
        <v>1164397</v>
      </c>
      <c r="E24" s="69"/>
      <c r="F24" s="69">
        <v>4081662</v>
      </c>
      <c r="G24" s="69"/>
      <c r="H24" s="69">
        <v>0</v>
      </c>
      <c r="I24" s="69"/>
      <c r="J24" s="83">
        <v>0</v>
      </c>
    </row>
    <row r="25" spans="1:10" ht="21.75" customHeight="1">
      <c r="A25" s="84" t="s">
        <v>135</v>
      </c>
      <c r="B25" s="106"/>
      <c r="D25" s="47">
        <v>2615207</v>
      </c>
      <c r="E25" s="83"/>
      <c r="F25" s="69">
        <v>3241920</v>
      </c>
      <c r="G25" s="83"/>
      <c r="H25" s="84">
        <v>2615207</v>
      </c>
      <c r="I25" s="69"/>
      <c r="J25" s="83">
        <v>3241920</v>
      </c>
    </row>
    <row r="26" spans="1:10" ht="21.75" customHeight="1">
      <c r="A26" s="84" t="s">
        <v>213</v>
      </c>
      <c r="B26" s="106"/>
      <c r="D26" s="32">
        <v>256317</v>
      </c>
      <c r="E26" s="83"/>
      <c r="F26" s="69">
        <v>448718</v>
      </c>
      <c r="G26" s="83"/>
      <c r="H26" s="47">
        <v>862630</v>
      </c>
      <c r="I26" s="69"/>
      <c r="J26" s="83">
        <v>400531</v>
      </c>
    </row>
    <row r="27" spans="1:10" ht="21.75" customHeight="1">
      <c r="A27" s="84" t="s">
        <v>148</v>
      </c>
      <c r="B27" s="106"/>
      <c r="D27" s="32">
        <v>2070048</v>
      </c>
      <c r="E27" s="83"/>
      <c r="F27" s="69">
        <v>2154597</v>
      </c>
      <c r="G27" s="83"/>
      <c r="H27" s="47">
        <v>2057462</v>
      </c>
      <c r="I27" s="69"/>
      <c r="J27" s="83">
        <v>2073990</v>
      </c>
    </row>
    <row r="28" spans="1:10" ht="21.75" customHeight="1">
      <c r="A28" s="84" t="s">
        <v>142</v>
      </c>
      <c r="B28" s="106"/>
      <c r="D28" s="69">
        <v>1100831</v>
      </c>
      <c r="E28" s="83"/>
      <c r="F28" s="69">
        <v>0</v>
      </c>
      <c r="G28" s="83"/>
      <c r="H28" s="69">
        <v>180677</v>
      </c>
      <c r="I28" s="69"/>
      <c r="J28" s="69">
        <v>0</v>
      </c>
    </row>
    <row r="29" spans="1:10" ht="21.75" customHeight="1">
      <c r="A29" s="84" t="s">
        <v>158</v>
      </c>
      <c r="B29" s="106"/>
      <c r="D29" s="32">
        <v>-7935756</v>
      </c>
      <c r="E29" s="83"/>
      <c r="F29" s="69">
        <v>-2324400</v>
      </c>
      <c r="G29" s="83"/>
      <c r="H29" s="47">
        <v>-7935756</v>
      </c>
      <c r="I29" s="69"/>
      <c r="J29" s="69">
        <v>-2324400</v>
      </c>
    </row>
    <row r="30" spans="1:10" ht="21.75" customHeight="1">
      <c r="A30" s="84" t="s">
        <v>54</v>
      </c>
      <c r="B30" s="106"/>
      <c r="D30" s="48">
        <v>-17969669</v>
      </c>
      <c r="E30" s="69"/>
      <c r="F30" s="85">
        <v>-12191048</v>
      </c>
      <c r="G30" s="69"/>
      <c r="H30" s="46">
        <v>-24278117</v>
      </c>
      <c r="I30" s="69"/>
      <c r="J30" s="83">
        <v>-19788894</v>
      </c>
    </row>
    <row r="31" spans="1:10" ht="21.75" customHeight="1">
      <c r="A31" s="84" t="s">
        <v>55</v>
      </c>
      <c r="B31" s="106"/>
      <c r="D31" s="49">
        <v>48664772</v>
      </c>
      <c r="E31" s="69"/>
      <c r="F31" s="86">
        <v>52840478</v>
      </c>
      <c r="G31" s="85"/>
      <c r="H31" s="39">
        <v>48664772</v>
      </c>
      <c r="I31" s="85"/>
      <c r="J31" s="87">
        <v>50024046</v>
      </c>
    </row>
    <row r="32" spans="1:10" ht="21.75" customHeight="1">
      <c r="A32" s="84" t="s">
        <v>56</v>
      </c>
      <c r="B32" s="106"/>
      <c r="D32" s="88"/>
      <c r="E32" s="69"/>
      <c r="F32" s="85"/>
      <c r="G32" s="85"/>
      <c r="H32" s="50"/>
      <c r="I32" s="85"/>
      <c r="J32" s="69"/>
    </row>
    <row r="33" spans="1:10" ht="21.75" customHeight="1">
      <c r="A33" s="84" t="s">
        <v>57</v>
      </c>
      <c r="B33" s="106"/>
      <c r="D33" s="69">
        <f>SUM(D8:D32)</f>
        <v>1705678777</v>
      </c>
      <c r="E33" s="69"/>
      <c r="F33" s="69">
        <f>SUM(F8:F32)</f>
        <v>1735688418</v>
      </c>
      <c r="G33" s="69"/>
      <c r="H33" s="69">
        <f>SUM(H8:H32)</f>
        <v>1695561730</v>
      </c>
      <c r="I33" s="69"/>
      <c r="J33" s="69">
        <f>SUM(J8:J32)</f>
        <v>1666989219</v>
      </c>
    </row>
    <row r="34" spans="1:10" ht="21.75" customHeight="1">
      <c r="A34" s="84" t="s">
        <v>100</v>
      </c>
      <c r="B34" s="106"/>
      <c r="D34" s="32"/>
      <c r="E34" s="69"/>
      <c r="F34" s="69"/>
      <c r="G34" s="69"/>
      <c r="H34" s="32"/>
      <c r="I34" s="69"/>
      <c r="J34" s="69"/>
    </row>
    <row r="35" spans="1:10" ht="21.75" customHeight="1">
      <c r="A35" s="84" t="s">
        <v>58</v>
      </c>
      <c r="B35" s="106"/>
      <c r="D35" s="32">
        <v>-1813804</v>
      </c>
      <c r="E35" s="69"/>
      <c r="F35" s="69">
        <v>1067816</v>
      </c>
      <c r="G35" s="69"/>
      <c r="H35" s="48">
        <v>-9545151</v>
      </c>
      <c r="I35" s="69"/>
      <c r="J35" s="69">
        <v>1067816</v>
      </c>
    </row>
    <row r="36" spans="1:10" ht="21.75" customHeight="1">
      <c r="A36" s="84" t="s">
        <v>73</v>
      </c>
      <c r="B36" s="106"/>
      <c r="D36" s="32">
        <v>-1166635715</v>
      </c>
      <c r="E36" s="69"/>
      <c r="F36" s="69">
        <v>-794030825</v>
      </c>
      <c r="G36" s="69"/>
      <c r="H36" s="32">
        <v>-1154355220</v>
      </c>
      <c r="I36" s="69"/>
      <c r="J36" s="69">
        <v>-792589080</v>
      </c>
    </row>
    <row r="37" spans="1:10" ht="21.75" customHeight="1">
      <c r="A37" s="84" t="s">
        <v>74</v>
      </c>
      <c r="B37" s="106"/>
      <c r="D37" s="32">
        <v>-4822252</v>
      </c>
      <c r="E37" s="69"/>
      <c r="F37" s="69">
        <v>3294527</v>
      </c>
      <c r="G37" s="69"/>
      <c r="H37" s="32">
        <v>-4822252</v>
      </c>
      <c r="I37" s="69"/>
      <c r="J37" s="69">
        <v>3294527</v>
      </c>
    </row>
    <row r="38" spans="1:10" ht="21.75" customHeight="1">
      <c r="A38" s="84" t="s">
        <v>214</v>
      </c>
      <c r="B38" s="106"/>
      <c r="D38" s="83">
        <v>-18689000</v>
      </c>
      <c r="E38" s="69"/>
      <c r="F38" s="83">
        <v>0</v>
      </c>
      <c r="G38" s="69"/>
      <c r="H38" s="83">
        <v>-13100000</v>
      </c>
      <c r="I38" s="69"/>
      <c r="J38" s="83">
        <v>0</v>
      </c>
    </row>
    <row r="39" spans="1:10" ht="21.75" customHeight="1">
      <c r="A39" s="84" t="s">
        <v>59</v>
      </c>
      <c r="B39" s="106"/>
      <c r="D39" s="32">
        <v>35233467</v>
      </c>
      <c r="E39" s="69"/>
      <c r="F39" s="69">
        <v>-76697959</v>
      </c>
      <c r="G39" s="69"/>
      <c r="H39" s="32">
        <v>38760579</v>
      </c>
      <c r="I39" s="69"/>
      <c r="J39" s="69">
        <v>-76637129</v>
      </c>
    </row>
    <row r="40" spans="1:10" ht="21.75" customHeight="1">
      <c r="A40" s="84" t="s">
        <v>60</v>
      </c>
      <c r="B40" s="106"/>
      <c r="D40" s="32">
        <v>-1430889</v>
      </c>
      <c r="E40" s="69"/>
      <c r="F40" s="69">
        <v>1436831</v>
      </c>
      <c r="G40" s="69"/>
      <c r="H40" s="32">
        <v>616260</v>
      </c>
      <c r="I40" s="69"/>
      <c r="J40" s="69">
        <v>46601</v>
      </c>
    </row>
    <row r="41" spans="1:10" ht="21.75" customHeight="1">
      <c r="A41" s="84" t="s">
        <v>101</v>
      </c>
      <c r="B41" s="106"/>
      <c r="D41" s="32"/>
      <c r="E41" s="69"/>
      <c r="F41" s="69"/>
      <c r="G41" s="69"/>
      <c r="H41" s="32"/>
      <c r="I41" s="69"/>
      <c r="J41" s="69"/>
    </row>
    <row r="42" spans="1:10" ht="21.75" customHeight="1">
      <c r="A42" s="84" t="s">
        <v>61</v>
      </c>
      <c r="B42" s="106"/>
      <c r="D42" s="32">
        <v>-131089035</v>
      </c>
      <c r="E42" s="69"/>
      <c r="F42" s="69">
        <v>4529972</v>
      </c>
      <c r="G42" s="69"/>
      <c r="H42" s="32">
        <v>-126295766</v>
      </c>
      <c r="I42" s="69"/>
      <c r="J42" s="69">
        <v>7879794</v>
      </c>
    </row>
    <row r="43" spans="1:10" ht="21.75" customHeight="1">
      <c r="A43" s="84" t="s">
        <v>75</v>
      </c>
      <c r="B43" s="106"/>
      <c r="D43" s="32">
        <v>-512216</v>
      </c>
      <c r="E43" s="69"/>
      <c r="F43" s="69">
        <v>-22336626</v>
      </c>
      <c r="G43" s="69"/>
      <c r="H43" s="32">
        <v>526656</v>
      </c>
      <c r="I43" s="69"/>
      <c r="J43" s="69">
        <v>-22352227</v>
      </c>
    </row>
    <row r="44" spans="1:10" ht="21.75" customHeight="1">
      <c r="A44" s="84" t="s">
        <v>123</v>
      </c>
      <c r="B44" s="106"/>
      <c r="D44" s="32">
        <v>-22579798</v>
      </c>
      <c r="E44" s="69"/>
      <c r="F44" s="69">
        <v>-98109764</v>
      </c>
      <c r="G44" s="69"/>
      <c r="H44" s="32">
        <v>-27939798</v>
      </c>
      <c r="I44" s="69"/>
      <c r="J44" s="69">
        <v>-99181764</v>
      </c>
    </row>
    <row r="45" spans="1:10" ht="21.75" customHeight="1">
      <c r="A45" s="84" t="s">
        <v>116</v>
      </c>
      <c r="B45" s="106"/>
      <c r="D45" s="32">
        <v>-11914289</v>
      </c>
      <c r="E45" s="69"/>
      <c r="F45" s="69">
        <v>-2162845</v>
      </c>
      <c r="G45" s="69"/>
      <c r="H45" s="32">
        <v>-10986535</v>
      </c>
      <c r="I45" s="69"/>
      <c r="J45" s="69">
        <v>-2106845</v>
      </c>
    </row>
    <row r="46" spans="1:10" ht="21.75" customHeight="1">
      <c r="A46" s="84" t="s">
        <v>62</v>
      </c>
      <c r="B46" s="106"/>
      <c r="D46" s="32">
        <v>-950205</v>
      </c>
      <c r="E46" s="69"/>
      <c r="F46" s="69">
        <v>4733718</v>
      </c>
      <c r="G46" s="69"/>
      <c r="H46" s="32">
        <v>-984399</v>
      </c>
      <c r="I46" s="69"/>
      <c r="J46" s="69">
        <v>4705183</v>
      </c>
    </row>
    <row r="47" spans="1:10" ht="21.75" customHeight="1">
      <c r="A47" s="84" t="s">
        <v>136</v>
      </c>
      <c r="B47" s="106"/>
      <c r="D47" s="39">
        <v>-6230912</v>
      </c>
      <c r="E47" s="69"/>
      <c r="F47" s="87">
        <v>286952</v>
      </c>
      <c r="G47" s="69"/>
      <c r="H47" s="39">
        <v>-4111886</v>
      </c>
      <c r="I47" s="69"/>
      <c r="J47" s="87">
        <v>-236487</v>
      </c>
    </row>
    <row r="48" spans="1:10" ht="21.75" customHeight="1">
      <c r="A48" s="84" t="s">
        <v>52</v>
      </c>
      <c r="B48" s="106"/>
      <c r="D48" s="69">
        <f>SUM(D33:D47)</f>
        <v>374244129</v>
      </c>
      <c r="E48" s="69"/>
      <c r="F48" s="69">
        <f>SUM(F33:F47)</f>
        <v>757700215</v>
      </c>
      <c r="G48" s="69"/>
      <c r="H48" s="69">
        <f>SUM(H33:H47)</f>
        <v>383324218</v>
      </c>
      <c r="I48" s="69"/>
      <c r="J48" s="69">
        <f>SUM(J33:J47)</f>
        <v>690879608</v>
      </c>
    </row>
    <row r="49" spans="1:10" ht="21.75" customHeight="1">
      <c r="A49" s="84" t="s">
        <v>63</v>
      </c>
      <c r="B49" s="106"/>
      <c r="D49" s="39">
        <v>-24328411</v>
      </c>
      <c r="E49" s="69"/>
      <c r="F49" s="87">
        <v>-25835024</v>
      </c>
      <c r="G49" s="69"/>
      <c r="H49" s="39">
        <v>-23227743</v>
      </c>
      <c r="I49" s="69"/>
      <c r="J49" s="87">
        <v>-25126420</v>
      </c>
    </row>
    <row r="50" spans="1:10" ht="21.75" customHeight="1">
      <c r="A50" s="96" t="s">
        <v>188</v>
      </c>
      <c r="B50" s="106"/>
      <c r="D50" s="87">
        <f>SUM(D48:D49)</f>
        <v>349915718</v>
      </c>
      <c r="E50" s="69"/>
      <c r="F50" s="87">
        <f>SUM(F48:F49)</f>
        <v>731865191</v>
      </c>
      <c r="G50" s="69"/>
      <c r="H50" s="87">
        <f>SUM(H48:H49)</f>
        <v>360096475</v>
      </c>
      <c r="I50" s="69"/>
      <c r="J50" s="87">
        <f>SUM(J48:J49)</f>
        <v>665753188</v>
      </c>
    </row>
    <row r="51" spans="1:10" ht="21.75" customHeight="1">
      <c r="A51" s="96"/>
      <c r="B51" s="106"/>
      <c r="D51" s="69"/>
      <c r="E51" s="69"/>
      <c r="F51" s="69"/>
      <c r="G51" s="69"/>
      <c r="H51" s="69"/>
      <c r="I51" s="69"/>
      <c r="J51" s="69"/>
    </row>
    <row r="52" spans="1:10" ht="21.75" customHeight="1">
      <c r="A52" s="84" t="s">
        <v>13</v>
      </c>
    </row>
    <row r="53" spans="1:10" s="96" customFormat="1" ht="21.75" customHeight="1">
      <c r="A53" s="94" t="s">
        <v>120</v>
      </c>
      <c r="B53" s="3"/>
      <c r="C53" s="3"/>
      <c r="D53" s="3"/>
      <c r="E53" s="3"/>
      <c r="F53" s="3"/>
      <c r="G53" s="3"/>
    </row>
    <row r="54" spans="1:10" s="96" customFormat="1" ht="21.75" customHeight="1">
      <c r="A54" s="96" t="s">
        <v>64</v>
      </c>
    </row>
    <row r="55" spans="1:10" s="96" customFormat="1" ht="21.75" customHeight="1">
      <c r="A55" s="96" t="s">
        <v>198</v>
      </c>
    </row>
    <row r="56" spans="1:10" ht="21.75" customHeight="1">
      <c r="A56" s="97"/>
      <c r="B56" s="97"/>
      <c r="C56" s="97"/>
      <c r="D56" s="97"/>
      <c r="E56" s="97"/>
      <c r="F56" s="97"/>
      <c r="G56" s="97"/>
      <c r="H56" s="97"/>
      <c r="I56" s="97"/>
      <c r="J56" s="98" t="s">
        <v>77</v>
      </c>
    </row>
    <row r="57" spans="1:10" s="99" customFormat="1" ht="21.75" customHeight="1">
      <c r="D57" s="100"/>
      <c r="E57" s="100" t="s">
        <v>50</v>
      </c>
      <c r="F57" s="100"/>
      <c r="G57" s="96"/>
      <c r="H57" s="101"/>
      <c r="I57" s="100" t="s">
        <v>51</v>
      </c>
      <c r="J57" s="101"/>
    </row>
    <row r="58" spans="1:10" s="99" customFormat="1" ht="21.75" customHeight="1">
      <c r="B58" s="102"/>
      <c r="D58" s="103">
        <v>2022</v>
      </c>
      <c r="E58" s="104"/>
      <c r="F58" s="103">
        <v>2021</v>
      </c>
      <c r="G58" s="105"/>
      <c r="H58" s="103">
        <v>2022</v>
      </c>
      <c r="I58" s="104"/>
      <c r="J58" s="103">
        <v>2021</v>
      </c>
    </row>
    <row r="59" spans="1:10" ht="21.75" customHeight="1">
      <c r="A59" s="96" t="s">
        <v>65</v>
      </c>
      <c r="F59" s="99"/>
    </row>
    <row r="60" spans="1:10" ht="21.75" customHeight="1">
      <c r="A60" s="84" t="s">
        <v>226</v>
      </c>
      <c r="D60" s="50">
        <v>2359273</v>
      </c>
      <c r="E60" s="69"/>
      <c r="F60" s="69">
        <v>15930659</v>
      </c>
      <c r="G60" s="69"/>
      <c r="H60" s="50">
        <v>2359273</v>
      </c>
      <c r="I60" s="69"/>
      <c r="J60" s="69">
        <v>15930659</v>
      </c>
    </row>
    <row r="61" spans="1:10" ht="21.75" customHeight="1">
      <c r="A61" s="84" t="s">
        <v>143</v>
      </c>
      <c r="D61" s="50">
        <v>-57250400</v>
      </c>
      <c r="E61" s="69"/>
      <c r="F61" s="69">
        <v>-103719443</v>
      </c>
      <c r="G61" s="69"/>
      <c r="H61" s="50">
        <v>-60605500</v>
      </c>
      <c r="I61" s="69"/>
      <c r="J61" s="69">
        <v>-45024443</v>
      </c>
    </row>
    <row r="62" spans="1:10" ht="21.75" customHeight="1">
      <c r="A62" s="84" t="s">
        <v>215</v>
      </c>
      <c r="D62" s="50">
        <v>-5000000</v>
      </c>
      <c r="E62" s="69"/>
      <c r="F62" s="69">
        <v>0</v>
      </c>
      <c r="G62" s="69"/>
      <c r="H62" s="50">
        <v>-5000000</v>
      </c>
      <c r="I62" s="69"/>
      <c r="J62" s="69">
        <v>0</v>
      </c>
    </row>
    <row r="63" spans="1:10" ht="21.75" customHeight="1">
      <c r="A63" s="84" t="s">
        <v>216</v>
      </c>
      <c r="D63" s="50"/>
      <c r="E63" s="69"/>
      <c r="F63" s="69"/>
      <c r="G63" s="69"/>
      <c r="H63" s="50"/>
      <c r="I63" s="69"/>
      <c r="J63" s="69"/>
    </row>
    <row r="64" spans="1:10" ht="21.75" customHeight="1">
      <c r="A64" s="84" t="s">
        <v>217</v>
      </c>
      <c r="D64" s="50">
        <v>10809261</v>
      </c>
      <c r="E64" s="69"/>
      <c r="F64" s="69">
        <v>0</v>
      </c>
      <c r="G64" s="69"/>
      <c r="H64" s="69">
        <v>0</v>
      </c>
      <c r="I64" s="69"/>
      <c r="J64" s="69">
        <v>0</v>
      </c>
    </row>
    <row r="65" spans="1:10" ht="21.75" customHeight="1">
      <c r="A65" s="84" t="s">
        <v>176</v>
      </c>
      <c r="D65" s="32">
        <v>-2559400</v>
      </c>
      <c r="E65" s="69"/>
      <c r="F65" s="69">
        <v>-167398</v>
      </c>
      <c r="G65" s="69"/>
      <c r="H65" s="50">
        <v>-2328040</v>
      </c>
      <c r="I65" s="69"/>
      <c r="J65" s="83">
        <v>-167398</v>
      </c>
    </row>
    <row r="66" spans="1:10" ht="21.75" customHeight="1">
      <c r="A66" s="84" t="s">
        <v>177</v>
      </c>
      <c r="D66" s="69">
        <v>0</v>
      </c>
      <c r="E66" s="69"/>
      <c r="F66" s="69">
        <v>-399200</v>
      </c>
      <c r="G66" s="69"/>
      <c r="H66" s="69">
        <v>0</v>
      </c>
      <c r="I66" s="69"/>
      <c r="J66" s="83">
        <v>-367200</v>
      </c>
    </row>
    <row r="67" spans="1:10" ht="21.75" customHeight="1">
      <c r="A67" s="84" t="s">
        <v>178</v>
      </c>
      <c r="D67" s="39">
        <v>141957</v>
      </c>
      <c r="E67" s="69"/>
      <c r="F67" s="87">
        <v>110692</v>
      </c>
      <c r="G67" s="69"/>
      <c r="H67" s="51">
        <v>139491</v>
      </c>
      <c r="I67" s="69"/>
      <c r="J67" s="89">
        <v>108503</v>
      </c>
    </row>
    <row r="68" spans="1:10" ht="21.75" customHeight="1">
      <c r="A68" s="96" t="s">
        <v>218</v>
      </c>
      <c r="D68" s="87">
        <f>SUM(D60:D67)</f>
        <v>-51499309</v>
      </c>
      <c r="E68" s="69"/>
      <c r="F68" s="87">
        <f>SUM(F60:F67)</f>
        <v>-88244690</v>
      </c>
      <c r="G68" s="69"/>
      <c r="H68" s="39">
        <f>SUM(H60:H67)</f>
        <v>-65434776</v>
      </c>
      <c r="I68" s="69"/>
      <c r="J68" s="87">
        <f>SUM(J60:J67)</f>
        <v>-29519879</v>
      </c>
    </row>
    <row r="69" spans="1:10" ht="21.75" customHeight="1">
      <c r="A69" s="96" t="s">
        <v>66</v>
      </c>
      <c r="D69" s="32"/>
      <c r="E69" s="69"/>
      <c r="F69" s="69"/>
      <c r="G69" s="69"/>
      <c r="H69" s="32"/>
      <c r="I69" s="69"/>
      <c r="J69" s="69"/>
    </row>
    <row r="70" spans="1:10" ht="21.75" customHeight="1">
      <c r="A70" s="84" t="s">
        <v>144</v>
      </c>
      <c r="D70" s="32">
        <v>-2510235</v>
      </c>
      <c r="E70" s="69"/>
      <c r="F70" s="84">
        <v>2510235</v>
      </c>
      <c r="G70" s="69"/>
      <c r="H70" s="32">
        <v>-2510235</v>
      </c>
      <c r="I70" s="69"/>
      <c r="J70" s="69">
        <v>2510235</v>
      </c>
    </row>
    <row r="71" spans="1:10" ht="21.75" customHeight="1">
      <c r="A71" s="84" t="s">
        <v>227</v>
      </c>
      <c r="D71" s="32">
        <v>400000000</v>
      </c>
      <c r="E71" s="69"/>
      <c r="F71" s="69">
        <v>0</v>
      </c>
      <c r="G71" s="69"/>
      <c r="H71" s="32">
        <v>400000000</v>
      </c>
      <c r="I71" s="69"/>
      <c r="J71" s="69">
        <v>0</v>
      </c>
    </row>
    <row r="72" spans="1:10" ht="21.75" customHeight="1">
      <c r="A72" s="84" t="s">
        <v>219</v>
      </c>
      <c r="D72" s="32">
        <v>-200000000</v>
      </c>
      <c r="E72" s="69"/>
      <c r="F72" s="69">
        <v>0</v>
      </c>
      <c r="G72" s="69"/>
      <c r="H72" s="32">
        <v>-200000000</v>
      </c>
      <c r="I72" s="69"/>
      <c r="J72" s="69">
        <v>0</v>
      </c>
    </row>
    <row r="73" spans="1:10" ht="21.75" customHeight="1">
      <c r="A73" s="84" t="s">
        <v>220</v>
      </c>
      <c r="D73" s="32">
        <v>139500000</v>
      </c>
      <c r="E73" s="69"/>
      <c r="F73" s="69">
        <v>65000000</v>
      </c>
      <c r="G73" s="69"/>
      <c r="H73" s="32">
        <v>139500000</v>
      </c>
      <c r="I73" s="69"/>
      <c r="J73" s="69">
        <v>65000000</v>
      </c>
    </row>
    <row r="74" spans="1:10" ht="21.75" customHeight="1">
      <c r="A74" s="84" t="s">
        <v>159</v>
      </c>
      <c r="D74" s="32">
        <v>1254949888</v>
      </c>
      <c r="E74" s="69"/>
      <c r="F74" s="69">
        <v>1111043684</v>
      </c>
      <c r="G74" s="69"/>
      <c r="H74" s="32">
        <v>1254949888</v>
      </c>
      <c r="I74" s="69"/>
      <c r="J74" s="69">
        <v>1111043684</v>
      </c>
    </row>
    <row r="75" spans="1:10" ht="21.75" customHeight="1">
      <c r="A75" s="84" t="s">
        <v>160</v>
      </c>
      <c r="D75" s="46">
        <v>-1554608570</v>
      </c>
      <c r="E75" s="69"/>
      <c r="F75" s="83">
        <v>-2031939494</v>
      </c>
      <c r="G75" s="69"/>
      <c r="H75" s="32">
        <v>-1554608570</v>
      </c>
      <c r="I75" s="69"/>
      <c r="J75" s="69">
        <v>-2031939494</v>
      </c>
    </row>
    <row r="76" spans="1:10" ht="21.75" customHeight="1">
      <c r="A76" s="84" t="s">
        <v>161</v>
      </c>
      <c r="D76" s="69">
        <v>0</v>
      </c>
      <c r="E76" s="69"/>
      <c r="F76" s="83">
        <v>-250000000</v>
      </c>
      <c r="G76" s="69"/>
      <c r="H76" s="69">
        <v>0</v>
      </c>
      <c r="I76" s="69"/>
      <c r="J76" s="69">
        <v>-250000000</v>
      </c>
    </row>
    <row r="77" spans="1:10" ht="21.6" customHeight="1">
      <c r="A77" s="84" t="s">
        <v>137</v>
      </c>
      <c r="D77" s="46">
        <v>800000000</v>
      </c>
      <c r="E77" s="69"/>
      <c r="F77" s="69">
        <v>1266200000</v>
      </c>
      <c r="G77" s="69"/>
      <c r="H77" s="32">
        <v>800000000</v>
      </c>
      <c r="I77" s="69"/>
      <c r="J77" s="69">
        <v>1266200000</v>
      </c>
    </row>
    <row r="78" spans="1:10" ht="21.75" customHeight="1">
      <c r="A78" s="84" t="s">
        <v>162</v>
      </c>
      <c r="D78" s="69">
        <v>-955075000</v>
      </c>
      <c r="E78" s="69"/>
      <c r="F78" s="69">
        <v>-587625000</v>
      </c>
      <c r="G78" s="69"/>
      <c r="H78" s="69">
        <v>-955075000</v>
      </c>
      <c r="I78" s="69"/>
      <c r="J78" s="69">
        <v>-587625000</v>
      </c>
    </row>
    <row r="79" spans="1:10" ht="21.75" customHeight="1">
      <c r="A79" s="84" t="s">
        <v>163</v>
      </c>
    </row>
    <row r="80" spans="1:10" ht="21.75" customHeight="1">
      <c r="A80" s="84" t="s">
        <v>164</v>
      </c>
      <c r="D80" s="69">
        <v>0</v>
      </c>
      <c r="E80" s="69"/>
      <c r="F80" s="83">
        <v>197701500</v>
      </c>
      <c r="G80" s="69"/>
      <c r="H80" s="69">
        <v>0</v>
      </c>
      <c r="I80" s="69"/>
      <c r="J80" s="83">
        <v>197701500</v>
      </c>
    </row>
    <row r="81" spans="1:10" ht="21.75" customHeight="1">
      <c r="A81" s="84" t="s">
        <v>221</v>
      </c>
      <c r="D81" s="69">
        <v>-75395000</v>
      </c>
      <c r="E81" s="69"/>
      <c r="F81" s="83">
        <v>0</v>
      </c>
      <c r="G81" s="69"/>
      <c r="H81" s="69">
        <v>-75395000</v>
      </c>
      <c r="I81" s="69"/>
      <c r="J81" s="83">
        <v>0</v>
      </c>
    </row>
    <row r="82" spans="1:10" ht="21.75" customHeight="1">
      <c r="A82" s="84" t="s">
        <v>165</v>
      </c>
      <c r="D82" s="69">
        <v>19968200</v>
      </c>
      <c r="E82" s="69"/>
      <c r="F82" s="83">
        <v>377695200</v>
      </c>
      <c r="G82" s="69"/>
      <c r="H82" s="69">
        <v>19968200</v>
      </c>
      <c r="I82" s="69"/>
      <c r="J82" s="83">
        <v>377695200</v>
      </c>
    </row>
    <row r="83" spans="1:10" ht="21.75" customHeight="1">
      <c r="A83" s="84" t="s">
        <v>222</v>
      </c>
      <c r="D83" s="69">
        <v>-212751400</v>
      </c>
      <c r="E83" s="69"/>
      <c r="F83" s="83">
        <v>0</v>
      </c>
      <c r="G83" s="69"/>
      <c r="H83" s="69">
        <v>-212751400</v>
      </c>
      <c r="I83" s="69"/>
      <c r="J83" s="83">
        <v>0</v>
      </c>
    </row>
    <row r="84" spans="1:10" ht="21.75" customHeight="1">
      <c r="A84" s="84" t="s">
        <v>114</v>
      </c>
      <c r="D84" s="69">
        <v>-9357600</v>
      </c>
      <c r="E84" s="69"/>
      <c r="F84" s="69">
        <v>-11200000</v>
      </c>
      <c r="G84" s="69"/>
      <c r="H84" s="69">
        <v>-9357600</v>
      </c>
      <c r="I84" s="69"/>
      <c r="J84" s="69">
        <v>-11200000</v>
      </c>
    </row>
    <row r="85" spans="1:10" ht="21.75" customHeight="1">
      <c r="A85" s="84" t="s">
        <v>102</v>
      </c>
      <c r="D85" s="32">
        <v>-11225250</v>
      </c>
      <c r="E85" s="69"/>
      <c r="F85" s="69">
        <v>-20251555</v>
      </c>
      <c r="G85" s="69"/>
      <c r="H85" s="32">
        <v>-11225250</v>
      </c>
      <c r="I85" s="69"/>
      <c r="J85" s="69">
        <v>-20251555</v>
      </c>
    </row>
    <row r="86" spans="1:10" ht="21.75" customHeight="1">
      <c r="A86" s="84" t="s">
        <v>166</v>
      </c>
    </row>
    <row r="87" spans="1:10" ht="21.75" customHeight="1">
      <c r="A87" s="84" t="s">
        <v>167</v>
      </c>
    </row>
    <row r="88" spans="1:10" ht="21.75" customHeight="1">
      <c r="A88" s="84" t="s">
        <v>168</v>
      </c>
      <c r="D88" s="69">
        <v>0</v>
      </c>
      <c r="E88" s="69"/>
      <c r="F88" s="83">
        <v>-42177335</v>
      </c>
      <c r="G88" s="69"/>
      <c r="H88" s="69">
        <v>0</v>
      </c>
      <c r="I88" s="69"/>
      <c r="J88" s="83">
        <v>-42177335</v>
      </c>
    </row>
    <row r="89" spans="1:10" ht="21.75" customHeight="1">
      <c r="A89" s="84" t="s">
        <v>99</v>
      </c>
      <c r="D89" s="69">
        <v>-33023791</v>
      </c>
      <c r="E89" s="69"/>
      <c r="F89" s="69">
        <v>-26648079</v>
      </c>
      <c r="G89" s="69"/>
      <c r="H89" s="69">
        <v>-33023791</v>
      </c>
      <c r="I89" s="69"/>
      <c r="J89" s="69">
        <v>-26648079</v>
      </c>
    </row>
    <row r="90" spans="1:10" ht="21.75" customHeight="1">
      <c r="A90" s="84" t="s">
        <v>169</v>
      </c>
      <c r="D90" s="32">
        <v>-3984871</v>
      </c>
      <c r="E90" s="69"/>
      <c r="F90" s="69">
        <v>-4622675</v>
      </c>
      <c r="G90" s="69"/>
      <c r="H90" s="69">
        <v>-3984871</v>
      </c>
      <c r="I90" s="69"/>
      <c r="J90" s="69">
        <v>-4622675</v>
      </c>
    </row>
    <row r="91" spans="1:10" ht="21.75" customHeight="1">
      <c r="A91" s="84" t="s">
        <v>179</v>
      </c>
      <c r="D91" s="46">
        <v>-261757418</v>
      </c>
      <c r="E91" s="69"/>
      <c r="F91" s="83">
        <v>-235018468</v>
      </c>
      <c r="G91" s="69"/>
      <c r="H91" s="46">
        <v>-261757418</v>
      </c>
      <c r="I91" s="69"/>
      <c r="J91" s="69">
        <v>-235018468</v>
      </c>
    </row>
    <row r="92" spans="1:10" ht="21.75" customHeight="1">
      <c r="A92" s="96" t="s">
        <v>189</v>
      </c>
      <c r="D92" s="31">
        <f>SUM(D70:D91)</f>
        <v>-705271047</v>
      </c>
      <c r="E92" s="69"/>
      <c r="F92" s="90">
        <f>SUM(F70:F91)</f>
        <v>-189331987</v>
      </c>
      <c r="G92" s="69"/>
      <c r="H92" s="31">
        <f>SUM(H70:H91)</f>
        <v>-705271047</v>
      </c>
      <c r="I92" s="69"/>
      <c r="J92" s="90">
        <f>SUM(J70:J91)</f>
        <v>-189331987</v>
      </c>
    </row>
    <row r="93" spans="1:10" ht="21.75" customHeight="1">
      <c r="A93" s="96" t="s">
        <v>190</v>
      </c>
      <c r="D93" s="50">
        <f>SUM(D50,D68,D92)</f>
        <v>-406854638</v>
      </c>
      <c r="E93" s="69"/>
      <c r="F93" s="69">
        <f>F50+F68+F92</f>
        <v>454288514</v>
      </c>
      <c r="G93" s="69"/>
      <c r="H93" s="50">
        <f>SUM(H50,H68,H92)</f>
        <v>-410609348</v>
      </c>
      <c r="I93" s="69"/>
      <c r="J93" s="69">
        <f>J50+J68+J92</f>
        <v>446901322</v>
      </c>
    </row>
    <row r="94" spans="1:10" ht="21.75" customHeight="1">
      <c r="A94" s="84" t="s">
        <v>92</v>
      </c>
      <c r="D94" s="51">
        <v>513274328</v>
      </c>
      <c r="E94" s="69"/>
      <c r="F94" s="89">
        <v>58985814</v>
      </c>
      <c r="G94" s="69"/>
      <c r="H94" s="39">
        <v>505272811</v>
      </c>
      <c r="I94" s="69"/>
      <c r="J94" s="87">
        <v>58371489</v>
      </c>
    </row>
    <row r="95" spans="1:10" ht="21.75" customHeight="1" thickBot="1">
      <c r="A95" s="96" t="s">
        <v>180</v>
      </c>
      <c r="D95" s="33">
        <f>SUM(D93:D94)</f>
        <v>106419690</v>
      </c>
      <c r="E95" s="69"/>
      <c r="F95" s="91">
        <f>SUM(F93:F94)</f>
        <v>513274328</v>
      </c>
      <c r="G95" s="69"/>
      <c r="H95" s="33">
        <f>SUM(H93:H94)</f>
        <v>94663463</v>
      </c>
      <c r="I95" s="69"/>
      <c r="J95" s="91">
        <f>SUM(J93:J94)</f>
        <v>505272811</v>
      </c>
    </row>
    <row r="96" spans="1:10" ht="21.75" customHeight="1" thickTop="1">
      <c r="D96" s="69">
        <f>D95-BS!E9</f>
        <v>0</v>
      </c>
      <c r="E96" s="69"/>
      <c r="F96" s="69">
        <f>F95-BS!G9</f>
        <v>0</v>
      </c>
      <c r="G96" s="69"/>
      <c r="H96" s="69">
        <f>H95-BS!I9</f>
        <v>0</v>
      </c>
      <c r="I96" s="69"/>
      <c r="J96" s="69">
        <f>J95-BS!K9</f>
        <v>0</v>
      </c>
    </row>
    <row r="97" spans="1:10" ht="21.75" customHeight="1">
      <c r="A97" s="96" t="s">
        <v>84</v>
      </c>
      <c r="D97" s="32"/>
      <c r="E97" s="69"/>
      <c r="G97" s="69"/>
      <c r="H97" s="32"/>
      <c r="I97" s="69"/>
    </row>
    <row r="98" spans="1:10" ht="21.75" customHeight="1">
      <c r="A98" s="84" t="s">
        <v>85</v>
      </c>
    </row>
    <row r="99" spans="1:10" ht="21.75" customHeight="1">
      <c r="A99" s="84" t="s">
        <v>191</v>
      </c>
    </row>
    <row r="100" spans="1:10" ht="21.75" customHeight="1">
      <c r="A100" s="84" t="s">
        <v>86</v>
      </c>
      <c r="D100" s="46">
        <v>222715722</v>
      </c>
      <c r="F100" s="83">
        <v>209437624</v>
      </c>
      <c r="G100" s="69"/>
      <c r="H100" s="46">
        <v>222715722</v>
      </c>
      <c r="I100" s="69"/>
      <c r="J100" s="83">
        <v>209437624</v>
      </c>
    </row>
    <row r="101" spans="1:10" ht="21.75" customHeight="1">
      <c r="A101" s="84" t="s">
        <v>223</v>
      </c>
      <c r="D101" s="69">
        <v>2076637.85</v>
      </c>
      <c r="E101" s="69"/>
      <c r="F101" s="83">
        <v>0</v>
      </c>
      <c r="G101" s="69"/>
      <c r="H101" s="69">
        <v>2076637.85</v>
      </c>
      <c r="I101" s="69"/>
      <c r="J101" s="83">
        <v>0</v>
      </c>
    </row>
    <row r="102" spans="1:10" ht="21.75" customHeight="1">
      <c r="A102" s="84" t="s">
        <v>138</v>
      </c>
      <c r="D102" s="46">
        <v>3972070</v>
      </c>
      <c r="E102" s="69"/>
      <c r="F102" s="83">
        <v>1307834</v>
      </c>
      <c r="G102" s="69"/>
      <c r="H102" s="46">
        <v>3972070</v>
      </c>
      <c r="I102" s="69"/>
      <c r="J102" s="83">
        <v>1307834</v>
      </c>
    </row>
    <row r="103" spans="1:10" ht="21.75" customHeight="1">
      <c r="A103" s="84" t="s">
        <v>170</v>
      </c>
    </row>
    <row r="104" spans="1:10" ht="21.75" customHeight="1">
      <c r="A104" s="84" t="s">
        <v>171</v>
      </c>
      <c r="D104" s="69">
        <v>0</v>
      </c>
      <c r="E104" s="69"/>
      <c r="F104" s="83">
        <v>983553</v>
      </c>
      <c r="G104" s="69"/>
      <c r="H104" s="69">
        <v>0</v>
      </c>
      <c r="I104" s="69"/>
      <c r="J104" s="83">
        <v>983553</v>
      </c>
    </row>
    <row r="106" spans="1:10" ht="21.75" customHeight="1">
      <c r="A106" s="84" t="s">
        <v>13</v>
      </c>
    </row>
    <row r="107" spans="1:10" ht="21.75" customHeight="1">
      <c r="D107" s="83"/>
      <c r="E107" s="69"/>
      <c r="F107" s="83"/>
      <c r="G107" s="69"/>
      <c r="H107" s="83"/>
      <c r="I107" s="69"/>
      <c r="J107" s="83"/>
    </row>
    <row r="108" spans="1:10" ht="21.75" customHeight="1">
      <c r="E108" s="69"/>
      <c r="F108" s="83"/>
      <c r="G108" s="69"/>
      <c r="I108" s="69"/>
      <c r="J108" s="85"/>
    </row>
    <row r="109" spans="1:10" ht="21.75" customHeight="1">
      <c r="E109" s="69"/>
      <c r="F109" s="83"/>
      <c r="G109" s="69"/>
      <c r="I109" s="69"/>
      <c r="J109" s="85"/>
    </row>
    <row r="110" spans="1:10" ht="21.75" customHeight="1">
      <c r="D110" s="83"/>
      <c r="F110" s="83"/>
      <c r="G110" s="69"/>
      <c r="H110" s="83"/>
      <c r="I110" s="69"/>
      <c r="J110" s="85"/>
    </row>
    <row r="111" spans="1:10" ht="21.75" customHeight="1">
      <c r="D111" s="83"/>
      <c r="F111" s="83"/>
      <c r="G111" s="69"/>
      <c r="H111" s="83"/>
      <c r="I111" s="69"/>
      <c r="J111" s="85"/>
    </row>
    <row r="112" spans="1:10" ht="21.75" customHeight="1">
      <c r="D112" s="83"/>
      <c r="E112" s="69"/>
      <c r="F112" s="83"/>
      <c r="G112" s="69"/>
      <c r="H112" s="85"/>
      <c r="I112" s="69"/>
      <c r="J112" s="83"/>
    </row>
    <row r="113" spans="4:11" ht="21.75" customHeight="1">
      <c r="D113" s="83"/>
      <c r="E113" s="69"/>
      <c r="F113" s="83"/>
      <c r="G113" s="69"/>
      <c r="H113" s="85"/>
      <c r="I113" s="69"/>
      <c r="J113" s="83"/>
    </row>
    <row r="114" spans="4:11" ht="21.75" customHeight="1">
      <c r="D114" s="83"/>
      <c r="E114" s="83"/>
      <c r="F114" s="83"/>
      <c r="G114" s="83"/>
      <c r="H114" s="83"/>
      <c r="I114" s="83"/>
      <c r="J114" s="83"/>
    </row>
    <row r="115" spans="4:11" ht="21.75" customHeight="1">
      <c r="D115" s="83"/>
      <c r="E115" s="69"/>
      <c r="F115" s="83"/>
      <c r="G115" s="69"/>
      <c r="H115" s="85"/>
      <c r="I115" s="69"/>
      <c r="J115" s="83"/>
    </row>
    <row r="116" spans="4:11" ht="21.75" customHeight="1">
      <c r="D116" s="83"/>
      <c r="E116" s="83"/>
      <c r="F116" s="83"/>
      <c r="G116" s="83"/>
      <c r="H116" s="83"/>
      <c r="I116" s="83"/>
      <c r="J116" s="83"/>
      <c r="K116" s="83"/>
    </row>
  </sheetData>
  <printOptions gridLinesSet="0"/>
  <pageMargins left="0.79" right="0.39370078740157483" top="0.78740157480314965" bottom="0.39370078740157483" header="0.19685039370078741" footer="0.19685039370078741"/>
  <pageSetup paperSize="9" scale="59" firstPageNumber="7" orientation="portrait" useFirstPageNumber="1" r:id="rId1"/>
  <headerFooter alignWithMargins="0">
    <oddFooter>&amp;R&amp;P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3" ma:contentTypeDescription="Create a new document." ma:contentTypeScope="" ma:versionID="85a01686853fbb2a5403ab131198e09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e03aa0d689164d57b5846d9029d0435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65D80F-F314-4F44-81C0-1A3090F12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FF287E-3A10-4C2B-B590-07DA2401E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A6A59-50BB-4701-80BF-D2415B27D947}">
  <ds:schemaRefs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53961</vt:lpwstr>
  </property>
  <property fmtid="{D5CDD505-2E9C-101B-9397-08002B2CF9AE}" pid="4" name="OptimizationTime">
    <vt:lpwstr>20230214_2138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2023-02-13T06:41:00Z</cp:lastPrinted>
  <dcterms:created xsi:type="dcterms:W3CDTF">2012-01-25T03:30:35Z</dcterms:created>
  <dcterms:modified xsi:type="dcterms:W3CDTF">2023-02-14T14:27:01Z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