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Dec22 (ANB)\"/>
    </mc:Choice>
  </mc:AlternateContent>
  <xr:revisionPtr revIDLastSave="0" documentId="13_ncr:1_{DA63CE66-BA14-4753-BC3B-55A86A3186AA}" xr6:coauthVersionLast="47" xr6:coauthVersionMax="47" xr10:uidLastSave="{00000000-0000-0000-0000-000000000000}"/>
  <bookViews>
    <workbookView xWindow="-120" yWindow="-120" windowWidth="21840" windowHeight="13140" tabRatio="715" activeTab="4" xr2:uid="{4935FAD0-A630-48F8-BDC6-C7298C371A1B}"/>
  </bookViews>
  <sheets>
    <sheet name="TH_BS 7-9" sheetId="1" r:id="rId1"/>
    <sheet name="TH_PL 10-11" sheetId="2" r:id="rId2"/>
    <sheet name="TH_Equity 12" sheetId="3" r:id="rId3"/>
    <sheet name="TH_Equity 13" sheetId="4" r:id="rId4"/>
    <sheet name="TH_CF 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3" l="1"/>
  <c r="F76" i="1"/>
  <c r="J25" i="1"/>
  <c r="L92" i="5" l="1"/>
  <c r="J92" i="5"/>
  <c r="F92" i="5"/>
  <c r="H92" i="5"/>
  <c r="L79" i="5"/>
  <c r="J79" i="5"/>
  <c r="H79" i="5"/>
  <c r="F79" i="5"/>
  <c r="S14" i="4" l="1"/>
  <c r="L31" i="5"/>
  <c r="L43" i="5" s="1"/>
  <c r="L48" i="5" s="1"/>
  <c r="H31" i="5"/>
  <c r="H43" i="5" s="1"/>
  <c r="H48" i="5" s="1"/>
  <c r="L40" i="2"/>
  <c r="L38" i="2"/>
  <c r="L29" i="2"/>
  <c r="L12" i="2"/>
  <c r="L18" i="2" s="1"/>
  <c r="L21" i="2" s="1"/>
  <c r="H40" i="2"/>
  <c r="H38" i="2"/>
  <c r="H29" i="2"/>
  <c r="H18" i="2"/>
  <c r="H21" i="2" s="1"/>
  <c r="H12" i="2"/>
  <c r="L76" i="1"/>
  <c r="L67" i="1"/>
  <c r="L78" i="1" s="1"/>
  <c r="L38" i="1"/>
  <c r="L25" i="1"/>
  <c r="H76" i="1"/>
  <c r="H67" i="1"/>
  <c r="H38" i="1"/>
  <c r="H25" i="1"/>
  <c r="W21" i="3"/>
  <c r="W20" i="3"/>
  <c r="W23" i="3"/>
  <c r="Q26" i="3"/>
  <c r="S19" i="4"/>
  <c r="S17" i="4"/>
  <c r="K24" i="4"/>
  <c r="K32" i="4" s="1"/>
  <c r="I24" i="4"/>
  <c r="I32" i="4" s="1"/>
  <c r="S30" i="4"/>
  <c r="S29" i="4"/>
  <c r="Q24" i="4"/>
  <c r="Q32" i="4" s="1"/>
  <c r="O24" i="4"/>
  <c r="M24" i="4"/>
  <c r="M32" i="4" s="1"/>
  <c r="G24" i="4"/>
  <c r="S22" i="4"/>
  <c r="S21" i="4"/>
  <c r="S20" i="4"/>
  <c r="S18" i="4"/>
  <c r="A3" i="4"/>
  <c r="W32" i="3"/>
  <c r="W31" i="3"/>
  <c r="U26" i="3"/>
  <c r="M26" i="3"/>
  <c r="M34" i="3" s="1"/>
  <c r="K26" i="3"/>
  <c r="K34" i="3" s="1"/>
  <c r="I26" i="3"/>
  <c r="I34" i="3" s="1"/>
  <c r="G26" i="3"/>
  <c r="W22" i="3"/>
  <c r="W19" i="3"/>
  <c r="W18" i="3"/>
  <c r="A3" i="3"/>
  <c r="A93" i="2"/>
  <c r="A37" i="3" s="1"/>
  <c r="A35" i="4" s="1"/>
  <c r="A48" i="2"/>
  <c r="J38" i="2"/>
  <c r="F38" i="2"/>
  <c r="F29" i="2"/>
  <c r="F40" i="2" s="1"/>
  <c r="J29" i="2"/>
  <c r="F12" i="2"/>
  <c r="F18" i="2" s="1"/>
  <c r="F21" i="2" s="1"/>
  <c r="J12" i="2"/>
  <c r="J18" i="2" s="1"/>
  <c r="J21" i="2" s="1"/>
  <c r="A137" i="1"/>
  <c r="J119" i="1"/>
  <c r="J122" i="1" s="1"/>
  <c r="A92" i="1"/>
  <c r="A91" i="1"/>
  <c r="J76" i="1"/>
  <c r="J67" i="1"/>
  <c r="F67" i="1"/>
  <c r="A48" i="1"/>
  <c r="A94" i="1" s="1"/>
  <c r="A46" i="1"/>
  <c r="A1" i="2" s="1"/>
  <c r="F38" i="1"/>
  <c r="J38" i="1"/>
  <c r="F25" i="1"/>
  <c r="S24" i="4" l="1"/>
  <c r="G32" i="4"/>
  <c r="L111" i="1"/>
  <c r="L119" i="1" s="1"/>
  <c r="L122" i="1" s="1"/>
  <c r="L124" i="1" s="1"/>
  <c r="U34" i="3"/>
  <c r="H120" i="1"/>
  <c r="G34" i="3"/>
  <c r="H111" i="1"/>
  <c r="Q34" i="3"/>
  <c r="H117" i="1"/>
  <c r="H78" i="1"/>
  <c r="L94" i="5"/>
  <c r="L97" i="5" s="1"/>
  <c r="L40" i="1"/>
  <c r="H40" i="1"/>
  <c r="H94" i="5"/>
  <c r="H97" i="5" s="1"/>
  <c r="L58" i="2"/>
  <c r="L61" i="2" s="1"/>
  <c r="L42" i="2"/>
  <c r="L63" i="2" s="1"/>
  <c r="L66" i="2" s="1"/>
  <c r="H58" i="2"/>
  <c r="H61" i="2" s="1"/>
  <c r="H42" i="2"/>
  <c r="H63" i="2" s="1"/>
  <c r="H66" i="2" s="1"/>
  <c r="J40" i="2"/>
  <c r="J42" i="2" s="1"/>
  <c r="J66" i="2" s="1"/>
  <c r="J40" i="1"/>
  <c r="F78" i="1"/>
  <c r="J78" i="1"/>
  <c r="J124" i="1" s="1"/>
  <c r="J31" i="5"/>
  <c r="J43" i="5" s="1"/>
  <c r="J48" i="5" s="1"/>
  <c r="F31" i="5"/>
  <c r="F43" i="5" s="1"/>
  <c r="F48" i="5" s="1"/>
  <c r="F94" i="5" s="1"/>
  <c r="J61" i="2"/>
  <c r="F40" i="1"/>
  <c r="F61" i="2"/>
  <c r="F42" i="2"/>
  <c r="A1" i="3"/>
  <c r="A1" i="4" s="1"/>
  <c r="A49" i="2"/>
  <c r="W15" i="3"/>
  <c r="O32" i="4"/>
  <c r="S26" i="4" l="1"/>
  <c r="S32" i="4" s="1"/>
  <c r="F66" i="2"/>
  <c r="L125" i="1"/>
  <c r="J125" i="1"/>
  <c r="F97" i="5"/>
  <c r="J94" i="5"/>
  <c r="J97" i="5" s="1"/>
  <c r="O26" i="3" l="1"/>
  <c r="O34" i="3" l="1"/>
  <c r="F119" i="1" s="1"/>
  <c r="F122" i="1" s="1"/>
  <c r="F124" i="1" s="1"/>
  <c r="F125" i="1" s="1"/>
  <c r="H116" i="1"/>
  <c r="H119" i="1" s="1"/>
  <c r="W24" i="3"/>
  <c r="W26" i="3" s="1"/>
  <c r="W28" i="3" s="1"/>
  <c r="S26" i="3"/>
  <c r="S28" i="3" s="1"/>
  <c r="S34" i="3" s="1"/>
  <c r="H122" i="1" l="1"/>
  <c r="H124" i="1" s="1"/>
  <c r="H125" i="1" s="1"/>
</calcChain>
</file>

<file path=xl/sharedStrings.xml><?xml version="1.0" encoding="utf-8"?>
<sst xmlns="http://schemas.openxmlformats.org/spreadsheetml/2006/main" count="390" uniqueCount="219">
  <si>
    <t>บริษัท เคอรี่ เอ็กซ์เพรส (ประเทศไทย)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</si>
  <si>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</si>
  <si>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</si>
  <si>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</si>
  <si>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</si>
  <si>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</si>
  <si>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</si>
  <si>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</si>
  <si>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</si>
  <si>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</si>
  <si>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เงินฝากประจำที่ครบกำหนดอายุภายในหนึ่งปี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</si>
  <si>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</si>
  <si>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</si>
  <si>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</si>
  <si>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</si>
  <si>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</si>
  <si>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</si>
  <si>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</si>
  <si>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</si>
  <si>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</si>
  <si>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</si>
  <si>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</si>
  <si>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</si>
  <si>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</si>
  <si>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</si>
  <si>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</si>
  <si>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</si>
  <si>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</si>
  <si>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</si>
  <si>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</si>
  <si>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</si>
  <si>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</si>
  <si>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</si>
  <si>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</si>
  <si>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</si>
  <si>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</si>
  <si>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</si>
  <si>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</si>
  <si>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</si>
  <si>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</si>
  <si>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</si>
  <si>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</si>
  <si>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</si>
  <si>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</si>
  <si>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</si>
  <si>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</si>
  <si>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</si>
  <si>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</si>
  <si>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</si>
  <si>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</si>
  <si>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</si>
  <si>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</si>
  <si>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</si>
  <si>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</si>
  <si>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</si>
  <si>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</si>
  <si>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</si>
  <si>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</si>
  <si>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</si>
  <si>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</si>
  <si>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</si>
  <si>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</si>
  <si>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</si>
  <si>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</si>
  <si>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</si>
  <si>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</si>
  <si>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</si>
  <si>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</si>
  <si>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</si>
  <si>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</si>
  <si>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</si>
  <si>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</si>
  <si>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</si>
  <si>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</si>
  <si>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</si>
  <si>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</si>
  <si>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</t>
  </si>
  <si>
    <t>ในตราสารหนี้ด้วยมูลค่ายุติธรรม</t>
  </si>
  <si>
    <t>รวมรายการที่จะจัดประเภทรายการใหม่ไปยัง</t>
  </si>
  <si>
    <t>กำไร (ขาดทุน) เบ็ดเสร็จอื่นสำหรับปี - สุทธิจากภาษี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</si>
  <si>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</si>
  <si>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</si>
  <si>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</si>
  <si>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งบแสดงการเปลี่ยนแปลงส่วนของเจ้าของ</t>
  </si>
  <si>
    <t>จัดสรรแล้ว</t>
  </si>
  <si>
    <t>รวมส่วน</t>
  </si>
  <si>
    <t>ทุนที่ออกและ</t>
  </si>
  <si>
    <t>สำรองอื่น - การจ่าย</t>
  </si>
  <si>
    <t xml:space="preserve"> - ทุนสำรอง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</si>
  <si>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</si>
  <si>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</si>
  <si>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</si>
  <si>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</si>
  <si>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</si>
  <si>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</si>
  <si>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ของบริษัท</t>
  </si>
  <si>
    <t>อำนาจควบคุม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</si>
  <si>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</si>
  <si>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</si>
  <si>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การออกหุ้น</t>
  </si>
  <si>
    <t>เงินปันผล</t>
  </si>
  <si>
    <t>การจ่ายโดยใช้หุ้นเป็นเกณฑ์</t>
  </si>
  <si>
    <t>ยอดคงเหลือ ณ วันที่ 1 มกราคม พ.ศ. 2564</t>
  </si>
  <si>
    <t>การเพิ่มทุนของบริษัทย่อย</t>
  </si>
  <si>
    <t>ส่วนเกินมูลค่าหุ้นจากการใช้สิทธิของใบสำคัญแสดงสิทธิที่จะซื้อหุ้น</t>
  </si>
  <si>
    <t>ค่าใช้จ่ายที่เกี่ยวข้องโดยตรงกับการออกหุ้น</t>
  </si>
  <si>
    <t>กำไร (ขาดทุน) เบ็ดเสร็จรวมสำหรับปี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</si>
  <si>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</si>
  <si>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</si>
  <si>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ผ่านกำไรขาดทุนเบ็ดเสร็จอื่น - สุทธิจากภาษี</t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</si>
  <si>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</si>
  <si>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</si>
  <si>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</si>
  <si>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รายการที่ไม่ใช่เงินสดที่มีสาระสำคัญ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</si>
  <si>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</si>
  <si>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</si>
  <si>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</si>
  <si>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 (ลดลง) สุทธิ</t>
  </si>
  <si>
    <t>เงินสดรับจากการออกหุ้นในบริษัทย่อย</t>
  </si>
  <si>
    <t>โดยตรงกับการออกหุ้น</t>
  </si>
  <si>
    <t>เงินสดจ่ายสำหรับค่าใช้จ่ายที่เกี่ยวข้อง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</si>
  <si>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</si>
  <si>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</si>
  <si>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</si>
  <si>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</si>
  <si>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เงินสดจ่ายเพื่อลงทุนในบริษัทย่อย</t>
  </si>
  <si>
    <t xml:space="preserve">เงินสดรับจากการจำหน่ายอุปกรณ์ 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</si>
  <si>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</si>
  <si>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</si>
  <si>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</si>
  <si>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</si>
  <si>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</si>
  <si>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กระแสเงินสดจากกิจกรรมลงทุน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</si>
  <si>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</si>
  <si>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</si>
  <si>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</si>
  <si>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รายได้รับล่วงหน้า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</si>
  <si>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</si>
  <si>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</si>
  <si>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</si>
  <si>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</si>
  <si>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การเปลี่ยนแปลงในเงินทุนหมุนเวียน :</t>
  </si>
  <si>
    <t>ดอกเบี้ยรับ</t>
  </si>
  <si>
    <t>ขาดทุนจากการตัดจำหน่ายเงินมัดจำ</t>
  </si>
  <si>
    <t>(กำไร) ขาดทุนจากการยกเลิกสัญญาเช่า</t>
  </si>
  <si>
    <t>กลับรายการประมาณการหนี้สินค่ารื้อถอน</t>
  </si>
  <si>
    <t xml:space="preserve">ขาดทุนจากการจำหน่ายอุปกรณ์ </t>
  </si>
  <si>
    <t>ค่าใช้จ่ายผลประโยชน์พนักงาน</t>
  </si>
  <si>
    <t>ค่าเสื่อมราคา และค่าตัดจำหน่าย</t>
  </si>
  <si>
    <t>กระแสเงินสดจากกิจกรรมดำเนินงาน</t>
  </si>
  <si>
    <t>งบกระแสเงินสด</t>
  </si>
  <si>
    <t>เงินสดรับจากการขายสินทรัพย์ทางการเงินที่วัดมูลค่าด้วย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</si>
  <si>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</si>
  <si>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</si>
  <si>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เงินปันผลค้างรับ</t>
  </si>
  <si>
    <t>ส่วนที่ครบกำหนดภายในหนึ่งปี</t>
  </si>
  <si>
    <t>โอนจากสินทรัพย์สิทธิการใช้ไปเป็นอาคาร และอุปกรณ์</t>
  </si>
  <si>
    <t>ยอดคงเหลือ ณ วันที่ 1 มกราคม พ.ศ. 2565</t>
  </si>
  <si>
    <t>ยอดคงเหลือ ณ วันที่ 31 ธันวาคม พ.ศ. 2565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</si>
  <si>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</si>
  <si>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</si>
  <si>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</si>
  <si>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ลูกหนี้การค้าและลูกหนี้อื่น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</si>
  <si>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</si>
  <si>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</si>
  <si>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</si>
  <si>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เงินกู้ยืมระยะยาวจากสถาบันการเงิน</t>
  </si>
  <si>
    <t xml:space="preserve">   มูลค่าที่ตราไว้หุ้นละ 0.50 บาท</t>
  </si>
  <si>
    <t>กำไร (ขาดทุน) สะสม</t>
  </si>
  <si>
    <t>ยังไม่ได้จัดสรร (ขาดทุนสะสม)</t>
  </si>
  <si>
    <t>กำไร (ขาดทุน) ขั้นต้น</t>
  </si>
  <si>
    <t>กำไร (ขาดทุน) สำหรับปี</t>
  </si>
  <si>
    <t>กำไร (ขาดทุน) เบ็ดเสร็จอื่น:</t>
  </si>
  <si>
    <t xml:space="preserve">กำไร (ขาดทุน) เบ็ดเสร็จรวมสำหรับปี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</si>
  <si>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</si>
  <si>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</si>
  <si>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</si>
  <si>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</si>
  <si>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</si>
  <si>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ส่วนของทุน</t>
  </si>
  <si>
    <t>(ขาดทุนสะสม)</t>
  </si>
  <si>
    <t>องค์ประกอบอื่น</t>
  </si>
  <si>
    <t>ของส่วนของเจ้าของ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</si>
  <si>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</si>
  <si>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</si>
  <si>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</si>
  <si>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</si>
  <si>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รายการปรับกระทบกำไร (ขาดทุน) จากการดำเนินงาน:</t>
  </si>
  <si>
    <t>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</si>
  <si>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</si>
  <si>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</si>
  <si>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</si>
  <si>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</si>
  <si>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</si>
  <si>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</si>
  <si>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(กำไร) ขาดทุนจากมูลค่ายุติธรรมของสินทรัพย์ทางการเงิน</t>
  </si>
  <si>
    <t>- ลูกหนี้การค้าและลูกหนี้อื่น - สุทธิ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</si>
  <si>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</si>
  <si>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</si>
  <si>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</si>
  <si>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</si>
  <si>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t>เงินสดรับ (จ่าย) ให้กู้ระยะสั้นแก่บริษัทย่อย</t>
  </si>
  <si>
    <t>เงินสดรับ (จ่าย) สำหรับเงินมัดจำ</t>
  </si>
  <si>
    <t>เงินปันผลรับจากบริษัทย่อย</t>
  </si>
  <si>
    <t>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</si>
  <si>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</si>
  <si>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เงินปันผลจ่ายให้แก่ผู้ถือหุ้นของบริษัท</t>
  </si>
  <si>
    <t>การโอนอุปกรณ์เป็นสินทรัพย์ไม่หมุนเวียนที่ถือไว้เพื่อขาย</t>
  </si>
  <si>
    <t>6, 11</t>
  </si>
  <si>
    <t>เงินสดรับจากการจำหน่ายสินทรัพย์ไม่มีตัวตน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</si>
  <si>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</si>
  <si>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</si>
  <si>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-</t>
  </si>
  <si>
    <t>14, 15, 16, 25</t>
  </si>
  <si>
    <t>เงินสดรับ (จ่าย) สำหรับเงินฝากประจำครบกำหนด</t>
  </si>
  <si>
    <t>จากการปรับปรุงเงื่อนไขการเช่า</t>
  </si>
  <si>
    <t>(กำไร) ขาดทุนจากการจำหน่ายสินทรัพย์ไม่มีตัวตน</t>
  </si>
  <si>
    <t>เงินสดได้มาจาก (ใช้ไปใน) การดำเนินงาน</t>
  </si>
  <si>
    <t>การเปลี่ยนแปลงในสินทรัพย์สิทธิการใช้ภายใต้สัญญาเช่า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</si>
</sst>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#,_);_(* \(#,###,\);_(* &quot;-&quot;??_);_(@_)"/>
    <numFmt numFmtId="165" formatCode="#,##0;\(#,##0\);\-"/>
    <numFmt numFmtId="166" formatCode="_-* #,##0_-;\-* #,##0_-;_-* &quot;-&quot;??_-;_-@_-"/>
    <numFmt numFmtId="167" formatCode="_(* #,##0.00_);_(* \(#,##0.00\);_(* &quot;-&quot;??_);_(@_)"/>
    <numFmt numFmtId="168" formatCode="#,##0;\(#,##0\);&quot;-&quot;;@"/>
    <numFmt numFmtId="169" formatCode="#,##0;\(#,##0\)"/>
    <numFmt numFmtId="170" formatCode="#,##0\ ;\(#,##0\)"/>
    <numFmt numFmtId="171" formatCode="#,##0.000;\(#,##0.000\);\-"/>
    <numFmt numFmtId="172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sz val="13"/>
      <color theme="0"/>
      <name val="Browallia New"/>
      <family val="2"/>
    </font>
    <font>
      <sz val="13"/>
      <color rgb="FF00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</cellStyleXfs>
  <cellXfs count="261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164" fontId="6" fillId="0" borderId="0" xfId="1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6" fillId="0" borderId="0" xfId="4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2" borderId="0" xfId="6" applyNumberFormat="1" applyFont="1" applyFill="1" applyAlignment="1">
      <alignment vertical="center"/>
    </xf>
    <xf numFmtId="171" fontId="5" fillId="0" borderId="0" xfId="0" applyNumberFormat="1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72" fontId="6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0" fontId="16" fillId="0" borderId="0" xfId="0" applyFont="1"/>
    <xf numFmtId="169" fontId="15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right" vertical="center"/>
    </xf>
    <xf numFmtId="0" fontId="15" fillId="0" borderId="0" xfId="4" applyFont="1" applyAlignment="1">
      <alignment horizontal="right" vertical="center" wrapText="1"/>
    </xf>
    <xf numFmtId="0" fontId="15" fillId="0" borderId="0" xfId="4" applyFont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165" fontId="17" fillId="0" borderId="0" xfId="6" applyNumberFormat="1" applyFont="1" applyFill="1" applyAlignment="1">
      <alignment horizontal="right" vertical="center"/>
    </xf>
    <xf numFmtId="165" fontId="17" fillId="0" borderId="0" xfId="7" applyNumberFormat="1" applyFont="1" applyFill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7" fillId="0" borderId="0" xfId="7" applyNumberFormat="1" applyFont="1" applyFill="1" applyBorder="1" applyAlignment="1">
      <alignment horizontal="right" vertical="center"/>
    </xf>
    <xf numFmtId="165" fontId="17" fillId="0" borderId="1" xfId="7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5" fontId="17" fillId="0" borderId="2" xfId="7" applyNumberFormat="1" applyFont="1" applyFill="1" applyBorder="1" applyAlignment="1">
      <alignment horizontal="right" vertical="center"/>
    </xf>
    <xf numFmtId="165" fontId="17" fillId="2" borderId="0" xfId="7" applyNumberFormat="1" applyFont="1" applyFill="1" applyAlignment="1">
      <alignment horizontal="right" vertical="center"/>
    </xf>
    <xf numFmtId="165" fontId="17" fillId="2" borderId="0" xfId="7" applyNumberFormat="1" applyFont="1" applyFill="1" applyBorder="1" applyAlignment="1">
      <alignment horizontal="right" vertical="center"/>
    </xf>
    <xf numFmtId="165" fontId="17" fillId="2" borderId="1" xfId="7" applyNumberFormat="1" applyFont="1" applyFill="1" applyBorder="1" applyAlignment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164" fontId="14" fillId="2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5" fontId="17" fillId="2" borderId="2" xfId="7" applyNumberFormat="1" applyFont="1" applyFill="1" applyBorder="1" applyAlignment="1">
      <alignment horizontal="right" vertical="center"/>
    </xf>
    <xf numFmtId="0" fontId="6" fillId="0" borderId="0" xfId="0" applyFont="1"/>
    <xf numFmtId="0" fontId="14" fillId="0" borderId="0" xfId="0" applyFont="1"/>
    <xf numFmtId="165" fontId="14" fillId="0" borderId="0" xfId="6" applyNumberFormat="1" applyFont="1" applyFill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2" xfId="7" applyNumberFormat="1" applyFont="1" applyFill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165" fontId="14" fillId="2" borderId="0" xfId="7" applyNumberFormat="1" applyFont="1" applyFill="1" applyAlignment="1">
      <alignment horizontal="right" vertical="center"/>
    </xf>
    <xf numFmtId="164" fontId="14" fillId="2" borderId="0" xfId="0" applyNumberFormat="1" applyFont="1" applyFill="1" applyAlignment="1">
      <alignment vertical="center"/>
    </xf>
    <xf numFmtId="165" fontId="14" fillId="2" borderId="1" xfId="7" applyNumberFormat="1" applyFont="1" applyFill="1" applyBorder="1" applyAlignment="1">
      <alignment horizontal="right" vertical="center"/>
    </xf>
    <xf numFmtId="164" fontId="14" fillId="2" borderId="0" xfId="6" applyNumberFormat="1" applyFont="1" applyFill="1" applyAlignment="1">
      <alignment horizontal="right" vertical="center"/>
    </xf>
    <xf numFmtId="165" fontId="14" fillId="2" borderId="2" xfId="7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164" fontId="6" fillId="0" borderId="0" xfId="8" applyNumberFormat="1" applyFont="1" applyFill="1" applyAlignment="1">
      <alignment horizontal="right" vertical="center"/>
    </xf>
    <xf numFmtId="1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6" fillId="2" borderId="2" xfId="9" applyNumberFormat="1" applyFont="1" applyFill="1" applyBorder="1" applyAlignment="1">
      <alignment vertical="center"/>
    </xf>
    <xf numFmtId="168" fontId="6" fillId="0" borderId="0" xfId="9" applyNumberFormat="1" applyFont="1" applyAlignment="1">
      <alignment vertical="center"/>
    </xf>
    <xf numFmtId="168" fontId="6" fillId="2" borderId="1" xfId="9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5" fontId="3" fillId="0" borderId="0" xfId="0" applyNumberFormat="1" applyFont="1" applyAlignment="1">
      <alignment horizontal="right" vertical="center"/>
    </xf>
    <xf numFmtId="15" fontId="3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9" fontId="6" fillId="2" borderId="0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8" fontId="6" fillId="0" borderId="0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0" fontId="4" fillId="0" borderId="0" xfId="0" applyFont="1" applyFill="1"/>
    <xf numFmtId="165" fontId="3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1" xfId="9" applyNumberFormat="1" applyFont="1" applyFill="1" applyBorder="1" applyAlignment="1">
      <alignment vertical="center"/>
    </xf>
    <xf numFmtId="168" fontId="6" fillId="0" borderId="2" xfId="9" applyNumberFormat="1" applyFont="1" applyFill="1" applyBorder="1" applyAlignment="1">
      <alignment vertical="center"/>
    </xf>
    <xf numFmtId="0" fontId="15" fillId="0" borderId="3" xfId="4" applyFont="1" applyBorder="1" applyAlignment="1"/>
    <xf numFmtId="0" fontId="15" fillId="0" borderId="0" xfId="4" applyFont="1" applyBorder="1" applyAlignment="1"/>
    <xf numFmtId="0" fontId="15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6" fillId="0" borderId="0" xfId="11" quotePrefix="1" applyFont="1" applyAlignment="1">
      <alignment vertical="center"/>
    </xf>
    <xf numFmtId="0" fontId="6" fillId="0" borderId="0" xfId="11" applyFont="1" applyAlignment="1">
      <alignment vertical="center"/>
    </xf>
    <xf numFmtId="168" fontId="6" fillId="0" borderId="0" xfId="9" applyNumberFormat="1" applyFont="1" applyBorder="1" applyAlignment="1">
      <alignment vertical="center"/>
    </xf>
    <xf numFmtId="0" fontId="4" fillId="0" borderId="0" xfId="0" applyFont="1" applyBorder="1"/>
    <xf numFmtId="43" fontId="5" fillId="0" borderId="0" xfId="1" applyFont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169" fontId="6" fillId="0" borderId="0" xfId="0" applyNumberFormat="1" applyFont="1" applyBorder="1" applyAlignment="1">
      <alignment horizontal="right" vertical="center"/>
    </xf>
    <xf numFmtId="169" fontId="1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1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 wrapText="1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6" fillId="2" borderId="0" xfId="2" applyNumberFormat="1" applyFont="1" applyFill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5" fillId="0" borderId="2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14" fillId="2" borderId="0" xfId="5" applyNumberFormat="1" applyFont="1" applyFill="1" applyAlignment="1">
      <alignment horizontal="right" vertical="center"/>
    </xf>
    <xf numFmtId="168" fontId="14" fillId="2" borderId="1" xfId="5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6" fillId="0" borderId="0" xfId="8" applyNumberFormat="1" applyFont="1" applyAlignment="1">
      <alignment horizontal="right" vertical="center"/>
    </xf>
    <xf numFmtId="168" fontId="6" fillId="2" borderId="0" xfId="0" applyNumberFormat="1" applyFont="1" applyFill="1" applyBorder="1" applyAlignment="1">
      <alignment vertical="center"/>
    </xf>
    <xf numFmtId="168" fontId="6" fillId="2" borderId="0" xfId="8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6" fillId="0" borderId="0" xfId="8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1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3">
    <cellStyle name="Comma" xfId="1" builtinId="3"/>
    <cellStyle name="Comma 14 5 6 4" xfId="8" xr:uid="{927978DD-1FEC-41E5-97B2-2A02206FB90C}"/>
    <cellStyle name="Comma 2 3 11" xfId="3" xr:uid="{1132A4E8-514F-4CBA-87CB-AA1DC31C8759}"/>
    <cellStyle name="Comma 4 13" xfId="6" xr:uid="{F51D70B0-37BF-4707-B8E5-C065EDFE0E64}"/>
    <cellStyle name="Comma 4 2 12" xfId="7" xr:uid="{78CBAD93-F8CC-46F1-9C15-0932C769222A}"/>
    <cellStyle name="Normal" xfId="0" builtinId="0"/>
    <cellStyle name="Normal 2 2 3" xfId="12" xr:uid="{B5573F25-D712-4C9D-A12C-BCA7615BABAA}"/>
    <cellStyle name="Normal 2 3 3 2" xfId="5" xr:uid="{1C973646-8997-4806-AB1F-92775890E01F}"/>
    <cellStyle name="Normal 354" xfId="2" xr:uid="{A11559F3-C45A-429D-9FB3-4901CF5612EA}"/>
    <cellStyle name="Normal 55" xfId="9" xr:uid="{33441B30-6768-4817-9BE8-078A58A7E9E9}"/>
    <cellStyle name="Normal 55 3" xfId="11" xr:uid="{ADDA6959-5C8C-4600-A88A-0E683A7595B9}"/>
    <cellStyle name="Normal 7" xfId="4" xr:uid="{E434EEF0-96B6-4164-ABDE-0F0150F8194F}"/>
    <cellStyle name="Normal 7 4 3" xfId="10" xr:uid="{B8567536-0D15-4B7E-B7B2-22615257D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5856C-FC37-446C-B25B-3223A54EF9DE}">
  <dimension ref="A1:L137"/>
  <sheetViews>
    <sheetView zoomScaleNormal="100" zoomScaleSheetLayoutView="100" workbookViewId="0">
      <selection activeCell="D9" sqref="D9"/>
    </sheetView>
  </sheetViews>
  <sheetFormatPr defaultColWidth="8.85546875" defaultRowHeight="21.75" customHeight="1" x14ac:dyDescent="0.4"/>
  <cols>
    <col min="1" max="2" width="1.7109375" style="14" customWidth="1"/>
    <col min="3" max="3" width="28.5703125" style="14" customWidth="1"/>
    <col min="4" max="4" width="8.42578125" style="252" customWidth="1"/>
    <col min="5" max="5" width="0.85546875" style="14" customWidth="1"/>
    <col min="6" max="6" width="12.7109375" style="211" customWidth="1"/>
    <col min="7" max="7" width="0.85546875" style="15" customWidth="1"/>
    <col min="8" max="8" width="12.7109375" style="207" customWidth="1"/>
    <col min="9" max="9" width="0.85546875" style="16" customWidth="1"/>
    <col min="10" max="10" width="12.7109375" style="211" customWidth="1"/>
    <col min="11" max="11" width="0.85546875" style="16" customWidth="1"/>
    <col min="12" max="12" width="12.7109375" style="207" customWidth="1"/>
    <col min="13" max="16384" width="8.85546875" style="4"/>
  </cols>
  <sheetData>
    <row r="1" spans="1:12" ht="21" customHeight="1" x14ac:dyDescent="0.4">
      <c r="A1" s="1" t="s">
        <v>0</v>
      </c>
      <c r="B1" s="1"/>
      <c r="C1" s="1"/>
      <c r="D1" s="1"/>
      <c r="E1" s="1"/>
      <c r="F1" s="208"/>
      <c r="G1" s="2"/>
      <c r="H1" s="206"/>
      <c r="I1" s="3"/>
      <c r="J1" s="208"/>
      <c r="K1" s="3"/>
      <c r="L1" s="206"/>
    </row>
    <row r="2" spans="1:12" ht="21" customHeight="1" x14ac:dyDescent="0.4">
      <c r="A2" s="5" t="s">
        <v>1</v>
      </c>
      <c r="B2" s="1"/>
      <c r="C2" s="1"/>
      <c r="D2" s="1"/>
      <c r="E2" s="1"/>
      <c r="F2" s="208"/>
      <c r="G2" s="2"/>
      <c r="H2" s="206"/>
      <c r="I2" s="3"/>
      <c r="J2" s="208"/>
      <c r="K2" s="3"/>
      <c r="L2" s="206"/>
    </row>
    <row r="3" spans="1:12" ht="21" customHeight="1" x14ac:dyDescent="0.4">
      <c r="A3" s="7" t="s">
        <v>159</v>
      </c>
      <c r="B3" s="8"/>
      <c r="C3" s="9"/>
      <c r="D3" s="10"/>
      <c r="E3" s="9"/>
      <c r="F3" s="210"/>
      <c r="G3" s="11"/>
      <c r="H3" s="224"/>
      <c r="I3" s="12"/>
      <c r="J3" s="210"/>
      <c r="K3" s="12"/>
      <c r="L3" s="224"/>
    </row>
    <row r="4" spans="1:12" ht="21" customHeight="1" x14ac:dyDescent="0.4">
      <c r="A4" s="1"/>
      <c r="B4" s="13"/>
    </row>
    <row r="5" spans="1:12" ht="21" customHeight="1" x14ac:dyDescent="0.4">
      <c r="A5" s="1"/>
      <c r="B5" s="13"/>
      <c r="F5" s="254" t="s">
        <v>2</v>
      </c>
      <c r="G5" s="254"/>
      <c r="H5" s="254"/>
      <c r="I5" s="2"/>
      <c r="J5" s="255" t="s">
        <v>3</v>
      </c>
      <c r="K5" s="255"/>
      <c r="L5" s="255"/>
    </row>
    <row r="6" spans="1:12" ht="21" customHeight="1" x14ac:dyDescent="0.4">
      <c r="A6" s="250"/>
      <c r="B6" s="13"/>
      <c r="F6" s="195" t="s">
        <v>160</v>
      </c>
      <c r="G6" s="17"/>
      <c r="H6" s="204" t="s">
        <v>4</v>
      </c>
      <c r="J6" s="195" t="s">
        <v>160</v>
      </c>
      <c r="K6" s="18"/>
      <c r="L6" s="204" t="s">
        <v>4</v>
      </c>
    </row>
    <row r="7" spans="1:12" ht="21" customHeight="1" x14ac:dyDescent="0.4">
      <c r="A7" s="250"/>
      <c r="B7" s="250"/>
      <c r="C7" s="250"/>
      <c r="D7" s="19" t="s">
        <v>5</v>
      </c>
      <c r="E7" s="252"/>
      <c r="F7" s="196" t="s">
        <v>6</v>
      </c>
      <c r="G7" s="6"/>
      <c r="H7" s="205" t="s">
        <v>6</v>
      </c>
      <c r="I7" s="21"/>
      <c r="J7" s="196" t="s">
        <v>6</v>
      </c>
      <c r="K7" s="18"/>
      <c r="L7" s="205" t="s">
        <v>6</v>
      </c>
    </row>
    <row r="8" spans="1:12" ht="7.9" customHeight="1" x14ac:dyDescent="0.4">
      <c r="A8" s="250"/>
      <c r="B8" s="250"/>
      <c r="C8" s="250"/>
      <c r="D8" s="22"/>
      <c r="E8" s="252"/>
      <c r="F8" s="197"/>
      <c r="G8" s="23"/>
      <c r="H8" s="206"/>
      <c r="I8" s="21"/>
      <c r="J8" s="197"/>
      <c r="K8" s="18"/>
      <c r="L8" s="206"/>
    </row>
    <row r="9" spans="1:12" ht="21" customHeight="1" x14ac:dyDescent="0.4">
      <c r="A9" s="253" t="s">
        <v>7</v>
      </c>
      <c r="B9" s="253"/>
      <c r="C9" s="253"/>
      <c r="E9" s="252"/>
      <c r="F9" s="212"/>
      <c r="G9" s="24"/>
      <c r="H9" s="225"/>
      <c r="I9" s="21"/>
      <c r="J9" s="212"/>
      <c r="K9" s="25"/>
      <c r="L9" s="225"/>
    </row>
    <row r="10" spans="1:12" ht="7.9" customHeight="1" x14ac:dyDescent="0.4">
      <c r="A10" s="250"/>
      <c r="B10" s="250"/>
      <c r="C10" s="250"/>
      <c r="E10" s="252"/>
      <c r="F10" s="212"/>
      <c r="G10" s="24"/>
      <c r="H10" s="225"/>
      <c r="I10" s="21"/>
      <c r="J10" s="212"/>
      <c r="K10" s="25"/>
      <c r="L10" s="225"/>
    </row>
    <row r="11" spans="1:12" ht="21" customHeight="1" x14ac:dyDescent="0.4">
      <c r="A11" s="1" t="s">
        <v>8</v>
      </c>
      <c r="F11" s="200"/>
      <c r="J11" s="200"/>
    </row>
    <row r="12" spans="1:12" ht="7.9" customHeight="1" x14ac:dyDescent="0.4">
      <c r="A12" s="1"/>
      <c r="F12" s="200"/>
      <c r="J12" s="200"/>
    </row>
    <row r="13" spans="1:12" ht="21" customHeight="1" x14ac:dyDescent="0.4">
      <c r="A13" s="26" t="s">
        <v>9</v>
      </c>
      <c r="D13" s="252">
        <v>9</v>
      </c>
      <c r="F13" s="200">
        <v>2163030</v>
      </c>
      <c r="G13" s="27"/>
      <c r="H13" s="207">
        <v>1288867</v>
      </c>
      <c r="I13" s="28"/>
      <c r="J13" s="209">
        <v>2103136</v>
      </c>
      <c r="K13" s="28"/>
      <c r="L13" s="234">
        <v>1153445</v>
      </c>
    </row>
    <row r="14" spans="1:12" ht="21" customHeight="1" x14ac:dyDescent="0.4">
      <c r="A14" s="26" t="s">
        <v>10</v>
      </c>
      <c r="D14" s="252">
        <v>11</v>
      </c>
      <c r="F14" s="200">
        <v>0</v>
      </c>
      <c r="G14" s="27"/>
      <c r="H14" s="207">
        <v>500000</v>
      </c>
      <c r="I14" s="28"/>
      <c r="J14" s="209" t="s">
        <v>212</v>
      </c>
      <c r="K14" s="28"/>
      <c r="L14" s="234">
        <v>500000</v>
      </c>
    </row>
    <row r="15" spans="1:12" ht="21" customHeight="1" x14ac:dyDescent="0.4">
      <c r="A15" s="26" t="s">
        <v>11</v>
      </c>
      <c r="F15" s="200"/>
      <c r="G15" s="27"/>
      <c r="I15" s="28"/>
      <c r="J15" s="209"/>
      <c r="K15" s="28"/>
      <c r="L15" s="234"/>
    </row>
    <row r="16" spans="1:12" ht="21" customHeight="1" x14ac:dyDescent="0.4">
      <c r="A16" s="26"/>
      <c r="B16" s="26" t="s">
        <v>12</v>
      </c>
      <c r="D16" s="252" t="s">
        <v>208</v>
      </c>
      <c r="F16" s="200">
        <v>168929</v>
      </c>
      <c r="G16" s="27"/>
      <c r="H16" s="207">
        <v>3410351</v>
      </c>
      <c r="I16" s="28"/>
      <c r="J16" s="200">
        <v>168929</v>
      </c>
      <c r="K16" s="28"/>
      <c r="L16" s="234">
        <v>3410351</v>
      </c>
    </row>
    <row r="17" spans="1:12" ht="21" customHeight="1" x14ac:dyDescent="0.4">
      <c r="A17" s="26" t="s">
        <v>11</v>
      </c>
      <c r="B17" s="26"/>
      <c r="F17" s="200"/>
      <c r="G17" s="27"/>
      <c r="I17" s="28"/>
      <c r="J17" s="209"/>
      <c r="K17" s="28"/>
      <c r="L17" s="234"/>
    </row>
    <row r="18" spans="1:12" ht="21" customHeight="1" x14ac:dyDescent="0.4">
      <c r="A18" s="26"/>
      <c r="B18" s="26" t="s">
        <v>13</v>
      </c>
      <c r="C18" s="4"/>
      <c r="F18" s="200"/>
      <c r="G18" s="27"/>
      <c r="I18" s="28"/>
      <c r="J18" s="209"/>
      <c r="K18" s="28"/>
      <c r="L18" s="234"/>
    </row>
    <row r="19" spans="1:12" ht="21" customHeight="1" x14ac:dyDescent="0.4">
      <c r="A19" s="26"/>
      <c r="B19" s="4" t="s">
        <v>155</v>
      </c>
      <c r="D19" s="252" t="s">
        <v>208</v>
      </c>
      <c r="F19" s="200">
        <v>0</v>
      </c>
      <c r="G19" s="27"/>
      <c r="H19" s="207">
        <v>73173</v>
      </c>
      <c r="I19" s="28"/>
      <c r="J19" s="209" t="s">
        <v>212</v>
      </c>
      <c r="K19" s="28"/>
      <c r="L19" s="234">
        <v>73173</v>
      </c>
    </row>
    <row r="20" spans="1:12" ht="21" customHeight="1" x14ac:dyDescent="0.4">
      <c r="A20" s="13" t="s">
        <v>162</v>
      </c>
      <c r="D20" s="252">
        <v>10</v>
      </c>
      <c r="F20" s="200">
        <v>1852308</v>
      </c>
      <c r="G20" s="27"/>
      <c r="H20" s="207">
        <v>1612658</v>
      </c>
      <c r="I20" s="28"/>
      <c r="J20" s="209">
        <v>1860209</v>
      </c>
      <c r="K20" s="28"/>
      <c r="L20" s="234">
        <v>1894097</v>
      </c>
    </row>
    <row r="21" spans="1:12" ht="21" customHeight="1" x14ac:dyDescent="0.4">
      <c r="A21" s="13" t="s">
        <v>14</v>
      </c>
      <c r="D21" s="252">
        <v>28.4</v>
      </c>
      <c r="F21" s="200">
        <v>0</v>
      </c>
      <c r="G21" s="27"/>
      <c r="H21" s="207">
        <v>0</v>
      </c>
      <c r="I21" s="28"/>
      <c r="J21" s="200">
        <v>782100</v>
      </c>
      <c r="K21" s="28"/>
      <c r="L21" s="207">
        <v>0</v>
      </c>
    </row>
    <row r="22" spans="1:12" ht="21" customHeight="1" x14ac:dyDescent="0.4">
      <c r="A22" s="14" t="s">
        <v>15</v>
      </c>
      <c r="D22" s="252">
        <v>12</v>
      </c>
      <c r="F22" s="200">
        <v>123457</v>
      </c>
      <c r="G22" s="27"/>
      <c r="H22" s="207">
        <v>176038</v>
      </c>
      <c r="I22" s="28"/>
      <c r="J22" s="209">
        <v>123457</v>
      </c>
      <c r="K22" s="28"/>
      <c r="L22" s="234">
        <v>176038</v>
      </c>
    </row>
    <row r="23" spans="1:12" ht="21" customHeight="1" x14ac:dyDescent="0.4">
      <c r="A23" s="14" t="s">
        <v>16</v>
      </c>
      <c r="F23" s="213">
        <v>100307</v>
      </c>
      <c r="G23" s="29"/>
      <c r="H23" s="224">
        <v>64345</v>
      </c>
      <c r="I23" s="28"/>
      <c r="J23" s="220">
        <v>97064</v>
      </c>
      <c r="K23" s="28"/>
      <c r="L23" s="235">
        <v>64049</v>
      </c>
    </row>
    <row r="24" spans="1:12" ht="7.9" customHeight="1" x14ac:dyDescent="0.4">
      <c r="F24" s="200"/>
      <c r="J24" s="200"/>
    </row>
    <row r="25" spans="1:12" ht="21" customHeight="1" x14ac:dyDescent="0.4">
      <c r="A25" s="1" t="s">
        <v>17</v>
      </c>
      <c r="F25" s="213">
        <f>SUM(F13:F24)</f>
        <v>4408031</v>
      </c>
      <c r="G25" s="29"/>
      <c r="H25" s="224">
        <f>SUM(H13:H24)</f>
        <v>7125432</v>
      </c>
      <c r="I25" s="28"/>
      <c r="J25" s="220">
        <f>SUM(J13:J24)</f>
        <v>5134895</v>
      </c>
      <c r="K25" s="28"/>
      <c r="L25" s="235">
        <f>SUM(L13:L24)</f>
        <v>7271153</v>
      </c>
    </row>
    <row r="26" spans="1:12" ht="10.9" customHeight="1" x14ac:dyDescent="0.4">
      <c r="C26" s="1"/>
      <c r="F26" s="200"/>
      <c r="J26" s="200"/>
    </row>
    <row r="27" spans="1:12" ht="21" customHeight="1" x14ac:dyDescent="0.4">
      <c r="A27" s="250" t="s">
        <v>18</v>
      </c>
      <c r="E27" s="252"/>
      <c r="F27" s="212"/>
      <c r="G27" s="24"/>
      <c r="H27" s="225"/>
      <c r="I27" s="21"/>
      <c r="J27" s="212"/>
      <c r="L27" s="225"/>
    </row>
    <row r="28" spans="1:12" ht="7.9" customHeight="1" x14ac:dyDescent="0.4">
      <c r="F28" s="200"/>
      <c r="J28" s="200"/>
    </row>
    <row r="29" spans="1:12" ht="21" customHeight="1" x14ac:dyDescent="0.4">
      <c r="A29" s="14" t="s">
        <v>11</v>
      </c>
      <c r="D29" s="30"/>
      <c r="E29" s="252"/>
      <c r="F29" s="200"/>
      <c r="G29" s="27"/>
      <c r="I29" s="28"/>
      <c r="J29" s="209"/>
      <c r="K29" s="28"/>
      <c r="L29" s="234"/>
    </row>
    <row r="30" spans="1:12" ht="21" customHeight="1" x14ac:dyDescent="0.4">
      <c r="B30" s="14" t="s">
        <v>13</v>
      </c>
      <c r="D30" s="30" t="s">
        <v>208</v>
      </c>
      <c r="E30" s="252"/>
      <c r="F30" s="200">
        <v>631133</v>
      </c>
      <c r="G30" s="27"/>
      <c r="H30" s="207">
        <v>2022457</v>
      </c>
      <c r="I30" s="28"/>
      <c r="J30" s="209">
        <v>631133</v>
      </c>
      <c r="K30" s="28"/>
      <c r="L30" s="234">
        <v>2022457</v>
      </c>
    </row>
    <row r="31" spans="1:12" ht="21" customHeight="1" x14ac:dyDescent="0.4">
      <c r="A31" s="14" t="s">
        <v>19</v>
      </c>
      <c r="D31" s="30">
        <v>13</v>
      </c>
      <c r="E31" s="252"/>
      <c r="F31" s="200">
        <v>0</v>
      </c>
      <c r="G31" s="27"/>
      <c r="H31" s="207">
        <v>0</v>
      </c>
      <c r="I31" s="28"/>
      <c r="J31" s="209">
        <v>31529</v>
      </c>
      <c r="K31" s="28"/>
      <c r="L31" s="234">
        <v>31529</v>
      </c>
    </row>
    <row r="32" spans="1:12" ht="21" customHeight="1" x14ac:dyDescent="0.4">
      <c r="A32" s="14" t="s">
        <v>163</v>
      </c>
      <c r="D32" s="252">
        <v>14</v>
      </c>
      <c r="F32" s="200">
        <v>2490144</v>
      </c>
      <c r="G32" s="27"/>
      <c r="H32" s="207">
        <v>2244213</v>
      </c>
      <c r="I32" s="28"/>
      <c r="J32" s="209">
        <v>1574502</v>
      </c>
      <c r="K32" s="28"/>
      <c r="L32" s="234">
        <v>2206468</v>
      </c>
    </row>
    <row r="33" spans="1:12" ht="21" customHeight="1" x14ac:dyDescent="0.4">
      <c r="A33" s="14" t="s">
        <v>164</v>
      </c>
      <c r="D33" s="252">
        <v>15</v>
      </c>
      <c r="F33" s="200">
        <v>2903437</v>
      </c>
      <c r="G33" s="27"/>
      <c r="H33" s="207">
        <v>4897130</v>
      </c>
      <c r="I33" s="28"/>
      <c r="J33" s="209">
        <v>1161620</v>
      </c>
      <c r="K33" s="28"/>
      <c r="L33" s="234">
        <v>1764552</v>
      </c>
    </row>
    <row r="34" spans="1:12" ht="21" customHeight="1" x14ac:dyDescent="0.4">
      <c r="A34" s="14" t="s">
        <v>165</v>
      </c>
      <c r="D34" s="252">
        <v>16</v>
      </c>
      <c r="F34" s="200">
        <v>212350</v>
      </c>
      <c r="G34" s="27"/>
      <c r="H34" s="207">
        <v>194113</v>
      </c>
      <c r="I34" s="28"/>
      <c r="J34" s="209">
        <v>211933</v>
      </c>
      <c r="K34" s="28"/>
      <c r="L34" s="234">
        <v>194083</v>
      </c>
    </row>
    <row r="35" spans="1:12" ht="21" customHeight="1" x14ac:dyDescent="0.4">
      <c r="A35" s="14" t="s">
        <v>20</v>
      </c>
      <c r="D35" s="252">
        <v>17</v>
      </c>
      <c r="F35" s="200">
        <v>879460</v>
      </c>
      <c r="G35" s="27"/>
      <c r="H35" s="207">
        <v>96031</v>
      </c>
      <c r="I35" s="28"/>
      <c r="J35" s="209">
        <v>863658</v>
      </c>
      <c r="K35" s="28"/>
      <c r="L35" s="234">
        <v>93297</v>
      </c>
    </row>
    <row r="36" spans="1:12" ht="21" customHeight="1" x14ac:dyDescent="0.4">
      <c r="A36" s="14" t="s">
        <v>21</v>
      </c>
      <c r="D36" s="252">
        <v>18</v>
      </c>
      <c r="F36" s="213">
        <v>568680</v>
      </c>
      <c r="G36" s="27"/>
      <c r="H36" s="224">
        <v>466178</v>
      </c>
      <c r="I36" s="28"/>
      <c r="J36" s="213">
        <v>551855</v>
      </c>
      <c r="K36" s="28"/>
      <c r="L36" s="224">
        <v>457931</v>
      </c>
    </row>
    <row r="37" spans="1:12" ht="7.9" customHeight="1" x14ac:dyDescent="0.4">
      <c r="B37" s="13"/>
      <c r="F37" s="200"/>
      <c r="J37" s="200"/>
    </row>
    <row r="38" spans="1:12" ht="21" customHeight="1" x14ac:dyDescent="0.4">
      <c r="A38" s="1" t="s">
        <v>22</v>
      </c>
      <c r="F38" s="214">
        <f>SUM(F29:F37)</f>
        <v>7685204</v>
      </c>
      <c r="G38" s="31"/>
      <c r="H38" s="226">
        <f>SUM(H29:H37)</f>
        <v>9920122</v>
      </c>
      <c r="I38" s="28"/>
      <c r="J38" s="214">
        <f>SUM(J29:J37)</f>
        <v>5026230</v>
      </c>
      <c r="K38" s="28"/>
      <c r="L38" s="226">
        <f>SUM(L29:L37)</f>
        <v>6770317</v>
      </c>
    </row>
    <row r="39" spans="1:12" ht="7.9" customHeight="1" x14ac:dyDescent="0.4">
      <c r="C39" s="1"/>
      <c r="F39" s="200"/>
      <c r="J39" s="200"/>
    </row>
    <row r="40" spans="1:12" ht="21" customHeight="1" thickBot="1" x14ac:dyDescent="0.45">
      <c r="A40" s="1" t="s">
        <v>23</v>
      </c>
      <c r="D40" s="32"/>
      <c r="F40" s="215">
        <f>SUM(F25,F38)</f>
        <v>12093235</v>
      </c>
      <c r="G40" s="31"/>
      <c r="H40" s="227">
        <f>SUM(H25,H38)</f>
        <v>17045554</v>
      </c>
      <c r="I40" s="28"/>
      <c r="J40" s="215">
        <f>SUM(J25,J38)</f>
        <v>10161125</v>
      </c>
      <c r="K40" s="28"/>
      <c r="L40" s="227">
        <f>SUM(L25,L38)</f>
        <v>14041470</v>
      </c>
    </row>
    <row r="41" spans="1:12" ht="21" customHeight="1" thickTop="1" x14ac:dyDescent="0.4">
      <c r="A41" s="1"/>
      <c r="D41" s="32"/>
      <c r="F41" s="216"/>
      <c r="G41" s="153"/>
      <c r="H41" s="216"/>
      <c r="I41" s="154"/>
      <c r="J41" s="216"/>
      <c r="K41" s="28"/>
      <c r="L41" s="216"/>
    </row>
    <row r="42" spans="1:12" ht="21" customHeight="1" x14ac:dyDescent="0.4">
      <c r="A42" s="1"/>
      <c r="D42" s="32"/>
    </row>
    <row r="43" spans="1:12" ht="21" customHeight="1" x14ac:dyDescent="0.4">
      <c r="A43" s="256" t="s">
        <v>24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</row>
    <row r="44" spans="1:12" ht="9" customHeight="1" x14ac:dyDescent="0.4">
      <c r="A44" s="252"/>
      <c r="B44" s="252"/>
      <c r="C44" s="252"/>
      <c r="E44" s="252"/>
      <c r="F44" s="217"/>
      <c r="G44" s="252"/>
      <c r="H44" s="228"/>
      <c r="I44" s="252"/>
      <c r="J44" s="217"/>
      <c r="K44" s="252"/>
      <c r="L44" s="228"/>
    </row>
    <row r="45" spans="1:12" ht="21.95" customHeight="1" x14ac:dyDescent="0.4">
      <c r="A45" s="8" t="s">
        <v>25</v>
      </c>
      <c r="B45" s="9"/>
      <c r="C45" s="9"/>
      <c r="D45" s="10"/>
      <c r="E45" s="9"/>
      <c r="F45" s="218"/>
      <c r="G45" s="33"/>
      <c r="H45" s="229"/>
      <c r="I45" s="12"/>
      <c r="J45" s="218"/>
      <c r="K45" s="34"/>
      <c r="L45" s="229"/>
    </row>
    <row r="46" spans="1:12" ht="19.899999999999999" customHeight="1" x14ac:dyDescent="0.4">
      <c r="A46" s="1" t="str">
        <f>+A1</f>
        <v>บริษัท เคอรี่ เอ็กซ์เพรส (ประเทศไทย) จำกัด (มหาชน)</v>
      </c>
      <c r="B46" s="1"/>
      <c r="C46" s="1"/>
      <c r="D46" s="1"/>
      <c r="E46" s="1"/>
      <c r="F46" s="208"/>
      <c r="G46" s="2"/>
      <c r="H46" s="206"/>
      <c r="I46" s="3"/>
      <c r="J46" s="208"/>
      <c r="K46" s="3"/>
      <c r="L46" s="206"/>
    </row>
    <row r="47" spans="1:12" ht="19.899999999999999" customHeight="1" x14ac:dyDescent="0.4">
      <c r="A47" s="5" t="s">
        <v>26</v>
      </c>
      <c r="B47" s="250"/>
      <c r="C47" s="250"/>
      <c r="D47" s="250"/>
      <c r="E47" s="250"/>
      <c r="F47" s="208"/>
      <c r="G47" s="35"/>
      <c r="H47" s="206"/>
      <c r="I47" s="36"/>
      <c r="J47" s="208"/>
      <c r="K47" s="36"/>
      <c r="L47" s="206"/>
    </row>
    <row r="48" spans="1:12" ht="19.899999999999999" customHeight="1" x14ac:dyDescent="0.4">
      <c r="A48" s="7" t="str">
        <f>+A3</f>
        <v>ณ วันที่ 31 ธันวาคม พ.ศ. 2565</v>
      </c>
      <c r="B48" s="19"/>
      <c r="C48" s="19"/>
      <c r="D48" s="19"/>
      <c r="E48" s="19"/>
      <c r="F48" s="196"/>
      <c r="G48" s="251"/>
      <c r="H48" s="205"/>
      <c r="I48" s="37"/>
      <c r="J48" s="196"/>
      <c r="K48" s="37"/>
      <c r="L48" s="205"/>
    </row>
    <row r="49" spans="1:12" ht="19.899999999999999" customHeight="1" x14ac:dyDescent="0.4">
      <c r="A49" s="250"/>
      <c r="B49" s="13"/>
      <c r="C49" s="38"/>
      <c r="E49" s="38"/>
      <c r="G49" s="39"/>
      <c r="I49" s="40"/>
      <c r="K49" s="40"/>
    </row>
    <row r="50" spans="1:12" ht="19.899999999999999" customHeight="1" x14ac:dyDescent="0.4">
      <c r="A50" s="1"/>
      <c r="B50" s="13"/>
      <c r="F50" s="254" t="s">
        <v>2</v>
      </c>
      <c r="G50" s="254"/>
      <c r="H50" s="254"/>
      <c r="I50" s="2"/>
      <c r="J50" s="255" t="s">
        <v>3</v>
      </c>
      <c r="K50" s="255"/>
      <c r="L50" s="255"/>
    </row>
    <row r="51" spans="1:12" ht="19.899999999999999" customHeight="1" x14ac:dyDescent="0.4">
      <c r="A51" s="250"/>
      <c r="B51" s="13"/>
      <c r="F51" s="195" t="s">
        <v>160</v>
      </c>
      <c r="G51" s="17"/>
      <c r="H51" s="204" t="s">
        <v>4</v>
      </c>
      <c r="J51" s="195" t="s">
        <v>160</v>
      </c>
      <c r="K51" s="18"/>
      <c r="L51" s="204" t="s">
        <v>4</v>
      </c>
    </row>
    <row r="52" spans="1:12" ht="19.899999999999999" customHeight="1" x14ac:dyDescent="0.4">
      <c r="A52" s="250"/>
      <c r="B52" s="250"/>
      <c r="C52" s="250"/>
      <c r="D52" s="19" t="s">
        <v>5</v>
      </c>
      <c r="E52" s="252"/>
      <c r="F52" s="196" t="s">
        <v>6</v>
      </c>
      <c r="G52" s="6"/>
      <c r="H52" s="205" t="s">
        <v>6</v>
      </c>
      <c r="I52" s="21"/>
      <c r="J52" s="196" t="s">
        <v>6</v>
      </c>
      <c r="K52" s="18"/>
      <c r="L52" s="205" t="s">
        <v>6</v>
      </c>
    </row>
    <row r="53" spans="1:12" ht="8.1" customHeight="1" x14ac:dyDescent="0.4">
      <c r="A53" s="250"/>
      <c r="B53" s="250"/>
      <c r="C53" s="250"/>
      <c r="E53" s="252"/>
      <c r="F53" s="212"/>
      <c r="G53" s="24"/>
      <c r="H53" s="225"/>
      <c r="I53" s="21"/>
      <c r="J53" s="212"/>
      <c r="K53" s="25"/>
      <c r="L53" s="225"/>
    </row>
    <row r="54" spans="1:12" ht="19.899999999999999" customHeight="1" x14ac:dyDescent="0.4">
      <c r="A54" s="253" t="s">
        <v>27</v>
      </c>
      <c r="B54" s="253"/>
      <c r="C54" s="253"/>
      <c r="E54" s="252"/>
      <c r="F54" s="212"/>
      <c r="G54" s="24"/>
      <c r="H54" s="225"/>
      <c r="I54" s="21"/>
      <c r="J54" s="212"/>
      <c r="K54" s="25"/>
      <c r="L54" s="225"/>
    </row>
    <row r="55" spans="1:12" ht="8.1" customHeight="1" x14ac:dyDescent="0.4">
      <c r="A55" s="250"/>
      <c r="B55" s="250"/>
      <c r="C55" s="250"/>
      <c r="E55" s="252"/>
      <c r="F55" s="212"/>
      <c r="G55" s="24"/>
      <c r="H55" s="225"/>
      <c r="I55" s="21"/>
      <c r="J55" s="212"/>
      <c r="K55" s="25"/>
      <c r="L55" s="225"/>
    </row>
    <row r="56" spans="1:12" ht="19.899999999999999" customHeight="1" x14ac:dyDescent="0.4">
      <c r="A56" s="1" t="s">
        <v>28</v>
      </c>
      <c r="F56" s="200"/>
      <c r="J56" s="200"/>
    </row>
    <row r="57" spans="1:12" ht="8.1" customHeight="1" x14ac:dyDescent="0.4">
      <c r="A57" s="1"/>
      <c r="F57" s="200"/>
      <c r="J57" s="200"/>
    </row>
    <row r="58" spans="1:12" ht="19.899999999999999" customHeight="1" x14ac:dyDescent="0.4">
      <c r="A58" s="41" t="s">
        <v>166</v>
      </c>
      <c r="F58" s="219"/>
      <c r="G58" s="42"/>
      <c r="H58" s="230"/>
      <c r="J58" s="219"/>
      <c r="L58" s="230"/>
    </row>
    <row r="59" spans="1:12" ht="19.899999999999999" customHeight="1" x14ac:dyDescent="0.4">
      <c r="B59" s="14" t="s">
        <v>29</v>
      </c>
      <c r="D59" s="252">
        <v>19</v>
      </c>
      <c r="F59" s="200">
        <v>9300</v>
      </c>
      <c r="G59" s="29"/>
      <c r="H59" s="207">
        <v>0</v>
      </c>
      <c r="I59" s="28"/>
      <c r="J59" s="200">
        <v>0</v>
      </c>
      <c r="K59" s="28"/>
      <c r="L59" s="207">
        <v>0</v>
      </c>
    </row>
    <row r="60" spans="1:12" ht="19.899999999999999" customHeight="1" x14ac:dyDescent="0.4">
      <c r="A60" s="13" t="s">
        <v>30</v>
      </c>
      <c r="D60" s="252">
        <v>20</v>
      </c>
      <c r="F60" s="200">
        <v>1941548</v>
      </c>
      <c r="G60" s="29"/>
      <c r="H60" s="207">
        <v>1977143</v>
      </c>
      <c r="I60" s="28"/>
      <c r="J60" s="209">
        <v>2014036</v>
      </c>
      <c r="K60" s="28"/>
      <c r="L60" s="234">
        <v>2082230</v>
      </c>
    </row>
    <row r="61" spans="1:12" ht="19.899999999999999" customHeight="1" x14ac:dyDescent="0.4">
      <c r="A61" s="13" t="s">
        <v>31</v>
      </c>
      <c r="F61" s="200">
        <v>568278</v>
      </c>
      <c r="G61" s="29"/>
      <c r="H61" s="207">
        <v>723692</v>
      </c>
      <c r="I61" s="28"/>
      <c r="J61" s="209">
        <v>568278</v>
      </c>
      <c r="K61" s="28"/>
      <c r="L61" s="234">
        <v>723692</v>
      </c>
    </row>
    <row r="62" spans="1:12" ht="19.899999999999999" customHeight="1" x14ac:dyDescent="0.4">
      <c r="A62" s="14" t="s">
        <v>32</v>
      </c>
      <c r="F62" s="200">
        <v>48541</v>
      </c>
      <c r="G62" s="29"/>
      <c r="H62" s="207">
        <v>27668</v>
      </c>
      <c r="I62" s="28"/>
      <c r="J62" s="209">
        <v>48541</v>
      </c>
      <c r="K62" s="28"/>
      <c r="L62" s="234">
        <v>27668</v>
      </c>
    </row>
    <row r="63" spans="1:12" ht="19.899999999999999" customHeight="1" x14ac:dyDescent="0.4">
      <c r="A63" s="14" t="s">
        <v>33</v>
      </c>
      <c r="F63" s="200"/>
      <c r="G63" s="29"/>
      <c r="I63" s="28"/>
      <c r="J63" s="209"/>
      <c r="K63" s="28"/>
      <c r="L63" s="234"/>
    </row>
    <row r="64" spans="1:12" ht="19.899999999999999" customHeight="1" x14ac:dyDescent="0.4">
      <c r="B64" s="14" t="s">
        <v>34</v>
      </c>
      <c r="D64" s="252">
        <v>19</v>
      </c>
      <c r="F64" s="200">
        <v>1812187</v>
      </c>
      <c r="G64" s="29"/>
      <c r="H64" s="207">
        <v>2501981</v>
      </c>
      <c r="I64" s="28"/>
      <c r="J64" s="209">
        <v>644280</v>
      </c>
      <c r="K64" s="28"/>
      <c r="L64" s="234">
        <v>787896</v>
      </c>
    </row>
    <row r="65" spans="1:12" ht="19.899999999999999" customHeight="1" x14ac:dyDescent="0.4">
      <c r="A65" s="14" t="s">
        <v>35</v>
      </c>
      <c r="F65" s="220">
        <v>37398</v>
      </c>
      <c r="G65" s="29"/>
      <c r="H65" s="224">
        <v>47375</v>
      </c>
      <c r="I65" s="28"/>
      <c r="J65" s="220">
        <v>37302</v>
      </c>
      <c r="K65" s="28"/>
      <c r="L65" s="235">
        <v>42978</v>
      </c>
    </row>
    <row r="66" spans="1:12" ht="8.1" customHeight="1" x14ac:dyDescent="0.4">
      <c r="F66" s="200"/>
      <c r="J66" s="200"/>
    </row>
    <row r="67" spans="1:12" ht="19.899999999999999" customHeight="1" x14ac:dyDescent="0.4">
      <c r="A67" s="1" t="s">
        <v>36</v>
      </c>
      <c r="F67" s="213">
        <f>SUM(F59:F66)</f>
        <v>4417252</v>
      </c>
      <c r="G67" s="29"/>
      <c r="H67" s="224">
        <f>SUM(H59:H66)</f>
        <v>5277859</v>
      </c>
      <c r="I67" s="28"/>
      <c r="J67" s="220">
        <f>SUM(J59:J66)</f>
        <v>3312437</v>
      </c>
      <c r="K67" s="28"/>
      <c r="L67" s="235">
        <f>SUM(L59:L66)</f>
        <v>3664464</v>
      </c>
    </row>
    <row r="68" spans="1:12" ht="19.899999999999999" customHeight="1" x14ac:dyDescent="0.4">
      <c r="C68" s="1"/>
      <c r="F68" s="200"/>
      <c r="J68" s="200"/>
    </row>
    <row r="69" spans="1:12" ht="19.899999999999999" customHeight="1" x14ac:dyDescent="0.4">
      <c r="A69" s="1" t="s">
        <v>37</v>
      </c>
      <c r="F69" s="200"/>
      <c r="J69" s="200"/>
    </row>
    <row r="70" spans="1:12" ht="8.1" customHeight="1" x14ac:dyDescent="0.4">
      <c r="A70" s="1"/>
      <c r="F70" s="200"/>
      <c r="J70" s="200"/>
    </row>
    <row r="71" spans="1:12" ht="19.899999999999999" customHeight="1" x14ac:dyDescent="0.4">
      <c r="A71" s="41" t="s">
        <v>166</v>
      </c>
      <c r="D71" s="252">
        <v>19</v>
      </c>
      <c r="F71" s="200">
        <v>29000</v>
      </c>
      <c r="G71" s="29"/>
      <c r="H71" s="230">
        <v>0</v>
      </c>
      <c r="I71" s="181"/>
      <c r="J71" s="219">
        <v>0</v>
      </c>
      <c r="K71" s="181"/>
      <c r="L71" s="230">
        <v>0</v>
      </c>
    </row>
    <row r="72" spans="1:12" ht="19.899999999999999" customHeight="1" x14ac:dyDescent="0.4">
      <c r="A72" s="41" t="s">
        <v>38</v>
      </c>
      <c r="D72" s="252">
        <v>19</v>
      </c>
      <c r="F72" s="200">
        <v>945523</v>
      </c>
      <c r="G72" s="29"/>
      <c r="H72" s="207">
        <v>2256096</v>
      </c>
      <c r="I72" s="28"/>
      <c r="J72" s="209">
        <v>516748</v>
      </c>
      <c r="K72" s="28"/>
      <c r="L72" s="234">
        <v>993641</v>
      </c>
    </row>
    <row r="73" spans="1:12" ht="19.899999999999999" customHeight="1" x14ac:dyDescent="0.4">
      <c r="A73" s="41" t="s">
        <v>39</v>
      </c>
      <c r="D73" s="252">
        <v>21</v>
      </c>
      <c r="F73" s="200">
        <v>125818</v>
      </c>
      <c r="G73" s="29"/>
      <c r="H73" s="207">
        <v>122723</v>
      </c>
      <c r="I73" s="28"/>
      <c r="J73" s="209">
        <v>99103</v>
      </c>
      <c r="K73" s="28"/>
      <c r="L73" s="234">
        <v>98729</v>
      </c>
    </row>
    <row r="74" spans="1:12" ht="19.899999999999999" customHeight="1" x14ac:dyDescent="0.4">
      <c r="A74" s="41" t="s">
        <v>40</v>
      </c>
      <c r="F74" s="213">
        <v>77955</v>
      </c>
      <c r="G74" s="29"/>
      <c r="H74" s="224">
        <v>71984</v>
      </c>
      <c r="I74" s="28"/>
      <c r="J74" s="220">
        <v>77250</v>
      </c>
      <c r="K74" s="28"/>
      <c r="L74" s="235">
        <v>71470</v>
      </c>
    </row>
    <row r="75" spans="1:12" ht="8.1" customHeight="1" x14ac:dyDescent="0.4">
      <c r="F75" s="200"/>
      <c r="J75" s="200"/>
    </row>
    <row r="76" spans="1:12" ht="19.899999999999999" customHeight="1" x14ac:dyDescent="0.4">
      <c r="A76" s="1" t="s">
        <v>41</v>
      </c>
      <c r="D76" s="14"/>
      <c r="F76" s="213">
        <f>SUM(F71:F75)</f>
        <v>1178296</v>
      </c>
      <c r="G76" s="29"/>
      <c r="H76" s="224">
        <f>SUM(H72:H75)</f>
        <v>2450803</v>
      </c>
      <c r="I76" s="28"/>
      <c r="J76" s="220">
        <f>SUM(J72:J75)</f>
        <v>693101</v>
      </c>
      <c r="K76" s="28"/>
      <c r="L76" s="235">
        <f>SUM(L72:L75)</f>
        <v>1163840</v>
      </c>
    </row>
    <row r="77" spans="1:12" ht="8.1" customHeight="1" x14ac:dyDescent="0.4">
      <c r="C77" s="1"/>
      <c r="D77" s="14"/>
      <c r="F77" s="200"/>
      <c r="J77" s="200"/>
    </row>
    <row r="78" spans="1:12" ht="19.899999999999999" customHeight="1" x14ac:dyDescent="0.4">
      <c r="A78" s="1" t="s">
        <v>42</v>
      </c>
      <c r="D78" s="14"/>
      <c r="F78" s="213">
        <f>SUM(F67,F76)</f>
        <v>5595548</v>
      </c>
      <c r="G78" s="29"/>
      <c r="H78" s="224">
        <f>SUM(H67,H76)</f>
        <v>7728662</v>
      </c>
      <c r="I78" s="28"/>
      <c r="J78" s="220">
        <f>SUM(J67,J76)</f>
        <v>4005538</v>
      </c>
      <c r="K78" s="28"/>
      <c r="L78" s="235">
        <f>SUM(L67,L76)</f>
        <v>4828304</v>
      </c>
    </row>
    <row r="79" spans="1:12" ht="19.899999999999999" customHeight="1" x14ac:dyDescent="0.4">
      <c r="A79" s="1"/>
      <c r="D79" s="14"/>
    </row>
    <row r="80" spans="1:12" ht="19.899999999999999" customHeight="1" x14ac:dyDescent="0.4">
      <c r="A80" s="1"/>
      <c r="D80" s="14"/>
    </row>
    <row r="81" spans="1:12" ht="19.899999999999999" customHeight="1" x14ac:dyDescent="0.4">
      <c r="A81" s="1"/>
      <c r="D81" s="14"/>
    </row>
    <row r="82" spans="1:12" ht="19.899999999999999" customHeight="1" x14ac:dyDescent="0.4">
      <c r="A82" s="1"/>
      <c r="D82" s="14"/>
    </row>
    <row r="83" spans="1:12" ht="19.899999999999999" customHeight="1" x14ac:dyDescent="0.4">
      <c r="A83" s="1"/>
      <c r="D83" s="14"/>
    </row>
    <row r="84" spans="1:12" ht="19.899999999999999" customHeight="1" x14ac:dyDescent="0.4">
      <c r="A84" s="1"/>
      <c r="D84" s="14"/>
    </row>
    <row r="85" spans="1:12" ht="19.899999999999999" customHeight="1" x14ac:dyDescent="0.4">
      <c r="A85" s="1"/>
      <c r="D85" s="14"/>
    </row>
    <row r="86" spans="1:12" ht="19.899999999999999" customHeight="1" x14ac:dyDescent="0.4">
      <c r="A86" s="1"/>
      <c r="D86" s="14"/>
    </row>
    <row r="87" spans="1:12" ht="19.899999999999999" customHeight="1" x14ac:dyDescent="0.4">
      <c r="A87" s="1"/>
      <c r="D87" s="14"/>
    </row>
    <row r="88" spans="1:12" ht="19.899999999999999" customHeight="1" x14ac:dyDescent="0.4">
      <c r="A88" s="1"/>
      <c r="D88" s="14"/>
    </row>
    <row r="89" spans="1:12" ht="19.899999999999999" customHeight="1" x14ac:dyDescent="0.4">
      <c r="A89" s="1"/>
      <c r="D89" s="14"/>
    </row>
    <row r="90" spans="1:12" ht="19.899999999999999" customHeight="1" x14ac:dyDescent="0.4">
      <c r="A90" s="1"/>
      <c r="D90" s="14"/>
    </row>
    <row r="91" spans="1:12" ht="19.899999999999999" customHeight="1" x14ac:dyDescent="0.4">
      <c r="A91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9"/>
      <c r="C91" s="9"/>
      <c r="D91" s="9"/>
      <c r="E91" s="9"/>
      <c r="F91" s="210"/>
      <c r="G91" s="11"/>
      <c r="H91" s="224"/>
      <c r="I91" s="12"/>
      <c r="J91" s="210"/>
      <c r="K91" s="12"/>
      <c r="L91" s="224"/>
    </row>
    <row r="92" spans="1:12" ht="19.899999999999999" customHeight="1" x14ac:dyDescent="0.4">
      <c r="A92" s="1" t="str">
        <f>+A1</f>
        <v>บริษัท เคอรี่ เอ็กซ์เพรส (ประเทศไทย) จำกัด (มหาชน)</v>
      </c>
      <c r="B92" s="1"/>
      <c r="C92" s="1"/>
      <c r="D92" s="1"/>
      <c r="E92" s="1"/>
      <c r="F92" s="208"/>
      <c r="G92" s="2"/>
      <c r="H92" s="206"/>
      <c r="I92" s="3"/>
      <c r="J92" s="208"/>
      <c r="K92" s="3"/>
      <c r="L92" s="206"/>
    </row>
    <row r="93" spans="1:12" ht="19.899999999999999" customHeight="1" x14ac:dyDescent="0.4">
      <c r="A93" s="5" t="s">
        <v>43</v>
      </c>
      <c r="B93" s="250"/>
      <c r="C93" s="250"/>
      <c r="D93" s="250"/>
      <c r="E93" s="250"/>
      <c r="F93" s="208"/>
      <c r="G93" s="35"/>
      <c r="H93" s="206"/>
      <c r="I93" s="36"/>
      <c r="J93" s="208"/>
      <c r="K93" s="36"/>
      <c r="L93" s="206"/>
    </row>
    <row r="94" spans="1:12" ht="19.899999999999999" customHeight="1" x14ac:dyDescent="0.4">
      <c r="A94" s="7" t="str">
        <f>+A48</f>
        <v>ณ วันที่ 31 ธันวาคม พ.ศ. 2565</v>
      </c>
      <c r="B94" s="19"/>
      <c r="C94" s="19"/>
      <c r="D94" s="19"/>
      <c r="E94" s="19"/>
      <c r="F94" s="196"/>
      <c r="G94" s="251"/>
      <c r="H94" s="205"/>
      <c r="I94" s="37"/>
      <c r="J94" s="196"/>
      <c r="K94" s="37"/>
      <c r="L94" s="205"/>
    </row>
    <row r="95" spans="1:12" ht="19.899999999999999" customHeight="1" x14ac:dyDescent="0.4">
      <c r="A95" s="250"/>
      <c r="B95" s="13"/>
      <c r="C95" s="38"/>
      <c r="E95" s="38"/>
      <c r="G95" s="39"/>
      <c r="I95" s="40"/>
      <c r="K95" s="40"/>
    </row>
    <row r="96" spans="1:12" ht="19.899999999999999" customHeight="1" x14ac:dyDescent="0.4">
      <c r="A96" s="1"/>
      <c r="B96" s="13"/>
      <c r="F96" s="254" t="s">
        <v>2</v>
      </c>
      <c r="G96" s="254"/>
      <c r="H96" s="254"/>
      <c r="I96" s="2"/>
      <c r="J96" s="255" t="s">
        <v>3</v>
      </c>
      <c r="K96" s="255"/>
      <c r="L96" s="255"/>
    </row>
    <row r="97" spans="1:12" ht="19.899999999999999" customHeight="1" x14ac:dyDescent="0.4">
      <c r="A97" s="250"/>
      <c r="B97" s="13"/>
      <c r="F97" s="195" t="s">
        <v>160</v>
      </c>
      <c r="G97" s="17"/>
      <c r="H97" s="204" t="s">
        <v>4</v>
      </c>
      <c r="J97" s="195" t="s">
        <v>160</v>
      </c>
      <c r="K97" s="18"/>
      <c r="L97" s="204" t="s">
        <v>4</v>
      </c>
    </row>
    <row r="98" spans="1:12" ht="19.899999999999999" customHeight="1" x14ac:dyDescent="0.4">
      <c r="A98" s="250"/>
      <c r="B98" s="250"/>
      <c r="C98" s="250"/>
      <c r="D98" s="19" t="s">
        <v>5</v>
      </c>
      <c r="E98" s="252"/>
      <c r="F98" s="196" t="s">
        <v>6</v>
      </c>
      <c r="G98" s="6"/>
      <c r="H98" s="205" t="s">
        <v>6</v>
      </c>
      <c r="I98" s="21"/>
      <c r="J98" s="196" t="s">
        <v>6</v>
      </c>
      <c r="K98" s="18"/>
      <c r="L98" s="205" t="s">
        <v>6</v>
      </c>
    </row>
    <row r="99" spans="1:12" ht="8.1" customHeight="1" x14ac:dyDescent="0.4">
      <c r="A99" s="250"/>
      <c r="B99" s="250"/>
      <c r="C99" s="250"/>
      <c r="D99" s="44"/>
      <c r="E99" s="252"/>
      <c r="F99" s="197"/>
      <c r="G99" s="23"/>
      <c r="H99" s="206"/>
      <c r="I99" s="21"/>
      <c r="J99" s="197"/>
      <c r="K99" s="45"/>
      <c r="L99" s="206"/>
    </row>
    <row r="100" spans="1:12" ht="19.899999999999999" customHeight="1" x14ac:dyDescent="0.4">
      <c r="A100" s="1" t="s">
        <v>44</v>
      </c>
      <c r="B100" s="1"/>
      <c r="C100" s="1"/>
      <c r="D100" s="46"/>
      <c r="E100" s="252"/>
      <c r="F100" s="197"/>
      <c r="G100" s="23"/>
      <c r="H100" s="206"/>
      <c r="I100" s="21"/>
      <c r="J100" s="197"/>
      <c r="K100" s="45"/>
      <c r="L100" s="206"/>
    </row>
    <row r="101" spans="1:12" ht="8.1" customHeight="1" x14ac:dyDescent="0.4">
      <c r="A101" s="250"/>
      <c r="B101" s="250"/>
      <c r="C101" s="250"/>
      <c r="E101" s="252"/>
      <c r="F101" s="212"/>
      <c r="G101" s="24"/>
      <c r="H101" s="225"/>
      <c r="I101" s="21"/>
      <c r="J101" s="212"/>
      <c r="K101" s="25"/>
      <c r="L101" s="225"/>
    </row>
    <row r="102" spans="1:12" ht="19.899999999999999" customHeight="1" x14ac:dyDescent="0.4">
      <c r="A102" s="1" t="s">
        <v>45</v>
      </c>
      <c r="F102" s="200"/>
      <c r="J102" s="200"/>
    </row>
    <row r="103" spans="1:12" ht="8.1" customHeight="1" x14ac:dyDescent="0.4">
      <c r="A103" s="250"/>
      <c r="B103" s="250"/>
      <c r="C103" s="250"/>
      <c r="E103" s="252"/>
      <c r="F103" s="212"/>
      <c r="G103" s="24"/>
      <c r="H103" s="225"/>
      <c r="I103" s="21"/>
      <c r="J103" s="212"/>
      <c r="K103" s="25"/>
      <c r="L103" s="225"/>
    </row>
    <row r="104" spans="1:12" ht="19.899999999999999" customHeight="1" x14ac:dyDescent="0.4">
      <c r="A104" s="26" t="s">
        <v>46</v>
      </c>
      <c r="F104" s="200"/>
      <c r="J104" s="200"/>
    </row>
    <row r="105" spans="1:12" ht="19.899999999999999" customHeight="1" x14ac:dyDescent="0.4">
      <c r="A105" s="26"/>
      <c r="B105" s="26" t="s">
        <v>47</v>
      </c>
      <c r="F105" s="200"/>
      <c r="J105" s="200"/>
    </row>
    <row r="106" spans="1:12" ht="19.899999999999999" customHeight="1" x14ac:dyDescent="0.4">
      <c r="A106" s="26"/>
      <c r="B106" s="26"/>
      <c r="C106" s="14" t="s">
        <v>48</v>
      </c>
      <c r="F106" s="200"/>
      <c r="J106" s="200"/>
    </row>
    <row r="107" spans="1:12" ht="19.899999999999999" customHeight="1" thickBot="1" x14ac:dyDescent="0.45">
      <c r="A107" s="26"/>
      <c r="B107" s="26"/>
      <c r="C107" s="14" t="s">
        <v>167</v>
      </c>
      <c r="F107" s="221">
        <v>890000</v>
      </c>
      <c r="G107" s="27"/>
      <c r="H107" s="231">
        <v>890000</v>
      </c>
      <c r="I107" s="28"/>
      <c r="J107" s="221">
        <v>890000</v>
      </c>
      <c r="K107" s="28"/>
      <c r="L107" s="231">
        <v>890000</v>
      </c>
    </row>
    <row r="108" spans="1:12" ht="8.1" customHeight="1" thickTop="1" x14ac:dyDescent="0.4">
      <c r="C108" s="26"/>
      <c r="F108" s="200"/>
      <c r="J108" s="200"/>
    </row>
    <row r="109" spans="1:12" ht="19.899999999999999" customHeight="1" x14ac:dyDescent="0.4">
      <c r="B109" s="14" t="s">
        <v>49</v>
      </c>
      <c r="F109" s="200"/>
      <c r="J109" s="200"/>
    </row>
    <row r="110" spans="1:12" ht="19.899999999999999" customHeight="1" x14ac:dyDescent="0.4">
      <c r="C110" s="14" t="s">
        <v>50</v>
      </c>
      <c r="F110" s="200"/>
      <c r="J110" s="200"/>
    </row>
    <row r="111" spans="1:12" ht="19.899999999999999" customHeight="1" x14ac:dyDescent="0.4">
      <c r="C111" s="14" t="s">
        <v>51</v>
      </c>
      <c r="F111" s="200">
        <v>871289</v>
      </c>
      <c r="G111" s="27"/>
      <c r="H111" s="207">
        <f>'TH_Equity 12'!G26</f>
        <v>871289</v>
      </c>
      <c r="I111" s="28"/>
      <c r="J111" s="200">
        <v>871289</v>
      </c>
      <c r="K111" s="28"/>
      <c r="L111" s="207">
        <f>'TH_Equity 13'!G24</f>
        <v>871289</v>
      </c>
    </row>
    <row r="112" spans="1:12" ht="19.899999999999999" customHeight="1" x14ac:dyDescent="0.4">
      <c r="A112" s="14" t="s">
        <v>52</v>
      </c>
      <c r="F112" s="200">
        <v>8139148</v>
      </c>
      <c r="G112" s="29"/>
      <c r="H112" s="207">
        <v>8139148</v>
      </c>
      <c r="I112" s="28"/>
      <c r="J112" s="209">
        <v>8139148</v>
      </c>
      <c r="K112" s="28"/>
      <c r="L112" s="234">
        <v>8139148</v>
      </c>
    </row>
    <row r="113" spans="1:12" ht="19.899999999999999" customHeight="1" x14ac:dyDescent="0.4">
      <c r="A113" s="47" t="s">
        <v>53</v>
      </c>
      <c r="B113" s="4"/>
      <c r="F113" s="200">
        <v>87981</v>
      </c>
      <c r="G113" s="27"/>
      <c r="H113" s="207">
        <v>81001</v>
      </c>
      <c r="I113" s="28"/>
      <c r="J113" s="200">
        <v>87981</v>
      </c>
      <c r="K113" s="28"/>
      <c r="L113" s="207">
        <v>81001</v>
      </c>
    </row>
    <row r="114" spans="1:12" ht="19.899999999999999" customHeight="1" x14ac:dyDescent="0.4">
      <c r="A114" s="14" t="s">
        <v>168</v>
      </c>
      <c r="F114" s="200"/>
      <c r="G114" s="27"/>
      <c r="I114" s="28"/>
      <c r="J114" s="200"/>
      <c r="K114" s="28"/>
    </row>
    <row r="115" spans="1:12" ht="19.899999999999999" customHeight="1" x14ac:dyDescent="0.4">
      <c r="B115" s="48" t="s">
        <v>54</v>
      </c>
      <c r="D115" s="252">
        <v>22</v>
      </c>
      <c r="F115" s="200">
        <v>89000</v>
      </c>
      <c r="G115" s="27"/>
      <c r="H115" s="207">
        <v>89000</v>
      </c>
      <c r="I115" s="28"/>
      <c r="J115" s="200">
        <v>89000</v>
      </c>
      <c r="K115" s="28"/>
      <c r="L115" s="207">
        <v>89000</v>
      </c>
    </row>
    <row r="116" spans="1:12" ht="19.899999999999999" customHeight="1" x14ac:dyDescent="0.4">
      <c r="B116" s="48" t="s">
        <v>169</v>
      </c>
      <c r="F116" s="200">
        <v>-2680398</v>
      </c>
      <c r="G116" s="27"/>
      <c r="H116" s="207">
        <f>'TH_Equity 12'!O26</f>
        <v>124975</v>
      </c>
      <c r="I116" s="28"/>
      <c r="J116" s="200">
        <v>-3024659</v>
      </c>
      <c r="K116" s="28"/>
      <c r="L116" s="207">
        <v>39230</v>
      </c>
    </row>
    <row r="117" spans="1:12" ht="19.899999999999999" customHeight="1" x14ac:dyDescent="0.4">
      <c r="A117" s="48" t="s">
        <v>56</v>
      </c>
      <c r="B117" s="4"/>
      <c r="F117" s="236">
        <v>-7172</v>
      </c>
      <c r="G117" s="29"/>
      <c r="H117" s="237">
        <f>'TH_Equity 12'!Q26</f>
        <v>-6502</v>
      </c>
      <c r="I117" s="28"/>
      <c r="J117" s="236">
        <v>-7172</v>
      </c>
      <c r="K117" s="28"/>
      <c r="L117" s="237">
        <v>-6502</v>
      </c>
    </row>
    <row r="118" spans="1:12" ht="8.1" customHeight="1" x14ac:dyDescent="0.4">
      <c r="A118" s="1"/>
      <c r="F118" s="200"/>
      <c r="G118" s="50"/>
      <c r="J118" s="200"/>
    </row>
    <row r="119" spans="1:12" ht="19.899999999999999" customHeight="1" x14ac:dyDescent="0.4">
      <c r="A119" s="14" t="s">
        <v>57</v>
      </c>
      <c r="F119" s="200">
        <f>SUM(F111:F117)</f>
        <v>6499848</v>
      </c>
      <c r="G119" s="29"/>
      <c r="H119" s="207">
        <f>SUM(H111:H117)</f>
        <v>9298911</v>
      </c>
      <c r="I119" s="28"/>
      <c r="J119" s="200">
        <f>SUM(J111:J117)</f>
        <v>6155587</v>
      </c>
      <c r="K119" s="28"/>
      <c r="L119" s="207">
        <f>SUM(L111:L117)</f>
        <v>9213166</v>
      </c>
    </row>
    <row r="120" spans="1:12" ht="19.899999999999999" customHeight="1" x14ac:dyDescent="0.4">
      <c r="A120" s="14" t="s">
        <v>58</v>
      </c>
      <c r="F120" s="213">
        <v>-2161</v>
      </c>
      <c r="G120" s="29"/>
      <c r="H120" s="224">
        <f>'TH_Equity 12'!U26</f>
        <v>17981</v>
      </c>
      <c r="I120" s="51"/>
      <c r="J120" s="213">
        <v>0</v>
      </c>
      <c r="K120" s="52"/>
      <c r="L120" s="224">
        <v>0</v>
      </c>
    </row>
    <row r="121" spans="1:12" ht="8.1" customHeight="1" x14ac:dyDescent="0.4">
      <c r="A121" s="1"/>
      <c r="F121" s="200"/>
      <c r="G121" s="29"/>
      <c r="I121" s="28"/>
      <c r="J121" s="200"/>
      <c r="K121" s="28"/>
    </row>
    <row r="122" spans="1:12" ht="19.899999999999999" customHeight="1" x14ac:dyDescent="0.4">
      <c r="A122" s="1" t="s">
        <v>59</v>
      </c>
      <c r="F122" s="213">
        <f>SUM(F119:F120)</f>
        <v>6497687</v>
      </c>
      <c r="G122" s="29"/>
      <c r="H122" s="224">
        <f>SUM(H119:H120)</f>
        <v>9316892</v>
      </c>
      <c r="I122" s="28"/>
      <c r="J122" s="213">
        <f>SUM(J119:J120)</f>
        <v>6155587</v>
      </c>
      <c r="K122" s="28"/>
      <c r="L122" s="224">
        <f>SUM(L119:L120)</f>
        <v>9213166</v>
      </c>
    </row>
    <row r="123" spans="1:12" ht="8.1" customHeight="1" x14ac:dyDescent="0.4">
      <c r="A123" s="1"/>
      <c r="F123" s="200"/>
      <c r="G123" s="50"/>
      <c r="J123" s="200"/>
      <c r="K123" s="53"/>
    </row>
    <row r="124" spans="1:12" ht="19.899999999999999" customHeight="1" thickBot="1" x14ac:dyDescent="0.45">
      <c r="A124" s="1" t="s">
        <v>60</v>
      </c>
      <c r="F124" s="222">
        <f>SUM(F122,F78)</f>
        <v>12093235</v>
      </c>
      <c r="G124" s="28"/>
      <c r="H124" s="232">
        <f>SUM(H122,H78)</f>
        <v>17045554</v>
      </c>
      <c r="I124" s="28"/>
      <c r="J124" s="222">
        <f>SUM(J122,J78)</f>
        <v>10161125</v>
      </c>
      <c r="K124" s="28"/>
      <c r="L124" s="232">
        <f>SUM(L122,L78)</f>
        <v>14041470</v>
      </c>
    </row>
    <row r="125" spans="1:12" ht="19.899999999999999" customHeight="1" thickTop="1" x14ac:dyDescent="0.4">
      <c r="A125" s="1"/>
      <c r="F125" s="223">
        <f>F40-F124</f>
        <v>0</v>
      </c>
      <c r="G125" s="54"/>
      <c r="H125" s="233">
        <f>H40-H124</f>
        <v>0</v>
      </c>
      <c r="I125" s="54"/>
      <c r="J125" s="223">
        <f>J40-J124</f>
        <v>0</v>
      </c>
      <c r="K125" s="54"/>
      <c r="L125" s="233">
        <f>L40-L124</f>
        <v>0</v>
      </c>
    </row>
    <row r="126" spans="1:12" ht="19.899999999999999" customHeight="1" x14ac:dyDescent="0.4">
      <c r="A126" s="1"/>
      <c r="F126" s="223"/>
      <c r="G126" s="54"/>
      <c r="H126" s="233"/>
      <c r="I126" s="54"/>
      <c r="J126" s="223"/>
      <c r="K126" s="54"/>
      <c r="L126" s="233"/>
    </row>
    <row r="127" spans="1:12" ht="19.899999999999999" customHeight="1" x14ac:dyDescent="0.4">
      <c r="A127" s="1"/>
      <c r="F127" s="223"/>
      <c r="G127" s="54"/>
      <c r="H127" s="233"/>
      <c r="I127" s="54"/>
      <c r="J127" s="223"/>
      <c r="K127" s="54"/>
      <c r="L127" s="233"/>
    </row>
    <row r="128" spans="1:12" ht="19.899999999999999" customHeight="1" x14ac:dyDescent="0.4">
      <c r="A128" s="1"/>
      <c r="F128" s="223"/>
      <c r="G128" s="54"/>
      <c r="H128" s="233"/>
      <c r="I128" s="54"/>
      <c r="J128" s="223"/>
      <c r="K128" s="54"/>
      <c r="L128" s="233"/>
    </row>
    <row r="129" spans="1:12" ht="19.899999999999999" customHeight="1" x14ac:dyDescent="0.4">
      <c r="A129" s="1"/>
      <c r="F129" s="217"/>
      <c r="G129" s="16"/>
      <c r="H129" s="228"/>
      <c r="J129" s="217"/>
      <c r="L129" s="228"/>
    </row>
    <row r="130" spans="1:12" ht="19.899999999999999" customHeight="1" x14ac:dyDescent="0.4">
      <c r="A130" s="1"/>
      <c r="F130" s="217"/>
      <c r="G130" s="16"/>
      <c r="H130" s="228"/>
      <c r="J130" s="217"/>
      <c r="L130" s="228"/>
    </row>
    <row r="131" spans="1:12" ht="19.899999999999999" customHeight="1" x14ac:dyDescent="0.4">
      <c r="A131" s="1"/>
      <c r="F131" s="217"/>
      <c r="G131" s="16"/>
      <c r="H131" s="228"/>
      <c r="J131" s="217"/>
      <c r="L131" s="228"/>
    </row>
    <row r="132" spans="1:12" ht="19.899999999999999" customHeight="1" x14ac:dyDescent="0.4">
      <c r="A132" s="1"/>
      <c r="F132" s="217"/>
      <c r="G132" s="16"/>
      <c r="H132" s="228"/>
      <c r="J132" s="217"/>
      <c r="L132" s="228"/>
    </row>
    <row r="133" spans="1:12" ht="19.899999999999999" customHeight="1" x14ac:dyDescent="0.4">
      <c r="A133" s="1"/>
      <c r="F133" s="217"/>
      <c r="G133" s="16"/>
      <c r="H133" s="228"/>
      <c r="J133" s="217"/>
      <c r="L133" s="228"/>
    </row>
    <row r="134" spans="1:12" ht="19.899999999999999" customHeight="1" x14ac:dyDescent="0.4">
      <c r="A134" s="1"/>
      <c r="F134" s="217"/>
      <c r="G134" s="16"/>
      <c r="H134" s="228"/>
      <c r="J134" s="217"/>
      <c r="L134" s="228"/>
    </row>
    <row r="135" spans="1:12" ht="19.899999999999999" customHeight="1" x14ac:dyDescent="0.4">
      <c r="A135" s="1"/>
      <c r="F135" s="217"/>
      <c r="G135" s="16"/>
      <c r="H135" s="228"/>
      <c r="J135" s="217"/>
      <c r="L135" s="228"/>
    </row>
    <row r="136" spans="1:12" ht="18" customHeight="1" x14ac:dyDescent="0.4">
      <c r="A136" s="1"/>
      <c r="F136" s="217"/>
      <c r="G136" s="16"/>
      <c r="H136" s="228"/>
      <c r="J136" s="217"/>
      <c r="L136" s="228"/>
    </row>
    <row r="137" spans="1:12" ht="21.75" customHeight="1" x14ac:dyDescent="0.4">
      <c r="A137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9"/>
      <c r="C137" s="9"/>
      <c r="D137" s="10"/>
      <c r="E137" s="9"/>
      <c r="F137" s="210"/>
      <c r="G137" s="11"/>
      <c r="H137" s="224"/>
      <c r="I137" s="12"/>
      <c r="J137" s="210"/>
      <c r="K137" s="12"/>
      <c r="L137" s="224"/>
    </row>
  </sheetData>
  <mergeCells count="9">
    <mergeCell ref="A54:C54"/>
    <mergeCell ref="F96:H96"/>
    <mergeCell ref="J96:L96"/>
    <mergeCell ref="F5:H5"/>
    <mergeCell ref="J5:L5"/>
    <mergeCell ref="A9:C9"/>
    <mergeCell ref="A43:L43"/>
    <mergeCell ref="F50:H50"/>
    <mergeCell ref="J50:L5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2818-98C7-401B-950D-3AAC2D79D31E}">
  <dimension ref="A1:L93"/>
  <sheetViews>
    <sheetView zoomScaleNormal="100" zoomScaleSheetLayoutView="90" workbookViewId="0">
      <selection activeCell="F9" sqref="F9"/>
    </sheetView>
  </sheetViews>
  <sheetFormatPr defaultColWidth="8.85546875" defaultRowHeight="21" customHeight="1" x14ac:dyDescent="0.4"/>
  <cols>
    <col min="1" max="2" width="2.42578125" style="14" customWidth="1"/>
    <col min="3" max="3" width="24.28515625" style="14" customWidth="1"/>
    <col min="4" max="4" width="9" style="14" customWidth="1"/>
    <col min="5" max="5" width="0.85546875" style="14" customWidth="1"/>
    <col min="6" max="6" width="13.28515625" style="81" customWidth="1"/>
    <col min="7" max="7" width="0.85546875" style="14" customWidth="1"/>
    <col min="8" max="8" width="13.28515625" style="169" customWidth="1"/>
    <col min="9" max="9" width="0.85546875" style="14" customWidth="1"/>
    <col min="10" max="10" width="13.28515625" style="81" customWidth="1"/>
    <col min="11" max="11" width="0.85546875" style="14" customWidth="1"/>
    <col min="12" max="12" width="13.28515625" style="169" customWidth="1"/>
    <col min="13" max="16384" width="8.85546875" style="4"/>
  </cols>
  <sheetData>
    <row r="1" spans="1:12" ht="19.899999999999999" customHeight="1" x14ac:dyDescent="0.4">
      <c r="A1" s="1" t="str">
        <f>'TH_BS 7-9'!A46</f>
        <v>บริษัท เคอรี่ เอ็กซ์เพรส (ประเทศไทย) จำกัด (มหาชน)</v>
      </c>
      <c r="B1" s="1"/>
      <c r="C1" s="1"/>
      <c r="D1" s="1"/>
      <c r="E1" s="1"/>
      <c r="F1" s="55"/>
      <c r="G1" s="1"/>
      <c r="H1" s="163"/>
      <c r="I1" s="1"/>
      <c r="J1" s="55"/>
      <c r="K1" s="1"/>
      <c r="L1" s="163"/>
    </row>
    <row r="2" spans="1:12" ht="19.899999999999999" customHeight="1" x14ac:dyDescent="0.4">
      <c r="A2" s="1" t="s">
        <v>61</v>
      </c>
      <c r="B2" s="1"/>
      <c r="C2" s="1"/>
      <c r="D2" s="1"/>
      <c r="E2" s="1"/>
      <c r="F2" s="56"/>
      <c r="G2" s="1"/>
      <c r="H2" s="164"/>
      <c r="I2" s="1"/>
      <c r="J2" s="56"/>
      <c r="K2" s="1"/>
      <c r="L2" s="164"/>
    </row>
    <row r="3" spans="1:12" ht="19.899999999999999" customHeight="1" x14ac:dyDescent="0.4">
      <c r="A3" s="57" t="s">
        <v>161</v>
      </c>
      <c r="B3" s="57"/>
      <c r="C3" s="57"/>
      <c r="D3" s="57"/>
      <c r="E3" s="57"/>
      <c r="F3" s="7"/>
      <c r="G3" s="57"/>
      <c r="H3" s="165"/>
      <c r="I3" s="57"/>
      <c r="J3" s="7"/>
      <c r="K3" s="57"/>
      <c r="L3" s="165"/>
    </row>
    <row r="4" spans="1:12" ht="19.899999999999999" customHeight="1" x14ac:dyDescent="0.4">
      <c r="A4" s="250"/>
      <c r="B4" s="38"/>
      <c r="C4" s="38"/>
      <c r="D4" s="252"/>
      <c r="E4" s="38"/>
      <c r="F4" s="58"/>
      <c r="G4" s="38"/>
      <c r="H4" s="166"/>
      <c r="I4" s="38"/>
      <c r="J4" s="58"/>
      <c r="K4" s="38"/>
      <c r="L4" s="166"/>
    </row>
    <row r="5" spans="1:12" ht="19.899999999999999" customHeight="1" x14ac:dyDescent="0.4">
      <c r="A5" s="250"/>
      <c r="B5" s="38"/>
      <c r="C5" s="38"/>
      <c r="D5" s="252"/>
      <c r="E5" s="38"/>
      <c r="F5" s="254" t="s">
        <v>2</v>
      </c>
      <c r="G5" s="254"/>
      <c r="H5" s="254"/>
      <c r="I5" s="55"/>
      <c r="J5" s="254" t="s">
        <v>3</v>
      </c>
      <c r="K5" s="254"/>
      <c r="L5" s="254"/>
    </row>
    <row r="6" spans="1:12" ht="19.899999999999999" customHeight="1" x14ac:dyDescent="0.4">
      <c r="E6" s="252"/>
      <c r="F6" s="59" t="s">
        <v>160</v>
      </c>
      <c r="G6" s="252"/>
      <c r="H6" s="167" t="s">
        <v>4</v>
      </c>
      <c r="I6" s="252"/>
      <c r="J6" s="59" t="s">
        <v>160</v>
      </c>
      <c r="K6" s="252"/>
      <c r="L6" s="167" t="s">
        <v>4</v>
      </c>
    </row>
    <row r="7" spans="1:12" ht="19.899999999999999" customHeight="1" x14ac:dyDescent="0.4">
      <c r="D7" s="19" t="s">
        <v>5</v>
      </c>
      <c r="E7" s="252"/>
      <c r="F7" s="20" t="s">
        <v>6</v>
      </c>
      <c r="G7" s="21"/>
      <c r="H7" s="160" t="s">
        <v>6</v>
      </c>
      <c r="I7" s="21"/>
      <c r="J7" s="20" t="s">
        <v>6</v>
      </c>
      <c r="K7" s="18"/>
      <c r="L7" s="160" t="s">
        <v>6</v>
      </c>
    </row>
    <row r="8" spans="1:12" ht="8.1" customHeight="1" x14ac:dyDescent="0.4">
      <c r="D8" s="44"/>
      <c r="E8" s="252"/>
      <c r="F8" s="60"/>
      <c r="G8" s="252"/>
      <c r="H8" s="168"/>
      <c r="I8" s="252"/>
      <c r="J8" s="60"/>
      <c r="K8" s="252"/>
      <c r="L8" s="168"/>
    </row>
    <row r="9" spans="1:12" ht="19.899999999999999" customHeight="1" x14ac:dyDescent="0.4">
      <c r="A9" s="14" t="s">
        <v>62</v>
      </c>
      <c r="D9" s="252">
        <v>23</v>
      </c>
      <c r="F9" s="43">
        <v>17003046</v>
      </c>
      <c r="G9" s="16"/>
      <c r="H9" s="162">
        <v>18817770</v>
      </c>
      <c r="I9" s="16"/>
      <c r="J9" s="43">
        <v>16991665</v>
      </c>
      <c r="K9" s="16"/>
      <c r="L9" s="162">
        <v>18817675</v>
      </c>
    </row>
    <row r="10" spans="1:12" ht="19.899999999999999" customHeight="1" x14ac:dyDescent="0.4">
      <c r="A10" s="14" t="s">
        <v>63</v>
      </c>
      <c r="D10" s="252"/>
      <c r="F10" s="61">
        <v>-18685139</v>
      </c>
      <c r="G10" s="16"/>
      <c r="H10" s="62">
        <v>-17478514</v>
      </c>
      <c r="I10" s="16"/>
      <c r="J10" s="61">
        <v>-19001357</v>
      </c>
      <c r="K10" s="16"/>
      <c r="L10" s="62">
        <v>-17869468</v>
      </c>
    </row>
    <row r="11" spans="1:12" ht="8.1" customHeight="1" x14ac:dyDescent="0.4">
      <c r="D11" s="252"/>
      <c r="F11" s="49"/>
      <c r="G11" s="16"/>
      <c r="H11" s="161"/>
      <c r="I11" s="16"/>
      <c r="J11" s="49"/>
      <c r="K11" s="16"/>
      <c r="L11" s="161"/>
    </row>
    <row r="12" spans="1:12" ht="19.899999999999999" customHeight="1" x14ac:dyDescent="0.4">
      <c r="A12" s="1" t="s">
        <v>170</v>
      </c>
      <c r="D12" s="252"/>
      <c r="F12" s="63">
        <f>SUM(F9:F10)</f>
        <v>-1682093</v>
      </c>
      <c r="G12" s="16"/>
      <c r="H12" s="64">
        <f>SUM(H9:H10)</f>
        <v>1339256</v>
      </c>
      <c r="I12" s="16"/>
      <c r="J12" s="63">
        <f>SUM(J9:J10)</f>
        <v>-2009692</v>
      </c>
      <c r="K12" s="16"/>
      <c r="L12" s="64">
        <f>SUM(L9:L10)</f>
        <v>948207</v>
      </c>
    </row>
    <row r="13" spans="1:12" ht="19.899999999999999" customHeight="1" x14ac:dyDescent="0.4">
      <c r="A13" s="14" t="s">
        <v>64</v>
      </c>
      <c r="D13" s="252">
        <v>24</v>
      </c>
      <c r="F13" s="63">
        <v>141998</v>
      </c>
      <c r="G13" s="16"/>
      <c r="H13" s="64">
        <v>154311</v>
      </c>
      <c r="I13" s="16"/>
      <c r="J13" s="63">
        <v>171224</v>
      </c>
      <c r="K13" s="16"/>
      <c r="L13" s="64">
        <v>444013</v>
      </c>
    </row>
    <row r="14" spans="1:12" ht="19.899999999999999" customHeight="1" x14ac:dyDescent="0.4">
      <c r="A14" s="14" t="s">
        <v>65</v>
      </c>
      <c r="D14" s="252"/>
      <c r="F14" s="63">
        <v>-349263</v>
      </c>
      <c r="G14" s="16"/>
      <c r="H14" s="64">
        <v>-236083</v>
      </c>
      <c r="I14" s="16"/>
      <c r="J14" s="63">
        <v>-347744</v>
      </c>
      <c r="K14" s="16"/>
      <c r="L14" s="64">
        <v>-235669</v>
      </c>
    </row>
    <row r="15" spans="1:12" ht="19.899999999999999" customHeight="1" x14ac:dyDescent="0.4">
      <c r="A15" s="14" t="s">
        <v>66</v>
      </c>
      <c r="D15" s="252"/>
      <c r="F15" s="63">
        <v>-1647134</v>
      </c>
      <c r="G15" s="16"/>
      <c r="H15" s="64">
        <v>-1143524</v>
      </c>
      <c r="I15" s="16"/>
      <c r="J15" s="63">
        <v>-1643972</v>
      </c>
      <c r="K15" s="16"/>
      <c r="L15" s="64">
        <v>-1142285</v>
      </c>
    </row>
    <row r="16" spans="1:12" ht="19.899999999999999" customHeight="1" x14ac:dyDescent="0.4">
      <c r="A16" s="14" t="s">
        <v>67</v>
      </c>
      <c r="D16" s="252"/>
      <c r="F16" s="61">
        <v>-73251</v>
      </c>
      <c r="G16" s="16"/>
      <c r="H16" s="62">
        <v>-96846</v>
      </c>
      <c r="I16" s="16"/>
      <c r="J16" s="61">
        <v>-29305</v>
      </c>
      <c r="K16" s="16"/>
      <c r="L16" s="62">
        <v>-36972</v>
      </c>
    </row>
    <row r="17" spans="1:12" ht="8.1" customHeight="1" x14ac:dyDescent="0.4">
      <c r="D17" s="252"/>
      <c r="F17" s="65"/>
      <c r="G17" s="16"/>
      <c r="H17" s="66"/>
      <c r="I17" s="16"/>
      <c r="J17" s="65"/>
      <c r="K17" s="16"/>
      <c r="L17" s="66"/>
    </row>
    <row r="18" spans="1:12" ht="19.899999999999999" customHeight="1" x14ac:dyDescent="0.4">
      <c r="A18" s="1" t="s">
        <v>68</v>
      </c>
      <c r="D18" s="252"/>
      <c r="F18" s="63">
        <f>SUM(F12:F16)</f>
        <v>-3609743</v>
      </c>
      <c r="G18" s="16"/>
      <c r="H18" s="64">
        <f>SUM(H12:H16)</f>
        <v>17114</v>
      </c>
      <c r="I18" s="16"/>
      <c r="J18" s="63">
        <f>SUM(J12:J16)</f>
        <v>-3859489</v>
      </c>
      <c r="K18" s="16"/>
      <c r="L18" s="64">
        <f>SUM(L12:L16)</f>
        <v>-22706</v>
      </c>
    </row>
    <row r="19" spans="1:12" ht="19.899999999999999" customHeight="1" x14ac:dyDescent="0.4">
      <c r="A19" s="14" t="s">
        <v>69</v>
      </c>
      <c r="D19" s="252">
        <v>26</v>
      </c>
      <c r="F19" s="61">
        <v>759758</v>
      </c>
      <c r="G19" s="16"/>
      <c r="H19" s="62">
        <v>27823</v>
      </c>
      <c r="I19" s="16"/>
      <c r="J19" s="61">
        <v>775526</v>
      </c>
      <c r="K19" s="16"/>
      <c r="L19" s="62">
        <v>53997</v>
      </c>
    </row>
    <row r="20" spans="1:12" ht="8.1" customHeight="1" x14ac:dyDescent="0.4">
      <c r="D20" s="252"/>
      <c r="F20" s="49"/>
      <c r="G20" s="16"/>
      <c r="H20" s="161"/>
      <c r="I20" s="16"/>
      <c r="J20" s="49"/>
      <c r="K20" s="16"/>
      <c r="L20" s="161"/>
    </row>
    <row r="21" spans="1:12" ht="19.899999999999999" customHeight="1" x14ac:dyDescent="0.4">
      <c r="A21" s="250" t="s">
        <v>171</v>
      </c>
      <c r="D21" s="252"/>
      <c r="F21" s="63">
        <f>SUM(F18:F19)</f>
        <v>-2849985</v>
      </c>
      <c r="G21" s="16"/>
      <c r="H21" s="64">
        <f>SUM(H18:H19)</f>
        <v>44937</v>
      </c>
      <c r="I21" s="16"/>
      <c r="J21" s="63">
        <f>SUM(J18:J19)</f>
        <v>-3083963</v>
      </c>
      <c r="K21" s="16"/>
      <c r="L21" s="64">
        <f>SUM(L18:L19)</f>
        <v>31291</v>
      </c>
    </row>
    <row r="22" spans="1:12" ht="19.899999999999999" customHeight="1" x14ac:dyDescent="0.4">
      <c r="A22" s="250" t="s">
        <v>172</v>
      </c>
      <c r="D22" s="252"/>
      <c r="F22" s="65"/>
      <c r="G22" s="16"/>
      <c r="H22" s="66"/>
      <c r="I22" s="16"/>
      <c r="J22" s="65"/>
      <c r="K22" s="16"/>
      <c r="L22" s="66"/>
    </row>
    <row r="23" spans="1:12" ht="19.899999999999999" customHeight="1" x14ac:dyDescent="0.4">
      <c r="A23" s="67" t="s">
        <v>70</v>
      </c>
      <c r="D23" s="252"/>
      <c r="F23" s="65"/>
      <c r="G23" s="16"/>
      <c r="H23" s="66"/>
      <c r="I23" s="16"/>
      <c r="J23" s="65"/>
      <c r="K23" s="16"/>
      <c r="L23" s="66"/>
    </row>
    <row r="24" spans="1:12" ht="19.899999999999999" customHeight="1" x14ac:dyDescent="0.4">
      <c r="A24" s="67"/>
      <c r="B24" s="68" t="s">
        <v>71</v>
      </c>
      <c r="D24" s="252"/>
      <c r="F24" s="65"/>
      <c r="G24" s="16"/>
      <c r="H24" s="66"/>
      <c r="I24" s="16"/>
      <c r="J24" s="65"/>
      <c r="K24" s="16"/>
      <c r="L24" s="66"/>
    </row>
    <row r="25" spans="1:12" ht="19.899999999999999" customHeight="1" x14ac:dyDescent="0.4">
      <c r="B25" s="13" t="s">
        <v>72</v>
      </c>
      <c r="D25" s="252"/>
      <c r="F25" s="65"/>
      <c r="G25" s="16"/>
      <c r="H25" s="66"/>
      <c r="I25" s="16"/>
      <c r="J25" s="65"/>
      <c r="K25" s="16"/>
      <c r="L25" s="66"/>
    </row>
    <row r="26" spans="1:12" ht="19.899999999999999" customHeight="1" x14ac:dyDescent="0.4">
      <c r="A26" s="13"/>
      <c r="C26" s="14" t="s">
        <v>73</v>
      </c>
      <c r="D26" s="252"/>
      <c r="F26" s="61">
        <v>24470</v>
      </c>
      <c r="G26" s="16"/>
      <c r="H26" s="62">
        <v>9503</v>
      </c>
      <c r="I26" s="16"/>
      <c r="J26" s="61">
        <v>20074</v>
      </c>
      <c r="K26" s="16"/>
      <c r="L26" s="62">
        <v>7207</v>
      </c>
    </row>
    <row r="27" spans="1:12" ht="8.1" customHeight="1" x14ac:dyDescent="0.4">
      <c r="A27" s="13"/>
      <c r="D27" s="252"/>
      <c r="F27" s="63"/>
      <c r="G27" s="16"/>
      <c r="H27" s="64"/>
      <c r="I27" s="16"/>
      <c r="J27" s="63"/>
      <c r="K27" s="16"/>
      <c r="L27" s="64"/>
    </row>
    <row r="28" spans="1:12" ht="19.899999999999999" customHeight="1" x14ac:dyDescent="0.4">
      <c r="A28" s="13"/>
      <c r="B28" s="14" t="s">
        <v>74</v>
      </c>
      <c r="D28" s="252"/>
      <c r="F28" s="63"/>
      <c r="G28" s="16"/>
      <c r="H28" s="64"/>
      <c r="I28" s="16"/>
      <c r="J28" s="63"/>
      <c r="K28" s="16"/>
      <c r="L28" s="64"/>
    </row>
    <row r="29" spans="1:12" ht="19.899999999999999" customHeight="1" x14ac:dyDescent="0.4">
      <c r="A29" s="13"/>
      <c r="C29" s="14" t="s">
        <v>71</v>
      </c>
      <c r="D29" s="252"/>
      <c r="F29" s="61">
        <f>F26</f>
        <v>24470</v>
      </c>
      <c r="G29" s="16"/>
      <c r="H29" s="62">
        <f>H26</f>
        <v>9503</v>
      </c>
      <c r="I29" s="16"/>
      <c r="J29" s="61">
        <f>J26</f>
        <v>20074</v>
      </c>
      <c r="K29" s="16"/>
      <c r="L29" s="62">
        <f>L26</f>
        <v>7207</v>
      </c>
    </row>
    <row r="30" spans="1:12" ht="8.1" customHeight="1" x14ac:dyDescent="0.4">
      <c r="A30" s="13"/>
      <c r="D30" s="252"/>
      <c r="F30" s="63"/>
      <c r="G30" s="16"/>
      <c r="H30" s="64"/>
      <c r="I30" s="16"/>
      <c r="J30" s="63"/>
      <c r="K30" s="16"/>
      <c r="L30" s="64"/>
    </row>
    <row r="31" spans="1:12" ht="19.899999999999999" customHeight="1" x14ac:dyDescent="0.4">
      <c r="A31" s="67" t="s">
        <v>75</v>
      </c>
      <c r="B31" s="68"/>
      <c r="C31" s="68"/>
      <c r="D31" s="252"/>
      <c r="F31" s="63"/>
      <c r="G31" s="16"/>
      <c r="H31" s="64"/>
      <c r="I31" s="16"/>
      <c r="J31" s="63"/>
      <c r="K31" s="16"/>
      <c r="L31" s="64"/>
    </row>
    <row r="32" spans="1:12" ht="19.899999999999999" customHeight="1" x14ac:dyDescent="0.4">
      <c r="A32" s="67"/>
      <c r="B32" s="68" t="s">
        <v>71</v>
      </c>
      <c r="C32" s="68"/>
      <c r="D32" s="252"/>
      <c r="F32" s="63"/>
      <c r="G32" s="16"/>
      <c r="H32" s="64"/>
      <c r="I32" s="16"/>
      <c r="J32" s="63"/>
      <c r="K32" s="16"/>
      <c r="L32" s="64"/>
    </row>
    <row r="33" spans="1:12" ht="19.899999999999999" customHeight="1" x14ac:dyDescent="0.4">
      <c r="A33" s="67"/>
      <c r="B33" s="14" t="s">
        <v>76</v>
      </c>
      <c r="D33" s="252"/>
      <c r="F33" s="63"/>
      <c r="G33" s="16"/>
      <c r="H33" s="64"/>
      <c r="I33" s="16"/>
      <c r="J33" s="63"/>
      <c r="K33" s="16"/>
      <c r="L33" s="64"/>
    </row>
    <row r="34" spans="1:12" ht="19.899999999999999" customHeight="1" x14ac:dyDescent="0.4">
      <c r="A34" s="67"/>
      <c r="C34" s="14" t="s">
        <v>77</v>
      </c>
      <c r="D34" s="252"/>
      <c r="F34" s="63"/>
      <c r="G34" s="16"/>
      <c r="H34" s="64"/>
      <c r="I34" s="16"/>
      <c r="J34" s="63"/>
      <c r="K34" s="16"/>
      <c r="L34" s="64"/>
    </row>
    <row r="35" spans="1:12" ht="19.899999999999999" customHeight="1" x14ac:dyDescent="0.4">
      <c r="A35" s="67"/>
      <c r="C35" s="14" t="s">
        <v>109</v>
      </c>
      <c r="D35" s="252"/>
      <c r="F35" s="61">
        <v>-670</v>
      </c>
      <c r="G35" s="16"/>
      <c r="H35" s="62">
        <v>-6502</v>
      </c>
      <c r="I35" s="16"/>
      <c r="J35" s="61">
        <v>-670</v>
      </c>
      <c r="K35" s="16"/>
      <c r="L35" s="62">
        <v>-6502</v>
      </c>
    </row>
    <row r="36" spans="1:12" ht="8.1" customHeight="1" x14ac:dyDescent="0.4">
      <c r="A36" s="67"/>
      <c r="D36" s="252"/>
      <c r="F36" s="63"/>
      <c r="G36" s="16"/>
      <c r="H36" s="64"/>
      <c r="I36" s="16"/>
      <c r="J36" s="63"/>
      <c r="K36" s="16"/>
      <c r="L36" s="64"/>
    </row>
    <row r="37" spans="1:12" ht="19.899999999999999" customHeight="1" x14ac:dyDescent="0.4">
      <c r="A37" s="67"/>
      <c r="B37" s="14" t="s">
        <v>78</v>
      </c>
      <c r="D37" s="252"/>
      <c r="F37" s="63"/>
      <c r="G37" s="16"/>
      <c r="H37" s="64"/>
      <c r="I37" s="16"/>
      <c r="J37" s="63"/>
      <c r="K37" s="16"/>
      <c r="L37" s="64"/>
    </row>
    <row r="38" spans="1:12" ht="19.899999999999999" customHeight="1" x14ac:dyDescent="0.4">
      <c r="A38" s="67"/>
      <c r="C38" s="14" t="s">
        <v>71</v>
      </c>
      <c r="D38" s="252"/>
      <c r="F38" s="61">
        <f>F35</f>
        <v>-670</v>
      </c>
      <c r="G38" s="16"/>
      <c r="H38" s="62">
        <f>H35</f>
        <v>-6502</v>
      </c>
      <c r="I38" s="16"/>
      <c r="J38" s="61">
        <f>J35</f>
        <v>-670</v>
      </c>
      <c r="K38" s="16"/>
      <c r="L38" s="62">
        <f>L35</f>
        <v>-6502</v>
      </c>
    </row>
    <row r="39" spans="1:12" ht="8.1" customHeight="1" x14ac:dyDescent="0.4">
      <c r="D39" s="252"/>
      <c r="F39" s="49"/>
      <c r="G39" s="16"/>
      <c r="H39" s="161"/>
      <c r="I39" s="16"/>
      <c r="J39" s="49"/>
      <c r="K39" s="16"/>
      <c r="L39" s="161"/>
    </row>
    <row r="40" spans="1:12" ht="19.899999999999999" customHeight="1" x14ac:dyDescent="0.4">
      <c r="A40" s="250" t="s">
        <v>79</v>
      </c>
      <c r="D40" s="252"/>
      <c r="F40" s="61">
        <f>SUM(F29,F38)</f>
        <v>23800</v>
      </c>
      <c r="G40" s="16"/>
      <c r="H40" s="62">
        <f>SUM(H29,H38)</f>
        <v>3001</v>
      </c>
      <c r="I40" s="16"/>
      <c r="J40" s="61">
        <f>SUM(J29,J38)</f>
        <v>19404</v>
      </c>
      <c r="K40" s="16"/>
      <c r="L40" s="62">
        <f>SUM(L29,L38)</f>
        <v>705</v>
      </c>
    </row>
    <row r="41" spans="1:12" ht="8.1" customHeight="1" x14ac:dyDescent="0.4">
      <c r="A41" s="250"/>
      <c r="D41" s="252"/>
      <c r="F41" s="65"/>
      <c r="G41" s="16"/>
      <c r="H41" s="66"/>
      <c r="I41" s="16"/>
      <c r="J41" s="65"/>
      <c r="K41" s="16"/>
      <c r="L41" s="66"/>
    </row>
    <row r="42" spans="1:12" ht="19.899999999999999" customHeight="1" thickBot="1" x14ac:dyDescent="0.45">
      <c r="A42" s="250" t="s">
        <v>173</v>
      </c>
      <c r="D42" s="252"/>
      <c r="F42" s="69">
        <f>SUM(F21,F40)</f>
        <v>-2826185</v>
      </c>
      <c r="G42" s="16"/>
      <c r="H42" s="70">
        <f>SUM(H21,H40)</f>
        <v>47938</v>
      </c>
      <c r="I42" s="16"/>
      <c r="J42" s="69">
        <f>SUM(J21,J40)</f>
        <v>-3064559</v>
      </c>
      <c r="K42" s="16"/>
      <c r="L42" s="70">
        <f>SUM(L21,L40)</f>
        <v>31996</v>
      </c>
    </row>
    <row r="43" spans="1:12" ht="19.899999999999999" customHeight="1" thickTop="1" x14ac:dyDescent="0.4">
      <c r="A43" s="250"/>
      <c r="D43" s="252"/>
      <c r="F43" s="66"/>
      <c r="G43" s="16"/>
      <c r="H43" s="66"/>
      <c r="I43" s="16"/>
      <c r="J43" s="66"/>
      <c r="K43" s="16"/>
      <c r="L43" s="66"/>
    </row>
    <row r="44" spans="1:12" ht="19.899999999999999" customHeight="1" x14ac:dyDescent="0.4">
      <c r="A44" s="250"/>
      <c r="D44" s="252"/>
      <c r="F44" s="66"/>
      <c r="G44" s="16"/>
      <c r="H44" s="66"/>
      <c r="I44" s="16"/>
      <c r="J44" s="66"/>
      <c r="K44" s="16"/>
      <c r="L44" s="66"/>
    </row>
    <row r="45" spans="1:12" ht="19.899999999999999" customHeight="1" x14ac:dyDescent="0.4">
      <c r="A45" s="250"/>
      <c r="D45" s="252"/>
      <c r="F45" s="66"/>
      <c r="G45" s="16"/>
      <c r="H45" s="66"/>
      <c r="I45" s="16"/>
      <c r="J45" s="66"/>
      <c r="K45" s="16"/>
      <c r="L45" s="66"/>
    </row>
    <row r="46" spans="1:12" ht="19.899999999999999" customHeight="1" x14ac:dyDescent="0.4">
      <c r="A46" s="250"/>
      <c r="D46" s="252"/>
      <c r="F46" s="66"/>
      <c r="G46" s="16"/>
      <c r="H46" s="66"/>
      <c r="I46" s="16"/>
      <c r="J46" s="66"/>
      <c r="K46" s="16"/>
      <c r="L46" s="66"/>
    </row>
    <row r="47" spans="1:12" ht="2.25" customHeight="1" x14ac:dyDescent="0.4">
      <c r="A47" s="250"/>
      <c r="D47" s="252"/>
      <c r="F47" s="66"/>
      <c r="G47" s="16"/>
      <c r="H47" s="66"/>
      <c r="I47" s="16"/>
      <c r="J47" s="66"/>
      <c r="K47" s="16"/>
      <c r="L47" s="66"/>
    </row>
    <row r="48" spans="1:12" ht="21.95" customHeight="1" x14ac:dyDescent="0.4">
      <c r="A48" s="8" t="str">
        <f>'TH_BS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9"/>
      <c r="C48" s="57"/>
      <c r="D48" s="10"/>
      <c r="E48" s="9"/>
      <c r="F48" s="71"/>
      <c r="G48" s="9"/>
      <c r="H48" s="72"/>
      <c r="I48" s="9"/>
      <c r="J48" s="71"/>
      <c r="K48" s="9"/>
      <c r="L48" s="72"/>
    </row>
    <row r="49" spans="1:12" ht="19.899999999999999" customHeight="1" x14ac:dyDescent="0.4">
      <c r="A49" s="1" t="str">
        <f>A1</f>
        <v>บริษัท เคอรี่ เอ็กซ์เพรส (ประเทศไทย) จำกัด (มหาชน)</v>
      </c>
      <c r="B49" s="1"/>
      <c r="C49" s="1"/>
      <c r="D49" s="1"/>
      <c r="E49" s="1"/>
      <c r="F49" s="55"/>
      <c r="G49" s="1"/>
      <c r="H49" s="163"/>
      <c r="I49" s="1"/>
      <c r="J49" s="55"/>
      <c r="K49" s="1"/>
      <c r="L49" s="163"/>
    </row>
    <row r="50" spans="1:12" ht="19.899999999999999" customHeight="1" x14ac:dyDescent="0.4">
      <c r="A50" s="1" t="s">
        <v>80</v>
      </c>
      <c r="B50" s="1"/>
      <c r="C50" s="1"/>
      <c r="D50" s="1"/>
      <c r="E50" s="1"/>
      <c r="F50" s="56"/>
      <c r="G50" s="1"/>
      <c r="H50" s="164"/>
      <c r="I50" s="1"/>
      <c r="J50" s="56"/>
      <c r="K50" s="1"/>
      <c r="L50" s="164"/>
    </row>
    <row r="51" spans="1:12" ht="19.899999999999999" customHeight="1" x14ac:dyDescent="0.4">
      <c r="A51" s="57" t="s">
        <v>161</v>
      </c>
      <c r="B51" s="57"/>
      <c r="C51" s="57"/>
      <c r="D51" s="57"/>
      <c r="E51" s="57"/>
      <c r="F51" s="7"/>
      <c r="G51" s="57"/>
      <c r="H51" s="165"/>
      <c r="I51" s="57"/>
      <c r="J51" s="7"/>
      <c r="K51" s="57"/>
      <c r="L51" s="165"/>
    </row>
    <row r="52" spans="1:12" ht="19.899999999999999" customHeight="1" x14ac:dyDescent="0.4">
      <c r="A52" s="250"/>
      <c r="B52" s="38"/>
      <c r="C52" s="38"/>
      <c r="D52" s="252"/>
      <c r="E52" s="38"/>
      <c r="F52" s="58"/>
      <c r="G52" s="38"/>
      <c r="H52" s="166"/>
      <c r="I52" s="38"/>
      <c r="J52" s="58"/>
      <c r="K52" s="38"/>
      <c r="L52" s="166"/>
    </row>
    <row r="53" spans="1:12" ht="19.899999999999999" customHeight="1" x14ac:dyDescent="0.4">
      <c r="A53" s="250"/>
      <c r="B53" s="38"/>
      <c r="C53" s="38"/>
      <c r="D53" s="252"/>
      <c r="E53" s="38"/>
      <c r="F53" s="254" t="s">
        <v>2</v>
      </c>
      <c r="G53" s="254"/>
      <c r="H53" s="254"/>
      <c r="I53" s="55"/>
      <c r="J53" s="254" t="s">
        <v>3</v>
      </c>
      <c r="K53" s="254"/>
      <c r="L53" s="254"/>
    </row>
    <row r="54" spans="1:12" ht="19.899999999999999" customHeight="1" x14ac:dyDescent="0.4">
      <c r="E54" s="252"/>
      <c r="F54" s="59" t="s">
        <v>160</v>
      </c>
      <c r="G54" s="252"/>
      <c r="H54" s="167" t="s">
        <v>4</v>
      </c>
      <c r="I54" s="252"/>
      <c r="J54" s="59" t="s">
        <v>160</v>
      </c>
      <c r="K54" s="252"/>
      <c r="L54" s="167" t="s">
        <v>4</v>
      </c>
    </row>
    <row r="55" spans="1:12" ht="19.899999999999999" customHeight="1" x14ac:dyDescent="0.4">
      <c r="D55" s="19" t="s">
        <v>5</v>
      </c>
      <c r="E55" s="252"/>
      <c r="F55" s="20" t="s">
        <v>6</v>
      </c>
      <c r="G55" s="21"/>
      <c r="H55" s="160" t="s">
        <v>6</v>
      </c>
      <c r="I55" s="21"/>
      <c r="J55" s="20" t="s">
        <v>6</v>
      </c>
      <c r="K55" s="18"/>
      <c r="L55" s="160" t="s">
        <v>6</v>
      </c>
    </row>
    <row r="56" spans="1:12" ht="8.1" customHeight="1" x14ac:dyDescent="0.4">
      <c r="D56" s="44"/>
      <c r="E56" s="252"/>
      <c r="F56" s="60"/>
      <c r="G56" s="252"/>
      <c r="H56" s="168"/>
      <c r="I56" s="252"/>
      <c r="J56" s="60"/>
      <c r="K56" s="252"/>
      <c r="L56" s="168"/>
    </row>
    <row r="57" spans="1:12" ht="19.899999999999999" customHeight="1" x14ac:dyDescent="0.4">
      <c r="A57" s="250" t="s">
        <v>174</v>
      </c>
      <c r="D57" s="252"/>
      <c r="F57" s="65"/>
      <c r="G57" s="16"/>
      <c r="H57" s="66"/>
      <c r="I57" s="16"/>
      <c r="J57" s="65"/>
      <c r="K57" s="16"/>
      <c r="L57" s="66"/>
    </row>
    <row r="58" spans="1:12" ht="19.899999999999999" customHeight="1" x14ac:dyDescent="0.4">
      <c r="A58" s="13" t="s">
        <v>81</v>
      </c>
      <c r="D58" s="252"/>
      <c r="F58" s="63">
        <v>-2829843</v>
      </c>
      <c r="G58" s="16"/>
      <c r="H58" s="64">
        <f>H21-H59</f>
        <v>46918</v>
      </c>
      <c r="I58" s="16"/>
      <c r="J58" s="238">
        <v>-3083963</v>
      </c>
      <c r="K58" s="16"/>
      <c r="L58" s="64">
        <f>L21-L59</f>
        <v>31291</v>
      </c>
    </row>
    <row r="59" spans="1:12" ht="19.899999999999999" customHeight="1" x14ac:dyDescent="0.4">
      <c r="A59" s="73" t="s">
        <v>82</v>
      </c>
      <c r="D59" s="252"/>
      <c r="F59" s="61">
        <v>-20142</v>
      </c>
      <c r="G59" s="16"/>
      <c r="H59" s="62">
        <v>-1981</v>
      </c>
      <c r="I59" s="16"/>
      <c r="J59" s="61">
        <v>0</v>
      </c>
      <c r="K59" s="16"/>
      <c r="L59" s="62">
        <v>0</v>
      </c>
    </row>
    <row r="60" spans="1:12" ht="8.1" customHeight="1" x14ac:dyDescent="0.4">
      <c r="D60" s="252"/>
      <c r="F60" s="49"/>
      <c r="G60" s="16"/>
      <c r="H60" s="161"/>
      <c r="I60" s="16"/>
      <c r="J60" s="49"/>
      <c r="K60" s="16"/>
      <c r="L60" s="161"/>
    </row>
    <row r="61" spans="1:12" ht="19.899999999999999" customHeight="1" thickBot="1" x14ac:dyDescent="0.45">
      <c r="A61" s="73"/>
      <c r="D61" s="252"/>
      <c r="F61" s="69">
        <f>SUM(F58:F59)</f>
        <v>-2849985</v>
      </c>
      <c r="G61" s="16"/>
      <c r="H61" s="70">
        <f>SUM(H58:H59)</f>
        <v>44937</v>
      </c>
      <c r="I61" s="16"/>
      <c r="J61" s="69">
        <f>SUM(J58:J59)</f>
        <v>-3083963</v>
      </c>
      <c r="K61" s="16"/>
      <c r="L61" s="70">
        <f>SUM(L58:L59)</f>
        <v>31291</v>
      </c>
    </row>
    <row r="62" spans="1:12" ht="19.899999999999999" customHeight="1" thickTop="1" x14ac:dyDescent="0.4">
      <c r="A62" s="250" t="s">
        <v>175</v>
      </c>
      <c r="D62" s="252"/>
      <c r="F62" s="65"/>
      <c r="G62" s="16"/>
      <c r="H62" s="66"/>
      <c r="I62" s="16"/>
      <c r="J62" s="65"/>
      <c r="K62" s="16"/>
      <c r="L62" s="66"/>
    </row>
    <row r="63" spans="1:12" ht="19.899999999999999" customHeight="1" x14ac:dyDescent="0.4">
      <c r="A63" s="13" t="s">
        <v>81</v>
      </c>
      <c r="D63" s="252"/>
      <c r="F63" s="63">
        <v>-2806043</v>
      </c>
      <c r="G63" s="16"/>
      <c r="H63" s="64">
        <f>H42-H64</f>
        <v>49919</v>
      </c>
      <c r="I63" s="16"/>
      <c r="J63" s="63">
        <v>-3064559</v>
      </c>
      <c r="K63" s="16"/>
      <c r="L63" s="64">
        <f>L42-L64</f>
        <v>31996</v>
      </c>
    </row>
    <row r="64" spans="1:12" ht="19.899999999999999" customHeight="1" x14ac:dyDescent="0.4">
      <c r="A64" s="73" t="s">
        <v>82</v>
      </c>
      <c r="D64" s="252"/>
      <c r="F64" s="61">
        <v>-20142</v>
      </c>
      <c r="G64" s="16"/>
      <c r="H64" s="62">
        <v>-1981</v>
      </c>
      <c r="I64" s="16"/>
      <c r="J64" s="61">
        <v>0</v>
      </c>
      <c r="K64" s="16"/>
      <c r="L64" s="62">
        <v>0</v>
      </c>
    </row>
    <row r="65" spans="1:12" ht="8.1" customHeight="1" x14ac:dyDescent="0.4">
      <c r="D65" s="252"/>
      <c r="F65" s="49"/>
      <c r="G65" s="16"/>
      <c r="H65" s="161"/>
      <c r="I65" s="16"/>
      <c r="J65" s="49"/>
      <c r="K65" s="16"/>
      <c r="L65" s="161"/>
    </row>
    <row r="66" spans="1:12" ht="19.899999999999999" customHeight="1" thickBot="1" x14ac:dyDescent="0.45">
      <c r="A66" s="73"/>
      <c r="D66" s="252"/>
      <c r="F66" s="69">
        <f>SUM(F63:F64)</f>
        <v>-2826185</v>
      </c>
      <c r="G66" s="16"/>
      <c r="H66" s="70">
        <f>SUM(H63:H64)</f>
        <v>47938</v>
      </c>
      <c r="I66" s="16"/>
      <c r="J66" s="69">
        <f>SUM(J63:J64)</f>
        <v>-3064559</v>
      </c>
      <c r="K66" s="16"/>
      <c r="L66" s="70">
        <f>SUM(L63:L64)</f>
        <v>31996</v>
      </c>
    </row>
    <row r="67" spans="1:12" ht="19.899999999999999" customHeight="1" thickTop="1" x14ac:dyDescent="0.4">
      <c r="A67" s="73"/>
      <c r="D67" s="252"/>
      <c r="F67" s="155"/>
      <c r="G67" s="16"/>
      <c r="H67" s="156"/>
      <c r="I67" s="16"/>
      <c r="J67" s="155"/>
      <c r="K67" s="16"/>
      <c r="L67" s="156"/>
    </row>
    <row r="68" spans="1:12" ht="19.899999999999999" customHeight="1" x14ac:dyDescent="0.4">
      <c r="A68" s="250" t="s">
        <v>176</v>
      </c>
      <c r="F68" s="74"/>
      <c r="H68" s="75"/>
      <c r="J68" s="74"/>
      <c r="L68" s="75"/>
    </row>
    <row r="69" spans="1:12" ht="8.1" customHeight="1" x14ac:dyDescent="0.4">
      <c r="A69" s="250"/>
      <c r="D69" s="252"/>
      <c r="F69" s="76"/>
      <c r="H69" s="77"/>
      <c r="J69" s="76"/>
      <c r="L69" s="77"/>
    </row>
    <row r="70" spans="1:12" ht="19.899999999999999" customHeight="1" x14ac:dyDescent="0.4">
      <c r="A70" s="14" t="s">
        <v>177</v>
      </c>
      <c r="C70" s="1"/>
      <c r="D70" s="252">
        <v>27</v>
      </c>
      <c r="F70" s="78">
        <v>-1.623940290730338</v>
      </c>
      <c r="G70" s="79"/>
      <c r="H70" s="80">
        <v>2.7E-2</v>
      </c>
      <c r="I70" s="79"/>
      <c r="J70" s="78">
        <v>-1.7697702884865345</v>
      </c>
      <c r="K70" s="79"/>
      <c r="L70" s="80">
        <v>1.7999999999999999E-2</v>
      </c>
    </row>
    <row r="71" spans="1:12" ht="19.899999999999999" customHeight="1" x14ac:dyDescent="0.4">
      <c r="A71" s="14" t="s">
        <v>178</v>
      </c>
      <c r="C71" s="1"/>
      <c r="D71" s="252">
        <v>27</v>
      </c>
      <c r="F71" s="78">
        <v>-1.623940290730338</v>
      </c>
      <c r="G71" s="79"/>
      <c r="H71" s="80">
        <v>2.7E-2</v>
      </c>
      <c r="I71" s="79"/>
      <c r="J71" s="78">
        <v>-1.7697702884865345</v>
      </c>
      <c r="K71" s="79"/>
      <c r="L71" s="80">
        <v>1.7999999999999999E-2</v>
      </c>
    </row>
    <row r="72" spans="1:12" ht="19.899999999999999" customHeight="1" x14ac:dyDescent="0.4">
      <c r="C72" s="1"/>
      <c r="D72" s="252"/>
      <c r="F72" s="80"/>
      <c r="G72" s="79"/>
      <c r="H72" s="80"/>
      <c r="I72" s="79"/>
      <c r="J72" s="80"/>
      <c r="K72" s="79"/>
      <c r="L72" s="80"/>
    </row>
    <row r="73" spans="1:12" ht="19.899999999999999" customHeight="1" x14ac:dyDescent="0.4">
      <c r="C73" s="1"/>
      <c r="D73" s="252"/>
      <c r="F73" s="80"/>
      <c r="G73" s="79"/>
      <c r="H73" s="80"/>
      <c r="I73" s="79"/>
      <c r="J73" s="80"/>
      <c r="K73" s="79"/>
      <c r="L73" s="80"/>
    </row>
    <row r="74" spans="1:12" ht="19.899999999999999" customHeight="1" x14ac:dyDescent="0.4">
      <c r="C74" s="1"/>
      <c r="D74" s="252"/>
      <c r="F74" s="80"/>
      <c r="G74" s="79"/>
      <c r="H74" s="80"/>
      <c r="I74" s="79"/>
      <c r="J74" s="80"/>
      <c r="K74" s="79"/>
      <c r="L74" s="80"/>
    </row>
    <row r="75" spans="1:12" ht="19.899999999999999" customHeight="1" x14ac:dyDescent="0.4">
      <c r="C75" s="1"/>
      <c r="D75" s="252"/>
      <c r="F75" s="80"/>
      <c r="G75" s="79"/>
      <c r="H75" s="80"/>
      <c r="I75" s="79"/>
      <c r="J75" s="80"/>
      <c r="K75" s="79"/>
      <c r="L75" s="80"/>
    </row>
    <row r="76" spans="1:12" ht="19.899999999999999" customHeight="1" x14ac:dyDescent="0.4">
      <c r="C76" s="1"/>
      <c r="D76" s="252"/>
      <c r="F76" s="80"/>
      <c r="G76" s="79"/>
      <c r="H76" s="80"/>
      <c r="I76" s="79"/>
      <c r="J76" s="80"/>
      <c r="K76" s="79"/>
      <c r="L76" s="80"/>
    </row>
    <row r="77" spans="1:12" ht="19.899999999999999" customHeight="1" x14ac:dyDescent="0.4">
      <c r="C77" s="1"/>
      <c r="D77" s="252"/>
      <c r="F77" s="80"/>
      <c r="G77" s="79"/>
      <c r="H77" s="80"/>
      <c r="I77" s="79"/>
      <c r="J77" s="80"/>
      <c r="K77" s="79"/>
      <c r="L77" s="80"/>
    </row>
    <row r="78" spans="1:12" ht="19.899999999999999" customHeight="1" x14ac:dyDescent="0.4">
      <c r="C78" s="1"/>
      <c r="D78" s="252"/>
      <c r="F78" s="80"/>
      <c r="G78" s="79"/>
      <c r="H78" s="80"/>
      <c r="I78" s="79"/>
      <c r="J78" s="80"/>
      <c r="K78" s="79"/>
      <c r="L78" s="80"/>
    </row>
    <row r="79" spans="1:12" ht="19.899999999999999" customHeight="1" x14ac:dyDescent="0.4">
      <c r="C79" s="1"/>
      <c r="D79" s="252"/>
      <c r="F79" s="80"/>
      <c r="G79" s="79"/>
      <c r="H79" s="80"/>
      <c r="I79" s="79"/>
      <c r="J79" s="80"/>
      <c r="K79" s="79"/>
      <c r="L79" s="80"/>
    </row>
    <row r="80" spans="1:12" ht="19.899999999999999" customHeight="1" x14ac:dyDescent="0.4">
      <c r="C80" s="1"/>
      <c r="D80" s="252"/>
      <c r="F80" s="80"/>
      <c r="G80" s="79"/>
      <c r="H80" s="80"/>
      <c r="I80" s="79"/>
      <c r="J80" s="80"/>
      <c r="K80" s="79"/>
      <c r="L80" s="80"/>
    </row>
    <row r="81" spans="1:12" ht="19.899999999999999" customHeight="1" x14ac:dyDescent="0.4">
      <c r="C81" s="1"/>
      <c r="D81" s="252"/>
      <c r="F81" s="80"/>
      <c r="G81" s="79"/>
      <c r="H81" s="80"/>
      <c r="I81" s="79"/>
      <c r="J81" s="80"/>
      <c r="K81" s="79"/>
      <c r="L81" s="80"/>
    </row>
    <row r="82" spans="1:12" ht="19.899999999999999" customHeight="1" x14ac:dyDescent="0.4">
      <c r="C82" s="1"/>
      <c r="D82" s="252"/>
      <c r="F82" s="80"/>
      <c r="G82" s="79"/>
      <c r="H82" s="80"/>
      <c r="I82" s="79"/>
      <c r="J82" s="80"/>
      <c r="K82" s="79"/>
      <c r="L82" s="80"/>
    </row>
    <row r="83" spans="1:12" ht="19.899999999999999" customHeight="1" x14ac:dyDescent="0.4">
      <c r="C83" s="1"/>
      <c r="D83" s="252"/>
      <c r="F83" s="80"/>
      <c r="G83" s="79"/>
      <c r="H83" s="80"/>
      <c r="I83" s="79"/>
      <c r="J83" s="80"/>
      <c r="K83" s="79"/>
      <c r="L83" s="80"/>
    </row>
    <row r="84" spans="1:12" ht="19.899999999999999" customHeight="1" x14ac:dyDescent="0.4">
      <c r="C84" s="1"/>
      <c r="D84" s="252"/>
      <c r="F84" s="80"/>
      <c r="G84" s="79"/>
      <c r="H84" s="80"/>
      <c r="I84" s="79"/>
      <c r="J84" s="80"/>
      <c r="K84" s="79"/>
      <c r="L84" s="80"/>
    </row>
    <row r="85" spans="1:12" ht="19.899999999999999" customHeight="1" x14ac:dyDescent="0.4">
      <c r="C85" s="1"/>
      <c r="D85" s="252"/>
      <c r="F85" s="80"/>
      <c r="G85" s="79"/>
      <c r="H85" s="80"/>
      <c r="I85" s="79"/>
      <c r="J85" s="80"/>
      <c r="K85" s="79"/>
      <c r="L85" s="80"/>
    </row>
    <row r="86" spans="1:12" ht="19.899999999999999" customHeight="1" x14ac:dyDescent="0.4">
      <c r="C86" s="1"/>
      <c r="D86" s="252"/>
      <c r="F86" s="80"/>
      <c r="G86" s="79"/>
      <c r="H86" s="80"/>
      <c r="I86" s="79"/>
      <c r="J86" s="80"/>
      <c r="K86" s="79"/>
      <c r="L86" s="80"/>
    </row>
    <row r="87" spans="1:12" ht="19.899999999999999" customHeight="1" x14ac:dyDescent="0.4">
      <c r="C87" s="1"/>
      <c r="D87" s="252"/>
      <c r="F87" s="80"/>
      <c r="G87" s="79"/>
      <c r="H87" s="80"/>
      <c r="I87" s="79"/>
      <c r="J87" s="80"/>
      <c r="K87" s="79"/>
      <c r="L87" s="80"/>
    </row>
    <row r="88" spans="1:12" ht="19.899999999999999" customHeight="1" x14ac:dyDescent="0.4">
      <c r="C88" s="1"/>
      <c r="D88" s="252"/>
      <c r="F88" s="80"/>
      <c r="G88" s="79"/>
      <c r="H88" s="80"/>
      <c r="I88" s="79"/>
      <c r="J88" s="80"/>
      <c r="K88" s="79"/>
      <c r="L88" s="80"/>
    </row>
    <row r="89" spans="1:12" ht="19.899999999999999" customHeight="1" x14ac:dyDescent="0.4">
      <c r="C89" s="1"/>
      <c r="D89" s="252"/>
      <c r="F89" s="80"/>
      <c r="G89" s="79"/>
      <c r="H89" s="80"/>
      <c r="I89" s="79"/>
      <c r="J89" s="80"/>
      <c r="K89" s="79"/>
      <c r="L89" s="80"/>
    </row>
    <row r="90" spans="1:12" ht="19.899999999999999" customHeight="1" x14ac:dyDescent="0.4">
      <c r="C90" s="1"/>
      <c r="D90" s="252"/>
      <c r="F90" s="80"/>
      <c r="G90" s="79"/>
      <c r="H90" s="80"/>
      <c r="I90" s="79"/>
      <c r="J90" s="80"/>
      <c r="K90" s="79"/>
      <c r="L90" s="80"/>
    </row>
    <row r="91" spans="1:12" ht="19.899999999999999" customHeight="1" x14ac:dyDescent="0.4">
      <c r="C91" s="1"/>
      <c r="D91" s="252"/>
      <c r="F91" s="80"/>
      <c r="G91" s="79"/>
      <c r="H91" s="80"/>
      <c r="I91" s="79"/>
      <c r="J91" s="80"/>
      <c r="K91" s="79"/>
      <c r="L91" s="80"/>
    </row>
    <row r="92" spans="1:12" ht="3" customHeight="1" x14ac:dyDescent="0.4">
      <c r="C92" s="1"/>
      <c r="D92" s="252"/>
      <c r="F92" s="80"/>
      <c r="G92" s="79"/>
      <c r="H92" s="80"/>
      <c r="I92" s="79"/>
      <c r="J92" s="80"/>
      <c r="K92" s="79"/>
      <c r="L92" s="80"/>
    </row>
    <row r="93" spans="1:12" ht="21.95" customHeight="1" x14ac:dyDescent="0.4">
      <c r="A93" s="8" t="str">
        <f>'TH_BS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9"/>
      <c r="C93" s="57"/>
      <c r="D93" s="10"/>
      <c r="E93" s="9"/>
      <c r="F93" s="71"/>
      <c r="G93" s="9"/>
      <c r="H93" s="72"/>
      <c r="I93" s="9"/>
      <c r="J93" s="71"/>
      <c r="K93" s="9"/>
      <c r="L93" s="7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DBD5-C3F6-4E79-8E3D-E73C0DF97142}">
  <dimension ref="A1:W37"/>
  <sheetViews>
    <sheetView zoomScale="85" zoomScaleNormal="85" zoomScaleSheetLayoutView="110" workbookViewId="0">
      <selection activeCell="M15" sqref="M15"/>
    </sheetView>
  </sheetViews>
  <sheetFormatPr defaultColWidth="8.85546875" defaultRowHeight="21.75" customHeight="1" x14ac:dyDescent="0.4"/>
  <cols>
    <col min="1" max="2" width="2.42578125" style="81" customWidth="1"/>
    <col min="3" max="3" width="2.85546875" style="81" customWidth="1"/>
    <col min="4" max="4" width="34.42578125" style="81" customWidth="1"/>
    <col min="5" max="5" width="7.28515625" style="184" customWidth="1"/>
    <col min="6" max="6" width="0.7109375" style="81" customWidth="1"/>
    <col min="7" max="7" width="10.42578125" style="81" customWidth="1"/>
    <col min="8" max="8" width="0.7109375" style="81" customWidth="1"/>
    <col min="9" max="9" width="13.28515625" style="81" customWidth="1"/>
    <col min="10" max="10" width="0.7109375" style="81" customWidth="1"/>
    <col min="11" max="11" width="14.28515625" style="81" customWidth="1"/>
    <col min="12" max="12" width="0.7109375" style="81" customWidth="1"/>
    <col min="13" max="13" width="11.5703125" style="81" customWidth="1"/>
    <col min="14" max="14" width="0.7109375" style="81" customWidth="1"/>
    <col min="15" max="15" width="11.42578125" style="81" customWidth="1"/>
    <col min="16" max="16" width="0.7109375" style="81" customWidth="1"/>
    <col min="17" max="17" width="17.85546875" style="81" customWidth="1"/>
    <col min="18" max="18" width="0.7109375" style="81" customWidth="1"/>
    <col min="19" max="19" width="12.42578125" style="81" customWidth="1"/>
    <col min="20" max="20" width="0.7109375" style="81" customWidth="1"/>
    <col min="21" max="21" width="12.28515625" style="81" customWidth="1"/>
    <col min="22" max="22" width="0.7109375" style="81" customWidth="1"/>
    <col min="23" max="23" width="11.28515625" style="81" customWidth="1"/>
    <col min="24" max="16384" width="8.85546875" style="4"/>
  </cols>
  <sheetData>
    <row r="1" spans="1:23" ht="21.75" customHeight="1" x14ac:dyDescent="0.4">
      <c r="A1" s="56" t="str">
        <f>'TH_PL 10-11'!A1</f>
        <v>บริษัท เคอรี่ เอ็กซ์เพรส (ประเทศไทย) จำกัด (มหาชน)</v>
      </c>
    </row>
    <row r="2" spans="1:23" ht="21.75" customHeight="1" x14ac:dyDescent="0.4">
      <c r="A2" s="56" t="s">
        <v>83</v>
      </c>
      <c r="B2" s="56"/>
      <c r="E2" s="185"/>
      <c r="F2" s="83"/>
      <c r="G2" s="82"/>
      <c r="H2" s="83"/>
      <c r="I2" s="82"/>
      <c r="J2" s="83"/>
      <c r="K2" s="82"/>
      <c r="L2" s="83"/>
      <c r="M2" s="82"/>
      <c r="N2" s="83"/>
      <c r="O2" s="82"/>
      <c r="P2" s="82"/>
      <c r="Q2" s="82"/>
      <c r="R2" s="82"/>
      <c r="S2" s="82"/>
      <c r="T2" s="82"/>
      <c r="U2" s="82"/>
      <c r="V2" s="83"/>
      <c r="W2" s="82"/>
    </row>
    <row r="3" spans="1:23" ht="21.75" customHeight="1" x14ac:dyDescent="0.4">
      <c r="A3" s="7" t="str">
        <f>'TH_PL 10-11'!A3</f>
        <v>สำหรับปีสิ้นสุดวันที่ 31 ธันวาคม พ.ศ. 2565</v>
      </c>
      <c r="B3" s="7"/>
      <c r="C3" s="84"/>
      <c r="D3" s="84"/>
      <c r="E3" s="85"/>
      <c r="F3" s="86"/>
      <c r="G3" s="85"/>
      <c r="H3" s="86"/>
      <c r="I3" s="85"/>
      <c r="J3" s="86"/>
      <c r="K3" s="85"/>
      <c r="L3" s="86"/>
      <c r="M3" s="85"/>
      <c r="N3" s="86"/>
      <c r="O3" s="85"/>
      <c r="P3" s="85"/>
      <c r="Q3" s="85"/>
      <c r="R3" s="85"/>
      <c r="S3" s="85"/>
      <c r="T3" s="85"/>
      <c r="U3" s="85"/>
      <c r="V3" s="86"/>
      <c r="W3" s="85"/>
    </row>
    <row r="4" spans="1:23" s="91" customFormat="1" ht="18" x14ac:dyDescent="0.35">
      <c r="A4" s="87"/>
      <c r="B4" s="88"/>
      <c r="C4" s="87"/>
      <c r="D4" s="87"/>
      <c r="E4" s="186"/>
      <c r="F4" s="90"/>
      <c r="G4" s="89"/>
      <c r="H4" s="90"/>
      <c r="I4" s="89"/>
      <c r="J4" s="90"/>
      <c r="K4" s="89"/>
      <c r="L4" s="90"/>
      <c r="M4" s="89"/>
      <c r="N4" s="90"/>
      <c r="O4" s="89"/>
      <c r="P4" s="89"/>
      <c r="Q4" s="89"/>
      <c r="R4" s="89"/>
      <c r="S4" s="89"/>
      <c r="T4" s="89"/>
      <c r="U4" s="89"/>
      <c r="V4" s="90"/>
      <c r="W4" s="89"/>
    </row>
    <row r="5" spans="1:23" s="91" customFormat="1" ht="19.5" customHeight="1" x14ac:dyDescent="0.35">
      <c r="A5" s="87"/>
      <c r="B5" s="88"/>
      <c r="C5" s="87"/>
      <c r="D5" s="87"/>
      <c r="E5" s="186"/>
      <c r="F5" s="90"/>
      <c r="G5" s="257" t="s">
        <v>2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3" s="91" customFormat="1" ht="19.5" customHeight="1" x14ac:dyDescent="0.35">
      <c r="A6" s="87"/>
      <c r="B6" s="88"/>
      <c r="C6" s="87"/>
      <c r="D6" s="87"/>
      <c r="E6" s="186"/>
      <c r="F6" s="90"/>
      <c r="G6" s="257" t="s">
        <v>81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92"/>
      <c r="U6" s="92"/>
      <c r="V6" s="92"/>
      <c r="W6" s="93"/>
    </row>
    <row r="7" spans="1:23" s="91" customFormat="1" ht="19.5" customHeight="1" x14ac:dyDescent="0.4">
      <c r="A7" s="94"/>
      <c r="B7" s="94"/>
      <c r="C7" s="94"/>
      <c r="D7" s="94"/>
      <c r="E7" s="187"/>
      <c r="F7" s="94"/>
      <c r="G7" s="89"/>
      <c r="H7" s="89"/>
      <c r="I7" s="89"/>
      <c r="J7" s="89"/>
      <c r="K7" s="89"/>
      <c r="L7" s="95"/>
      <c r="M7" s="172"/>
      <c r="N7" s="172"/>
      <c r="O7" s="172"/>
      <c r="P7" s="96"/>
      <c r="Q7" s="174" t="s">
        <v>181</v>
      </c>
      <c r="R7" s="96"/>
      <c r="S7" s="87"/>
      <c r="T7" s="96"/>
      <c r="U7" s="87"/>
      <c r="V7" s="87"/>
      <c r="W7" s="87"/>
    </row>
    <row r="8" spans="1:23" s="91" customFormat="1" ht="19.5" customHeight="1" x14ac:dyDescent="0.4">
      <c r="A8" s="94"/>
      <c r="B8" s="94"/>
      <c r="C8" s="94"/>
      <c r="D8" s="94"/>
      <c r="E8" s="187"/>
      <c r="F8" s="94"/>
      <c r="G8" s="89"/>
      <c r="H8" s="89"/>
      <c r="I8" s="89"/>
      <c r="J8" s="89"/>
      <c r="K8" s="89"/>
      <c r="L8" s="95"/>
      <c r="M8" s="173"/>
      <c r="N8" s="173"/>
      <c r="O8" s="173"/>
      <c r="P8" s="96"/>
      <c r="Q8" s="175" t="s">
        <v>182</v>
      </c>
      <c r="R8" s="96"/>
      <c r="S8" s="87"/>
      <c r="T8" s="96"/>
      <c r="U8" s="87"/>
      <c r="V8" s="87"/>
      <c r="W8" s="87"/>
    </row>
    <row r="9" spans="1:23" s="91" customFormat="1" ht="19.5" customHeight="1" x14ac:dyDescent="0.35">
      <c r="A9" s="94"/>
      <c r="B9" s="94"/>
      <c r="C9" s="94"/>
      <c r="D9" s="94"/>
      <c r="E9" s="187"/>
      <c r="F9" s="94"/>
      <c r="G9" s="89"/>
      <c r="H9" s="89"/>
      <c r="I9" s="89"/>
      <c r="J9" s="89"/>
      <c r="K9" s="89"/>
      <c r="L9" s="95"/>
      <c r="M9" s="259" t="s">
        <v>168</v>
      </c>
      <c r="N9" s="259"/>
      <c r="O9" s="259"/>
      <c r="P9" s="96"/>
      <c r="Q9" s="95" t="s">
        <v>183</v>
      </c>
      <c r="R9" s="96"/>
      <c r="S9" s="87"/>
      <c r="T9" s="96"/>
      <c r="U9" s="87"/>
      <c r="V9" s="87"/>
      <c r="W9" s="87"/>
    </row>
    <row r="10" spans="1:23" s="91" customFormat="1" ht="19.5" customHeight="1" x14ac:dyDescent="0.35">
      <c r="A10" s="94"/>
      <c r="B10" s="94"/>
      <c r="C10" s="94"/>
      <c r="D10" s="94"/>
      <c r="E10" s="187"/>
      <c r="F10" s="94"/>
      <c r="G10" s="258" t="s">
        <v>179</v>
      </c>
      <c r="H10" s="258"/>
      <c r="I10" s="258"/>
      <c r="J10" s="95"/>
      <c r="L10" s="95"/>
      <c r="M10" s="97" t="s">
        <v>84</v>
      </c>
      <c r="N10" s="95"/>
      <c r="O10" s="95"/>
      <c r="P10" s="95"/>
      <c r="Q10" s="95" t="s">
        <v>184</v>
      </c>
      <c r="R10" s="95"/>
      <c r="S10" s="98" t="s">
        <v>85</v>
      </c>
      <c r="T10" s="95"/>
      <c r="U10" s="99"/>
      <c r="V10" s="95"/>
    </row>
    <row r="11" spans="1:23" s="91" customFormat="1" ht="19.5" customHeight="1" x14ac:dyDescent="0.35">
      <c r="A11" s="94"/>
      <c r="B11" s="94"/>
      <c r="C11" s="94"/>
      <c r="D11" s="94"/>
      <c r="E11" s="187"/>
      <c r="F11" s="94"/>
      <c r="G11" s="95" t="s">
        <v>86</v>
      </c>
      <c r="H11" s="95"/>
      <c r="I11" s="95"/>
      <c r="J11" s="95"/>
      <c r="K11" s="95" t="s">
        <v>87</v>
      </c>
      <c r="L11" s="95"/>
      <c r="M11" s="97" t="s">
        <v>88</v>
      </c>
      <c r="N11" s="95"/>
      <c r="O11" s="95" t="s">
        <v>55</v>
      </c>
      <c r="P11" s="95"/>
      <c r="Q11" s="95" t="s">
        <v>185</v>
      </c>
      <c r="R11" s="95"/>
      <c r="S11" s="99" t="s">
        <v>89</v>
      </c>
      <c r="T11" s="95"/>
      <c r="U11" s="99" t="s">
        <v>90</v>
      </c>
      <c r="V11" s="95"/>
      <c r="W11" s="95" t="s">
        <v>91</v>
      </c>
    </row>
    <row r="12" spans="1:23" s="91" customFormat="1" ht="19.5" customHeight="1" x14ac:dyDescent="0.35">
      <c r="A12" s="94"/>
      <c r="B12" s="94"/>
      <c r="C12" s="94"/>
      <c r="D12" s="94"/>
      <c r="E12" s="187"/>
      <c r="F12" s="94"/>
      <c r="G12" s="95" t="s">
        <v>92</v>
      </c>
      <c r="H12" s="95"/>
      <c r="I12" s="99" t="s">
        <v>52</v>
      </c>
      <c r="J12" s="95"/>
      <c r="K12" s="99" t="s">
        <v>93</v>
      </c>
      <c r="L12" s="95"/>
      <c r="M12" s="99" t="s">
        <v>94</v>
      </c>
      <c r="N12" s="95"/>
      <c r="O12" s="95" t="s">
        <v>180</v>
      </c>
      <c r="P12" s="95"/>
      <c r="Q12" s="95" t="s">
        <v>186</v>
      </c>
      <c r="R12" s="95"/>
      <c r="S12" s="95" t="s">
        <v>95</v>
      </c>
      <c r="T12" s="95"/>
      <c r="U12" s="95" t="s">
        <v>96</v>
      </c>
      <c r="V12" s="95"/>
      <c r="W12" s="95" t="s">
        <v>97</v>
      </c>
    </row>
    <row r="13" spans="1:23" s="91" customFormat="1" ht="19.5" customHeight="1" x14ac:dyDescent="0.35">
      <c r="A13" s="94"/>
      <c r="B13" s="94"/>
      <c r="C13" s="94"/>
      <c r="D13" s="94"/>
      <c r="E13" s="188"/>
      <c r="F13" s="94"/>
      <c r="G13" s="100" t="s">
        <v>6</v>
      </c>
      <c r="H13" s="101"/>
      <c r="I13" s="100" t="s">
        <v>6</v>
      </c>
      <c r="J13" s="102"/>
      <c r="K13" s="100" t="s">
        <v>6</v>
      </c>
      <c r="L13" s="101"/>
      <c r="M13" s="100" t="s">
        <v>6</v>
      </c>
      <c r="N13" s="101"/>
      <c r="O13" s="100" t="s">
        <v>6</v>
      </c>
      <c r="P13" s="103"/>
      <c r="Q13" s="100" t="s">
        <v>6</v>
      </c>
      <c r="R13" s="103"/>
      <c r="S13" s="100" t="s">
        <v>6</v>
      </c>
      <c r="T13" s="103"/>
      <c r="U13" s="100" t="s">
        <v>6</v>
      </c>
      <c r="V13" s="102"/>
      <c r="W13" s="100" t="s">
        <v>6</v>
      </c>
    </row>
    <row r="14" spans="1:23" s="91" customFormat="1" ht="6" customHeight="1" x14ac:dyDescent="0.35">
      <c r="A14" s="88"/>
      <c r="B14" s="88"/>
      <c r="C14" s="87"/>
      <c r="D14" s="87"/>
      <c r="E14" s="189"/>
      <c r="F14" s="87"/>
      <c r="G14" s="104"/>
      <c r="H14" s="105"/>
      <c r="I14" s="105"/>
      <c r="J14" s="105"/>
      <c r="K14" s="105"/>
      <c r="L14" s="105"/>
      <c r="M14" s="104"/>
      <c r="N14" s="105"/>
      <c r="O14" s="104"/>
      <c r="P14" s="104"/>
      <c r="Q14" s="104"/>
      <c r="R14" s="104"/>
      <c r="S14" s="104"/>
      <c r="T14" s="104"/>
      <c r="U14" s="104"/>
      <c r="V14" s="105"/>
      <c r="W14" s="105"/>
    </row>
    <row r="15" spans="1:23" s="91" customFormat="1" ht="19.5" customHeight="1" x14ac:dyDescent="0.35">
      <c r="A15" s="88" t="s">
        <v>102</v>
      </c>
      <c r="B15" s="88"/>
      <c r="C15" s="87"/>
      <c r="D15" s="87"/>
      <c r="E15" s="189"/>
      <c r="F15" s="87"/>
      <c r="G15" s="106">
        <v>870000</v>
      </c>
      <c r="H15" s="107"/>
      <c r="I15" s="106">
        <v>8111061</v>
      </c>
      <c r="J15" s="107"/>
      <c r="K15" s="106">
        <v>33364</v>
      </c>
      <c r="L15" s="107"/>
      <c r="M15" s="106">
        <v>89000</v>
      </c>
      <c r="N15" s="107"/>
      <c r="O15" s="106">
        <v>1744047</v>
      </c>
      <c r="P15" s="106"/>
      <c r="Q15" s="106">
        <v>0</v>
      </c>
      <c r="R15" s="106"/>
      <c r="S15" s="106">
        <v>10847472</v>
      </c>
      <c r="T15" s="106"/>
      <c r="U15" s="106">
        <v>0</v>
      </c>
      <c r="V15" s="107"/>
      <c r="W15" s="106">
        <f>S15+U15</f>
        <v>10847472</v>
      </c>
    </row>
    <row r="16" spans="1:23" s="91" customFormat="1" ht="8.1" customHeight="1" x14ac:dyDescent="0.35">
      <c r="A16" s="88"/>
      <c r="B16" s="88"/>
      <c r="C16" s="87"/>
      <c r="D16" s="87"/>
      <c r="E16" s="189"/>
      <c r="F16" s="87"/>
      <c r="G16" s="106"/>
      <c r="H16" s="107"/>
      <c r="I16" s="106"/>
      <c r="J16" s="107"/>
      <c r="K16" s="106"/>
      <c r="L16" s="107"/>
      <c r="M16" s="106"/>
      <c r="N16" s="107"/>
      <c r="O16" s="106"/>
      <c r="P16" s="106"/>
      <c r="Q16" s="106"/>
      <c r="R16" s="106"/>
      <c r="S16" s="106"/>
      <c r="T16" s="106"/>
      <c r="U16" s="106"/>
      <c r="V16" s="107"/>
      <c r="W16" s="106"/>
    </row>
    <row r="17" spans="1:23" s="91" customFormat="1" ht="19.5" customHeight="1" x14ac:dyDescent="0.35">
      <c r="A17" s="88" t="s">
        <v>98</v>
      </c>
      <c r="B17" s="88"/>
      <c r="C17" s="87"/>
      <c r="D17" s="87"/>
      <c r="E17" s="189"/>
      <c r="F17" s="87"/>
      <c r="G17" s="106"/>
      <c r="H17" s="107"/>
      <c r="I17" s="106"/>
      <c r="J17" s="107"/>
      <c r="K17" s="106"/>
      <c r="L17" s="107"/>
      <c r="M17" s="106"/>
      <c r="N17" s="107"/>
      <c r="O17" s="106"/>
      <c r="P17" s="106"/>
      <c r="Q17" s="106"/>
      <c r="R17" s="106"/>
      <c r="S17" s="106"/>
      <c r="T17" s="106"/>
      <c r="U17" s="106"/>
      <c r="V17" s="107"/>
      <c r="W17" s="106"/>
    </row>
    <row r="18" spans="1:23" s="91" customFormat="1" ht="19.5" customHeight="1" x14ac:dyDescent="0.35">
      <c r="A18" s="87" t="s">
        <v>103</v>
      </c>
      <c r="B18" s="88"/>
      <c r="C18" s="87"/>
      <c r="D18" s="87"/>
      <c r="E18" s="187"/>
      <c r="F18" s="87"/>
      <c r="G18" s="106">
        <v>0</v>
      </c>
      <c r="H18" s="107"/>
      <c r="I18" s="106">
        <v>0</v>
      </c>
      <c r="J18" s="107"/>
      <c r="K18" s="106">
        <v>0</v>
      </c>
      <c r="L18" s="107"/>
      <c r="M18" s="106">
        <v>0</v>
      </c>
      <c r="N18" s="107"/>
      <c r="O18" s="106">
        <v>0</v>
      </c>
      <c r="P18" s="106"/>
      <c r="Q18" s="106">
        <v>0</v>
      </c>
      <c r="R18" s="106"/>
      <c r="S18" s="106">
        <v>0</v>
      </c>
      <c r="T18" s="106"/>
      <c r="U18" s="106">
        <v>20000</v>
      </c>
      <c r="V18" s="107"/>
      <c r="W18" s="108">
        <f t="shared" ref="W18:W24" si="0">S18+U18</f>
        <v>20000</v>
      </c>
    </row>
    <row r="19" spans="1:23" s="91" customFormat="1" ht="19.5" customHeight="1" x14ac:dyDescent="0.35">
      <c r="A19" s="87" t="s">
        <v>99</v>
      </c>
      <c r="B19" s="88"/>
      <c r="C19" s="87"/>
      <c r="D19" s="87"/>
      <c r="E19" s="187"/>
      <c r="F19" s="87"/>
      <c r="G19" s="106">
        <v>1289</v>
      </c>
      <c r="H19" s="107"/>
      <c r="I19" s="106">
        <v>70868</v>
      </c>
      <c r="J19" s="107"/>
      <c r="K19" s="106">
        <v>0</v>
      </c>
      <c r="L19" s="107"/>
      <c r="M19" s="106">
        <v>0</v>
      </c>
      <c r="N19" s="107"/>
      <c r="O19" s="106">
        <v>0</v>
      </c>
      <c r="P19" s="106"/>
      <c r="Q19" s="106">
        <v>0</v>
      </c>
      <c r="R19" s="106"/>
      <c r="S19" s="106">
        <v>72157</v>
      </c>
      <c r="T19" s="106"/>
      <c r="U19" s="106">
        <v>0</v>
      </c>
      <c r="V19" s="107"/>
      <c r="W19" s="108">
        <f t="shared" si="0"/>
        <v>72157</v>
      </c>
    </row>
    <row r="20" spans="1:23" s="91" customFormat="1" ht="19.5" customHeight="1" x14ac:dyDescent="0.35">
      <c r="A20" s="87" t="s">
        <v>104</v>
      </c>
      <c r="B20" s="88"/>
      <c r="C20" s="87"/>
      <c r="D20" s="87"/>
      <c r="E20" s="187"/>
      <c r="F20" s="87"/>
      <c r="G20" s="106">
        <v>0</v>
      </c>
      <c r="H20" s="107"/>
      <c r="I20" s="106">
        <v>5025</v>
      </c>
      <c r="J20" s="107"/>
      <c r="K20" s="106">
        <v>-5025</v>
      </c>
      <c r="L20" s="107"/>
      <c r="M20" s="106">
        <v>0</v>
      </c>
      <c r="N20" s="107"/>
      <c r="O20" s="106">
        <v>0</v>
      </c>
      <c r="P20" s="106"/>
      <c r="Q20" s="106">
        <v>0</v>
      </c>
      <c r="R20" s="106"/>
      <c r="S20" s="106">
        <v>0</v>
      </c>
      <c r="T20" s="106"/>
      <c r="U20" s="106">
        <v>0</v>
      </c>
      <c r="V20" s="107"/>
      <c r="W20" s="108">
        <f t="shared" si="0"/>
        <v>0</v>
      </c>
    </row>
    <row r="21" spans="1:23" s="91" customFormat="1" ht="19.5" customHeight="1" x14ac:dyDescent="0.35">
      <c r="A21" s="87" t="s">
        <v>105</v>
      </c>
      <c r="B21" s="88"/>
      <c r="C21" s="87"/>
      <c r="D21" s="87"/>
      <c r="E21" s="187"/>
      <c r="F21" s="87"/>
      <c r="G21" s="106">
        <v>0</v>
      </c>
      <c r="H21" s="107"/>
      <c r="I21" s="106">
        <v>-47806</v>
      </c>
      <c r="J21" s="107"/>
      <c r="K21" s="106">
        <v>0</v>
      </c>
      <c r="L21" s="107"/>
      <c r="M21" s="106">
        <v>0</v>
      </c>
      <c r="N21" s="107"/>
      <c r="O21" s="106">
        <v>0</v>
      </c>
      <c r="P21" s="106"/>
      <c r="Q21" s="106">
        <v>0</v>
      </c>
      <c r="R21" s="106"/>
      <c r="S21" s="106">
        <v>-47806</v>
      </c>
      <c r="T21" s="106"/>
      <c r="U21" s="106">
        <v>0</v>
      </c>
      <c r="V21" s="107"/>
      <c r="W21" s="108">
        <f t="shared" si="0"/>
        <v>-47806</v>
      </c>
    </row>
    <row r="22" spans="1:23" s="91" customFormat="1" ht="19.5" customHeight="1" x14ac:dyDescent="0.35">
      <c r="A22" s="87" t="s">
        <v>100</v>
      </c>
      <c r="B22" s="88"/>
      <c r="C22" s="87"/>
      <c r="D22" s="87"/>
      <c r="E22" s="187"/>
      <c r="F22" s="87"/>
      <c r="G22" s="106">
        <v>0</v>
      </c>
      <c r="H22" s="107"/>
      <c r="I22" s="106">
        <v>0</v>
      </c>
      <c r="J22" s="107"/>
      <c r="K22" s="106">
        <v>0</v>
      </c>
      <c r="L22" s="107"/>
      <c r="M22" s="106">
        <v>0</v>
      </c>
      <c r="N22" s="107"/>
      <c r="O22" s="106">
        <v>-1675493</v>
      </c>
      <c r="P22" s="106"/>
      <c r="Q22" s="106">
        <v>0</v>
      </c>
      <c r="R22" s="106"/>
      <c r="S22" s="106">
        <v>-1675493</v>
      </c>
      <c r="T22" s="106"/>
      <c r="U22" s="106">
        <v>-38</v>
      </c>
      <c r="V22" s="107"/>
      <c r="W22" s="108">
        <f t="shared" si="0"/>
        <v>-1675531</v>
      </c>
    </row>
    <row r="23" spans="1:23" s="91" customFormat="1" ht="19.5" customHeight="1" x14ac:dyDescent="0.35">
      <c r="A23" s="87" t="s">
        <v>101</v>
      </c>
      <c r="B23" s="88"/>
      <c r="C23" s="87"/>
      <c r="D23" s="87"/>
      <c r="E23" s="187"/>
      <c r="F23" s="87"/>
      <c r="G23" s="106">
        <v>0</v>
      </c>
      <c r="H23" s="107"/>
      <c r="I23" s="106">
        <v>0</v>
      </c>
      <c r="J23" s="107"/>
      <c r="K23" s="106">
        <v>52662</v>
      </c>
      <c r="L23" s="107"/>
      <c r="M23" s="106">
        <v>0</v>
      </c>
      <c r="N23" s="107"/>
      <c r="O23" s="106">
        <v>0</v>
      </c>
      <c r="P23" s="106"/>
      <c r="Q23" s="106">
        <v>0</v>
      </c>
      <c r="R23" s="106"/>
      <c r="S23" s="106">
        <v>52662</v>
      </c>
      <c r="T23" s="106"/>
      <c r="U23" s="106">
        <v>0</v>
      </c>
      <c r="V23" s="107"/>
      <c r="W23" s="108">
        <f t="shared" si="0"/>
        <v>52662</v>
      </c>
    </row>
    <row r="24" spans="1:23" s="91" customFormat="1" ht="19.5" customHeight="1" x14ac:dyDescent="0.35">
      <c r="A24" s="87" t="s">
        <v>106</v>
      </c>
      <c r="B24" s="87"/>
      <c r="C24" s="87"/>
      <c r="D24" s="87"/>
      <c r="E24" s="187"/>
      <c r="F24" s="87"/>
      <c r="G24" s="109">
        <v>0</v>
      </c>
      <c r="H24" s="110"/>
      <c r="I24" s="109">
        <v>0</v>
      </c>
      <c r="J24" s="110"/>
      <c r="K24" s="109">
        <v>0</v>
      </c>
      <c r="L24" s="110"/>
      <c r="M24" s="109">
        <v>0</v>
      </c>
      <c r="N24" s="111"/>
      <c r="O24" s="109">
        <v>56421</v>
      </c>
      <c r="P24" s="108"/>
      <c r="Q24" s="109">
        <v>-6502</v>
      </c>
      <c r="R24" s="108"/>
      <c r="S24" s="109">
        <v>49919</v>
      </c>
      <c r="T24" s="108"/>
      <c r="U24" s="109">
        <v>-1981</v>
      </c>
      <c r="V24" s="110"/>
      <c r="W24" s="109">
        <f t="shared" si="0"/>
        <v>47938</v>
      </c>
    </row>
    <row r="25" spans="1:23" s="91" customFormat="1" ht="6" customHeight="1" x14ac:dyDescent="0.35">
      <c r="A25" s="87"/>
      <c r="B25" s="87"/>
      <c r="C25" s="87"/>
      <c r="D25" s="87"/>
      <c r="E25" s="189"/>
      <c r="F25" s="87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</row>
    <row r="26" spans="1:23" s="91" customFormat="1" ht="19.5" customHeight="1" thickBot="1" x14ac:dyDescent="0.4">
      <c r="A26" s="88" t="s">
        <v>107</v>
      </c>
      <c r="B26" s="88"/>
      <c r="C26" s="87"/>
      <c r="D26" s="87"/>
      <c r="E26" s="189"/>
      <c r="F26" s="87"/>
      <c r="G26" s="112">
        <f>SUM(G15:G25)</f>
        <v>871289</v>
      </c>
      <c r="H26" s="110"/>
      <c r="I26" s="112">
        <f>SUM(I15:I25)</f>
        <v>8139148</v>
      </c>
      <c r="J26" s="110"/>
      <c r="K26" s="112">
        <f>SUM(K15:K25)</f>
        <v>81001</v>
      </c>
      <c r="L26" s="110"/>
      <c r="M26" s="112">
        <f>SUM(M15:M25)</f>
        <v>89000</v>
      </c>
      <c r="N26" s="111"/>
      <c r="O26" s="112">
        <f>SUM(O15:O25)</f>
        <v>124975</v>
      </c>
      <c r="P26" s="108"/>
      <c r="Q26" s="112">
        <f>SUM(Q15:Q25)</f>
        <v>-6502</v>
      </c>
      <c r="R26" s="108"/>
      <c r="S26" s="112">
        <f>SUM(S15:S25)</f>
        <v>9298911</v>
      </c>
      <c r="T26" s="108"/>
      <c r="U26" s="112">
        <f>SUM(U15:U25)</f>
        <v>17981</v>
      </c>
      <c r="V26" s="110"/>
      <c r="W26" s="112">
        <f>SUM(W15:W25)</f>
        <v>9316892</v>
      </c>
    </row>
    <row r="27" spans="1:23" s="91" customFormat="1" ht="19.5" customHeight="1" thickTop="1" x14ac:dyDescent="0.35">
      <c r="A27" s="88"/>
      <c r="B27" s="88"/>
      <c r="C27" s="87"/>
      <c r="D27" s="87"/>
      <c r="E27" s="189"/>
      <c r="F27" s="87"/>
      <c r="G27" s="108"/>
      <c r="H27" s="110"/>
      <c r="I27" s="108"/>
      <c r="J27" s="110"/>
      <c r="K27" s="108"/>
      <c r="L27" s="110"/>
      <c r="M27" s="108"/>
      <c r="N27" s="111"/>
      <c r="O27" s="108"/>
      <c r="P27" s="108"/>
      <c r="Q27" s="108"/>
      <c r="R27" s="108"/>
      <c r="S27" s="108"/>
      <c r="T27" s="108"/>
      <c r="U27" s="108"/>
      <c r="V27" s="110"/>
      <c r="W27" s="108"/>
    </row>
    <row r="28" spans="1:23" s="91" customFormat="1" ht="19.5" customHeight="1" x14ac:dyDescent="0.35">
      <c r="A28" s="88" t="s">
        <v>157</v>
      </c>
      <c r="B28" s="88"/>
      <c r="C28" s="87"/>
      <c r="D28" s="87"/>
      <c r="E28" s="189"/>
      <c r="F28" s="87"/>
      <c r="G28" s="113">
        <v>871289</v>
      </c>
      <c r="H28" s="107"/>
      <c r="I28" s="113">
        <v>8139148</v>
      </c>
      <c r="J28" s="107"/>
      <c r="K28" s="113">
        <v>81001</v>
      </c>
      <c r="L28" s="107"/>
      <c r="M28" s="113">
        <v>89000</v>
      </c>
      <c r="N28" s="107"/>
      <c r="O28" s="113">
        <v>124975</v>
      </c>
      <c r="P28" s="108"/>
      <c r="Q28" s="113">
        <v>-6502</v>
      </c>
      <c r="R28" s="106"/>
      <c r="S28" s="113">
        <f>S26</f>
        <v>9298911</v>
      </c>
      <c r="T28" s="106"/>
      <c r="U28" s="113">
        <v>17981</v>
      </c>
      <c r="V28" s="107"/>
      <c r="W28" s="113">
        <f>W26</f>
        <v>9316892</v>
      </c>
    </row>
    <row r="29" spans="1:23" s="91" customFormat="1" ht="6" customHeight="1" x14ac:dyDescent="0.35">
      <c r="A29" s="88"/>
      <c r="B29" s="88"/>
      <c r="C29" s="87"/>
      <c r="D29" s="87"/>
      <c r="E29" s="189"/>
      <c r="F29" s="87"/>
      <c r="G29" s="113"/>
      <c r="H29" s="107"/>
      <c r="I29" s="113"/>
      <c r="J29" s="107"/>
      <c r="K29" s="113"/>
      <c r="L29" s="107"/>
      <c r="M29" s="113"/>
      <c r="N29" s="107"/>
      <c r="O29" s="113"/>
      <c r="P29" s="108"/>
      <c r="Q29" s="113"/>
      <c r="R29" s="106"/>
      <c r="S29" s="113"/>
      <c r="T29" s="106"/>
      <c r="U29" s="113"/>
      <c r="V29" s="107"/>
      <c r="W29" s="113"/>
    </row>
    <row r="30" spans="1:23" s="91" customFormat="1" ht="19.5" customHeight="1" x14ac:dyDescent="0.35">
      <c r="A30" s="88" t="s">
        <v>98</v>
      </c>
      <c r="B30" s="88"/>
      <c r="C30" s="87"/>
      <c r="D30" s="87"/>
      <c r="E30" s="189"/>
      <c r="F30" s="87"/>
      <c r="G30" s="113"/>
      <c r="H30" s="107"/>
      <c r="I30" s="113"/>
      <c r="J30" s="107"/>
      <c r="K30" s="113"/>
      <c r="L30" s="107"/>
      <c r="M30" s="113"/>
      <c r="N30" s="107"/>
      <c r="O30" s="113"/>
      <c r="P30" s="108"/>
      <c r="Q30" s="113"/>
      <c r="R30" s="106"/>
      <c r="S30" s="113"/>
      <c r="T30" s="106"/>
      <c r="U30" s="113"/>
      <c r="V30" s="107"/>
      <c r="W30" s="113"/>
    </row>
    <row r="31" spans="1:23" s="91" customFormat="1" ht="19.5" customHeight="1" x14ac:dyDescent="0.35">
      <c r="A31" s="87" t="s">
        <v>101</v>
      </c>
      <c r="B31" s="88"/>
      <c r="C31" s="87"/>
      <c r="D31" s="87"/>
      <c r="E31" s="187"/>
      <c r="F31" s="87"/>
      <c r="G31" s="113">
        <v>0</v>
      </c>
      <c r="H31" s="107"/>
      <c r="I31" s="113">
        <v>0</v>
      </c>
      <c r="J31" s="107"/>
      <c r="K31" s="113">
        <v>6980</v>
      </c>
      <c r="L31" s="107"/>
      <c r="M31" s="113">
        <v>0</v>
      </c>
      <c r="N31" s="107"/>
      <c r="O31" s="113">
        <v>0</v>
      </c>
      <c r="P31" s="108"/>
      <c r="Q31" s="113">
        <v>0</v>
      </c>
      <c r="R31" s="106"/>
      <c r="S31" s="114">
        <v>6980</v>
      </c>
      <c r="T31" s="106"/>
      <c r="U31" s="113">
        <v>0</v>
      </c>
      <c r="V31" s="107"/>
      <c r="W31" s="114">
        <f t="shared" ref="W31:W32" si="1">S31+U31</f>
        <v>6980</v>
      </c>
    </row>
    <row r="32" spans="1:23" s="91" customFormat="1" ht="19.5" customHeight="1" x14ac:dyDescent="0.35">
      <c r="A32" s="87" t="s">
        <v>106</v>
      </c>
      <c r="B32" s="87"/>
      <c r="C32" s="87"/>
      <c r="D32" s="87"/>
      <c r="E32" s="187"/>
      <c r="F32" s="87"/>
      <c r="G32" s="115">
        <v>0</v>
      </c>
      <c r="H32" s="116"/>
      <c r="I32" s="115">
        <v>0</v>
      </c>
      <c r="J32" s="116"/>
      <c r="K32" s="115">
        <v>0</v>
      </c>
      <c r="L32" s="116"/>
      <c r="M32" s="115">
        <v>0</v>
      </c>
      <c r="N32" s="111"/>
      <c r="O32" s="115">
        <v>-2805373</v>
      </c>
      <c r="P32" s="108"/>
      <c r="Q32" s="115">
        <v>-670</v>
      </c>
      <c r="R32" s="108"/>
      <c r="S32" s="115">
        <v>-2806043</v>
      </c>
      <c r="T32" s="108"/>
      <c r="U32" s="115">
        <v>-20142</v>
      </c>
      <c r="V32" s="116"/>
      <c r="W32" s="115">
        <f t="shared" si="1"/>
        <v>-2826185</v>
      </c>
    </row>
    <row r="33" spans="1:23" s="91" customFormat="1" ht="6" customHeight="1" x14ac:dyDescent="0.35">
      <c r="A33" s="87"/>
      <c r="B33" s="87"/>
      <c r="C33" s="87"/>
      <c r="D33" s="87"/>
      <c r="E33" s="189"/>
      <c r="F33" s="87"/>
      <c r="G33" s="117"/>
      <c r="H33" s="116"/>
      <c r="I33" s="117"/>
      <c r="J33" s="116"/>
      <c r="K33" s="117"/>
      <c r="L33" s="116"/>
      <c r="M33" s="117"/>
      <c r="N33" s="116"/>
      <c r="O33" s="117"/>
      <c r="P33" s="118"/>
      <c r="Q33" s="117"/>
      <c r="R33" s="110"/>
      <c r="S33" s="117"/>
      <c r="T33" s="110"/>
      <c r="U33" s="117"/>
      <c r="V33" s="116"/>
      <c r="W33" s="117"/>
    </row>
    <row r="34" spans="1:23" s="91" customFormat="1" ht="19.5" customHeight="1" thickBot="1" x14ac:dyDescent="0.4">
      <c r="A34" s="88" t="s">
        <v>158</v>
      </c>
      <c r="B34" s="88"/>
      <c r="C34" s="87"/>
      <c r="D34" s="87"/>
      <c r="E34" s="189"/>
      <c r="F34" s="87"/>
      <c r="G34" s="119">
        <f>SUM(G28:G33)</f>
        <v>871289</v>
      </c>
      <c r="H34" s="116"/>
      <c r="I34" s="119">
        <f>SUM(I28:I33)</f>
        <v>8139148</v>
      </c>
      <c r="J34" s="116"/>
      <c r="K34" s="119">
        <f>SUM(K28:K33)</f>
        <v>87981</v>
      </c>
      <c r="L34" s="116"/>
      <c r="M34" s="119">
        <f>SUM(M28:M33)</f>
        <v>89000</v>
      </c>
      <c r="N34" s="111"/>
      <c r="O34" s="119">
        <f>SUM(O28:O33)</f>
        <v>-2680398</v>
      </c>
      <c r="P34" s="108"/>
      <c r="Q34" s="119">
        <f>SUM(Q28:Q33)</f>
        <v>-7172</v>
      </c>
      <c r="R34" s="108"/>
      <c r="S34" s="119">
        <f>SUM(S28:S33)</f>
        <v>6499848</v>
      </c>
      <c r="T34" s="108"/>
      <c r="U34" s="119">
        <f>SUM(U28:U33)</f>
        <v>-2161</v>
      </c>
      <c r="V34" s="116"/>
      <c r="W34" s="119">
        <f>SUM(W28:W33)</f>
        <v>6497687</v>
      </c>
    </row>
    <row r="35" spans="1:23" s="91" customFormat="1" ht="19.5" customHeight="1" thickTop="1" x14ac:dyDescent="0.35">
      <c r="A35" s="88"/>
      <c r="B35" s="88"/>
      <c r="C35" s="87"/>
      <c r="D35" s="87"/>
      <c r="E35" s="189"/>
      <c r="F35" s="87"/>
      <c r="G35" s="108"/>
      <c r="H35" s="110"/>
      <c r="I35" s="108"/>
      <c r="J35" s="110"/>
      <c r="K35" s="108"/>
      <c r="L35" s="110"/>
      <c r="M35" s="108"/>
      <c r="N35" s="182"/>
      <c r="O35" s="108"/>
      <c r="P35" s="108"/>
      <c r="Q35" s="108"/>
      <c r="R35" s="108"/>
      <c r="S35" s="108"/>
      <c r="T35" s="108"/>
      <c r="U35" s="108"/>
      <c r="V35" s="110"/>
      <c r="W35" s="108"/>
    </row>
    <row r="36" spans="1:23" s="91" customFormat="1" ht="22.5" customHeight="1" x14ac:dyDescent="0.35">
      <c r="A36" s="88"/>
      <c r="B36" s="88"/>
      <c r="C36" s="87"/>
      <c r="D36" s="87"/>
      <c r="E36" s="189"/>
      <c r="F36" s="87"/>
      <c r="G36" s="108"/>
      <c r="H36" s="110"/>
      <c r="I36" s="108"/>
      <c r="J36" s="110"/>
      <c r="K36" s="108"/>
      <c r="L36" s="110"/>
      <c r="M36" s="108"/>
      <c r="N36" s="182"/>
      <c r="O36" s="108"/>
      <c r="P36" s="108"/>
      <c r="Q36" s="108"/>
      <c r="R36" s="108"/>
      <c r="S36" s="108"/>
      <c r="T36" s="108"/>
      <c r="U36" s="108"/>
      <c r="V36" s="110"/>
      <c r="W36" s="108"/>
    </row>
    <row r="37" spans="1:23" ht="21.95" customHeight="1" x14ac:dyDescent="0.4">
      <c r="A37" s="8" t="str">
        <f>'TH_PL 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7"/>
      <c r="C37" s="84"/>
      <c r="D37" s="84"/>
      <c r="E37" s="84"/>
      <c r="F37" s="86"/>
      <c r="G37" s="85"/>
      <c r="H37" s="86"/>
      <c r="I37" s="85"/>
      <c r="J37" s="86"/>
      <c r="K37" s="85"/>
      <c r="L37" s="86"/>
      <c r="M37" s="85"/>
      <c r="N37" s="86"/>
      <c r="O37" s="85"/>
      <c r="P37" s="85"/>
      <c r="Q37" s="85"/>
      <c r="R37" s="85"/>
      <c r="S37" s="85"/>
      <c r="T37" s="85"/>
      <c r="U37" s="85"/>
      <c r="V37" s="86"/>
      <c r="W37" s="85"/>
    </row>
  </sheetData>
  <mergeCells count="4">
    <mergeCell ref="G5:W5"/>
    <mergeCell ref="G6:S6"/>
    <mergeCell ref="G10:I10"/>
    <mergeCell ref="M9:O9"/>
  </mergeCells>
  <pageMargins left="0.5" right="0.5" top="0.5" bottom="0.6" header="0.49" footer="0.4"/>
  <pageSetup paperSize="9" scale="80" firstPageNumber="12" fitToWidth="0" orientation="landscape" useFirstPageNumber="1" horizontalDpi="1200" verticalDpi="1200" r:id="rId1"/>
  <headerFooter>
    <oddFooter>&amp;R&amp;"Browallia New,Regular"&amp;13&amp;P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A9BA-5D3E-44EA-91E6-17EC91C19A5C}">
  <dimension ref="A1:S35"/>
  <sheetViews>
    <sheetView zoomScale="90" zoomScaleNormal="90" zoomScaleSheetLayoutView="90" workbookViewId="0">
      <selection activeCell="F7" sqref="F7"/>
    </sheetView>
  </sheetViews>
  <sheetFormatPr defaultColWidth="8.85546875" defaultRowHeight="21.75" customHeight="1" x14ac:dyDescent="0.4"/>
  <cols>
    <col min="1" max="2" width="2.42578125" style="81" customWidth="1"/>
    <col min="3" max="3" width="2.85546875" style="81" customWidth="1"/>
    <col min="4" max="4" width="33" style="81" customWidth="1"/>
    <col min="5" max="5" width="5.42578125" style="184" customWidth="1"/>
    <col min="6" max="6" width="1" style="81" customWidth="1"/>
    <col min="7" max="7" width="11.42578125" style="81" customWidth="1"/>
    <col min="8" max="8" width="1" style="81" customWidth="1"/>
    <col min="9" max="9" width="13" style="81" customWidth="1"/>
    <col min="10" max="10" width="1" style="81" customWidth="1"/>
    <col min="11" max="11" width="14.7109375" style="81" customWidth="1"/>
    <col min="12" max="12" width="1" style="81" customWidth="1"/>
    <col min="13" max="13" width="12.42578125" style="81" customWidth="1"/>
    <col min="14" max="14" width="1" style="81" customWidth="1"/>
    <col min="15" max="15" width="12.28515625" style="81" customWidth="1"/>
    <col min="16" max="16" width="1" style="81" customWidth="1"/>
    <col min="17" max="17" width="17.28515625" style="81" customWidth="1"/>
    <col min="18" max="18" width="1" style="81" customWidth="1"/>
    <col min="19" max="19" width="12.42578125" style="81" customWidth="1"/>
    <col min="20" max="16384" width="8.85546875" style="120"/>
  </cols>
  <sheetData>
    <row r="1" spans="1:19" ht="21.75" customHeight="1" x14ac:dyDescent="0.4">
      <c r="A1" s="56" t="str">
        <f>'TH_Equity 12'!A1</f>
        <v>บริษัท เคอรี่ เอ็กซ์เพรส (ประเทศไทย) จำกัด (มหาชน)</v>
      </c>
      <c r="B1" s="56"/>
      <c r="C1" s="56"/>
      <c r="D1" s="56"/>
      <c r="E1" s="190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9" ht="21.75" customHeight="1" x14ac:dyDescent="0.4">
      <c r="A2" s="56" t="s">
        <v>108</v>
      </c>
      <c r="B2" s="56"/>
      <c r="E2" s="185"/>
      <c r="F2" s="83"/>
      <c r="G2" s="82"/>
      <c r="H2" s="83"/>
      <c r="I2" s="82"/>
      <c r="J2" s="83"/>
      <c r="K2" s="82"/>
      <c r="L2" s="83"/>
      <c r="M2" s="82"/>
      <c r="N2" s="83"/>
      <c r="O2" s="82"/>
      <c r="P2" s="82"/>
      <c r="Q2" s="82"/>
      <c r="R2" s="83"/>
      <c r="S2" s="82"/>
    </row>
    <row r="3" spans="1:19" ht="21.75" customHeight="1" x14ac:dyDescent="0.4">
      <c r="A3" s="7" t="str">
        <f>'TH_PL 10-11'!A3</f>
        <v>สำหรับปีสิ้นสุดวันที่ 31 ธันวาคม พ.ศ. 2565</v>
      </c>
      <c r="B3" s="7"/>
      <c r="C3" s="84"/>
      <c r="D3" s="84"/>
      <c r="E3" s="85"/>
      <c r="F3" s="86"/>
      <c r="G3" s="85"/>
      <c r="H3" s="86"/>
      <c r="I3" s="85"/>
      <c r="J3" s="86"/>
      <c r="K3" s="85"/>
      <c r="L3" s="86"/>
      <c r="M3" s="85"/>
      <c r="N3" s="86"/>
      <c r="O3" s="85"/>
      <c r="P3" s="85"/>
      <c r="Q3" s="85"/>
      <c r="R3" s="86"/>
      <c r="S3" s="85"/>
    </row>
    <row r="4" spans="1:19" ht="18.95" customHeight="1" x14ac:dyDescent="0.4">
      <c r="B4" s="56"/>
      <c r="E4" s="185"/>
      <c r="F4" s="83"/>
      <c r="G4" s="82"/>
      <c r="H4" s="83"/>
      <c r="I4" s="82"/>
      <c r="J4" s="83"/>
      <c r="K4" s="82"/>
      <c r="L4" s="83"/>
      <c r="M4" s="82"/>
      <c r="N4" s="83"/>
      <c r="O4" s="82"/>
      <c r="P4" s="82"/>
      <c r="Q4" s="82"/>
      <c r="R4" s="83"/>
      <c r="S4" s="82"/>
    </row>
    <row r="5" spans="1:19" s="121" customFormat="1" ht="18.95" customHeight="1" x14ac:dyDescent="0.35">
      <c r="A5" s="87"/>
      <c r="B5" s="88"/>
      <c r="C5" s="87"/>
      <c r="D5" s="87"/>
      <c r="E5" s="186"/>
      <c r="F5" s="90"/>
      <c r="G5" s="257" t="s">
        <v>3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19" s="121" customFormat="1" ht="18.95" customHeight="1" x14ac:dyDescent="0.4">
      <c r="A6" s="87"/>
      <c r="B6" s="88"/>
      <c r="C6" s="87"/>
      <c r="D6" s="87"/>
      <c r="E6" s="186"/>
      <c r="F6" s="90"/>
      <c r="G6" s="93"/>
      <c r="H6" s="93"/>
      <c r="I6" s="93"/>
      <c r="J6" s="93"/>
      <c r="K6" s="93"/>
      <c r="L6" s="93"/>
      <c r="M6" s="172"/>
      <c r="N6" s="172"/>
      <c r="O6" s="172"/>
      <c r="P6" s="93"/>
      <c r="Q6" s="174" t="s">
        <v>181</v>
      </c>
      <c r="R6" s="93"/>
      <c r="S6" s="93"/>
    </row>
    <row r="7" spans="1:19" s="121" customFormat="1" ht="18.95" customHeight="1" x14ac:dyDescent="0.4">
      <c r="A7" s="87"/>
      <c r="B7" s="88"/>
      <c r="C7" s="87"/>
      <c r="D7" s="87"/>
      <c r="E7" s="186"/>
      <c r="F7" s="90"/>
      <c r="G7" s="93"/>
      <c r="H7" s="93"/>
      <c r="I7" s="93"/>
      <c r="J7" s="93"/>
      <c r="K7" s="93"/>
      <c r="L7" s="93"/>
      <c r="M7" s="173"/>
      <c r="N7" s="173"/>
      <c r="O7" s="173"/>
      <c r="P7" s="93"/>
      <c r="Q7" s="175" t="s">
        <v>182</v>
      </c>
      <c r="R7" s="93"/>
      <c r="S7" s="93"/>
    </row>
    <row r="8" spans="1:19" s="121" customFormat="1" ht="18.95" customHeight="1" x14ac:dyDescent="0.35">
      <c r="A8" s="94"/>
      <c r="B8" s="94"/>
      <c r="C8" s="94"/>
      <c r="D8" s="94"/>
      <c r="E8" s="187"/>
      <c r="F8" s="94"/>
      <c r="G8" s="89"/>
      <c r="H8" s="89"/>
      <c r="I8" s="89"/>
      <c r="J8" s="89"/>
      <c r="K8" s="89"/>
      <c r="L8" s="95"/>
      <c r="M8" s="259" t="s">
        <v>168</v>
      </c>
      <c r="N8" s="259"/>
      <c r="O8" s="259"/>
      <c r="P8" s="96"/>
      <c r="Q8" s="95" t="s">
        <v>183</v>
      </c>
      <c r="R8" s="87"/>
      <c r="S8" s="87"/>
    </row>
    <row r="9" spans="1:19" s="121" customFormat="1" ht="18.95" customHeight="1" x14ac:dyDescent="0.35">
      <c r="A9" s="94"/>
      <c r="B9" s="94"/>
      <c r="C9" s="94"/>
      <c r="D9" s="94"/>
      <c r="E9" s="187"/>
      <c r="F9" s="94"/>
      <c r="G9" s="260" t="s">
        <v>179</v>
      </c>
      <c r="H9" s="260"/>
      <c r="I9" s="260"/>
      <c r="J9" s="95"/>
      <c r="L9" s="95"/>
      <c r="M9" s="97" t="s">
        <v>84</v>
      </c>
      <c r="N9" s="95"/>
      <c r="O9" s="95"/>
      <c r="P9" s="95"/>
      <c r="Q9" s="95" t="s">
        <v>184</v>
      </c>
      <c r="R9" s="95"/>
    </row>
    <row r="10" spans="1:19" s="121" customFormat="1" ht="18.95" customHeight="1" x14ac:dyDescent="0.35">
      <c r="A10" s="94"/>
      <c r="B10" s="94"/>
      <c r="C10" s="94"/>
      <c r="D10" s="94"/>
      <c r="E10" s="187"/>
      <c r="F10" s="94"/>
      <c r="G10" s="95" t="s">
        <v>86</v>
      </c>
      <c r="H10" s="95"/>
      <c r="I10" s="95"/>
      <c r="J10" s="95"/>
      <c r="K10" s="95" t="s">
        <v>87</v>
      </c>
      <c r="L10" s="95"/>
      <c r="M10" s="97" t="s">
        <v>88</v>
      </c>
      <c r="N10" s="95"/>
      <c r="O10" s="95" t="s">
        <v>55</v>
      </c>
      <c r="P10" s="95"/>
      <c r="Q10" s="95" t="s">
        <v>185</v>
      </c>
      <c r="R10" s="95"/>
      <c r="S10" s="95" t="s">
        <v>91</v>
      </c>
    </row>
    <row r="11" spans="1:19" s="121" customFormat="1" ht="18.95" customHeight="1" x14ac:dyDescent="0.35">
      <c r="A11" s="94"/>
      <c r="B11" s="94"/>
      <c r="C11" s="94"/>
      <c r="D11" s="94"/>
      <c r="E11" s="187"/>
      <c r="F11" s="94"/>
      <c r="G11" s="95" t="s">
        <v>92</v>
      </c>
      <c r="H11" s="95"/>
      <c r="I11" s="99" t="s">
        <v>52</v>
      </c>
      <c r="J11" s="95"/>
      <c r="K11" s="99" t="s">
        <v>93</v>
      </c>
      <c r="L11" s="95"/>
      <c r="M11" s="99" t="s">
        <v>94</v>
      </c>
      <c r="N11" s="95"/>
      <c r="O11" s="95" t="s">
        <v>180</v>
      </c>
      <c r="P11" s="95"/>
      <c r="Q11" s="95" t="s">
        <v>186</v>
      </c>
      <c r="R11" s="95"/>
      <c r="S11" s="95" t="s">
        <v>97</v>
      </c>
    </row>
    <row r="12" spans="1:19" s="121" customFormat="1" ht="18.95" customHeight="1" x14ac:dyDescent="0.35">
      <c r="A12" s="94"/>
      <c r="B12" s="94"/>
      <c r="C12" s="94"/>
      <c r="D12" s="94"/>
      <c r="E12" s="188"/>
      <c r="F12" s="94"/>
      <c r="G12" s="100" t="s">
        <v>6</v>
      </c>
      <c r="H12" s="102"/>
      <c r="I12" s="100" t="s">
        <v>6</v>
      </c>
      <c r="J12" s="102"/>
      <c r="K12" s="100" t="s">
        <v>6</v>
      </c>
      <c r="L12" s="95"/>
      <c r="M12" s="100" t="s">
        <v>6</v>
      </c>
      <c r="N12" s="102"/>
      <c r="O12" s="100" t="s">
        <v>6</v>
      </c>
      <c r="P12" s="103"/>
      <c r="Q12" s="176" t="s">
        <v>6</v>
      </c>
      <c r="R12" s="102"/>
      <c r="S12" s="100" t="s">
        <v>6</v>
      </c>
    </row>
    <row r="13" spans="1:19" s="121" customFormat="1" ht="6" customHeight="1" x14ac:dyDescent="0.35">
      <c r="A13" s="88"/>
      <c r="B13" s="88"/>
      <c r="C13" s="87"/>
      <c r="D13" s="87"/>
      <c r="E13" s="189"/>
      <c r="F13" s="87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</row>
    <row r="14" spans="1:19" s="121" customFormat="1" ht="18.95" customHeight="1" x14ac:dyDescent="0.35">
      <c r="A14" s="88" t="s">
        <v>102</v>
      </c>
      <c r="B14" s="88"/>
      <c r="C14" s="87"/>
      <c r="D14" s="87"/>
      <c r="E14" s="189"/>
      <c r="F14" s="87"/>
      <c r="G14" s="123">
        <v>870000</v>
      </c>
      <c r="H14" s="107"/>
      <c r="I14" s="123">
        <v>8111061</v>
      </c>
      <c r="J14" s="107"/>
      <c r="K14" s="123">
        <v>33364</v>
      </c>
      <c r="L14" s="107"/>
      <c r="M14" s="123">
        <v>89000</v>
      </c>
      <c r="N14" s="107"/>
      <c r="O14" s="123">
        <v>1676225</v>
      </c>
      <c r="P14" s="123"/>
      <c r="Q14" s="123">
        <v>0</v>
      </c>
      <c r="R14" s="107"/>
      <c r="S14" s="123">
        <f>SUM(O14,I14,M14,G14,K14,Q14)</f>
        <v>10779650</v>
      </c>
    </row>
    <row r="15" spans="1:19" s="121" customFormat="1" ht="6" customHeight="1" x14ac:dyDescent="0.35">
      <c r="A15" s="88"/>
      <c r="B15" s="88"/>
      <c r="C15" s="87"/>
      <c r="D15" s="87"/>
      <c r="E15" s="189"/>
      <c r="F15" s="8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</row>
    <row r="16" spans="1:19" s="121" customFormat="1" ht="18.95" customHeight="1" x14ac:dyDescent="0.35">
      <c r="A16" s="88" t="s">
        <v>98</v>
      </c>
      <c r="B16" s="88"/>
      <c r="C16" s="87"/>
      <c r="D16" s="87"/>
      <c r="E16" s="189"/>
      <c r="F16" s="87"/>
      <c r="G16" s="123"/>
      <c r="H16" s="107"/>
      <c r="I16" s="123"/>
      <c r="J16" s="107"/>
      <c r="K16" s="123"/>
      <c r="L16" s="107"/>
      <c r="M16" s="123"/>
      <c r="N16" s="107"/>
      <c r="O16" s="123"/>
      <c r="P16" s="123"/>
      <c r="Q16" s="123"/>
      <c r="R16" s="107"/>
      <c r="S16" s="123"/>
    </row>
    <row r="17" spans="1:19" s="121" customFormat="1" ht="18.95" customHeight="1" x14ac:dyDescent="0.35">
      <c r="A17" s="87" t="s">
        <v>99</v>
      </c>
      <c r="B17" s="88"/>
      <c r="C17" s="87"/>
      <c r="D17" s="87"/>
      <c r="E17" s="187"/>
      <c r="F17" s="87"/>
      <c r="G17" s="123">
        <v>1289</v>
      </c>
      <c r="H17" s="124"/>
      <c r="I17" s="123">
        <v>70868</v>
      </c>
      <c r="J17" s="124"/>
      <c r="K17" s="123">
        <v>0</v>
      </c>
      <c r="L17" s="124"/>
      <c r="M17" s="123">
        <v>0</v>
      </c>
      <c r="N17" s="124"/>
      <c r="O17" s="123">
        <v>0</v>
      </c>
      <c r="P17" s="123"/>
      <c r="Q17" s="123">
        <v>0</v>
      </c>
      <c r="R17" s="111"/>
      <c r="S17" s="123">
        <f t="shared" ref="S17:S22" si="0">SUM(O17,I17,M17,G17,K17,Q17)</f>
        <v>72157</v>
      </c>
    </row>
    <row r="18" spans="1:19" s="121" customFormat="1" ht="18.95" customHeight="1" x14ac:dyDescent="0.35">
      <c r="A18" s="87" t="s">
        <v>104</v>
      </c>
      <c r="B18" s="88"/>
      <c r="C18" s="87"/>
      <c r="D18" s="87"/>
      <c r="E18" s="187"/>
      <c r="F18" s="87"/>
      <c r="G18" s="123">
        <v>0</v>
      </c>
      <c r="H18" s="124"/>
      <c r="I18" s="123">
        <v>5025</v>
      </c>
      <c r="J18" s="124"/>
      <c r="K18" s="123">
        <v>-5025</v>
      </c>
      <c r="L18" s="124"/>
      <c r="M18" s="123">
        <v>0</v>
      </c>
      <c r="N18" s="124"/>
      <c r="O18" s="123">
        <v>0</v>
      </c>
      <c r="P18" s="123"/>
      <c r="Q18" s="123">
        <v>0</v>
      </c>
      <c r="R18" s="111"/>
      <c r="S18" s="123">
        <f t="shared" si="0"/>
        <v>0</v>
      </c>
    </row>
    <row r="19" spans="1:19" s="121" customFormat="1" ht="18.95" customHeight="1" x14ac:dyDescent="0.35">
      <c r="A19" s="87" t="s">
        <v>105</v>
      </c>
      <c r="B19" s="88"/>
      <c r="C19" s="87"/>
      <c r="D19" s="87"/>
      <c r="E19" s="187"/>
      <c r="F19" s="87"/>
      <c r="G19" s="123">
        <v>0</v>
      </c>
      <c r="H19" s="124"/>
      <c r="I19" s="123">
        <v>-47806</v>
      </c>
      <c r="J19" s="124"/>
      <c r="K19" s="123">
        <v>0</v>
      </c>
      <c r="L19" s="124"/>
      <c r="M19" s="123">
        <v>0</v>
      </c>
      <c r="N19" s="124"/>
      <c r="O19" s="123">
        <v>0</v>
      </c>
      <c r="P19" s="123"/>
      <c r="Q19" s="123">
        <v>0</v>
      </c>
      <c r="R19" s="111"/>
      <c r="S19" s="123">
        <f t="shared" si="0"/>
        <v>-47806</v>
      </c>
    </row>
    <row r="20" spans="1:19" s="121" customFormat="1" ht="18.95" customHeight="1" x14ac:dyDescent="0.35">
      <c r="A20" s="87" t="s">
        <v>100</v>
      </c>
      <c r="B20" s="88"/>
      <c r="C20" s="87"/>
      <c r="D20" s="87"/>
      <c r="E20" s="187"/>
      <c r="F20" s="87"/>
      <c r="G20" s="123">
        <v>0</v>
      </c>
      <c r="H20" s="124"/>
      <c r="I20" s="123">
        <v>0</v>
      </c>
      <c r="J20" s="124"/>
      <c r="K20" s="123">
        <v>0</v>
      </c>
      <c r="L20" s="124"/>
      <c r="M20" s="123">
        <v>0</v>
      </c>
      <c r="N20" s="124"/>
      <c r="O20" s="123">
        <v>-1675493</v>
      </c>
      <c r="P20" s="123"/>
      <c r="Q20" s="123">
        <v>0</v>
      </c>
      <c r="R20" s="111"/>
      <c r="S20" s="123">
        <f t="shared" si="0"/>
        <v>-1675493</v>
      </c>
    </row>
    <row r="21" spans="1:19" s="121" customFormat="1" ht="18.95" customHeight="1" x14ac:dyDescent="0.35">
      <c r="A21" s="87" t="s">
        <v>101</v>
      </c>
      <c r="B21" s="87"/>
      <c r="C21" s="87"/>
      <c r="D21" s="87"/>
      <c r="E21" s="187"/>
      <c r="F21" s="87"/>
      <c r="G21" s="123">
        <v>0</v>
      </c>
      <c r="H21" s="124"/>
      <c r="I21" s="123">
        <v>0</v>
      </c>
      <c r="J21" s="124"/>
      <c r="K21" s="123">
        <v>52662</v>
      </c>
      <c r="L21" s="124"/>
      <c r="M21" s="123">
        <v>0</v>
      </c>
      <c r="N21" s="124"/>
      <c r="O21" s="123">
        <v>0</v>
      </c>
      <c r="P21" s="123"/>
      <c r="Q21" s="123">
        <v>0</v>
      </c>
      <c r="R21" s="107"/>
      <c r="S21" s="123">
        <f t="shared" si="0"/>
        <v>52662</v>
      </c>
    </row>
    <row r="22" spans="1:19" s="121" customFormat="1" ht="18.95" customHeight="1" x14ac:dyDescent="0.35">
      <c r="A22" s="87" t="s">
        <v>106</v>
      </c>
      <c r="B22" s="87"/>
      <c r="C22" s="87"/>
      <c r="D22" s="87"/>
      <c r="E22" s="189"/>
      <c r="F22" s="87"/>
      <c r="G22" s="125">
        <v>0</v>
      </c>
      <c r="H22" s="110"/>
      <c r="I22" s="125">
        <v>0</v>
      </c>
      <c r="J22" s="110"/>
      <c r="K22" s="125">
        <v>0</v>
      </c>
      <c r="L22" s="110"/>
      <c r="M22" s="125">
        <v>0</v>
      </c>
      <c r="N22" s="111"/>
      <c r="O22" s="125">
        <v>38498</v>
      </c>
      <c r="P22" s="126"/>
      <c r="Q22" s="125">
        <v>-6502</v>
      </c>
      <c r="R22" s="110"/>
      <c r="S22" s="125">
        <f t="shared" si="0"/>
        <v>31996</v>
      </c>
    </row>
    <row r="23" spans="1:19" s="121" customFormat="1" ht="6" customHeight="1" x14ac:dyDescent="0.35">
      <c r="A23" s="87"/>
      <c r="B23" s="87"/>
      <c r="C23" s="87"/>
      <c r="D23" s="87"/>
      <c r="E23" s="189"/>
      <c r="F23" s="87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24"/>
    </row>
    <row r="24" spans="1:19" s="121" customFormat="1" ht="18.95" customHeight="1" thickBot="1" x14ac:dyDescent="0.4">
      <c r="A24" s="88" t="s">
        <v>107</v>
      </c>
      <c r="B24" s="88"/>
      <c r="C24" s="87"/>
      <c r="D24" s="87"/>
      <c r="E24" s="189"/>
      <c r="F24" s="87"/>
      <c r="G24" s="127">
        <f>SUM(G14:G23)</f>
        <v>871289</v>
      </c>
      <c r="H24" s="110"/>
      <c r="I24" s="127">
        <f>SUM(I14:I23)</f>
        <v>8139148</v>
      </c>
      <c r="J24" s="110"/>
      <c r="K24" s="127">
        <f>SUM(K14:K23)</f>
        <v>81001</v>
      </c>
      <c r="L24" s="110"/>
      <c r="M24" s="127">
        <f>SUM(M14:M23)</f>
        <v>89000</v>
      </c>
      <c r="N24" s="111"/>
      <c r="O24" s="127">
        <f>SUM(O14:O23)</f>
        <v>39230</v>
      </c>
      <c r="P24" s="126"/>
      <c r="Q24" s="127">
        <f>SUM(Q14:Q23)</f>
        <v>-6502</v>
      </c>
      <c r="R24" s="110"/>
      <c r="S24" s="127">
        <f>SUM(S14:S23)</f>
        <v>9213166</v>
      </c>
    </row>
    <row r="25" spans="1:19" s="121" customFormat="1" ht="18.95" customHeight="1" thickTop="1" x14ac:dyDescent="0.35">
      <c r="A25" s="88"/>
      <c r="B25" s="88"/>
      <c r="C25" s="87"/>
      <c r="D25" s="87"/>
      <c r="E25" s="189"/>
      <c r="F25" s="87"/>
      <c r="G25" s="128"/>
      <c r="H25" s="124"/>
      <c r="I25" s="128"/>
      <c r="J25" s="124"/>
      <c r="K25" s="128"/>
      <c r="L25" s="124"/>
      <c r="M25" s="128"/>
      <c r="N25" s="124"/>
      <c r="O25" s="128"/>
      <c r="P25" s="128"/>
      <c r="Q25" s="128"/>
      <c r="R25" s="124"/>
      <c r="S25" s="128"/>
    </row>
    <row r="26" spans="1:19" s="121" customFormat="1" ht="18.95" customHeight="1" x14ac:dyDescent="0.35">
      <c r="A26" s="88" t="s">
        <v>157</v>
      </c>
      <c r="B26" s="88"/>
      <c r="C26" s="87"/>
      <c r="D26" s="87"/>
      <c r="E26" s="189"/>
      <c r="F26" s="87"/>
      <c r="G26" s="129">
        <v>871289</v>
      </c>
      <c r="H26" s="107"/>
      <c r="I26" s="129">
        <v>8139148</v>
      </c>
      <c r="J26" s="107"/>
      <c r="K26" s="129">
        <v>81001</v>
      </c>
      <c r="L26" s="107"/>
      <c r="M26" s="129">
        <v>89000</v>
      </c>
      <c r="N26" s="107"/>
      <c r="O26" s="129">
        <v>39230</v>
      </c>
      <c r="P26" s="123"/>
      <c r="Q26" s="129">
        <v>-6502</v>
      </c>
      <c r="R26" s="107"/>
      <c r="S26" s="129">
        <f>SUM(O26,I26,M26,G26,K26,Q26)</f>
        <v>9213166</v>
      </c>
    </row>
    <row r="27" spans="1:19" s="121" customFormat="1" ht="6" customHeight="1" x14ac:dyDescent="0.35">
      <c r="A27" s="88"/>
      <c r="B27" s="88"/>
      <c r="C27" s="87"/>
      <c r="D27" s="87"/>
      <c r="E27" s="189"/>
      <c r="F27" s="87"/>
      <c r="G27" s="130"/>
      <c r="H27" s="107"/>
      <c r="I27" s="130"/>
      <c r="J27" s="107"/>
      <c r="K27" s="130"/>
      <c r="L27" s="107"/>
      <c r="M27" s="130"/>
      <c r="N27" s="107"/>
      <c r="O27" s="130"/>
      <c r="P27" s="107"/>
      <c r="Q27" s="130"/>
      <c r="R27" s="107"/>
      <c r="S27" s="130"/>
    </row>
    <row r="28" spans="1:19" s="121" customFormat="1" ht="18.95" customHeight="1" x14ac:dyDescent="0.35">
      <c r="A28" s="88" t="s">
        <v>98</v>
      </c>
      <c r="B28" s="88"/>
      <c r="C28" s="87"/>
      <c r="D28" s="87"/>
      <c r="E28" s="189"/>
      <c r="F28" s="87"/>
      <c r="G28" s="129"/>
      <c r="H28" s="107"/>
      <c r="I28" s="129"/>
      <c r="J28" s="107"/>
      <c r="K28" s="129"/>
      <c r="L28" s="107"/>
      <c r="M28" s="129"/>
      <c r="N28" s="107"/>
      <c r="O28" s="129"/>
      <c r="P28" s="123"/>
      <c r="Q28" s="129"/>
      <c r="R28" s="107"/>
      <c r="S28" s="129"/>
    </row>
    <row r="29" spans="1:19" s="121" customFormat="1" ht="18.95" customHeight="1" x14ac:dyDescent="0.35">
      <c r="A29" s="87" t="s">
        <v>101</v>
      </c>
      <c r="B29" s="87"/>
      <c r="C29" s="87"/>
      <c r="D29" s="87"/>
      <c r="E29" s="187"/>
      <c r="F29" s="87"/>
      <c r="G29" s="129">
        <v>0</v>
      </c>
      <c r="H29" s="124"/>
      <c r="I29" s="129">
        <v>0</v>
      </c>
      <c r="J29" s="124"/>
      <c r="K29" s="239">
        <v>6980</v>
      </c>
      <c r="L29" s="111"/>
      <c r="M29" s="129">
        <v>0</v>
      </c>
      <c r="N29" s="111"/>
      <c r="O29" s="239">
        <v>0</v>
      </c>
      <c r="P29" s="111"/>
      <c r="Q29" s="239">
        <v>0</v>
      </c>
      <c r="R29" s="107"/>
      <c r="S29" s="129">
        <f t="shared" ref="S29:S30" si="1">SUM(O29,I29,M29,G29,K29,Q29)</f>
        <v>6980</v>
      </c>
    </row>
    <row r="30" spans="1:19" s="121" customFormat="1" ht="18.95" customHeight="1" x14ac:dyDescent="0.35">
      <c r="A30" s="87" t="s">
        <v>106</v>
      </c>
      <c r="B30" s="87"/>
      <c r="C30" s="87"/>
      <c r="D30" s="87"/>
      <c r="E30" s="189"/>
      <c r="F30" s="87"/>
      <c r="G30" s="131">
        <v>0</v>
      </c>
      <c r="H30" s="110"/>
      <c r="I30" s="131">
        <v>0</v>
      </c>
      <c r="J30" s="110"/>
      <c r="K30" s="240">
        <v>0</v>
      </c>
      <c r="L30" s="111"/>
      <c r="M30" s="131">
        <v>0</v>
      </c>
      <c r="N30" s="111"/>
      <c r="O30" s="240">
        <v>-3063889</v>
      </c>
      <c r="P30" s="111"/>
      <c r="Q30" s="240">
        <v>-670</v>
      </c>
      <c r="R30" s="110"/>
      <c r="S30" s="131">
        <f t="shared" si="1"/>
        <v>-3064559</v>
      </c>
    </row>
    <row r="31" spans="1:19" s="121" customFormat="1" ht="6" customHeight="1" x14ac:dyDescent="0.35">
      <c r="A31" s="87"/>
      <c r="B31" s="87"/>
      <c r="C31" s="87"/>
      <c r="D31" s="87"/>
      <c r="E31" s="189"/>
      <c r="F31" s="87"/>
      <c r="G31" s="117"/>
      <c r="H31" s="110"/>
      <c r="I31" s="117"/>
      <c r="J31" s="110"/>
      <c r="K31" s="117"/>
      <c r="L31" s="110"/>
      <c r="M31" s="117"/>
      <c r="N31" s="110"/>
      <c r="O31" s="117"/>
      <c r="P31" s="110"/>
      <c r="Q31" s="117"/>
      <c r="R31" s="110"/>
      <c r="S31" s="132"/>
    </row>
    <row r="32" spans="1:19" s="121" customFormat="1" ht="18.95" customHeight="1" thickBot="1" x14ac:dyDescent="0.4">
      <c r="A32" s="88" t="s">
        <v>158</v>
      </c>
      <c r="B32" s="88"/>
      <c r="C32" s="87"/>
      <c r="D32" s="87"/>
      <c r="E32" s="189"/>
      <c r="F32" s="87"/>
      <c r="G32" s="133">
        <f>SUM(G26:G31)</f>
        <v>871289</v>
      </c>
      <c r="H32" s="110"/>
      <c r="I32" s="133">
        <f>SUM(I26:I31)</f>
        <v>8139148</v>
      </c>
      <c r="J32" s="110"/>
      <c r="K32" s="133">
        <f>SUM(K26:K31)</f>
        <v>87981</v>
      </c>
      <c r="L32" s="110"/>
      <c r="M32" s="133">
        <f>SUM(M26:M31)</f>
        <v>89000</v>
      </c>
      <c r="N32" s="111"/>
      <c r="O32" s="133">
        <f>SUM(O26:O31)</f>
        <v>-3024659</v>
      </c>
      <c r="P32" s="126"/>
      <c r="Q32" s="133">
        <f>SUM(Q26:Q31)</f>
        <v>-7172</v>
      </c>
      <c r="R32" s="110"/>
      <c r="S32" s="133">
        <f>SUM(S26:S31)</f>
        <v>6155587</v>
      </c>
    </row>
    <row r="33" spans="1:19" s="121" customFormat="1" ht="14.25" customHeight="1" thickTop="1" x14ac:dyDescent="0.35">
      <c r="A33" s="88"/>
      <c r="B33" s="88"/>
      <c r="C33" s="87"/>
      <c r="D33" s="87"/>
      <c r="E33" s="191"/>
      <c r="F33" s="183"/>
      <c r="G33" s="126"/>
      <c r="H33" s="110"/>
      <c r="I33" s="126"/>
      <c r="J33" s="110"/>
      <c r="K33" s="126"/>
      <c r="L33" s="110"/>
      <c r="M33" s="126"/>
      <c r="N33" s="182"/>
      <c r="O33" s="126"/>
      <c r="P33" s="126"/>
      <c r="Q33" s="126"/>
      <c r="R33" s="110"/>
      <c r="S33" s="126"/>
    </row>
    <row r="34" spans="1:19" s="121" customFormat="1" ht="6.75" customHeight="1" x14ac:dyDescent="0.35">
      <c r="A34" s="88"/>
      <c r="B34" s="88"/>
      <c r="C34" s="87"/>
      <c r="D34" s="87"/>
      <c r="E34" s="191"/>
      <c r="F34" s="183"/>
      <c r="G34" s="126"/>
      <c r="H34" s="110"/>
      <c r="I34" s="126"/>
      <c r="J34" s="110"/>
      <c r="K34" s="126"/>
      <c r="L34" s="110"/>
      <c r="M34" s="126"/>
      <c r="N34" s="182"/>
      <c r="O34" s="126"/>
      <c r="P34" s="126"/>
      <c r="Q34" s="126"/>
      <c r="R34" s="110"/>
      <c r="S34" s="126"/>
    </row>
    <row r="35" spans="1:19" ht="21.95" customHeight="1" x14ac:dyDescent="0.4">
      <c r="A35" s="134" t="str">
        <f>'TH_Equity 12'!A37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7"/>
      <c r="C35" s="84"/>
      <c r="D35" s="84"/>
      <c r="E35" s="84"/>
      <c r="F35" s="86"/>
      <c r="G35" s="85"/>
      <c r="H35" s="86"/>
      <c r="I35" s="85"/>
      <c r="J35" s="86"/>
      <c r="K35" s="85"/>
      <c r="L35" s="86"/>
      <c r="M35" s="85"/>
      <c r="N35" s="86"/>
      <c r="O35" s="85"/>
      <c r="P35" s="85"/>
      <c r="Q35" s="85"/>
      <c r="R35" s="86"/>
      <c r="S35" s="85"/>
    </row>
  </sheetData>
  <mergeCells count="3">
    <mergeCell ref="G5:S5"/>
    <mergeCell ref="G9:I9"/>
    <mergeCell ref="M8:O8"/>
  </mergeCells>
  <pageMargins left="0.7" right="0.7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E888C-C077-4E50-BA45-72593EF3AD41}">
  <dimension ref="A1:L143"/>
  <sheetViews>
    <sheetView tabSelected="1" zoomScaleNormal="100" zoomScaleSheetLayoutView="90" workbookViewId="0">
      <selection activeCell="O13" sqref="O13"/>
    </sheetView>
  </sheetViews>
  <sheetFormatPr defaultColWidth="8.85546875" defaultRowHeight="21.75" customHeight="1" x14ac:dyDescent="0.4"/>
  <cols>
    <col min="1" max="2" width="1.5703125" style="81" customWidth="1"/>
    <col min="3" max="3" width="36" style="81" customWidth="1"/>
    <col min="4" max="4" width="9.85546875" style="30" customWidth="1"/>
    <col min="5" max="5" width="0.85546875" style="81" customWidth="1"/>
    <col min="6" max="6" width="13.28515625" style="194" customWidth="1"/>
    <col min="7" max="7" width="0.85546875" style="15" customWidth="1"/>
    <col min="8" max="8" width="13.28515625" style="203" customWidth="1"/>
    <col min="9" max="9" width="0.85546875" style="15" customWidth="1"/>
    <col min="10" max="10" width="13.28515625" style="194" customWidth="1"/>
    <col min="11" max="11" width="0.85546875" style="15" customWidth="1"/>
    <col min="12" max="12" width="13.28515625" style="203" customWidth="1"/>
    <col min="13" max="16384" width="8.85546875" style="4"/>
  </cols>
  <sheetData>
    <row r="1" spans="1:12" ht="20.100000000000001" customHeight="1" x14ac:dyDescent="0.4">
      <c r="A1" s="1" t="s">
        <v>0</v>
      </c>
      <c r="B1" s="1"/>
      <c r="C1" s="1"/>
      <c r="D1" s="22"/>
      <c r="E1" s="1"/>
      <c r="F1" s="241"/>
      <c r="G1" s="3"/>
      <c r="H1" s="246"/>
      <c r="I1" s="3"/>
      <c r="J1" s="241"/>
      <c r="K1" s="3"/>
      <c r="L1" s="246"/>
    </row>
    <row r="2" spans="1:12" ht="20.100000000000001" customHeight="1" x14ac:dyDescent="0.4">
      <c r="A2" s="56" t="s">
        <v>150</v>
      </c>
      <c r="B2" s="56"/>
      <c r="C2" s="56"/>
      <c r="D2" s="142"/>
      <c r="E2" s="56"/>
      <c r="F2" s="192"/>
      <c r="G2" s="2"/>
      <c r="H2" s="201"/>
      <c r="I2" s="2"/>
      <c r="J2" s="192"/>
      <c r="K2" s="2"/>
      <c r="L2" s="201"/>
    </row>
    <row r="3" spans="1:12" ht="20.100000000000001" customHeight="1" x14ac:dyDescent="0.4">
      <c r="A3" s="7" t="s">
        <v>161</v>
      </c>
      <c r="B3" s="7"/>
      <c r="C3" s="7"/>
      <c r="D3" s="141"/>
      <c r="E3" s="7"/>
      <c r="F3" s="242"/>
      <c r="G3" s="140"/>
      <c r="H3" s="247"/>
      <c r="I3" s="140"/>
      <c r="J3" s="242"/>
      <c r="K3" s="140"/>
      <c r="L3" s="247"/>
    </row>
    <row r="4" spans="1:12" ht="19.5" customHeight="1" x14ac:dyDescent="0.4">
      <c r="A4" s="56"/>
      <c r="B4" s="56"/>
      <c r="C4" s="56"/>
      <c r="D4" s="142"/>
      <c r="E4" s="56"/>
      <c r="F4" s="192"/>
      <c r="G4" s="2"/>
      <c r="H4" s="201"/>
      <c r="I4" s="2"/>
      <c r="J4" s="192"/>
      <c r="K4" s="2"/>
      <c r="L4" s="201"/>
    </row>
    <row r="5" spans="1:12" ht="19.5" customHeight="1" x14ac:dyDescent="0.4">
      <c r="A5" s="56"/>
      <c r="B5" s="56"/>
      <c r="C5" s="56"/>
      <c r="D5" s="142"/>
      <c r="E5" s="56"/>
      <c r="F5" s="254" t="s">
        <v>2</v>
      </c>
      <c r="G5" s="254"/>
      <c r="H5" s="254"/>
      <c r="I5" s="2"/>
      <c r="J5" s="255" t="s">
        <v>3</v>
      </c>
      <c r="K5" s="255"/>
      <c r="L5" s="255"/>
    </row>
    <row r="6" spans="1:12" ht="19.5" customHeight="1" x14ac:dyDescent="0.4">
      <c r="A6" s="4"/>
      <c r="B6" s="4"/>
      <c r="C6" s="4"/>
      <c r="D6" s="146"/>
      <c r="E6" s="30"/>
      <c r="F6" s="195" t="s">
        <v>160</v>
      </c>
      <c r="G6" s="17"/>
      <c r="H6" s="204" t="s">
        <v>4</v>
      </c>
      <c r="I6" s="18"/>
      <c r="J6" s="195" t="s">
        <v>160</v>
      </c>
      <c r="K6" s="18"/>
      <c r="L6" s="204" t="s">
        <v>4</v>
      </c>
    </row>
    <row r="7" spans="1:12" ht="19.5" customHeight="1" x14ac:dyDescent="0.4">
      <c r="A7" s="4"/>
      <c r="B7" s="4"/>
      <c r="C7" s="4"/>
      <c r="D7" s="139" t="s">
        <v>5</v>
      </c>
      <c r="E7" s="151"/>
      <c r="F7" s="196" t="s">
        <v>6</v>
      </c>
      <c r="G7" s="6"/>
      <c r="H7" s="205" t="s">
        <v>6</v>
      </c>
      <c r="I7" s="21"/>
      <c r="J7" s="196" t="s">
        <v>6</v>
      </c>
      <c r="K7" s="18"/>
      <c r="L7" s="205" t="s">
        <v>6</v>
      </c>
    </row>
    <row r="8" spans="1:12" ht="6" customHeight="1" x14ac:dyDescent="0.4">
      <c r="A8" s="4"/>
      <c r="B8" s="4"/>
      <c r="C8" s="4"/>
      <c r="D8" s="152"/>
      <c r="E8" s="151"/>
      <c r="F8" s="197"/>
      <c r="G8" s="23"/>
      <c r="H8" s="206"/>
      <c r="I8" s="23"/>
      <c r="J8" s="197"/>
      <c r="K8" s="23"/>
      <c r="L8" s="206"/>
    </row>
    <row r="9" spans="1:12" ht="19.5" customHeight="1" x14ac:dyDescent="0.4">
      <c r="A9" s="56" t="s">
        <v>149</v>
      </c>
      <c r="B9" s="4"/>
      <c r="C9" s="4"/>
      <c r="D9" s="146"/>
      <c r="E9" s="4"/>
      <c r="F9" s="198"/>
      <c r="I9" s="4"/>
      <c r="J9" s="198"/>
      <c r="K9" s="4"/>
    </row>
    <row r="10" spans="1:12" ht="19.5" customHeight="1" x14ac:dyDescent="0.4">
      <c r="A10" s="150" t="s">
        <v>68</v>
      </c>
      <c r="B10" s="4"/>
      <c r="C10" s="4"/>
      <c r="D10" s="146"/>
      <c r="E10" s="4"/>
      <c r="F10" s="198">
        <v>-3609743</v>
      </c>
      <c r="G10" s="27"/>
      <c r="H10" s="203">
        <v>17114</v>
      </c>
      <c r="I10" s="4"/>
      <c r="J10" s="198">
        <v>-3859489</v>
      </c>
      <c r="K10" s="4"/>
      <c r="L10" s="203">
        <v>-22706</v>
      </c>
    </row>
    <row r="11" spans="1:12" ht="19.5" customHeight="1" x14ac:dyDescent="0.4">
      <c r="A11" s="81" t="s">
        <v>187</v>
      </c>
      <c r="B11" s="4"/>
      <c r="C11" s="4"/>
      <c r="D11" s="146"/>
      <c r="E11" s="4"/>
      <c r="F11" s="198"/>
      <c r="I11" s="4"/>
      <c r="J11" s="198"/>
      <c r="K11" s="4"/>
    </row>
    <row r="12" spans="1:12" ht="19.5" customHeight="1" x14ac:dyDescent="0.4">
      <c r="A12" s="4"/>
      <c r="B12" s="81" t="s">
        <v>148</v>
      </c>
      <c r="C12" s="4"/>
      <c r="D12" s="30" t="s">
        <v>213</v>
      </c>
      <c r="E12" s="4"/>
      <c r="F12" s="198">
        <v>2462812</v>
      </c>
      <c r="G12" s="27"/>
      <c r="H12" s="203">
        <v>2342181</v>
      </c>
      <c r="I12" s="4"/>
      <c r="J12" s="198">
        <v>1626134</v>
      </c>
      <c r="K12" s="4"/>
      <c r="L12" s="203">
        <v>1477676</v>
      </c>
    </row>
    <row r="13" spans="1:12" ht="19.5" customHeight="1" x14ac:dyDescent="0.4">
      <c r="A13" s="4"/>
      <c r="B13" s="81" t="s">
        <v>188</v>
      </c>
      <c r="C13" s="4"/>
      <c r="D13" s="146"/>
      <c r="E13" s="4"/>
      <c r="F13" s="198">
        <v>987</v>
      </c>
      <c r="G13" s="27"/>
      <c r="H13" s="203">
        <v>0</v>
      </c>
      <c r="I13" s="4"/>
      <c r="J13" s="198">
        <v>971</v>
      </c>
      <c r="K13" s="4"/>
      <c r="L13" s="203">
        <v>0</v>
      </c>
    </row>
    <row r="14" spans="1:12" ht="19.5" customHeight="1" x14ac:dyDescent="0.4">
      <c r="A14" s="4"/>
      <c r="B14" s="81" t="s">
        <v>110</v>
      </c>
      <c r="C14" s="4"/>
      <c r="D14" s="146"/>
      <c r="E14" s="4"/>
      <c r="F14" s="198">
        <v>6980</v>
      </c>
      <c r="G14" s="27"/>
      <c r="H14" s="203">
        <v>52662</v>
      </c>
      <c r="I14" s="4"/>
      <c r="J14" s="198">
        <v>6980</v>
      </c>
      <c r="K14" s="4"/>
      <c r="L14" s="203">
        <v>52662</v>
      </c>
    </row>
    <row r="15" spans="1:12" ht="19.5" customHeight="1" x14ac:dyDescent="0.4">
      <c r="A15" s="4"/>
      <c r="B15" s="81" t="s">
        <v>147</v>
      </c>
      <c r="C15" s="4"/>
      <c r="D15" s="30">
        <v>21</v>
      </c>
      <c r="E15" s="4"/>
      <c r="F15" s="198">
        <v>34599</v>
      </c>
      <c r="G15" s="27"/>
      <c r="H15" s="203">
        <v>30807</v>
      </c>
      <c r="I15" s="4"/>
      <c r="J15" s="198">
        <v>26105</v>
      </c>
      <c r="K15" s="4"/>
      <c r="L15" s="203">
        <v>23075</v>
      </c>
    </row>
    <row r="16" spans="1:12" ht="19.5" customHeight="1" x14ac:dyDescent="0.4">
      <c r="A16" s="4"/>
      <c r="B16" s="81" t="s">
        <v>146</v>
      </c>
      <c r="C16" s="4"/>
      <c r="D16" s="146"/>
      <c r="E16" s="4"/>
      <c r="F16" s="198">
        <v>87895</v>
      </c>
      <c r="G16" s="27"/>
      <c r="H16" s="203">
        <v>43413</v>
      </c>
      <c r="I16" s="4"/>
      <c r="J16" s="198">
        <v>87623</v>
      </c>
      <c r="K16" s="4"/>
      <c r="L16" s="203">
        <v>43413</v>
      </c>
    </row>
    <row r="17" spans="1:12" ht="19.5" customHeight="1" x14ac:dyDescent="0.4">
      <c r="A17" s="4"/>
      <c r="B17" s="81" t="s">
        <v>216</v>
      </c>
      <c r="C17" s="4"/>
      <c r="D17" s="146"/>
      <c r="E17" s="4"/>
      <c r="F17" s="198">
        <v>6</v>
      </c>
      <c r="G17" s="27"/>
      <c r="H17" s="203">
        <v>23</v>
      </c>
      <c r="I17" s="4"/>
      <c r="J17" s="198">
        <v>-14</v>
      </c>
      <c r="K17" s="4"/>
      <c r="L17" s="203">
        <v>23</v>
      </c>
    </row>
    <row r="18" spans="1:12" ht="19.5" customHeight="1" x14ac:dyDescent="0.4">
      <c r="A18" s="4"/>
      <c r="B18" s="81" t="s">
        <v>145</v>
      </c>
      <c r="C18" s="4"/>
      <c r="D18" s="146"/>
      <c r="E18" s="4"/>
      <c r="F18" s="198">
        <v>0</v>
      </c>
      <c r="G18" s="27"/>
      <c r="H18" s="203">
        <v>-523</v>
      </c>
      <c r="I18" s="4"/>
      <c r="J18" s="198">
        <v>0</v>
      </c>
      <c r="K18" s="4"/>
      <c r="L18" s="203">
        <v>-523</v>
      </c>
    </row>
    <row r="19" spans="1:12" ht="19.5" customHeight="1" x14ac:dyDescent="0.4">
      <c r="A19" s="4"/>
      <c r="B19" s="81" t="s">
        <v>144</v>
      </c>
      <c r="C19" s="4"/>
      <c r="D19" s="146"/>
      <c r="E19" s="4"/>
      <c r="F19" s="198">
        <v>-5313</v>
      </c>
      <c r="G19" s="27"/>
      <c r="H19" s="203">
        <v>-3157</v>
      </c>
      <c r="I19" s="4"/>
      <c r="J19" s="198">
        <v>-9270</v>
      </c>
      <c r="K19" s="4"/>
      <c r="L19" s="203">
        <v>-4169</v>
      </c>
    </row>
    <row r="20" spans="1:12" ht="19.5" customHeight="1" x14ac:dyDescent="0.4">
      <c r="A20" s="4"/>
      <c r="B20" s="81" t="s">
        <v>143</v>
      </c>
      <c r="C20" s="4"/>
      <c r="D20" s="146"/>
      <c r="E20" s="4"/>
      <c r="F20" s="198">
        <v>6139</v>
      </c>
      <c r="G20" s="27"/>
      <c r="H20" s="203">
        <v>17934</v>
      </c>
      <c r="I20" s="4"/>
      <c r="J20" s="198">
        <v>6139</v>
      </c>
      <c r="K20" s="4"/>
      <c r="L20" s="203">
        <v>17934</v>
      </c>
    </row>
    <row r="21" spans="1:12" ht="19.5" customHeight="1" x14ac:dyDescent="0.4">
      <c r="A21" s="4"/>
      <c r="B21" s="81" t="s">
        <v>189</v>
      </c>
      <c r="C21" s="4"/>
      <c r="D21" s="146"/>
      <c r="E21" s="4"/>
      <c r="F21" s="198"/>
      <c r="G21" s="27"/>
      <c r="I21" s="4"/>
      <c r="J21" s="198"/>
      <c r="K21" s="4"/>
    </row>
    <row r="22" spans="1:12" ht="19.5" customHeight="1" x14ac:dyDescent="0.4">
      <c r="A22" s="4"/>
      <c r="C22" s="4" t="s">
        <v>190</v>
      </c>
      <c r="D22" s="146">
        <v>11</v>
      </c>
      <c r="E22" s="4"/>
      <c r="F22" s="198">
        <v>-14213</v>
      </c>
      <c r="G22" s="27"/>
      <c r="H22" s="203">
        <v>0</v>
      </c>
      <c r="I22" s="4"/>
      <c r="J22" s="198">
        <v>-14213</v>
      </c>
      <c r="K22" s="4"/>
      <c r="L22" s="203">
        <v>0</v>
      </c>
    </row>
    <row r="23" spans="1:12" ht="19.5" customHeight="1" x14ac:dyDescent="0.4">
      <c r="A23" s="4"/>
      <c r="B23" s="81" t="s">
        <v>195</v>
      </c>
      <c r="C23" s="4"/>
      <c r="D23" s="146"/>
      <c r="E23" s="4"/>
      <c r="F23" s="198"/>
      <c r="G23" s="27"/>
      <c r="I23" s="4"/>
      <c r="J23" s="198"/>
      <c r="K23" s="4"/>
    </row>
    <row r="24" spans="1:12" ht="19.5" customHeight="1" x14ac:dyDescent="0.4">
      <c r="A24" s="4"/>
      <c r="C24" s="4" t="s">
        <v>191</v>
      </c>
      <c r="D24" s="146">
        <v>11</v>
      </c>
      <c r="E24" s="4"/>
      <c r="F24" s="198">
        <v>7690</v>
      </c>
      <c r="G24" s="27"/>
      <c r="H24" s="203">
        <v>-16078</v>
      </c>
      <c r="I24" s="4"/>
      <c r="J24" s="198">
        <v>7690</v>
      </c>
      <c r="K24" s="4"/>
      <c r="L24" s="203">
        <v>-16078</v>
      </c>
    </row>
    <row r="25" spans="1:12" ht="19.5" customHeight="1" x14ac:dyDescent="0.4">
      <c r="A25" s="4"/>
      <c r="B25" s="81" t="s">
        <v>192</v>
      </c>
      <c r="C25" s="4"/>
      <c r="D25" s="146"/>
      <c r="E25" s="4"/>
      <c r="F25" s="198"/>
      <c r="G25" s="27"/>
      <c r="I25" s="4"/>
      <c r="J25" s="198"/>
      <c r="K25" s="4"/>
    </row>
    <row r="26" spans="1:12" ht="19.5" customHeight="1" x14ac:dyDescent="0.4">
      <c r="A26" s="4"/>
      <c r="C26" s="4" t="s">
        <v>193</v>
      </c>
      <c r="D26" s="146"/>
      <c r="E26" s="4"/>
      <c r="F26" s="198"/>
      <c r="G26" s="27"/>
      <c r="I26" s="4"/>
      <c r="J26" s="198"/>
      <c r="K26" s="4"/>
    </row>
    <row r="27" spans="1:12" ht="19.5" customHeight="1" x14ac:dyDescent="0.4">
      <c r="A27" s="4"/>
      <c r="C27" s="4" t="s">
        <v>194</v>
      </c>
      <c r="D27" s="146">
        <v>11</v>
      </c>
      <c r="E27" s="4"/>
      <c r="F27" s="198">
        <v>28188</v>
      </c>
      <c r="G27" s="27"/>
      <c r="H27" s="203">
        <v>0</v>
      </c>
      <c r="I27" s="4"/>
      <c r="J27" s="198">
        <v>28188</v>
      </c>
      <c r="K27" s="4"/>
      <c r="L27" s="203">
        <v>0</v>
      </c>
    </row>
    <row r="28" spans="1:12" ht="19.5" customHeight="1" x14ac:dyDescent="0.4">
      <c r="A28" s="4"/>
      <c r="B28" s="81" t="s">
        <v>142</v>
      </c>
      <c r="C28" s="4"/>
      <c r="D28" s="30">
        <v>24</v>
      </c>
      <c r="E28" s="4"/>
      <c r="F28" s="198">
        <v>-52593</v>
      </c>
      <c r="G28" s="27"/>
      <c r="H28" s="203">
        <v>-28879</v>
      </c>
      <c r="I28" s="4"/>
      <c r="J28" s="198">
        <v>-63550</v>
      </c>
      <c r="K28" s="4"/>
      <c r="L28" s="203">
        <v>-29962</v>
      </c>
    </row>
    <row r="29" spans="1:12" ht="19.5" customHeight="1" x14ac:dyDescent="0.4">
      <c r="A29" s="4"/>
      <c r="B29" s="81" t="s">
        <v>67</v>
      </c>
      <c r="C29" s="4"/>
      <c r="D29" s="146"/>
      <c r="E29" s="4"/>
      <c r="F29" s="199">
        <v>73251</v>
      </c>
      <c r="G29" s="144"/>
      <c r="H29" s="202">
        <v>96845</v>
      </c>
      <c r="I29" s="4"/>
      <c r="J29" s="199">
        <v>29305</v>
      </c>
      <c r="K29" s="4"/>
      <c r="L29" s="170">
        <v>36972</v>
      </c>
    </row>
    <row r="30" spans="1:12" ht="6" customHeight="1" x14ac:dyDescent="0.4">
      <c r="A30" s="4"/>
      <c r="B30" s="149"/>
      <c r="C30" s="4"/>
      <c r="D30" s="146"/>
      <c r="E30" s="4"/>
      <c r="F30" s="200"/>
      <c r="G30" s="50"/>
      <c r="H30" s="207"/>
      <c r="I30" s="4"/>
      <c r="J30" s="200"/>
      <c r="K30" s="4"/>
      <c r="L30" s="207"/>
    </row>
    <row r="31" spans="1:12" ht="19.5" customHeight="1" x14ac:dyDescent="0.4">
      <c r="A31" s="4"/>
      <c r="B31" s="4"/>
      <c r="C31" s="4"/>
      <c r="D31" s="146"/>
      <c r="E31" s="4"/>
      <c r="F31" s="198">
        <f>SUM(F10:F29)</f>
        <v>-973315</v>
      </c>
      <c r="G31" s="27"/>
      <c r="H31" s="203">
        <f>SUM(H10:H29)</f>
        <v>2552342</v>
      </c>
      <c r="I31" s="4"/>
      <c r="J31" s="198">
        <f>SUM(J10:J29)</f>
        <v>-2127401</v>
      </c>
      <c r="K31" s="4"/>
      <c r="L31" s="203">
        <f>SUM(L10:L29)</f>
        <v>1578317</v>
      </c>
    </row>
    <row r="32" spans="1:12" ht="19.5" customHeight="1" x14ac:dyDescent="0.4">
      <c r="A32" s="81" t="s">
        <v>141</v>
      </c>
      <c r="B32" s="4"/>
      <c r="C32" s="4"/>
      <c r="D32" s="146"/>
      <c r="E32" s="4"/>
      <c r="F32" s="198"/>
      <c r="G32" s="27"/>
      <c r="I32" s="4"/>
      <c r="J32" s="198"/>
      <c r="K32" s="4"/>
    </row>
    <row r="33" spans="1:12" ht="19.5" customHeight="1" x14ac:dyDescent="0.4">
      <c r="A33" s="4"/>
      <c r="B33" s="147" t="s">
        <v>196</v>
      </c>
      <c r="C33" s="4"/>
      <c r="D33" s="146"/>
      <c r="E33" s="4"/>
      <c r="F33" s="198">
        <v>-250332</v>
      </c>
      <c r="G33" s="27"/>
      <c r="H33" s="203">
        <v>-145396</v>
      </c>
      <c r="I33" s="4"/>
      <c r="J33" s="198">
        <v>-245098</v>
      </c>
      <c r="K33" s="4"/>
      <c r="L33" s="203">
        <v>-430494</v>
      </c>
    </row>
    <row r="34" spans="1:12" ht="19.5" customHeight="1" x14ac:dyDescent="0.4">
      <c r="A34" s="4"/>
      <c r="B34" s="149" t="s">
        <v>140</v>
      </c>
      <c r="C34" s="4"/>
      <c r="D34" s="146"/>
      <c r="E34" s="4"/>
      <c r="F34" s="198">
        <v>52581</v>
      </c>
      <c r="G34" s="27"/>
      <c r="H34" s="203">
        <v>-96363</v>
      </c>
      <c r="I34" s="4"/>
      <c r="J34" s="198">
        <v>52581</v>
      </c>
      <c r="K34" s="4"/>
      <c r="L34" s="203">
        <v>-96363</v>
      </c>
    </row>
    <row r="35" spans="1:12" ht="19.5" customHeight="1" x14ac:dyDescent="0.4">
      <c r="A35" s="4"/>
      <c r="B35" s="149" t="s">
        <v>139</v>
      </c>
      <c r="C35" s="4"/>
      <c r="D35" s="146"/>
      <c r="E35" s="4"/>
      <c r="F35" s="198">
        <v>-28659</v>
      </c>
      <c r="G35" s="27"/>
      <c r="H35" s="203">
        <v>-26495</v>
      </c>
      <c r="I35" s="4"/>
      <c r="J35" s="198">
        <v>-25712</v>
      </c>
      <c r="K35" s="4"/>
      <c r="L35" s="203">
        <v>-26199</v>
      </c>
    </row>
    <row r="36" spans="1:12" ht="19.5" customHeight="1" x14ac:dyDescent="0.4">
      <c r="A36" s="4"/>
      <c r="B36" s="149" t="s">
        <v>138</v>
      </c>
      <c r="C36" s="4"/>
      <c r="D36" s="146"/>
      <c r="E36" s="4"/>
      <c r="F36" s="198">
        <v>226546</v>
      </c>
      <c r="G36" s="27"/>
      <c r="H36" s="203">
        <v>301214</v>
      </c>
      <c r="I36" s="4"/>
      <c r="J36" s="198">
        <v>199197</v>
      </c>
      <c r="K36" s="4"/>
      <c r="L36" s="203">
        <v>257699</v>
      </c>
    </row>
    <row r="37" spans="1:12" ht="19.5" customHeight="1" x14ac:dyDescent="0.4">
      <c r="A37" s="4"/>
      <c r="B37" s="149" t="s">
        <v>137</v>
      </c>
      <c r="C37" s="4"/>
      <c r="D37" s="146"/>
      <c r="E37" s="4"/>
      <c r="F37" s="198">
        <v>-155414</v>
      </c>
      <c r="G37" s="27"/>
      <c r="H37" s="203">
        <v>108633</v>
      </c>
      <c r="I37" s="4"/>
      <c r="J37" s="198">
        <v>-155414</v>
      </c>
      <c r="K37" s="4"/>
      <c r="L37" s="203">
        <v>108633</v>
      </c>
    </row>
    <row r="38" spans="1:12" ht="19.5" customHeight="1" x14ac:dyDescent="0.4">
      <c r="A38" s="4"/>
      <c r="B38" s="149" t="s">
        <v>136</v>
      </c>
      <c r="C38" s="4"/>
      <c r="D38" s="146"/>
      <c r="E38" s="4"/>
      <c r="F38" s="198">
        <v>20873</v>
      </c>
      <c r="G38" s="27"/>
      <c r="H38" s="203">
        <v>-16868</v>
      </c>
      <c r="I38" s="4"/>
      <c r="J38" s="198">
        <v>20873</v>
      </c>
      <c r="K38" s="4"/>
      <c r="L38" s="203">
        <v>-16868</v>
      </c>
    </row>
    <row r="39" spans="1:12" ht="19.5" customHeight="1" x14ac:dyDescent="0.4">
      <c r="A39" s="4"/>
      <c r="B39" s="149" t="s">
        <v>135</v>
      </c>
      <c r="C39" s="4"/>
      <c r="D39" s="146"/>
      <c r="E39" s="4"/>
      <c r="F39" s="198">
        <v>-9977</v>
      </c>
      <c r="G39" s="27"/>
      <c r="H39" s="203">
        <v>2436</v>
      </c>
      <c r="I39" s="4"/>
      <c r="J39" s="198">
        <v>-5676</v>
      </c>
      <c r="K39" s="4"/>
      <c r="L39" s="203">
        <v>2885</v>
      </c>
    </row>
    <row r="40" spans="1:12" ht="19.5" customHeight="1" x14ac:dyDescent="0.4">
      <c r="A40" s="4"/>
      <c r="B40" s="149" t="s">
        <v>134</v>
      </c>
      <c r="C40" s="4"/>
      <c r="D40" s="146"/>
      <c r="E40" s="4"/>
      <c r="F40" s="198">
        <v>2848</v>
      </c>
      <c r="G40" s="27"/>
      <c r="H40" s="203">
        <v>-6689</v>
      </c>
      <c r="I40" s="4"/>
      <c r="J40" s="198">
        <v>2657</v>
      </c>
      <c r="K40" s="4"/>
      <c r="L40" s="203">
        <v>-6693</v>
      </c>
    </row>
    <row r="41" spans="1:12" ht="19.5" customHeight="1" x14ac:dyDescent="0.4">
      <c r="A41" s="4"/>
      <c r="B41" s="149" t="s">
        <v>133</v>
      </c>
      <c r="C41" s="4"/>
      <c r="D41" s="30">
        <v>21</v>
      </c>
      <c r="E41" s="4"/>
      <c r="F41" s="145">
        <v>-916</v>
      </c>
      <c r="G41" s="144"/>
      <c r="H41" s="170">
        <v>-317</v>
      </c>
      <c r="I41" s="4"/>
      <c r="J41" s="145">
        <v>-639</v>
      </c>
      <c r="K41" s="4"/>
      <c r="L41" s="170">
        <v>-216</v>
      </c>
    </row>
    <row r="42" spans="1:12" ht="6" customHeight="1" x14ac:dyDescent="0.4">
      <c r="A42" s="4"/>
      <c r="B42" s="149"/>
      <c r="C42" s="4"/>
      <c r="D42" s="146"/>
      <c r="E42" s="4"/>
      <c r="F42" s="200"/>
      <c r="G42" s="50"/>
      <c r="H42" s="207"/>
      <c r="I42" s="4"/>
      <c r="J42" s="200"/>
      <c r="K42" s="4"/>
      <c r="L42" s="207"/>
    </row>
    <row r="43" spans="1:12" ht="19.5" customHeight="1" x14ac:dyDescent="0.4">
      <c r="A43" s="81" t="s">
        <v>217</v>
      </c>
      <c r="B43" s="4"/>
      <c r="C43" s="4"/>
      <c r="D43" s="146"/>
      <c r="E43" s="4"/>
      <c r="F43" s="198">
        <f>SUM(F31:F41)</f>
        <v>-1115765</v>
      </c>
      <c r="G43" s="27"/>
      <c r="H43" s="203">
        <f>SUM(H31:H41)</f>
        <v>2672497</v>
      </c>
      <c r="I43" s="4"/>
      <c r="J43" s="198">
        <f>SUM(J31:J41)</f>
        <v>-2284632</v>
      </c>
      <c r="K43" s="4"/>
      <c r="L43" s="203">
        <f>SUM(L31:L41)</f>
        <v>1370701</v>
      </c>
    </row>
    <row r="44" spans="1:12" ht="19.5" customHeight="1" x14ac:dyDescent="0.4">
      <c r="A44" s="4" t="s">
        <v>197</v>
      </c>
      <c r="B44" s="149"/>
      <c r="C44" s="4"/>
      <c r="D44" s="146"/>
      <c r="E44" s="4"/>
      <c r="F44" s="198">
        <v>62288</v>
      </c>
      <c r="G44" s="27"/>
      <c r="H44" s="203">
        <v>28403</v>
      </c>
      <c r="I44" s="4"/>
      <c r="J44" s="198">
        <v>62265</v>
      </c>
      <c r="K44" s="4"/>
      <c r="L44" s="203">
        <v>29811</v>
      </c>
    </row>
    <row r="45" spans="1:12" ht="19.5" customHeight="1" x14ac:dyDescent="0.4">
      <c r="A45" s="4" t="s">
        <v>198</v>
      </c>
      <c r="B45" s="149"/>
      <c r="C45" s="4"/>
      <c r="D45" s="146"/>
      <c r="E45" s="4"/>
      <c r="F45" s="198">
        <v>-71541</v>
      </c>
      <c r="G45" s="27"/>
      <c r="H45" s="203">
        <v>-94962</v>
      </c>
      <c r="I45" s="4"/>
      <c r="J45" s="198">
        <v>-27600</v>
      </c>
      <c r="K45" s="4"/>
      <c r="L45" s="203">
        <v>-35089</v>
      </c>
    </row>
    <row r="46" spans="1:12" ht="19.5" customHeight="1" x14ac:dyDescent="0.4">
      <c r="A46" s="4" t="s">
        <v>199</v>
      </c>
      <c r="B46" s="149"/>
      <c r="C46" s="4"/>
      <c r="D46" s="146"/>
      <c r="E46" s="4"/>
      <c r="F46" s="145">
        <v>-157481</v>
      </c>
      <c r="G46" s="144"/>
      <c r="H46" s="170">
        <v>-283476</v>
      </c>
      <c r="I46" s="4"/>
      <c r="J46" s="145">
        <v>-118967</v>
      </c>
      <c r="K46" s="4"/>
      <c r="L46" s="170">
        <v>-248157</v>
      </c>
    </row>
    <row r="47" spans="1:12" ht="6" customHeight="1" x14ac:dyDescent="0.4">
      <c r="A47" s="4"/>
      <c r="B47" s="149"/>
      <c r="C47" s="4"/>
      <c r="D47" s="146"/>
      <c r="E47" s="4"/>
      <c r="F47" s="200"/>
      <c r="G47" s="50"/>
      <c r="H47" s="207"/>
      <c r="I47" s="4"/>
      <c r="J47" s="200"/>
      <c r="K47" s="4"/>
      <c r="L47" s="207"/>
    </row>
    <row r="48" spans="1:12" ht="19.5" customHeight="1" x14ac:dyDescent="0.4">
      <c r="A48" s="81" t="s">
        <v>200</v>
      </c>
      <c r="B48" s="4"/>
      <c r="C48" s="4"/>
      <c r="D48" s="146"/>
      <c r="E48" s="4"/>
      <c r="F48" s="145">
        <f>SUM(F43:F46)</f>
        <v>-1282499</v>
      </c>
      <c r="G48" s="144"/>
      <c r="H48" s="170">
        <f>SUM(H43:H46)</f>
        <v>2322462</v>
      </c>
      <c r="I48" s="4"/>
      <c r="J48" s="145">
        <f>SUM(J43:J46)</f>
        <v>-2368934</v>
      </c>
      <c r="K48" s="4"/>
      <c r="L48" s="170">
        <f>SUM(L43:L46)</f>
        <v>1117266</v>
      </c>
    </row>
    <row r="49" spans="1:12" ht="21" customHeight="1" x14ac:dyDescent="0.4">
      <c r="B49" s="4"/>
      <c r="C49" s="4"/>
      <c r="D49" s="146"/>
      <c r="E49" s="4"/>
      <c r="F49" s="157"/>
      <c r="G49" s="158"/>
      <c r="H49" s="157"/>
      <c r="I49" s="159"/>
      <c r="J49" s="157"/>
      <c r="K49" s="4"/>
      <c r="L49" s="157"/>
    </row>
    <row r="50" spans="1:12" ht="21.75" customHeight="1" x14ac:dyDescent="0.4">
      <c r="A50" s="8" t="s">
        <v>25</v>
      </c>
      <c r="B50" s="84"/>
      <c r="C50" s="84"/>
      <c r="D50" s="136"/>
      <c r="E50" s="84"/>
      <c r="F50" s="193"/>
      <c r="G50" s="11"/>
      <c r="H50" s="202"/>
      <c r="I50" s="11"/>
      <c r="J50" s="193"/>
      <c r="K50" s="11"/>
      <c r="L50" s="202"/>
    </row>
    <row r="51" spans="1:12" ht="21.75" customHeight="1" x14ac:dyDescent="0.4">
      <c r="A51" s="1" t="s">
        <v>0</v>
      </c>
      <c r="B51" s="1"/>
      <c r="C51" s="1"/>
      <c r="D51" s="22"/>
      <c r="E51" s="1"/>
      <c r="F51" s="241"/>
      <c r="G51" s="3"/>
      <c r="H51" s="246"/>
      <c r="I51" s="3"/>
      <c r="J51" s="241"/>
      <c r="K51" s="3"/>
      <c r="L51" s="246"/>
    </row>
    <row r="52" spans="1:12" ht="21.75" customHeight="1" x14ac:dyDescent="0.4">
      <c r="A52" s="56" t="s">
        <v>114</v>
      </c>
      <c r="B52" s="56"/>
      <c r="C52" s="56"/>
      <c r="D52" s="142"/>
      <c r="E52" s="56"/>
      <c r="F52" s="192"/>
      <c r="G52" s="2"/>
      <c r="H52" s="201"/>
      <c r="I52" s="2"/>
      <c r="J52" s="192"/>
      <c r="K52" s="2"/>
      <c r="L52" s="201"/>
    </row>
    <row r="53" spans="1:12" ht="21.75" customHeight="1" x14ac:dyDescent="0.4">
      <c r="A53" s="7" t="s">
        <v>161</v>
      </c>
      <c r="B53" s="7"/>
      <c r="C53" s="7"/>
      <c r="D53" s="141"/>
      <c r="E53" s="7"/>
      <c r="F53" s="242"/>
      <c r="G53" s="140"/>
      <c r="H53" s="247"/>
      <c r="I53" s="140"/>
      <c r="J53" s="242"/>
      <c r="K53" s="140"/>
      <c r="L53" s="247"/>
    </row>
    <row r="54" spans="1:12" ht="21.75" customHeight="1" x14ac:dyDescent="0.4">
      <c r="A54" s="56"/>
      <c r="B54" s="56"/>
      <c r="C54" s="56"/>
      <c r="D54" s="146"/>
      <c r="E54" s="4"/>
      <c r="F54" s="243"/>
      <c r="G54" s="138"/>
      <c r="H54" s="248"/>
      <c r="I54" s="4"/>
      <c r="J54" s="243"/>
      <c r="K54" s="4"/>
      <c r="L54" s="248"/>
    </row>
    <row r="55" spans="1:12" ht="21.75" customHeight="1" x14ac:dyDescent="0.4">
      <c r="A55" s="56"/>
      <c r="B55" s="56"/>
      <c r="C55" s="56"/>
      <c r="D55" s="146"/>
      <c r="E55" s="4"/>
      <c r="F55" s="254" t="s">
        <v>2</v>
      </c>
      <c r="G55" s="254"/>
      <c r="H55" s="254"/>
      <c r="I55" s="2"/>
      <c r="J55" s="255" t="s">
        <v>3</v>
      </c>
      <c r="K55" s="255"/>
      <c r="L55" s="255"/>
    </row>
    <row r="56" spans="1:12" ht="21.75" customHeight="1" x14ac:dyDescent="0.4">
      <c r="A56" s="4"/>
      <c r="B56" s="4"/>
      <c r="C56" s="4"/>
      <c r="D56" s="146"/>
      <c r="E56" s="30"/>
      <c r="F56" s="195" t="s">
        <v>160</v>
      </c>
      <c r="G56" s="17"/>
      <c r="H56" s="204" t="s">
        <v>4</v>
      </c>
      <c r="I56" s="18"/>
      <c r="J56" s="195" t="s">
        <v>160</v>
      </c>
      <c r="K56" s="18"/>
      <c r="L56" s="204" t="s">
        <v>4</v>
      </c>
    </row>
    <row r="57" spans="1:12" ht="21.75" customHeight="1" x14ac:dyDescent="0.4">
      <c r="A57" s="4"/>
      <c r="B57" s="4"/>
      <c r="C57" s="4"/>
      <c r="D57" s="139" t="s">
        <v>5</v>
      </c>
      <c r="E57" s="30"/>
      <c r="F57" s="196" t="s">
        <v>6</v>
      </c>
      <c r="G57" s="6"/>
      <c r="H57" s="205" t="s">
        <v>6</v>
      </c>
      <c r="I57" s="21"/>
      <c r="J57" s="196" t="s">
        <v>6</v>
      </c>
      <c r="K57" s="18"/>
      <c r="L57" s="205" t="s">
        <v>6</v>
      </c>
    </row>
    <row r="58" spans="1:12" ht="6" customHeight="1" x14ac:dyDescent="0.4">
      <c r="A58" s="4"/>
      <c r="B58" s="4"/>
      <c r="C58" s="4"/>
      <c r="D58" s="146"/>
      <c r="E58" s="4"/>
      <c r="F58" s="200"/>
      <c r="G58" s="50"/>
      <c r="H58" s="207"/>
      <c r="I58" s="4"/>
      <c r="J58" s="200"/>
      <c r="K58" s="4"/>
      <c r="L58" s="207"/>
    </row>
    <row r="59" spans="1:12" ht="20.45" customHeight="1" x14ac:dyDescent="0.4">
      <c r="A59" s="56" t="s">
        <v>132</v>
      </c>
      <c r="B59" s="4"/>
      <c r="C59" s="4"/>
      <c r="D59" s="146"/>
      <c r="E59" s="4"/>
      <c r="F59" s="198"/>
      <c r="I59" s="4"/>
      <c r="J59" s="198"/>
      <c r="K59" s="4"/>
    </row>
    <row r="60" spans="1:12" ht="20.45" customHeight="1" x14ac:dyDescent="0.4">
      <c r="A60" s="177" t="s">
        <v>214</v>
      </c>
      <c r="B60" s="4"/>
      <c r="C60" s="4"/>
      <c r="D60" s="146"/>
      <c r="E60" s="4"/>
      <c r="F60" s="198"/>
      <c r="I60" s="4"/>
      <c r="J60" s="198"/>
      <c r="K60" s="4"/>
    </row>
    <row r="61" spans="1:12" ht="20.45" customHeight="1" x14ac:dyDescent="0.4">
      <c r="A61" s="177"/>
      <c r="B61" s="4" t="s">
        <v>34</v>
      </c>
      <c r="C61" s="4"/>
      <c r="D61" s="146"/>
      <c r="E61" s="4"/>
      <c r="F61" s="198">
        <v>500000</v>
      </c>
      <c r="H61" s="203">
        <v>-500000</v>
      </c>
      <c r="I61" s="4"/>
      <c r="J61" s="198">
        <v>500000</v>
      </c>
      <c r="K61" s="4"/>
      <c r="L61" s="203">
        <v>-500000</v>
      </c>
    </row>
    <row r="62" spans="1:12" ht="20.45" customHeight="1" x14ac:dyDescent="0.4">
      <c r="A62" s="81" t="s">
        <v>131</v>
      </c>
      <c r="B62" s="4"/>
      <c r="C62" s="4"/>
      <c r="D62" s="146"/>
      <c r="E62" s="4"/>
      <c r="F62" s="198"/>
      <c r="I62" s="4"/>
      <c r="J62" s="198"/>
      <c r="K62" s="4"/>
    </row>
    <row r="63" spans="1:12" ht="20.45" customHeight="1" x14ac:dyDescent="0.4">
      <c r="B63" s="4" t="s">
        <v>130</v>
      </c>
      <c r="C63" s="4"/>
      <c r="D63" s="146">
        <v>11</v>
      </c>
      <c r="E63" s="4"/>
      <c r="F63" s="198">
        <v>-1042000</v>
      </c>
      <c r="H63" s="203">
        <v>-9107410</v>
      </c>
      <c r="I63" s="4"/>
      <c r="J63" s="198">
        <v>-1042000</v>
      </c>
      <c r="K63" s="4"/>
      <c r="L63" s="203">
        <v>-9107410</v>
      </c>
    </row>
    <row r="64" spans="1:12" ht="20.45" customHeight="1" x14ac:dyDescent="0.4">
      <c r="A64" s="81" t="s">
        <v>131</v>
      </c>
      <c r="B64" s="4"/>
      <c r="C64" s="4"/>
      <c r="D64" s="146"/>
      <c r="E64" s="4"/>
      <c r="F64" s="198"/>
      <c r="I64" s="4"/>
      <c r="J64" s="198"/>
      <c r="K64" s="4"/>
    </row>
    <row r="65" spans="1:12" ht="20.45" customHeight="1" x14ac:dyDescent="0.4">
      <c r="B65" s="4" t="s">
        <v>129</v>
      </c>
      <c r="C65" s="4"/>
      <c r="D65" s="146">
        <v>11</v>
      </c>
      <c r="E65" s="4"/>
      <c r="F65" s="198">
        <v>-205870</v>
      </c>
      <c r="H65" s="203">
        <v>-2208908</v>
      </c>
      <c r="I65" s="4"/>
      <c r="J65" s="198">
        <v>-205870</v>
      </c>
      <c r="K65" s="4"/>
      <c r="L65" s="203">
        <v>-2208908</v>
      </c>
    </row>
    <row r="66" spans="1:12" ht="20.45" customHeight="1" x14ac:dyDescent="0.4">
      <c r="A66" s="81" t="s">
        <v>151</v>
      </c>
      <c r="B66" s="4"/>
      <c r="C66" s="4"/>
      <c r="D66" s="146"/>
      <c r="E66" s="4"/>
      <c r="F66" s="198"/>
      <c r="I66" s="4"/>
      <c r="J66" s="198"/>
      <c r="K66" s="4"/>
    </row>
    <row r="67" spans="1:12" ht="20.45" customHeight="1" x14ac:dyDescent="0.4">
      <c r="B67" s="4" t="s">
        <v>130</v>
      </c>
      <c r="C67" s="4"/>
      <c r="D67" s="146">
        <v>11</v>
      </c>
      <c r="E67" s="4"/>
      <c r="F67" s="198">
        <v>4289945</v>
      </c>
      <c r="H67" s="203">
        <v>5713137</v>
      </c>
      <c r="I67" s="4"/>
      <c r="J67" s="198">
        <v>4289945</v>
      </c>
      <c r="K67" s="4"/>
      <c r="L67" s="203">
        <v>5713137</v>
      </c>
    </row>
    <row r="68" spans="1:12" ht="20.45" customHeight="1" x14ac:dyDescent="0.4">
      <c r="A68" s="81" t="s">
        <v>151</v>
      </c>
      <c r="B68" s="4"/>
      <c r="C68" s="4"/>
      <c r="D68" s="146"/>
      <c r="E68" s="4"/>
      <c r="F68" s="198"/>
      <c r="I68" s="4"/>
      <c r="J68" s="198"/>
      <c r="K68" s="4"/>
    </row>
    <row r="69" spans="1:12" ht="20.45" customHeight="1" x14ac:dyDescent="0.4">
      <c r="B69" s="4" t="s">
        <v>129</v>
      </c>
      <c r="C69" s="4"/>
      <c r="D69" s="146">
        <v>11</v>
      </c>
      <c r="E69" s="4"/>
      <c r="F69" s="198">
        <v>1641656</v>
      </c>
      <c r="H69" s="203">
        <v>104835</v>
      </c>
      <c r="I69" s="4"/>
      <c r="J69" s="198">
        <v>1641656</v>
      </c>
      <c r="K69" s="4"/>
      <c r="L69" s="203">
        <v>104835</v>
      </c>
    </row>
    <row r="70" spans="1:12" ht="20.45" customHeight="1" x14ac:dyDescent="0.4">
      <c r="A70" s="81" t="s">
        <v>128</v>
      </c>
      <c r="B70" s="4"/>
      <c r="C70" s="4"/>
      <c r="D70" s="146"/>
      <c r="E70" s="4"/>
      <c r="F70" s="198">
        <v>-556346</v>
      </c>
      <c r="G70" s="27"/>
      <c r="H70" s="203">
        <v>-462267</v>
      </c>
      <c r="I70" s="4"/>
      <c r="J70" s="198">
        <v>-521826</v>
      </c>
      <c r="K70" s="4"/>
      <c r="L70" s="203">
        <v>-452917</v>
      </c>
    </row>
    <row r="71" spans="1:12" ht="20.45" customHeight="1" x14ac:dyDescent="0.4">
      <c r="A71" s="81" t="s">
        <v>127</v>
      </c>
      <c r="B71" s="4"/>
      <c r="C71" s="4"/>
      <c r="D71" s="146"/>
      <c r="E71" s="4"/>
      <c r="F71" s="198">
        <v>-114795</v>
      </c>
      <c r="G71" s="27"/>
      <c r="H71" s="203">
        <v>-26270</v>
      </c>
      <c r="I71" s="4"/>
      <c r="J71" s="198">
        <v>-114795</v>
      </c>
      <c r="K71" s="4"/>
      <c r="L71" s="203">
        <v>-26270</v>
      </c>
    </row>
    <row r="72" spans="1:12" ht="20.45" customHeight="1" x14ac:dyDescent="0.4">
      <c r="A72" s="81" t="s">
        <v>126</v>
      </c>
      <c r="B72" s="4"/>
      <c r="C72" s="4"/>
      <c r="D72" s="146"/>
      <c r="E72" s="4"/>
      <c r="F72" s="198">
        <v>3034</v>
      </c>
      <c r="G72" s="27"/>
      <c r="H72" s="203">
        <v>3334</v>
      </c>
      <c r="I72" s="4"/>
      <c r="J72" s="198">
        <v>7352</v>
      </c>
      <c r="K72" s="4"/>
      <c r="L72" s="203">
        <v>3334</v>
      </c>
    </row>
    <row r="73" spans="1:12" ht="20.45" customHeight="1" x14ac:dyDescent="0.4">
      <c r="A73" s="81" t="s">
        <v>209</v>
      </c>
      <c r="B73" s="4"/>
      <c r="C73" s="4"/>
      <c r="D73" s="146"/>
      <c r="E73" s="4"/>
      <c r="F73" s="198">
        <v>0</v>
      </c>
      <c r="G73" s="27"/>
      <c r="H73" s="203">
        <v>0</v>
      </c>
      <c r="I73" s="4"/>
      <c r="J73" s="198">
        <v>416</v>
      </c>
      <c r="K73" s="4"/>
      <c r="L73" s="203">
        <v>0</v>
      </c>
    </row>
    <row r="74" spans="1:12" ht="20.45" customHeight="1" x14ac:dyDescent="0.4">
      <c r="A74" s="178" t="s">
        <v>201</v>
      </c>
      <c r="B74" s="4"/>
      <c r="C74" s="4"/>
      <c r="D74" s="30">
        <v>28.4</v>
      </c>
      <c r="E74" s="4"/>
      <c r="F74" s="198">
        <v>0</v>
      </c>
      <c r="G74" s="27"/>
      <c r="H74" s="203">
        <v>0</v>
      </c>
      <c r="I74" s="4"/>
      <c r="J74" s="198">
        <v>-782100</v>
      </c>
      <c r="K74" s="4"/>
      <c r="L74" s="203">
        <v>60000</v>
      </c>
    </row>
    <row r="75" spans="1:12" ht="20.45" customHeight="1" x14ac:dyDescent="0.4">
      <c r="A75" s="81" t="s">
        <v>125</v>
      </c>
      <c r="B75" s="4"/>
      <c r="C75" s="4"/>
      <c r="D75" s="30">
        <v>13</v>
      </c>
      <c r="E75" s="4"/>
      <c r="F75" s="198">
        <v>0</v>
      </c>
      <c r="G75" s="144"/>
      <c r="H75" s="203">
        <v>0</v>
      </c>
      <c r="I75" s="4"/>
      <c r="J75" s="198">
        <v>0</v>
      </c>
      <c r="K75" s="4"/>
      <c r="L75" s="203">
        <v>-30999</v>
      </c>
    </row>
    <row r="76" spans="1:12" ht="20.45" customHeight="1" x14ac:dyDescent="0.4">
      <c r="A76" s="178" t="s">
        <v>202</v>
      </c>
      <c r="B76" s="4"/>
      <c r="C76" s="4"/>
      <c r="D76" s="146"/>
      <c r="E76" s="4"/>
      <c r="F76" s="244">
        <v>18904</v>
      </c>
      <c r="G76" s="179"/>
      <c r="H76" s="249">
        <v>-93368</v>
      </c>
      <c r="I76" s="180"/>
      <c r="J76" s="244">
        <v>18904</v>
      </c>
      <c r="K76" s="180"/>
      <c r="L76" s="249">
        <v>-93368</v>
      </c>
    </row>
    <row r="77" spans="1:12" ht="20.45" customHeight="1" x14ac:dyDescent="0.4">
      <c r="A77" s="120" t="s">
        <v>203</v>
      </c>
      <c r="B77" s="4"/>
      <c r="C77" s="4"/>
      <c r="D77" s="146"/>
      <c r="E77" s="4"/>
      <c r="F77" s="199">
        <v>0</v>
      </c>
      <c r="G77" s="144"/>
      <c r="H77" s="202">
        <v>0</v>
      </c>
      <c r="I77" s="4"/>
      <c r="J77" s="199">
        <v>279300</v>
      </c>
      <c r="K77" s="4"/>
      <c r="L77" s="202">
        <v>0</v>
      </c>
    </row>
    <row r="78" spans="1:12" ht="6" customHeight="1" x14ac:dyDescent="0.4">
      <c r="A78" s="4"/>
      <c r="B78" s="4"/>
      <c r="C78" s="4"/>
      <c r="D78" s="146"/>
      <c r="E78" s="4"/>
      <c r="F78" s="200"/>
      <c r="G78" s="50"/>
      <c r="H78" s="207"/>
      <c r="I78" s="4"/>
      <c r="J78" s="200"/>
      <c r="K78" s="4"/>
      <c r="L78" s="207"/>
    </row>
    <row r="79" spans="1:12" ht="20.45" customHeight="1" x14ac:dyDescent="0.4">
      <c r="A79" s="178" t="s">
        <v>204</v>
      </c>
      <c r="B79" s="4"/>
      <c r="C79" s="4"/>
      <c r="D79" s="148"/>
      <c r="E79" s="147"/>
      <c r="F79" s="145">
        <f>SUM(F60:F77)</f>
        <v>4534528</v>
      </c>
      <c r="G79" s="144"/>
      <c r="H79" s="170">
        <f>SUM(H60:H77)</f>
        <v>-6576917</v>
      </c>
      <c r="I79" s="4"/>
      <c r="J79" s="145">
        <f>SUM(J60:J77)</f>
        <v>4070982</v>
      </c>
      <c r="K79" s="4"/>
      <c r="L79" s="170">
        <f>SUM(L60:L77)</f>
        <v>-6538566</v>
      </c>
    </row>
    <row r="80" spans="1:12" ht="7.15" customHeight="1" x14ac:dyDescent="0.4">
      <c r="A80" s="56"/>
      <c r="B80" s="56"/>
      <c r="C80" s="56"/>
      <c r="D80" s="146"/>
      <c r="E80" s="4"/>
      <c r="F80" s="245"/>
      <c r="G80" s="138"/>
      <c r="H80" s="248"/>
      <c r="I80" s="4"/>
      <c r="J80" s="245"/>
      <c r="K80" s="4"/>
      <c r="L80" s="248"/>
    </row>
    <row r="81" spans="1:12" ht="20.45" customHeight="1" x14ac:dyDescent="0.4">
      <c r="A81" s="56" t="s">
        <v>124</v>
      </c>
      <c r="B81" s="4"/>
      <c r="C81" s="4"/>
      <c r="D81" s="146"/>
      <c r="E81" s="4"/>
      <c r="F81" s="200"/>
      <c r="G81" s="50"/>
      <c r="H81" s="207"/>
      <c r="I81" s="4"/>
      <c r="J81" s="200"/>
      <c r="K81" s="4"/>
      <c r="L81" s="207"/>
    </row>
    <row r="82" spans="1:12" ht="20.45" customHeight="1" x14ac:dyDescent="0.4">
      <c r="A82" s="178" t="s">
        <v>205</v>
      </c>
      <c r="B82" s="4"/>
      <c r="C82" s="4"/>
      <c r="D82" s="146">
        <v>19</v>
      </c>
      <c r="E82" s="4"/>
      <c r="F82" s="244">
        <v>38300</v>
      </c>
      <c r="G82" s="50"/>
      <c r="H82" s="207">
        <v>0</v>
      </c>
      <c r="I82" s="4"/>
      <c r="J82" s="200">
        <v>0</v>
      </c>
      <c r="K82" s="4"/>
      <c r="L82" s="207">
        <v>0</v>
      </c>
    </row>
    <row r="83" spans="1:12" ht="20.45" customHeight="1" x14ac:dyDescent="0.4">
      <c r="A83" s="81" t="s">
        <v>123</v>
      </c>
      <c r="B83" s="4"/>
      <c r="C83" s="4"/>
      <c r="D83" s="30">
        <v>19</v>
      </c>
      <c r="E83" s="4"/>
      <c r="F83" s="198">
        <v>0</v>
      </c>
      <c r="G83" s="27"/>
      <c r="H83" s="203">
        <v>-800000</v>
      </c>
      <c r="I83" s="4"/>
      <c r="J83" s="198">
        <v>0</v>
      </c>
      <c r="K83" s="4"/>
      <c r="L83" s="203">
        <v>-800000</v>
      </c>
    </row>
    <row r="84" spans="1:12" ht="20.45" customHeight="1" x14ac:dyDescent="0.4">
      <c r="A84" s="81" t="s">
        <v>122</v>
      </c>
      <c r="B84" s="4"/>
      <c r="C84" s="4"/>
      <c r="D84" s="30">
        <v>19</v>
      </c>
      <c r="E84" s="4"/>
      <c r="F84" s="198">
        <v>-2416140</v>
      </c>
      <c r="G84" s="27"/>
      <c r="H84" s="203">
        <v>-1722260</v>
      </c>
      <c r="I84" s="4"/>
      <c r="J84" s="198">
        <v>-752357</v>
      </c>
      <c r="K84" s="4"/>
      <c r="L84" s="203">
        <v>-657132</v>
      </c>
    </row>
    <row r="85" spans="1:12" ht="20.45" customHeight="1" x14ac:dyDescent="0.4">
      <c r="A85" s="81" t="s">
        <v>121</v>
      </c>
      <c r="B85" s="4"/>
      <c r="C85" s="4"/>
      <c r="E85" s="4"/>
      <c r="F85" s="198">
        <v>0</v>
      </c>
      <c r="G85" s="27"/>
      <c r="H85" s="203">
        <v>72157</v>
      </c>
      <c r="I85" s="4"/>
      <c r="J85" s="198">
        <v>0</v>
      </c>
      <c r="K85" s="4"/>
      <c r="L85" s="203">
        <v>72157</v>
      </c>
    </row>
    <row r="86" spans="1:12" ht="20.45" customHeight="1" x14ac:dyDescent="0.4">
      <c r="A86" s="178" t="s">
        <v>206</v>
      </c>
      <c r="B86" s="4"/>
      <c r="C86" s="4"/>
      <c r="E86" s="4"/>
      <c r="F86" s="198">
        <v>0</v>
      </c>
      <c r="G86" s="27"/>
      <c r="H86" s="203">
        <v>-1675531</v>
      </c>
      <c r="I86" s="4"/>
      <c r="J86" s="198">
        <v>0</v>
      </c>
      <c r="K86" s="4"/>
      <c r="L86" s="203">
        <v>-1675493</v>
      </c>
    </row>
    <row r="87" spans="1:12" ht="20.45" customHeight="1" x14ac:dyDescent="0.4">
      <c r="A87" s="178" t="s">
        <v>210</v>
      </c>
      <c r="B87" s="4"/>
      <c r="C87" s="4"/>
      <c r="E87" s="4"/>
      <c r="F87" s="198">
        <v>-26</v>
      </c>
      <c r="G87" s="27"/>
      <c r="H87" s="203">
        <v>0</v>
      </c>
      <c r="I87" s="4"/>
      <c r="J87" s="198">
        <v>0</v>
      </c>
      <c r="K87" s="4"/>
      <c r="L87" s="203">
        <v>0</v>
      </c>
    </row>
    <row r="88" spans="1:12" ht="20.45" customHeight="1" x14ac:dyDescent="0.4">
      <c r="A88" s="81" t="s">
        <v>120</v>
      </c>
      <c r="B88" s="4"/>
      <c r="C88" s="4"/>
      <c r="E88" s="4"/>
      <c r="F88" s="198"/>
      <c r="G88" s="27"/>
      <c r="I88" s="4"/>
      <c r="J88" s="198"/>
      <c r="K88" s="4"/>
    </row>
    <row r="89" spans="1:12" ht="20.45" customHeight="1" x14ac:dyDescent="0.4">
      <c r="B89" s="4" t="s">
        <v>119</v>
      </c>
      <c r="C89" s="4"/>
      <c r="E89" s="4"/>
      <c r="F89" s="198">
        <v>0</v>
      </c>
      <c r="G89" s="27"/>
      <c r="H89" s="203">
        <v>-47806</v>
      </c>
      <c r="I89" s="4"/>
      <c r="J89" s="198">
        <v>0</v>
      </c>
      <c r="K89" s="4"/>
      <c r="L89" s="203">
        <v>-47806</v>
      </c>
    </row>
    <row r="90" spans="1:12" ht="20.45" customHeight="1" x14ac:dyDescent="0.4">
      <c r="A90" s="81" t="s">
        <v>118</v>
      </c>
      <c r="B90" s="4"/>
      <c r="C90" s="4"/>
      <c r="E90" s="4"/>
      <c r="F90" s="199">
        <v>0</v>
      </c>
      <c r="G90" s="27"/>
      <c r="H90" s="202">
        <v>20000</v>
      </c>
      <c r="I90" s="4"/>
      <c r="J90" s="199">
        <v>0</v>
      </c>
      <c r="K90" s="4"/>
      <c r="L90" s="202">
        <v>0</v>
      </c>
    </row>
    <row r="91" spans="1:12" ht="6" customHeight="1" x14ac:dyDescent="0.4">
      <c r="A91" s="4"/>
      <c r="B91" s="4"/>
      <c r="C91" s="4"/>
      <c r="D91" s="146"/>
      <c r="E91" s="4"/>
      <c r="F91" s="200"/>
      <c r="G91" s="50"/>
      <c r="H91" s="207"/>
      <c r="I91" s="4"/>
      <c r="J91" s="200"/>
      <c r="K91" s="4"/>
      <c r="L91" s="207"/>
    </row>
    <row r="92" spans="1:12" ht="20.45" customHeight="1" x14ac:dyDescent="0.4">
      <c r="A92" s="81" t="s">
        <v>211</v>
      </c>
      <c r="B92" s="4"/>
      <c r="C92" s="4"/>
      <c r="D92" s="146"/>
      <c r="E92" s="4"/>
      <c r="F92" s="145">
        <f>SUM(F82:F90)</f>
        <v>-2377866</v>
      </c>
      <c r="G92" s="144"/>
      <c r="H92" s="170">
        <f>SUM(H82:H90)</f>
        <v>-4153440</v>
      </c>
      <c r="I92" s="4"/>
      <c r="J92" s="145">
        <f>SUM(J82:J90)</f>
        <v>-752357</v>
      </c>
      <c r="K92" s="4"/>
      <c r="L92" s="170">
        <f>SUM(L82:L90)</f>
        <v>-3108274</v>
      </c>
    </row>
    <row r="93" spans="1:12" ht="6" customHeight="1" x14ac:dyDescent="0.4">
      <c r="A93" s="56"/>
      <c r="B93" s="56"/>
      <c r="C93" s="56"/>
      <c r="D93" s="146"/>
      <c r="E93" s="4"/>
      <c r="F93" s="245"/>
      <c r="G93" s="138"/>
      <c r="H93" s="248"/>
      <c r="I93" s="4"/>
      <c r="J93" s="245"/>
      <c r="K93" s="4"/>
      <c r="L93" s="248"/>
    </row>
    <row r="94" spans="1:12" ht="20.45" customHeight="1" x14ac:dyDescent="0.4">
      <c r="A94" s="56" t="s">
        <v>117</v>
      </c>
      <c r="B94" s="56"/>
      <c r="C94" s="56"/>
      <c r="D94" s="146"/>
      <c r="E94" s="4"/>
      <c r="F94" s="198">
        <f>SUM(F92,F79,F48)</f>
        <v>874163</v>
      </c>
      <c r="G94" s="27"/>
      <c r="H94" s="203">
        <f>SUM(H92,H79,H48)</f>
        <v>-8407895</v>
      </c>
      <c r="I94" s="4"/>
      <c r="J94" s="198">
        <f>SUM(J92,J79,J48)</f>
        <v>949691</v>
      </c>
      <c r="K94" s="4"/>
      <c r="L94" s="203">
        <f>SUM(L92,L79,L48)</f>
        <v>-8529574</v>
      </c>
    </row>
    <row r="95" spans="1:12" ht="20.45" customHeight="1" x14ac:dyDescent="0.4">
      <c r="A95" s="81" t="s">
        <v>116</v>
      </c>
      <c r="B95" s="56"/>
      <c r="C95" s="56"/>
      <c r="D95" s="146"/>
      <c r="E95" s="4"/>
      <c r="F95" s="145">
        <v>1288867</v>
      </c>
      <c r="G95" s="144"/>
      <c r="H95" s="170">
        <v>9696762</v>
      </c>
      <c r="I95" s="4"/>
      <c r="J95" s="145">
        <v>1153445</v>
      </c>
      <c r="K95" s="4"/>
      <c r="L95" s="170">
        <v>9683019</v>
      </c>
    </row>
    <row r="96" spans="1:12" ht="6" customHeight="1" x14ac:dyDescent="0.4">
      <c r="A96" s="4"/>
      <c r="B96" s="4"/>
      <c r="C96" s="4"/>
      <c r="D96" s="146"/>
      <c r="E96" s="4"/>
      <c r="F96" s="200"/>
      <c r="G96" s="50"/>
      <c r="H96" s="207"/>
      <c r="I96" s="4"/>
      <c r="J96" s="200"/>
      <c r="K96" s="4"/>
      <c r="L96" s="207"/>
    </row>
    <row r="97" spans="1:12" ht="20.45" customHeight="1" thickBot="1" x14ac:dyDescent="0.45">
      <c r="A97" s="56" t="s">
        <v>115</v>
      </c>
      <c r="B97" s="56"/>
      <c r="C97" s="56"/>
      <c r="D97" s="30">
        <v>9</v>
      </c>
      <c r="E97" s="4"/>
      <c r="F97" s="143">
        <f>SUM(F94:F95)</f>
        <v>2163030</v>
      </c>
      <c r="G97" s="144"/>
      <c r="H97" s="171">
        <f>SUM(H94:H95)</f>
        <v>1288867</v>
      </c>
      <c r="I97" s="4"/>
      <c r="J97" s="143">
        <f>SUM(J94:J95)</f>
        <v>2103136</v>
      </c>
      <c r="K97" s="4"/>
      <c r="L97" s="171">
        <f>SUM(L94:L95)</f>
        <v>1153445</v>
      </c>
    </row>
    <row r="98" spans="1:12" ht="19.5" customHeight="1" thickTop="1" x14ac:dyDescent="0.4">
      <c r="A98" s="56"/>
      <c r="B98" s="56"/>
      <c r="C98" s="56"/>
      <c r="E98" s="4"/>
      <c r="F98" s="157"/>
      <c r="G98" s="158"/>
      <c r="H98" s="157"/>
      <c r="I98" s="159"/>
      <c r="J98" s="157"/>
      <c r="K98" s="4"/>
      <c r="L98" s="157"/>
    </row>
    <row r="99" spans="1:12" ht="21.95" customHeight="1" x14ac:dyDescent="0.4">
      <c r="A99" s="8" t="s">
        <v>25</v>
      </c>
      <c r="B99" s="84"/>
      <c r="C99" s="84"/>
      <c r="D99" s="136"/>
      <c r="E99" s="84"/>
      <c r="F99" s="210"/>
      <c r="G99" s="135"/>
      <c r="H99" s="224"/>
      <c r="I99" s="11"/>
      <c r="J99" s="210"/>
      <c r="K99" s="11"/>
      <c r="L99" s="224"/>
    </row>
    <row r="100" spans="1:12" ht="21.75" customHeight="1" x14ac:dyDescent="0.4">
      <c r="A100" s="1" t="s">
        <v>0</v>
      </c>
      <c r="B100" s="1"/>
      <c r="C100" s="1"/>
      <c r="D100" s="22"/>
      <c r="E100" s="1"/>
      <c r="F100" s="241"/>
      <c r="G100" s="3"/>
      <c r="H100" s="246"/>
      <c r="I100" s="3"/>
      <c r="J100" s="241"/>
      <c r="K100" s="3"/>
      <c r="L100" s="246"/>
    </row>
    <row r="101" spans="1:12" ht="21.75" customHeight="1" x14ac:dyDescent="0.4">
      <c r="A101" s="56" t="s">
        <v>114</v>
      </c>
      <c r="B101" s="56"/>
      <c r="C101" s="56"/>
      <c r="D101" s="142"/>
      <c r="E101" s="56"/>
      <c r="F101" s="192"/>
      <c r="G101" s="2"/>
      <c r="H101" s="201"/>
      <c r="I101" s="2"/>
      <c r="J101" s="192"/>
      <c r="K101" s="2"/>
      <c r="L101" s="201"/>
    </row>
    <row r="102" spans="1:12" ht="21.75" customHeight="1" x14ac:dyDescent="0.4">
      <c r="A102" s="7" t="s">
        <v>161</v>
      </c>
      <c r="B102" s="7"/>
      <c r="C102" s="7"/>
      <c r="D102" s="141"/>
      <c r="E102" s="7"/>
      <c r="F102" s="242"/>
      <c r="G102" s="140"/>
      <c r="H102" s="247"/>
      <c r="I102" s="140"/>
      <c r="J102" s="242"/>
      <c r="K102" s="140"/>
      <c r="L102" s="247"/>
    </row>
    <row r="103" spans="1:12" ht="21.75" customHeight="1" x14ac:dyDescent="0.4">
      <c r="A103" s="56"/>
      <c r="B103" s="56"/>
      <c r="C103" s="56"/>
      <c r="D103" s="146"/>
      <c r="E103" s="4"/>
      <c r="F103" s="243"/>
      <c r="G103" s="138"/>
      <c r="H103" s="248"/>
      <c r="I103" s="4"/>
      <c r="J103" s="243"/>
      <c r="K103" s="4"/>
      <c r="L103" s="248"/>
    </row>
    <row r="104" spans="1:12" ht="21.75" customHeight="1" x14ac:dyDescent="0.4">
      <c r="A104" s="56"/>
      <c r="B104" s="56"/>
      <c r="C104" s="56"/>
      <c r="D104" s="146"/>
      <c r="E104" s="4"/>
      <c r="F104" s="254" t="s">
        <v>2</v>
      </c>
      <c r="G104" s="254"/>
      <c r="H104" s="254"/>
      <c r="I104" s="2"/>
      <c r="J104" s="255" t="s">
        <v>3</v>
      </c>
      <c r="K104" s="255"/>
      <c r="L104" s="255"/>
    </row>
    <row r="105" spans="1:12" ht="21.75" customHeight="1" x14ac:dyDescent="0.4">
      <c r="A105" s="4"/>
      <c r="B105" s="4"/>
      <c r="C105" s="4"/>
      <c r="D105" s="146"/>
      <c r="E105" s="30"/>
      <c r="F105" s="195" t="s">
        <v>160</v>
      </c>
      <c r="G105" s="17"/>
      <c r="H105" s="204" t="s">
        <v>4</v>
      </c>
      <c r="I105" s="18"/>
      <c r="J105" s="195" t="s">
        <v>160</v>
      </c>
      <c r="K105" s="18"/>
      <c r="L105" s="204" t="s">
        <v>4</v>
      </c>
    </row>
    <row r="106" spans="1:12" ht="21.75" customHeight="1" x14ac:dyDescent="0.4">
      <c r="A106" s="4"/>
      <c r="B106" s="4"/>
      <c r="C106" s="4"/>
      <c r="D106" s="139" t="s">
        <v>5</v>
      </c>
      <c r="E106" s="30"/>
      <c r="F106" s="196" t="s">
        <v>6</v>
      </c>
      <c r="G106" s="6"/>
      <c r="H106" s="205" t="s">
        <v>6</v>
      </c>
      <c r="I106" s="21"/>
      <c r="J106" s="196" t="s">
        <v>6</v>
      </c>
      <c r="K106" s="18"/>
      <c r="L106" s="205" t="s">
        <v>6</v>
      </c>
    </row>
    <row r="107" spans="1:12" ht="8.1" customHeight="1" x14ac:dyDescent="0.4">
      <c r="A107" s="4"/>
      <c r="B107" s="4"/>
      <c r="C107" s="4"/>
      <c r="D107" s="146"/>
      <c r="E107" s="4"/>
      <c r="F107" s="245"/>
      <c r="G107" s="138"/>
      <c r="H107" s="248"/>
      <c r="I107" s="4"/>
      <c r="J107" s="245"/>
      <c r="K107" s="4"/>
      <c r="L107" s="248"/>
    </row>
    <row r="108" spans="1:12" ht="21.75" customHeight="1" x14ac:dyDescent="0.4">
      <c r="A108" s="56" t="s">
        <v>113</v>
      </c>
      <c r="B108" s="4"/>
      <c r="C108" s="4"/>
      <c r="D108" s="146"/>
      <c r="E108" s="4"/>
      <c r="F108" s="245"/>
      <c r="G108" s="138"/>
      <c r="H108" s="248"/>
      <c r="I108" s="4"/>
      <c r="J108" s="245"/>
      <c r="K108" s="4"/>
      <c r="L108" s="248"/>
    </row>
    <row r="109" spans="1:12" ht="21.75" customHeight="1" x14ac:dyDescent="0.4">
      <c r="A109" s="81" t="s">
        <v>152</v>
      </c>
      <c r="B109" s="4"/>
      <c r="C109" s="4"/>
      <c r="D109" s="146"/>
      <c r="E109" s="4"/>
      <c r="F109" s="198">
        <v>66246</v>
      </c>
      <c r="G109" s="27"/>
      <c r="H109" s="203">
        <v>308367</v>
      </c>
      <c r="I109" s="4"/>
      <c r="J109" s="198">
        <v>60974</v>
      </c>
      <c r="K109" s="4"/>
      <c r="L109" s="203">
        <v>308367</v>
      </c>
    </row>
    <row r="110" spans="1:12" ht="21.75" customHeight="1" x14ac:dyDescent="0.4">
      <c r="A110" s="81" t="s">
        <v>153</v>
      </c>
      <c r="B110" s="4"/>
      <c r="C110" s="4"/>
      <c r="D110" s="146"/>
      <c r="E110" s="4"/>
      <c r="F110" s="198">
        <v>832</v>
      </c>
      <c r="G110" s="27"/>
      <c r="H110" s="203">
        <v>30150</v>
      </c>
      <c r="I110" s="4"/>
      <c r="J110" s="198">
        <v>832</v>
      </c>
      <c r="K110" s="4"/>
      <c r="L110" s="203">
        <v>30150</v>
      </c>
    </row>
    <row r="111" spans="1:12" ht="21.75" customHeight="1" x14ac:dyDescent="0.4">
      <c r="A111" s="81" t="s">
        <v>112</v>
      </c>
      <c r="B111" s="4"/>
      <c r="C111" s="4"/>
      <c r="D111" s="146"/>
      <c r="E111" s="4"/>
      <c r="F111" s="198">
        <v>3123</v>
      </c>
      <c r="G111" s="27"/>
      <c r="H111" s="203">
        <v>3322</v>
      </c>
      <c r="I111" s="4"/>
      <c r="J111" s="198">
        <v>3123</v>
      </c>
      <c r="K111" s="4"/>
      <c r="L111" s="203">
        <v>3322</v>
      </c>
    </row>
    <row r="112" spans="1:12" ht="21.75" customHeight="1" x14ac:dyDescent="0.4">
      <c r="A112" s="81" t="s">
        <v>111</v>
      </c>
      <c r="B112" s="4"/>
      <c r="C112" s="137"/>
      <c r="D112" s="30">
        <v>15</v>
      </c>
      <c r="E112" s="4"/>
      <c r="F112" s="198">
        <v>854793</v>
      </c>
      <c r="G112" s="27"/>
      <c r="H112" s="203">
        <v>1477404</v>
      </c>
      <c r="I112" s="4"/>
      <c r="J112" s="198">
        <v>394615</v>
      </c>
      <c r="K112" s="4"/>
      <c r="L112" s="203">
        <v>1355442</v>
      </c>
    </row>
    <row r="113" spans="1:12" ht="21.75" customHeight="1" x14ac:dyDescent="0.4">
      <c r="A113" s="81" t="s">
        <v>218</v>
      </c>
      <c r="B113" s="4"/>
      <c r="C113" s="137"/>
      <c r="E113" s="4"/>
      <c r="F113" s="198"/>
      <c r="G113" s="27"/>
      <c r="I113" s="4"/>
      <c r="J113" s="198"/>
      <c r="K113" s="4"/>
    </row>
    <row r="114" spans="1:12" ht="21.75" customHeight="1" x14ac:dyDescent="0.4">
      <c r="B114" s="4" t="s">
        <v>215</v>
      </c>
      <c r="C114" s="137"/>
      <c r="D114" s="30">
        <v>15</v>
      </c>
      <c r="E114" s="4"/>
      <c r="F114" s="198">
        <v>-143045</v>
      </c>
      <c r="G114" s="27"/>
      <c r="H114" s="203">
        <v>22896</v>
      </c>
      <c r="I114" s="4"/>
      <c r="J114" s="198">
        <v>29684</v>
      </c>
      <c r="K114" s="4"/>
      <c r="L114" s="203">
        <v>22896</v>
      </c>
    </row>
    <row r="115" spans="1:12" ht="21.75" customHeight="1" x14ac:dyDescent="0.4">
      <c r="A115" s="178" t="s">
        <v>207</v>
      </c>
      <c r="B115" s="4"/>
      <c r="C115" s="4"/>
      <c r="D115" s="30">
        <v>14</v>
      </c>
      <c r="E115" s="4"/>
      <c r="F115" s="198">
        <v>7304</v>
      </c>
      <c r="G115" s="27"/>
      <c r="H115" s="203">
        <v>3147</v>
      </c>
      <c r="I115" s="4"/>
      <c r="J115" s="198">
        <v>7304</v>
      </c>
      <c r="K115" s="4"/>
      <c r="L115" s="203">
        <v>3147</v>
      </c>
    </row>
    <row r="116" spans="1:12" ht="21.75" customHeight="1" x14ac:dyDescent="0.4">
      <c r="A116" s="81" t="s">
        <v>110</v>
      </c>
      <c r="B116" s="4"/>
      <c r="C116" s="4"/>
      <c r="E116" s="4"/>
      <c r="F116" s="198">
        <v>6980</v>
      </c>
      <c r="G116" s="27"/>
      <c r="H116" s="203">
        <v>52662</v>
      </c>
      <c r="I116" s="4"/>
      <c r="J116" s="198">
        <v>6980</v>
      </c>
      <c r="K116" s="4"/>
      <c r="L116" s="203">
        <v>52662</v>
      </c>
    </row>
    <row r="117" spans="1:12" ht="21.75" customHeight="1" x14ac:dyDescent="0.4">
      <c r="A117" s="81" t="s">
        <v>156</v>
      </c>
      <c r="C117" s="4"/>
      <c r="D117" s="30">
        <v>15</v>
      </c>
      <c r="E117" s="4"/>
      <c r="F117" s="198">
        <v>894536</v>
      </c>
      <c r="G117" s="27"/>
      <c r="H117" s="203">
        <v>30633</v>
      </c>
      <c r="I117" s="4"/>
      <c r="J117" s="198">
        <v>0</v>
      </c>
      <c r="K117" s="4"/>
      <c r="L117" s="203">
        <v>0</v>
      </c>
    </row>
    <row r="118" spans="1:12" ht="21.75" customHeight="1" x14ac:dyDescent="0.4">
      <c r="A118" s="81" t="s">
        <v>154</v>
      </c>
      <c r="B118" s="4"/>
      <c r="C118" s="4"/>
      <c r="E118" s="4"/>
      <c r="F118" s="198">
        <v>0</v>
      </c>
      <c r="G118" s="27"/>
      <c r="H118" s="203">
        <v>0</v>
      </c>
      <c r="I118" s="4"/>
      <c r="J118" s="198">
        <v>0</v>
      </c>
      <c r="K118" s="4"/>
      <c r="L118" s="203">
        <v>279300</v>
      </c>
    </row>
    <row r="141" spans="1:12" ht="15.75" customHeight="1" x14ac:dyDescent="0.4"/>
    <row r="142" spans="1:12" ht="8.25" customHeight="1" x14ac:dyDescent="0.4"/>
    <row r="143" spans="1:12" ht="21.95" customHeight="1" x14ac:dyDescent="0.4">
      <c r="A143" s="8" t="s">
        <v>25</v>
      </c>
      <c r="B143" s="84"/>
      <c r="C143" s="84"/>
      <c r="D143" s="136"/>
      <c r="E143" s="84"/>
      <c r="F143" s="210"/>
      <c r="G143" s="135"/>
      <c r="H143" s="224"/>
      <c r="I143" s="11"/>
      <c r="J143" s="210"/>
      <c r="K143" s="11"/>
      <c r="L143" s="224"/>
    </row>
  </sheetData>
  <mergeCells count="6"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7-9</vt:lpstr>
      <vt:lpstr>TH_PL 10-11</vt:lpstr>
      <vt:lpstr>TH_Equity 12</vt:lpstr>
      <vt:lpstr>TH_Equity 13</vt:lpstr>
      <vt:lpstr>TH_CF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Thanisorn Saetang</cp:lastModifiedBy>
  <cp:lastPrinted>2023-02-14T08:58:38Z</cp:lastPrinted>
  <dcterms:created xsi:type="dcterms:W3CDTF">2022-02-09T17:30:51Z</dcterms:created>
  <dcterms:modified xsi:type="dcterms:W3CDTF">2023-02-14T08:59:58Z</dcterms:modified>
</cp:coreProperties>
</file>