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S:\Accounting\KPMG\KPMG66\ส่งตลาดหลักทรัพย์\Q12023\"/>
    </mc:Choice>
  </mc:AlternateContent>
  <xr:revisionPtr revIDLastSave="0" documentId="13_ncr:1_{8572F356-9F4E-4AA1-9F07-4966BC928CCC}" xr6:coauthVersionLast="47" xr6:coauthVersionMax="47" xr10:uidLastSave="{00000000-0000-0000-0000-000000000000}"/>
  <bookViews>
    <workbookView xWindow="-110" yWindow="-110" windowWidth="19420" windowHeight="10560" tabRatio="841" activeTab="7" xr2:uid="{00000000-000D-0000-FFFF-FFFF00000000}"/>
  </bookViews>
  <sheets>
    <sheet name="BS 2-3" sheetId="1" r:id="rId1"/>
    <sheet name="PL 4-5 (3M)" sheetId="2" r:id="rId2"/>
    <sheet name="PL 6-7 (9M)" sheetId="6" state="hidden" r:id="rId3"/>
    <sheet name="SH ConPY 6" sheetId="11" r:id="rId4"/>
    <sheet name="SH Con 7" sheetId="8" state="hidden" r:id="rId5"/>
    <sheet name="SH Sep 7" sheetId="12" r:id="rId6"/>
    <sheet name="SH Sep 9" sheetId="10" state="hidden" r:id="rId7"/>
    <sheet name="CF 8-9" sheetId="5" r:id="rId8"/>
  </sheets>
  <definedNames>
    <definedName name="_xlnm._FilterDatabase" localSheetId="2" hidden="1">'PL 6-7 (9M)'!$C$50:$C$50</definedName>
    <definedName name="_xlnm.Print_Area" localSheetId="0">'BS 2-3'!$A$1:$I$80</definedName>
    <definedName name="_xlnm.Print_Area" localSheetId="7">'CF 8-9'!$A$1:$I$97</definedName>
    <definedName name="_xlnm.Print_Area" localSheetId="1">'PL 4-5 (3M)'!$A$1:$I$104</definedName>
    <definedName name="_xlnm.Print_Area" localSheetId="2">'PL 6-7 (9M)'!$A$1:$I$79</definedName>
    <definedName name="_xlnm.Print_Area" localSheetId="4">'SH Con 7'!$A$1:$U$20</definedName>
    <definedName name="_xlnm.Print_Area" localSheetId="3">'SH ConPY 6'!$A$1:$U$31</definedName>
    <definedName name="_xlnm.Print_Area" localSheetId="5">'SH Sep 7'!$A$1:$R$31</definedName>
    <definedName name="_xlnm.Print_Area" localSheetId="6">'SH Sep 9'!$A$1:$R$20</definedName>
  </definedNames>
  <calcPr calcId="191029" iterate="1"/>
</workbook>
</file>

<file path=xl/calcChain.xml><?xml version="1.0" encoding="utf-8"?>
<calcChain xmlns="http://schemas.openxmlformats.org/spreadsheetml/2006/main">
  <c r="L28" i="12" l="1"/>
  <c r="H28" i="12"/>
  <c r="H30" i="12" s="1"/>
  <c r="F28" i="12"/>
  <c r="F30" i="12" s="1"/>
  <c r="D28" i="12"/>
  <c r="D30" i="12" s="1"/>
  <c r="N28" i="12"/>
  <c r="N30" i="12" s="1"/>
  <c r="P26" i="12"/>
  <c r="R26" i="12" s="1"/>
  <c r="P23" i="12"/>
  <c r="R23" i="12" s="1"/>
  <c r="S28" i="11"/>
  <c r="S30" i="11" s="1"/>
  <c r="M28" i="11"/>
  <c r="M30" i="11" s="1"/>
  <c r="K28" i="11"/>
  <c r="K30" i="11" s="1"/>
  <c r="I28" i="11"/>
  <c r="I30" i="11" s="1"/>
  <c r="G28" i="11"/>
  <c r="G30" i="11" s="1"/>
  <c r="E28" i="11"/>
  <c r="E30" i="11" s="1"/>
  <c r="C28" i="11"/>
  <c r="C30" i="11" s="1"/>
  <c r="Q27" i="11"/>
  <c r="O27" i="11"/>
  <c r="O28" i="11" s="1"/>
  <c r="Q26" i="11"/>
  <c r="U26" i="11" s="1"/>
  <c r="O23" i="11"/>
  <c r="Q23" i="11" s="1"/>
  <c r="U23" i="11" s="1"/>
  <c r="Q28" i="11" l="1"/>
  <c r="Q30" i="11" s="1"/>
  <c r="O30" i="11"/>
  <c r="J28" i="12"/>
  <c r="J30" i="12" s="1"/>
  <c r="P27" i="12"/>
  <c r="P28" i="12" s="1"/>
  <c r="P30" i="12" s="1"/>
  <c r="R27" i="12"/>
  <c r="R28" i="12" s="1"/>
  <c r="R30" i="12" s="1"/>
  <c r="U27" i="11"/>
  <c r="U28" i="11" s="1"/>
  <c r="U30" i="11" s="1"/>
  <c r="G68" i="5"/>
  <c r="C68" i="5"/>
  <c r="E68" i="5"/>
  <c r="I68" i="5"/>
  <c r="N16" i="10" l="1"/>
  <c r="J16" i="10"/>
  <c r="N16" i="12"/>
  <c r="N17" i="12" s="1"/>
  <c r="N19" i="12" s="1"/>
  <c r="J16" i="12"/>
  <c r="H17" i="12"/>
  <c r="H19" i="12" s="1"/>
  <c r="F17" i="12"/>
  <c r="F19" i="12" s="1"/>
  <c r="D17" i="12"/>
  <c r="D19" i="12" s="1"/>
  <c r="P15" i="12"/>
  <c r="P12" i="12"/>
  <c r="R12" i="12" l="1"/>
  <c r="T17" i="11" l="1"/>
  <c r="S17" i="11"/>
  <c r="S19" i="11" s="1"/>
  <c r="R17" i="11"/>
  <c r="M17" i="11"/>
  <c r="M19" i="11" s="1"/>
  <c r="K17" i="11"/>
  <c r="K19" i="11" s="1"/>
  <c r="I17" i="11"/>
  <c r="I19" i="11" s="1"/>
  <c r="G17" i="11"/>
  <c r="G19" i="11" s="1"/>
  <c r="E17" i="11"/>
  <c r="E19" i="11" s="1"/>
  <c r="C17" i="11"/>
  <c r="C19" i="11" s="1"/>
  <c r="Q16" i="11"/>
  <c r="O16" i="11"/>
  <c r="O17" i="11" s="1"/>
  <c r="Q15" i="11"/>
  <c r="U15" i="11" s="1"/>
  <c r="O12" i="11"/>
  <c r="Q12" i="11" s="1"/>
  <c r="O19" i="11" l="1"/>
  <c r="Q17" i="11"/>
  <c r="Q19" i="11" s="1"/>
  <c r="U12" i="11"/>
  <c r="U16" i="11"/>
  <c r="U17" i="11" s="1"/>
  <c r="U19" i="11" l="1"/>
  <c r="I61" i="2" l="1"/>
  <c r="G61" i="2"/>
  <c r="E61" i="2"/>
  <c r="C61" i="2"/>
  <c r="C29" i="6" l="1"/>
  <c r="C25" i="6"/>
  <c r="C23" i="6" l="1"/>
  <c r="I79" i="6"/>
  <c r="G79" i="6"/>
  <c r="E16" i="6" l="1"/>
  <c r="C16" i="6"/>
  <c r="P15" i="10" l="1"/>
  <c r="L50" i="6" l="1"/>
  <c r="R16" i="6" l="1"/>
  <c r="I77" i="2"/>
  <c r="G77" i="2"/>
  <c r="R17" i="6" l="1"/>
  <c r="S82" i="6"/>
  <c r="Q82" i="6"/>
  <c r="O82" i="6"/>
  <c r="T63" i="6"/>
  <c r="R63" i="6"/>
  <c r="P63" i="6"/>
  <c r="N63" i="6"/>
  <c r="T53" i="6"/>
  <c r="R53" i="6"/>
  <c r="P53" i="6"/>
  <c r="N53" i="6"/>
  <c r="N45" i="6"/>
  <c r="N44" i="6"/>
  <c r="T26" i="6"/>
  <c r="R26" i="6"/>
  <c r="P26" i="6"/>
  <c r="N26" i="6"/>
  <c r="T17" i="6"/>
  <c r="P17" i="6"/>
  <c r="N17" i="6"/>
  <c r="R7" i="6"/>
  <c r="R45" i="6" s="1"/>
  <c r="R6" i="6"/>
  <c r="R44" i="6" s="1"/>
  <c r="R64" i="6" l="1"/>
  <c r="N28" i="6"/>
  <c r="N32" i="6" s="1"/>
  <c r="N34" i="6" s="1"/>
  <c r="N68" i="6" s="1"/>
  <c r="N70" i="6" s="1"/>
  <c r="N79" i="6" s="1"/>
  <c r="P64" i="6"/>
  <c r="P28" i="6"/>
  <c r="P32" i="6" s="1"/>
  <c r="P34" i="6" s="1"/>
  <c r="P65" i="6" s="1"/>
  <c r="P73" i="6" s="1"/>
  <c r="P75" i="6" s="1"/>
  <c r="P82" i="6" s="1"/>
  <c r="T64" i="6"/>
  <c r="N64" i="6"/>
  <c r="R28" i="6"/>
  <c r="R32" i="6" s="1"/>
  <c r="R34" i="6" s="1"/>
  <c r="R68" i="6" s="1"/>
  <c r="T28" i="6"/>
  <c r="T32" i="6" s="1"/>
  <c r="T34" i="6" s="1"/>
  <c r="T68" i="6" s="1"/>
  <c r="T70" i="6" s="1"/>
  <c r="T79" i="6" s="1"/>
  <c r="N65" i="6" l="1"/>
  <c r="N73" i="6" s="1"/>
  <c r="N75" i="6" s="1"/>
  <c r="N82" i="6" s="1"/>
  <c r="N37" i="6"/>
  <c r="R70" i="6"/>
  <c r="R79" i="6" s="1"/>
  <c r="R37" i="6"/>
  <c r="P37" i="6"/>
  <c r="P68" i="6"/>
  <c r="P70" i="6" s="1"/>
  <c r="P79" i="6" s="1"/>
  <c r="T37" i="6"/>
  <c r="T65" i="6"/>
  <c r="T73" i="6" s="1"/>
  <c r="T75" i="6" s="1"/>
  <c r="T82" i="6" s="1"/>
  <c r="R65" i="6"/>
  <c r="R73" i="6" s="1"/>
  <c r="R75" i="6" s="1"/>
  <c r="R82" i="6" s="1"/>
  <c r="E76" i="1" l="1"/>
  <c r="H17" i="10"/>
  <c r="H19" i="10" s="1"/>
  <c r="F17" i="10"/>
  <c r="F19" i="10" s="1"/>
  <c r="D17" i="10"/>
  <c r="D19" i="10" s="1"/>
  <c r="N17" i="10"/>
  <c r="N19" i="10" s="1"/>
  <c r="R12" i="10"/>
  <c r="P12" i="10"/>
  <c r="S17" i="8"/>
  <c r="S19" i="8" s="1"/>
  <c r="M17" i="8"/>
  <c r="M19" i="8" s="1"/>
  <c r="G17" i="8"/>
  <c r="G19" i="8" s="1"/>
  <c r="E17" i="8"/>
  <c r="E19" i="8" s="1"/>
  <c r="C17" i="8"/>
  <c r="C19" i="8" s="1"/>
  <c r="O12" i="8"/>
  <c r="Q12" i="8" s="1"/>
  <c r="U12" i="8" l="1"/>
  <c r="G76" i="1" l="1"/>
  <c r="I89" i="5"/>
  <c r="I75" i="5"/>
  <c r="E89" i="5"/>
  <c r="E75" i="5"/>
  <c r="I63" i="6"/>
  <c r="I53" i="6"/>
  <c r="E63" i="6"/>
  <c r="E53" i="6"/>
  <c r="I26" i="6"/>
  <c r="I17" i="6"/>
  <c r="K17" i="6" s="1"/>
  <c r="E26" i="6"/>
  <c r="E17" i="6"/>
  <c r="I53" i="2"/>
  <c r="L16" i="12" s="1"/>
  <c r="E53" i="2"/>
  <c r="I25" i="2"/>
  <c r="I16" i="2"/>
  <c r="E25" i="2"/>
  <c r="E16" i="2"/>
  <c r="L17" i="12" l="1"/>
  <c r="L19" i="12" s="1"/>
  <c r="P16" i="12"/>
  <c r="P17" i="12" s="1"/>
  <c r="P19" i="12" s="1"/>
  <c r="R16" i="12"/>
  <c r="K26" i="6"/>
  <c r="I28" i="6"/>
  <c r="J29" i="6" s="1"/>
  <c r="E28" i="6"/>
  <c r="I27" i="2"/>
  <c r="E27" i="2"/>
  <c r="I62" i="2"/>
  <c r="E62" i="2"/>
  <c r="E64" i="6"/>
  <c r="I64" i="6"/>
  <c r="E32" i="6" l="1"/>
  <c r="E34" i="6" s="1"/>
  <c r="I32" i="6"/>
  <c r="I34" i="6" s="1"/>
  <c r="I78" i="6" s="1"/>
  <c r="I31" i="2"/>
  <c r="I33" i="2" s="1"/>
  <c r="I76" i="2" s="1"/>
  <c r="E31" i="2"/>
  <c r="E33" i="2" s="1"/>
  <c r="E76" i="2" s="1"/>
  <c r="I76" i="1"/>
  <c r="I78" i="1" s="1"/>
  <c r="G78" i="1"/>
  <c r="E78" i="1"/>
  <c r="C76" i="1"/>
  <c r="C78" i="1" s="1"/>
  <c r="I61" i="1"/>
  <c r="G61" i="1"/>
  <c r="E61" i="1"/>
  <c r="D61" i="1"/>
  <c r="C61" i="1"/>
  <c r="I55" i="1"/>
  <c r="G55" i="1"/>
  <c r="E55" i="1"/>
  <c r="C55" i="1"/>
  <c r="I32" i="1"/>
  <c r="G32" i="1"/>
  <c r="E32" i="1"/>
  <c r="C32" i="1"/>
  <c r="I19" i="1"/>
  <c r="G19" i="1"/>
  <c r="E19" i="1"/>
  <c r="C19" i="1"/>
  <c r="V12" i="8" l="1"/>
  <c r="S12" i="10"/>
  <c r="E37" i="6"/>
  <c r="E78" i="6"/>
  <c r="I37" i="6"/>
  <c r="K34" i="6"/>
  <c r="E63" i="2"/>
  <c r="E71" i="2" s="1"/>
  <c r="E73" i="2" s="1"/>
  <c r="E36" i="2"/>
  <c r="I36" i="2"/>
  <c r="E68" i="6"/>
  <c r="E65" i="6"/>
  <c r="E73" i="6" s="1"/>
  <c r="E75" i="6" s="1"/>
  <c r="C63" i="1"/>
  <c r="C80" i="1" s="1"/>
  <c r="E63" i="1"/>
  <c r="E80" i="1" s="1"/>
  <c r="C34" i="1"/>
  <c r="E34" i="1"/>
  <c r="I63" i="1"/>
  <c r="I80" i="1" s="1"/>
  <c r="G63" i="1"/>
  <c r="G80" i="1" s="1"/>
  <c r="G34" i="1"/>
  <c r="I34" i="1"/>
  <c r="E66" i="2" l="1"/>
  <c r="E68" i="2" s="1"/>
  <c r="E11" i="5"/>
  <c r="E29" i="5" s="1"/>
  <c r="E42" i="5" s="1"/>
  <c r="E44" i="5" s="1"/>
  <c r="E80" i="5" s="1"/>
  <c r="E82" i="5" s="1"/>
  <c r="I66" i="2"/>
  <c r="I68" i="2" s="1"/>
  <c r="J15" i="12"/>
  <c r="I11" i="5"/>
  <c r="I29" i="5" s="1"/>
  <c r="I42" i="5" s="1"/>
  <c r="I44" i="5" s="1"/>
  <c r="I80" i="5" s="1"/>
  <c r="I82" i="5" s="1"/>
  <c r="I63" i="2"/>
  <c r="I71" i="2" s="1"/>
  <c r="I73" i="2" s="1"/>
  <c r="E70" i="6"/>
  <c r="I65" i="6"/>
  <c r="I73" i="6" s="1"/>
  <c r="I75" i="6" s="1"/>
  <c r="I68" i="6"/>
  <c r="I70" i="6" s="1"/>
  <c r="G26" i="6"/>
  <c r="J26" i="6" s="1"/>
  <c r="C26" i="6"/>
  <c r="R15" i="12" l="1"/>
  <c r="R17" i="12" s="1"/>
  <c r="R19" i="12" s="1"/>
  <c r="J17" i="12"/>
  <c r="J19" i="12" s="1"/>
  <c r="G25" i="2"/>
  <c r="C25" i="2"/>
  <c r="C16" i="2"/>
  <c r="C27" i="2" l="1"/>
  <c r="G87" i="5"/>
  <c r="G89" i="5" s="1"/>
  <c r="C87" i="5"/>
  <c r="C89" i="5" s="1"/>
  <c r="I129" i="2" l="1"/>
  <c r="I123" i="2"/>
  <c r="I101" i="2"/>
  <c r="I93" i="2"/>
  <c r="E129" i="2"/>
  <c r="E123" i="2"/>
  <c r="E101" i="2"/>
  <c r="E93" i="2"/>
  <c r="G41" i="1"/>
  <c r="G5" i="1"/>
  <c r="E131" i="2" l="1"/>
  <c r="E104" i="2"/>
  <c r="E106" i="2" s="1"/>
  <c r="E135" i="2" s="1"/>
  <c r="E137" i="2" s="1"/>
  <c r="E144" i="2" s="1"/>
  <c r="I104" i="2"/>
  <c r="I106" i="2" s="1"/>
  <c r="I118" i="2" s="1"/>
  <c r="I131" i="2"/>
  <c r="E118" i="2" l="1"/>
  <c r="E132" i="2"/>
  <c r="E140" i="2" s="1"/>
  <c r="E142" i="2" s="1"/>
  <c r="I135" i="2"/>
  <c r="I137" i="2" s="1"/>
  <c r="I144" i="2" s="1"/>
  <c r="I132" i="2"/>
  <c r="I140" i="2" s="1"/>
  <c r="I142" i="2" s="1"/>
  <c r="C51" i="5"/>
  <c r="G6" i="5"/>
  <c r="G5" i="5"/>
  <c r="G75" i="5" l="1"/>
  <c r="C75" i="5"/>
  <c r="C45" i="6" l="1"/>
  <c r="C44" i="6"/>
  <c r="G6" i="6"/>
  <c r="G44" i="6" s="1"/>
  <c r="C52" i="5"/>
  <c r="G7" i="5"/>
  <c r="G52" i="5" s="1"/>
  <c r="G51" i="5"/>
  <c r="G7" i="6"/>
  <c r="G45" i="6" s="1"/>
  <c r="C44" i="2"/>
  <c r="G7" i="2"/>
  <c r="G44" i="2" s="1"/>
  <c r="G53" i="6"/>
  <c r="P16" i="10" s="1"/>
  <c r="C53" i="6"/>
  <c r="G63" i="6"/>
  <c r="C63" i="6"/>
  <c r="G17" i="6"/>
  <c r="J17" i="6" s="1"/>
  <c r="C17" i="6"/>
  <c r="G16" i="2"/>
  <c r="G129" i="2"/>
  <c r="C129" i="2"/>
  <c r="G123" i="2"/>
  <c r="C123" i="2"/>
  <c r="G101" i="2"/>
  <c r="C101" i="2"/>
  <c r="G93" i="2"/>
  <c r="C93" i="2"/>
  <c r="G53" i="2"/>
  <c r="C53" i="2"/>
  <c r="K22" i="8" l="1"/>
  <c r="Q16" i="8"/>
  <c r="U16" i="8" s="1"/>
  <c r="O16" i="8"/>
  <c r="O17" i="8" s="1"/>
  <c r="O19" i="8" s="1"/>
  <c r="K17" i="8"/>
  <c r="K19" i="8" s="1"/>
  <c r="R16" i="10"/>
  <c r="C104" i="2"/>
  <c r="C106" i="2" s="1"/>
  <c r="C135" i="2" s="1"/>
  <c r="C137" i="2" s="1"/>
  <c r="C144" i="2" s="1"/>
  <c r="C64" i="6"/>
  <c r="G64" i="6"/>
  <c r="G104" i="2"/>
  <c r="G106" i="2" s="1"/>
  <c r="G135" i="2" s="1"/>
  <c r="G137" i="2" s="1"/>
  <c r="G144" i="2" s="1"/>
  <c r="G131" i="2"/>
  <c r="C131" i="2"/>
  <c r="G62" i="2"/>
  <c r="C62" i="2"/>
  <c r="C132" i="2" l="1"/>
  <c r="C140" i="2" s="1"/>
  <c r="C142" i="2" s="1"/>
  <c r="C118" i="2"/>
  <c r="G132" i="2"/>
  <c r="G140" i="2" s="1"/>
  <c r="G142" i="2" s="1"/>
  <c r="G118" i="2"/>
  <c r="G27" i="2" l="1"/>
  <c r="C28" i="6"/>
  <c r="G28" i="6"/>
  <c r="G32" i="6" l="1"/>
  <c r="G34" i="6" s="1"/>
  <c r="G78" i="6" s="1"/>
  <c r="C32" i="6"/>
  <c r="C34" i="6" s="1"/>
  <c r="G31" i="2"/>
  <c r="G33" i="2" s="1"/>
  <c r="G76" i="2" s="1"/>
  <c r="C31" i="2"/>
  <c r="C33" i="2" s="1"/>
  <c r="C76" i="2" s="1"/>
  <c r="C37" i="6" l="1"/>
  <c r="C78" i="6"/>
  <c r="G37" i="6"/>
  <c r="J34" i="6"/>
  <c r="G36" i="2"/>
  <c r="C63" i="2"/>
  <c r="C71" i="2" s="1"/>
  <c r="C73" i="2" s="1"/>
  <c r="C36" i="2"/>
  <c r="C65" i="6"/>
  <c r="C68" i="6"/>
  <c r="C66" i="2" l="1"/>
  <c r="C68" i="2" s="1"/>
  <c r="C11" i="5"/>
  <c r="C29" i="5" s="1"/>
  <c r="C42" i="5" s="1"/>
  <c r="C44" i="5" s="1"/>
  <c r="C80" i="5" s="1"/>
  <c r="C82" i="5" s="1"/>
  <c r="J15" i="10"/>
  <c r="R15" i="10" s="1"/>
  <c r="G11" i="5"/>
  <c r="G29" i="5" s="1"/>
  <c r="G42" i="5" s="1"/>
  <c r="G44" i="5" s="1"/>
  <c r="G63" i="2"/>
  <c r="G71" i="2" s="1"/>
  <c r="G73" i="2" s="1"/>
  <c r="G66" i="2"/>
  <c r="G68" i="2" s="1"/>
  <c r="G68" i="6"/>
  <c r="G65" i="6"/>
  <c r="G73" i="6" s="1"/>
  <c r="G75" i="6" s="1"/>
  <c r="C73" i="6"/>
  <c r="C75" i="6" s="1"/>
  <c r="G70" i="6"/>
  <c r="P17" i="10"/>
  <c r="P19" i="10" s="1"/>
  <c r="C70" i="6"/>
  <c r="Q15" i="8"/>
  <c r="G80" i="5" l="1"/>
  <c r="G82" i="5" s="1"/>
  <c r="J17" i="10"/>
  <c r="J19" i="10" s="1"/>
  <c r="R17" i="10"/>
  <c r="R19" i="10" s="1"/>
  <c r="S19" i="10" s="1"/>
  <c r="I17" i="8"/>
  <c r="I19" i="8" s="1"/>
  <c r="U15" i="8" l="1"/>
  <c r="U17" i="8" s="1"/>
  <c r="U19" i="8" s="1"/>
  <c r="V19" i="8" s="1"/>
  <c r="Q17" i="8"/>
  <c r="Q19" i="8" s="1"/>
</calcChain>
</file>

<file path=xl/sharedStrings.xml><?xml version="1.0" encoding="utf-8"?>
<sst xmlns="http://schemas.openxmlformats.org/spreadsheetml/2006/main" count="560" uniqueCount="262">
  <si>
    <t>Siam Food Products Public Company Limited and its Subsidiaries</t>
  </si>
  <si>
    <t>Statement of financial position</t>
  </si>
  <si>
    <t>Assets</t>
  </si>
  <si>
    <t>Note</t>
  </si>
  <si>
    <t>(in thousand Baht)</t>
  </si>
  <si>
    <t>Current assets</t>
  </si>
  <si>
    <t>Cash and cash equivalents</t>
  </si>
  <si>
    <t>Trade accounts receivable</t>
  </si>
  <si>
    <t>Other receivables</t>
  </si>
  <si>
    <t>Inventories</t>
  </si>
  <si>
    <t>Current biological assets</t>
  </si>
  <si>
    <t>Other current assets</t>
  </si>
  <si>
    <t>Total current assets</t>
  </si>
  <si>
    <t>Non-current assets</t>
  </si>
  <si>
    <t>Investments in subsidiaries</t>
  </si>
  <si>
    <t>Investment properties</t>
  </si>
  <si>
    <t>Property, plant and equipment</t>
  </si>
  <si>
    <t>Intangible assets</t>
  </si>
  <si>
    <t>Non-current biological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</si>
  <si>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</si>
  <si>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</si>
  <si>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</si>
  <si>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</si>
  <si>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</si>
  <si>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</si>
  <si>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</si>
  <si>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</si>
  <si>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Advances received from sale of goods</t>
  </si>
  <si>
    <t xml:space="preserve">   financial institution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</si>
  <si>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</si>
  <si>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</si>
  <si>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</si>
  <si>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</si>
  <si>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</si>
  <si>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</si>
  <si>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</si>
  <si>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</si>
  <si>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</si>
  <si>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</si>
  <si>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Retained earnings</t>
  </si>
  <si>
    <t xml:space="preserve">   Unappropriated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</si>
  <si>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</si>
  <si>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</si>
  <si>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</si>
  <si>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</si>
  <si>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</si>
  <si>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</si>
  <si>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>ended 30 June</t>
  </si>
  <si>
    <t>Income</t>
  </si>
  <si>
    <t xml:space="preserve">Revenue from sale of goods </t>
  </si>
  <si>
    <t>Investment income</t>
  </si>
  <si>
    <t>Net foreign exchange gain</t>
  </si>
  <si>
    <t>Other income</t>
  </si>
  <si>
    <t>Total income</t>
  </si>
  <si>
    <t>Expenses</t>
  </si>
  <si>
    <t xml:space="preserve">Cost of sale of goods </t>
  </si>
  <si>
    <t>Selling expenses</t>
  </si>
  <si>
    <t>Administrative expenses</t>
  </si>
  <si>
    <t>Net foreign exchange loss</t>
  </si>
  <si>
    <t>Finance costs</t>
  </si>
  <si>
    <t>Total expenses</t>
  </si>
  <si>
    <t>Profit (loss) before income tax expense</t>
  </si>
  <si>
    <t>Profit (loss) for the period</t>
  </si>
  <si>
    <t xml:space="preserve">   </t>
  </si>
  <si>
    <t>Other comprehensive income (loss)</t>
  </si>
  <si>
    <t>Items that will never be reclassified to profit or loss</t>
  </si>
  <si>
    <t>Defined benefit plan actuarial losses</t>
  </si>
  <si>
    <t>Income tax on other comprehensive income</t>
  </si>
  <si>
    <t>Items that are or may be reclassified to profit or loss</t>
  </si>
  <si>
    <t xml:space="preserve">Other comprehensive income (loss) for the period, </t>
  </si>
  <si>
    <t>   net of income tax</t>
  </si>
  <si>
    <t xml:space="preserve">Total comprehensive income (loss) for the period </t>
  </si>
  <si>
    <t>Profit (loss) attributable to:</t>
  </si>
  <si>
    <t>Owners of the Company</t>
  </si>
  <si>
    <t>Non-controlling interests</t>
  </si>
  <si>
    <t>Total comprehensive income (loss) attributable to:</t>
  </si>
  <si>
    <t>Total comprehensive income (loss) for the period</t>
  </si>
  <si>
    <t xml:space="preserve">Six-month period    </t>
  </si>
  <si>
    <t>4, 7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</si>
  <si>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</si>
  <si>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</si>
  <si>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 xml:space="preserve">Consolidated financial statements </t>
  </si>
  <si>
    <t>of equity</t>
  </si>
  <si>
    <t xml:space="preserve">Issued and </t>
  </si>
  <si>
    <t>attributable to</t>
  </si>
  <si>
    <t>Non-</t>
  </si>
  <si>
    <t>paid-up</t>
  </si>
  <si>
    <t xml:space="preserve">Legal </t>
  </si>
  <si>
    <t>controlling</t>
  </si>
  <si>
    <t>Total</t>
  </si>
  <si>
    <t xml:space="preserve">share capital </t>
  </si>
  <si>
    <t>reserve</t>
  </si>
  <si>
    <t>Unappropriated</t>
  </si>
  <si>
    <t>interests</t>
  </si>
  <si>
    <t>equity</t>
  </si>
  <si>
    <t xml:space="preserve">Separate financial statements </t>
  </si>
  <si>
    <t>Statement of cash flows (Unaudited)</t>
  </si>
  <si>
    <t>Cash flows from operating activities</t>
  </si>
  <si>
    <t>Depreciation and amortisation</t>
  </si>
  <si>
    <t>Interest income</t>
  </si>
  <si>
    <t>Changes in operating assets and liabilities</t>
  </si>
  <si>
    <t>Employee benefit paid</t>
  </si>
  <si>
    <t>Cash flows from investing activities</t>
  </si>
  <si>
    <t>Interest received</t>
  </si>
  <si>
    <t>Dividends received</t>
  </si>
  <si>
    <t>Cash flows from financing activities</t>
  </si>
  <si>
    <t>Interest paid</t>
  </si>
  <si>
    <t xml:space="preserve">Gain on changes in fair value of biological assets </t>
  </si>
  <si>
    <t>Share of profit of an associate, net of income tax</t>
  </si>
  <si>
    <t>Decrease from harvest/sale of biological assets</t>
  </si>
  <si>
    <t xml:space="preserve">Other receivables </t>
  </si>
  <si>
    <t xml:space="preserve">Other payables </t>
  </si>
  <si>
    <t>Supplemental disclosures of cash flows information:</t>
  </si>
  <si>
    <t>These consisted of:</t>
  </si>
  <si>
    <t>Bank overdrafts</t>
  </si>
  <si>
    <t>Net</t>
  </si>
  <si>
    <t>Payables for acquisition of machinery and equipment</t>
  </si>
  <si>
    <t>Increase from crop of biological assets</t>
  </si>
  <si>
    <t>Income tax (expense) benefit</t>
  </si>
  <si>
    <t xml:space="preserve">Net change in fair value of </t>
  </si>
  <si>
    <t xml:space="preserve">   available-for-sale investments </t>
  </si>
  <si>
    <t>30 September</t>
  </si>
  <si>
    <t>ordinary shares</t>
  </si>
  <si>
    <t>Employee benefits expense</t>
  </si>
  <si>
    <t xml:space="preserve">   Legal reserve</t>
  </si>
  <si>
    <t xml:space="preserve">Three-month period ended </t>
  </si>
  <si>
    <t xml:space="preserve">Cost of sales of goods </t>
  </si>
  <si>
    <t>owners of</t>
  </si>
  <si>
    <t>Non-current provisions for employee benefits</t>
  </si>
  <si>
    <t>Comprehensive income (expense) for the period</t>
  </si>
  <si>
    <t xml:space="preserve">      Other comprehensive income (expense)</t>
  </si>
  <si>
    <t>Total comprehensive income (expense) for the period</t>
  </si>
  <si>
    <t xml:space="preserve"> the parent</t>
  </si>
  <si>
    <t>Share premium on ordinary shares</t>
  </si>
  <si>
    <t>Equity attributable to owners of the parent</t>
  </si>
  <si>
    <t>Revenue</t>
  </si>
  <si>
    <t>Total revenue</t>
  </si>
  <si>
    <t>Income tax relating to items that will be reclassified</t>
  </si>
  <si>
    <t>Income tax relating to items that will not be reclassified</t>
  </si>
  <si>
    <t>Share</t>
  </si>
  <si>
    <t>premium on</t>
  </si>
  <si>
    <t>Dividend income</t>
  </si>
  <si>
    <t>Investment in associate</t>
  </si>
  <si>
    <t>Proceeds from sale of equipment</t>
  </si>
  <si>
    <t>Acquisition of plant and equipment</t>
  </si>
  <si>
    <t xml:space="preserve">Effect of exchange rate changes on cash and cash equivalents </t>
  </si>
  <si>
    <t>Distribution costs</t>
  </si>
  <si>
    <t xml:space="preserve">   subsequently to profit or loss</t>
  </si>
  <si>
    <t xml:space="preserve">Total comprehensive income (expense) for the period </t>
  </si>
  <si>
    <t>(Unaudited)</t>
  </si>
  <si>
    <t>Items that will be reclassified subsequently to profit or loss</t>
  </si>
  <si>
    <t>Items that will not be reclassified subsequently to profit or loss</t>
  </si>
  <si>
    <t>Taxes paid</t>
  </si>
  <si>
    <t xml:space="preserve"> </t>
  </si>
  <si>
    <t>Owners of parent</t>
  </si>
  <si>
    <t>Loss on remeasuring biological assets</t>
  </si>
  <si>
    <t>Gain on remeasuring biological assets</t>
  </si>
  <si>
    <t>(Gain) loss on disposal of spare parts and factory supplies</t>
  </si>
  <si>
    <t>30 June</t>
  </si>
  <si>
    <t xml:space="preserve">Nine-month period ended </t>
  </si>
  <si>
    <t xml:space="preserve"> financial statements</t>
  </si>
  <si>
    <t xml:space="preserve">Consolidated </t>
  </si>
  <si>
    <t xml:space="preserve">Separate </t>
  </si>
  <si>
    <t xml:space="preserve">   available-for-sale investments</t>
  </si>
  <si>
    <t>Proceeds from 
reduction in value of investment units of</t>
  </si>
  <si>
    <t>Right-of-use assets</t>
  </si>
  <si>
    <t>Current portion of lease liabilities</t>
  </si>
  <si>
    <t>Short-term loan from associate</t>
  </si>
  <si>
    <t>Lease liabilities</t>
  </si>
  <si>
    <t>Tax expense (income)</t>
  </si>
  <si>
    <t xml:space="preserve">Share of profit of associate accounted for using equity method, </t>
  </si>
  <si>
    <t xml:space="preserve">   net of income tax</t>
  </si>
  <si>
    <t>equity instruments designated</t>
  </si>
  <si>
    <t xml:space="preserve">   through other comprehensive income</t>
  </si>
  <si>
    <t>Acquisition of investment in subsidiary</t>
  </si>
  <si>
    <t>3, 4</t>
  </si>
  <si>
    <t>Gain on disposal of equipment</t>
  </si>
  <si>
    <t>Gain on investments in equity instruments designated at fair value</t>
  </si>
  <si>
    <t xml:space="preserve">      Profit</t>
  </si>
  <si>
    <t>Increase (decrease) in fair value of investments in equity securities available-for-sale</t>
  </si>
  <si>
    <t>Non-cash transactions</t>
  </si>
  <si>
    <t>Dividend receivable</t>
  </si>
  <si>
    <t>Other non-current financial assets</t>
  </si>
  <si>
    <t>Income tax payable</t>
  </si>
  <si>
    <t xml:space="preserve">  (30,000,000 ordinary shares, par value at Baht 10 per share)</t>
  </si>
  <si>
    <t xml:space="preserve">  (21,000,000 ordinary shares, par value at Baht 10 per share)</t>
  </si>
  <si>
    <t>Other components of equity</t>
  </si>
  <si>
    <t xml:space="preserve">                                       </t>
  </si>
  <si>
    <t>Balance at 1 October 2021</t>
  </si>
  <si>
    <t>Revenue from rental</t>
  </si>
  <si>
    <t>Costs of rental</t>
  </si>
  <si>
    <t xml:space="preserve">Other comprehensive income </t>
  </si>
  <si>
    <t xml:space="preserve">Reversal of loss on cash flow hedges </t>
  </si>
  <si>
    <t>Total items that will be reclassified subsequently to profit or loss</t>
  </si>
  <si>
    <t xml:space="preserve">Share of other comprehensive income of associate accounted for </t>
  </si>
  <si>
    <t xml:space="preserve">   using equity method, net of income tax</t>
  </si>
  <si>
    <t>Total items that will not be reclassified subsequently to profit or loss</t>
  </si>
  <si>
    <t>Profit attributable to:</t>
  </si>
  <si>
    <t>Total comprehensive income attributable to:</t>
  </si>
  <si>
    <t>4, 10</t>
  </si>
  <si>
    <t>Loss on remeasurements of defined benefit plans</t>
  </si>
  <si>
    <t>Profit for the period from discontinued operation,</t>
  </si>
  <si>
    <t>Profit for the period</t>
  </si>
  <si>
    <t>Cash flow</t>
  </si>
  <si>
    <t>hedge reserve</t>
  </si>
  <si>
    <t>comprehensive income</t>
  </si>
  <si>
    <t>Gain (loss) on investments in</t>
  </si>
  <si>
    <t>Total other</t>
  </si>
  <si>
    <t xml:space="preserve"> at fair value through other </t>
  </si>
  <si>
    <t>components</t>
  </si>
  <si>
    <t xml:space="preserve">Payment of lease liabilities </t>
  </si>
  <si>
    <t>Adjustments to reconcile profit to cash receipts (payments)</t>
  </si>
  <si>
    <t>Reversal of impairment loss on assets</t>
  </si>
  <si>
    <t>Gain on sale of discontinued operaion, net of income tax</t>
  </si>
  <si>
    <t xml:space="preserve">Net cash from (used in) operating activities </t>
  </si>
  <si>
    <t>Proceeds from disposal of discontinued operation, net of cash disposed of</t>
  </si>
  <si>
    <t>Net increase (decrease) in cash and cash equivalents, before effect of exchange rates</t>
  </si>
  <si>
    <t xml:space="preserve">Net increase (decrease) in cash and cash equivalents </t>
  </si>
  <si>
    <t xml:space="preserve">Cash and cash equivalents at 1 October </t>
  </si>
  <si>
    <t>Profit from operating activities</t>
  </si>
  <si>
    <t>Profit before income tax expense</t>
  </si>
  <si>
    <t>Profit for the period from continuing operations</t>
  </si>
  <si>
    <t>Other comprehensive income</t>
  </si>
  <si>
    <t xml:space="preserve">Total comprehensive income for the period </t>
  </si>
  <si>
    <t>Earnings from continuing operations</t>
  </si>
  <si>
    <t>Earnings from discontinued operations</t>
  </si>
  <si>
    <t>Tax expense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</si>
  <si>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</si>
  <si>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comprehensive income for the period, net of income tax</t>
  </si>
  <si>
    <t>Net cash from (used in) financing activities</t>
  </si>
  <si>
    <t>Net cash used in investing activities</t>
  </si>
  <si>
    <t>Unrealised (gain) loss on foreign exchange</t>
  </si>
  <si>
    <t>31 December</t>
  </si>
  <si>
    <t>Gain (loss) on remeasurements of defined benefit plans</t>
  </si>
  <si>
    <t xml:space="preserve">Income tax relating to items that will not be reclassified </t>
  </si>
  <si>
    <t>Three-month period ended 31 December 2021</t>
  </si>
  <si>
    <t>Balance at 31 December 2021</t>
  </si>
  <si>
    <t>Three-month period ended 31 December 2022</t>
  </si>
  <si>
    <t>Balance at 1 October 2022</t>
  </si>
  <si>
    <t>Balance at 31 December 2022</t>
  </si>
  <si>
    <t>Balance at 31 Decembe 2022</t>
  </si>
  <si>
    <t>3, 9</t>
  </si>
  <si>
    <t>3, 6</t>
  </si>
  <si>
    <t>3, 8</t>
  </si>
  <si>
    <t>Cash and cash equivalents at 31 December</t>
  </si>
  <si>
    <t>Short-term loans to subsidiaries</t>
  </si>
  <si>
    <t>Share of profit of associate accounted for using equity method, net of income tax</t>
  </si>
  <si>
    <t>Profit (loss) for the period from discontinued operation, net of income tax</t>
  </si>
  <si>
    <t xml:space="preserve">Gain on cash flow hedges </t>
  </si>
  <si>
    <t>Earnings (loss) from discontinued operations</t>
  </si>
  <si>
    <t xml:space="preserve">Three-month period ended  </t>
  </si>
  <si>
    <t>(Reversal of) loss on inventories devaluation</t>
  </si>
  <si>
    <t>Net cash generated from (used in) operations</t>
  </si>
  <si>
    <t>Acquisition of investment properties</t>
  </si>
  <si>
    <t>Proceeds from repayment of short-term loans to subsidiaries</t>
  </si>
  <si>
    <t>Increase in short-term loans to subsidiaries</t>
  </si>
  <si>
    <t>Proceeds from short-term loans from financial institution</t>
  </si>
  <si>
    <t>Repayment of short-term loans from financial institution</t>
  </si>
  <si>
    <t>Increase in right-of-use assets</t>
  </si>
  <si>
    <t>Bank overdraft and short-term loans from financial institution</t>
  </si>
  <si>
    <t xml:space="preserve">  </t>
  </si>
  <si>
    <t>Cash and cash equivalents at 1 October 2022 consisted of net cash and cash equivalents of Baht 39,528 thousand and bank overdraft of Baht 420 thousand.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</si>
</sst>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_);_(* \(#,##0\);_(* &quot;-&quot;???_);_(@_)"/>
  </numFmts>
  <fonts count="16" x14ac:knownFonts="1">
    <font>
      <sz val="10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theme="1"/>
      <name val="Tahoma"/>
      <family val="2"/>
      <scheme val="minor"/>
    </font>
    <font>
      <b/>
      <sz val="15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8" fontId="2" fillId="0" borderId="0" applyFont="0" applyFill="0" applyBorder="0" applyAlignment="0" applyProtection="0"/>
    <xf numFmtId="0" fontId="2" fillId="0" borderId="0"/>
    <xf numFmtId="0" fontId="11" fillId="0" borderId="0"/>
    <xf numFmtId="0" fontId="2" fillId="0" borderId="0"/>
    <xf numFmtId="0" fontId="1" fillId="0" borderId="0"/>
  </cellStyleXfs>
  <cellXfs count="177">
    <xf numFmtId="0" fontId="0" fillId="0" borderId="0" xfId="0"/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90" fontId="10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Border="1" applyAlignment="1">
      <alignment horizontal="center"/>
    </xf>
    <xf numFmtId="190" fontId="10" fillId="0" borderId="0" xfId="1" applyNumberFormat="1" applyFont="1" applyFill="1" applyBorder="1" applyAlignment="1"/>
    <xf numFmtId="190" fontId="5" fillId="0" borderId="1" xfId="1" applyNumberFormat="1" applyFont="1" applyFill="1" applyBorder="1" applyAlignment="1">
      <alignment horizontal="right"/>
    </xf>
    <xf numFmtId="188" fontId="10" fillId="0" borderId="0" xfId="1" applyFont="1" applyFill="1" applyAlignment="1">
      <alignment horizontal="right"/>
    </xf>
    <xf numFmtId="0" fontId="5" fillId="0" borderId="0" xfId="0" applyFont="1"/>
    <xf numFmtId="0" fontId="10" fillId="0" borderId="0" xfId="0" applyFont="1"/>
    <xf numFmtId="188" fontId="10" fillId="0" borderId="0" xfId="1" applyFont="1" applyFill="1" applyAlignment="1"/>
    <xf numFmtId="0" fontId="3" fillId="0" borderId="0" xfId="4" applyFont="1"/>
    <xf numFmtId="0" fontId="4" fillId="0" borderId="0" xfId="4" applyFont="1" applyAlignment="1">
      <alignment horizontal="center"/>
    </xf>
    <xf numFmtId="0" fontId="5" fillId="0" borderId="0" xfId="4" applyFont="1"/>
    <xf numFmtId="0" fontId="10" fillId="0" borderId="0" xfId="4" applyFont="1"/>
    <xf numFmtId="0" fontId="6" fillId="0" borderId="0" xfId="4" applyFont="1"/>
    <xf numFmtId="0" fontId="7" fillId="0" borderId="0" xfId="4" applyFont="1" applyAlignment="1">
      <alignment horizontal="center"/>
    </xf>
    <xf numFmtId="0" fontId="8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0" fontId="9" fillId="0" borderId="0" xfId="4" applyFont="1" applyAlignment="1">
      <alignment horizontal="center"/>
    </xf>
    <xf numFmtId="0" fontId="10" fillId="0" borderId="0" xfId="4" applyFont="1" applyAlignment="1">
      <alignment horizontal="center"/>
    </xf>
    <xf numFmtId="0" fontId="8" fillId="0" borderId="0" xfId="4" applyFont="1"/>
    <xf numFmtId="37" fontId="10" fillId="0" borderId="0" xfId="4" applyNumberFormat="1" applyFont="1"/>
    <xf numFmtId="190" fontId="10" fillId="0" borderId="0" xfId="1" applyNumberFormat="1" applyFont="1" applyAlignment="1"/>
    <xf numFmtId="190" fontId="10" fillId="0" borderId="0" xfId="1" applyNumberFormat="1" applyFont="1" applyBorder="1" applyAlignment="1"/>
    <xf numFmtId="190" fontId="10" fillId="0" borderId="0" xfId="0" applyNumberFormat="1" applyFont="1" applyAlignment="1">
      <alignment horizontal="right"/>
    </xf>
    <xf numFmtId="190" fontId="10" fillId="0" borderId="0" xfId="1" applyNumberFormat="1" applyFont="1" applyFill="1" applyAlignment="1"/>
    <xf numFmtId="190" fontId="10" fillId="0" borderId="0" xfId="0" applyNumberFormat="1" applyFont="1"/>
    <xf numFmtId="37" fontId="5" fillId="0" borderId="1" xfId="4" applyNumberFormat="1" applyFont="1" applyBorder="1"/>
    <xf numFmtId="37" fontId="5" fillId="0" borderId="0" xfId="4" applyNumberFormat="1" applyFont="1"/>
    <xf numFmtId="190" fontId="5" fillId="0" borderId="0" xfId="1" applyNumberFormat="1" applyFont="1" applyBorder="1" applyAlignment="1"/>
    <xf numFmtId="190" fontId="10" fillId="0" borderId="2" xfId="1" applyNumberFormat="1" applyFont="1" applyFill="1" applyBorder="1" applyAlignment="1"/>
    <xf numFmtId="188" fontId="10" fillId="0" borderId="2" xfId="4" applyNumberFormat="1" applyFont="1" applyBorder="1" applyAlignment="1">
      <alignment horizontal="center"/>
    </xf>
    <xf numFmtId="188" fontId="10" fillId="0" borderId="0" xfId="4" applyNumberFormat="1" applyFont="1"/>
    <xf numFmtId="37" fontId="5" fillId="0" borderId="4" xfId="4" applyNumberFormat="1" applyFont="1" applyBorder="1"/>
    <xf numFmtId="190" fontId="5" fillId="0" borderId="0" xfId="1" applyNumberFormat="1" applyFont="1" applyFill="1" applyBorder="1" applyAlignment="1"/>
    <xf numFmtId="37" fontId="5" fillId="0" borderId="2" xfId="4" applyNumberFormat="1" applyFont="1" applyBorder="1"/>
    <xf numFmtId="0" fontId="8" fillId="0" borderId="0" xfId="0" applyFont="1"/>
    <xf numFmtId="190" fontId="5" fillId="0" borderId="1" xfId="4" applyNumberFormat="1" applyFont="1" applyBorder="1"/>
    <xf numFmtId="188" fontId="10" fillId="0" borderId="0" xfId="4" applyNumberFormat="1" applyFont="1" applyAlignment="1">
      <alignment horizontal="center"/>
    </xf>
    <xf numFmtId="190" fontId="5" fillId="0" borderId="4" xfId="1" applyNumberFormat="1" applyFont="1" applyBorder="1" applyAlignment="1"/>
    <xf numFmtId="0" fontId="10" fillId="0" borderId="0" xfId="4" applyFont="1" applyAlignment="1">
      <alignment horizontal="left" indent="1"/>
    </xf>
    <xf numFmtId="190" fontId="5" fillId="0" borderId="3" xfId="1" applyNumberFormat="1" applyFont="1" applyBorder="1" applyAlignment="1"/>
    <xf numFmtId="188" fontId="5" fillId="0" borderId="3" xfId="1" applyFont="1" applyBorder="1" applyAlignment="1"/>
    <xf numFmtId="190" fontId="5" fillId="0" borderId="3" xfId="1" applyNumberFormat="1" applyFont="1" applyFill="1" applyBorder="1" applyAlignment="1"/>
    <xf numFmtId="190" fontId="10" fillId="0" borderId="2" xfId="4" applyNumberFormat="1" applyFont="1" applyBorder="1" applyAlignment="1">
      <alignment horizontal="center"/>
    </xf>
    <xf numFmtId="0" fontId="10" fillId="0" borderId="0" xfId="4" applyFont="1" applyAlignment="1">
      <alignment wrapText="1"/>
    </xf>
    <xf numFmtId="0" fontId="10" fillId="0" borderId="0" xfId="2" applyFont="1" applyAlignment="1">
      <alignment horizontal="center"/>
    </xf>
    <xf numFmtId="0" fontId="10" fillId="0" borderId="0" xfId="0" applyFont="1" applyAlignment="1">
      <alignment wrapText="1"/>
    </xf>
    <xf numFmtId="188" fontId="10" fillId="0" borderId="2" xfId="1" applyFont="1" applyFill="1" applyBorder="1" applyAlignment="1">
      <alignment horizontal="right"/>
    </xf>
    <xf numFmtId="188" fontId="10" fillId="0" borderId="0" xfId="1" applyFont="1" applyFill="1" applyBorder="1" applyAlignment="1">
      <alignment horizontal="right"/>
    </xf>
    <xf numFmtId="190" fontId="10" fillId="0" borderId="2" xfId="1" applyNumberFormat="1" applyFont="1" applyFill="1" applyBorder="1" applyAlignment="1">
      <alignment horizontal="right"/>
    </xf>
    <xf numFmtId="190" fontId="5" fillId="0" borderId="2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190" fontId="10" fillId="0" borderId="0" xfId="1" applyNumberFormat="1" applyFont="1"/>
    <xf numFmtId="188" fontId="10" fillId="0" borderId="2" xfId="1" applyFont="1" applyBorder="1" applyAlignment="1">
      <alignment horizontal="center"/>
    </xf>
    <xf numFmtId="190" fontId="10" fillId="0" borderId="0" xfId="1" applyNumberFormat="1" applyFont="1" applyFill="1" applyAlignment="1">
      <alignment horizontal="center"/>
    </xf>
    <xf numFmtId="0" fontId="9" fillId="0" borderId="0" xfId="0" applyFont="1" applyAlignment="1">
      <alignment wrapText="1"/>
    </xf>
    <xf numFmtId="0" fontId="5" fillId="0" borderId="0" xfId="4" applyFont="1" applyAlignment="1">
      <alignment horizontal="left"/>
    </xf>
    <xf numFmtId="188" fontId="10" fillId="0" borderId="0" xfId="1" applyFont="1" applyBorder="1" applyAlignment="1"/>
    <xf numFmtId="188" fontId="5" fillId="0" borderId="3" xfId="1" applyFont="1" applyFill="1" applyBorder="1" applyAlignment="1"/>
    <xf numFmtId="190" fontId="10" fillId="0" borderId="0" xfId="1" applyNumberFormat="1" applyFont="1" applyBorder="1" applyAlignment="1">
      <alignment horizontal="center"/>
    </xf>
    <xf numFmtId="188" fontId="10" fillId="0" borderId="0" xfId="1" applyFont="1" applyAlignment="1"/>
    <xf numFmtId="190" fontId="10" fillId="0" borderId="5" xfId="1" applyNumberFormat="1" applyFont="1" applyFill="1" applyBorder="1" applyAlignment="1"/>
    <xf numFmtId="187" fontId="5" fillId="0" borderId="0" xfId="1" applyNumberFormat="1" applyFont="1" applyFill="1" applyBorder="1" applyAlignment="1"/>
    <xf numFmtId="188" fontId="5" fillId="0" borderId="0" xfId="1" applyFont="1" applyFill="1" applyBorder="1" applyAlignment="1"/>
    <xf numFmtId="0" fontId="10" fillId="0" borderId="0" xfId="4" quotePrefix="1" applyFont="1"/>
    <xf numFmtId="188" fontId="5" fillId="0" borderId="3" xfId="1" applyFont="1" applyFill="1" applyBorder="1" applyAlignment="1">
      <alignment horizontal="right"/>
    </xf>
    <xf numFmtId="188" fontId="5" fillId="0" borderId="0" xfId="1" applyFont="1" applyBorder="1" applyAlignment="1"/>
    <xf numFmtId="188" fontId="10" fillId="0" borderId="0" xfId="1" applyFont="1" applyBorder="1" applyAlignment="1">
      <alignment horizontal="center"/>
    </xf>
    <xf numFmtId="188" fontId="5" fillId="0" borderId="0" xfId="1" applyFont="1" applyFill="1" applyBorder="1" applyAlignment="1">
      <alignment horizontal="right"/>
    </xf>
    <xf numFmtId="188" fontId="5" fillId="0" borderId="0" xfId="1" applyFont="1" applyAlignment="1"/>
    <xf numFmtId="190" fontId="10" fillId="0" borderId="2" xfId="1" applyNumberFormat="1" applyFont="1" applyBorder="1" applyAlignment="1">
      <alignment horizontal="center"/>
    </xf>
    <xf numFmtId="190" fontId="10" fillId="0" borderId="2" xfId="1" applyNumberFormat="1" applyFont="1" applyBorder="1" applyAlignment="1"/>
    <xf numFmtId="190" fontId="5" fillId="0" borderId="1" xfId="1" applyNumberFormat="1" applyFont="1" applyBorder="1" applyAlignment="1"/>
    <xf numFmtId="190" fontId="5" fillId="0" borderId="0" xfId="4" applyNumberFormat="1" applyFont="1"/>
    <xf numFmtId="190" fontId="10" fillId="0" borderId="0" xfId="4" applyNumberFormat="1" applyFont="1"/>
    <xf numFmtId="190" fontId="5" fillId="0" borderId="4" xfId="1" applyNumberFormat="1" applyFont="1" applyFill="1" applyBorder="1" applyAlignment="1"/>
    <xf numFmtId="190" fontId="5" fillId="0" borderId="2" xfId="1" applyNumberFormat="1" applyFont="1" applyFill="1" applyBorder="1" applyAlignment="1"/>
    <xf numFmtId="190" fontId="10" fillId="0" borderId="0" xfId="1" applyNumberFormat="1" applyFont="1" applyFill="1" applyAlignment="1">
      <alignment horizontal="right"/>
    </xf>
    <xf numFmtId="190" fontId="10" fillId="0" borderId="5" xfId="1" applyNumberFormat="1" applyFont="1" applyBorder="1" applyAlignment="1"/>
    <xf numFmtId="190" fontId="10" fillId="0" borderId="2" xfId="4" applyNumberFormat="1" applyFont="1" applyBorder="1"/>
    <xf numFmtId="190" fontId="5" fillId="0" borderId="2" xfId="1" applyNumberFormat="1" applyFont="1" applyBorder="1" applyAlignment="1"/>
    <xf numFmtId="190" fontId="5" fillId="0" borderId="0" xfId="1" applyNumberFormat="1" applyFont="1" applyAlignment="1"/>
    <xf numFmtId="0" fontId="9" fillId="0" borderId="0" xfId="4" applyFont="1"/>
    <xf numFmtId="49" fontId="10" fillId="0" borderId="0" xfId="0" applyNumberFormat="1" applyFont="1" applyAlignment="1">
      <alignment horizontal="center"/>
    </xf>
    <xf numFmtId="188" fontId="10" fillId="0" borderId="0" xfId="1" applyFont="1" applyFill="1" applyBorder="1" applyAlignment="1"/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" fontId="14" fillId="0" borderId="0" xfId="0" quotePrefix="1" applyNumberFormat="1" applyFont="1" applyAlignment="1">
      <alignment horizontal="center"/>
    </xf>
    <xf numFmtId="0" fontId="14" fillId="0" borderId="0" xfId="0" quotePrefix="1" applyFont="1" applyAlignment="1">
      <alignment horizontal="center"/>
    </xf>
    <xf numFmtId="49" fontId="14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37" fontId="10" fillId="0" borderId="0" xfId="0" applyNumberFormat="1" applyFont="1" applyAlignment="1">
      <alignment horizontal="right"/>
    </xf>
    <xf numFmtId="37" fontId="10" fillId="0" borderId="0" xfId="0" applyNumberFormat="1" applyFont="1"/>
    <xf numFmtId="49" fontId="14" fillId="0" borderId="0" xfId="0" quotePrefix="1" applyNumberFormat="1" applyFont="1" applyAlignment="1">
      <alignment horizontal="center"/>
    </xf>
    <xf numFmtId="189" fontId="14" fillId="0" borderId="0" xfId="0" applyNumberFormat="1" applyFont="1" applyAlignment="1">
      <alignment horizontal="right"/>
    </xf>
    <xf numFmtId="49" fontId="10" fillId="0" borderId="0" xfId="0" applyNumberFormat="1" applyFont="1"/>
    <xf numFmtId="190" fontId="5" fillId="0" borderId="1" xfId="1" applyNumberFormat="1" applyFont="1" applyFill="1" applyBorder="1" applyAlignment="1">
      <alignment horizontal="center"/>
    </xf>
    <xf numFmtId="2" fontId="10" fillId="0" borderId="0" xfId="0" applyNumberFormat="1" applyFont="1" applyAlignment="1">
      <alignment horizontal="center"/>
    </xf>
    <xf numFmtId="187" fontId="10" fillId="0" borderId="0" xfId="1" applyNumberFormat="1" applyFont="1" applyFill="1" applyBorder="1" applyAlignment="1">
      <alignment horizontal="center"/>
    </xf>
    <xf numFmtId="190" fontId="5" fillId="0" borderId="3" xfId="1" applyNumberFormat="1" applyFont="1" applyFill="1" applyBorder="1" applyAlignment="1">
      <alignment horizontal="right"/>
    </xf>
    <xf numFmtId="190" fontId="10" fillId="0" borderId="0" xfId="1" applyNumberFormat="1" applyFont="1" applyFill="1" applyBorder="1" applyAlignment="1">
      <alignment horizontal="left"/>
    </xf>
    <xf numFmtId="190" fontId="10" fillId="0" borderId="0" xfId="1" applyNumberFormat="1" applyFont="1" applyAlignment="1">
      <alignment horizontal="right"/>
    </xf>
    <xf numFmtId="191" fontId="10" fillId="0" borderId="0" xfId="0" applyNumberFormat="1" applyFont="1" applyAlignment="1">
      <alignment horizontal="right"/>
    </xf>
    <xf numFmtId="190" fontId="10" fillId="0" borderId="0" xfId="1" applyNumberFormat="1" applyFont="1" applyAlignment="1">
      <alignment horizontal="center"/>
    </xf>
    <xf numFmtId="190" fontId="5" fillId="0" borderId="0" xfId="1" applyNumberFormat="1" applyFont="1" applyAlignment="1">
      <alignment horizontal="right"/>
    </xf>
    <xf numFmtId="190" fontId="5" fillId="0" borderId="0" xfId="0" applyNumberFormat="1" applyFont="1" applyAlignment="1">
      <alignment horizontal="right"/>
    </xf>
    <xf numFmtId="190" fontId="5" fillId="0" borderId="1" xfId="1" quotePrefix="1" applyNumberFormat="1" applyFont="1" applyFill="1" applyBorder="1" applyAlignment="1">
      <alignment horizontal="center"/>
    </xf>
    <xf numFmtId="190" fontId="5" fillId="0" borderId="0" xfId="1" quotePrefix="1" applyNumberFormat="1" applyFont="1" applyFill="1" applyBorder="1" applyAlignment="1">
      <alignment horizontal="center"/>
    </xf>
    <xf numFmtId="0" fontId="9" fillId="0" borderId="0" xfId="0" applyFont="1"/>
    <xf numFmtId="37" fontId="10" fillId="0" borderId="3" xfId="0" applyNumberFormat="1" applyFont="1" applyBorder="1" applyAlignment="1">
      <alignment horizontal="right"/>
    </xf>
    <xf numFmtId="37" fontId="10" fillId="0" borderId="0" xfId="1" applyNumberFormat="1" applyFont="1" applyFill="1" applyBorder="1" applyAlignment="1">
      <alignment horizontal="right"/>
    </xf>
    <xf numFmtId="37" fontId="10" fillId="0" borderId="0" xfId="0" applyNumberFormat="1" applyFont="1" applyAlignment="1">
      <alignment horizontal="center"/>
    </xf>
    <xf numFmtId="0" fontId="5" fillId="0" borderId="0" xfId="0" applyFont="1" applyAlignment="1">
      <alignment wrapText="1"/>
    </xf>
    <xf numFmtId="188" fontId="10" fillId="0" borderId="0" xfId="1" applyFont="1" applyFill="1" applyBorder="1" applyAlignment="1">
      <alignment horizontal="center"/>
    </xf>
    <xf numFmtId="188" fontId="10" fillId="0" borderId="0" xfId="1" applyFont="1" applyAlignment="1">
      <alignment horizontal="center"/>
    </xf>
    <xf numFmtId="0" fontId="3" fillId="0" borderId="0" xfId="5" applyFont="1"/>
    <xf numFmtId="0" fontId="4" fillId="0" borderId="0" xfId="5" applyFont="1" applyAlignment="1">
      <alignment horizontal="center"/>
    </xf>
    <xf numFmtId="0" fontId="10" fillId="0" borderId="0" xfId="5" applyFont="1"/>
    <xf numFmtId="0" fontId="6" fillId="0" borderId="0" xfId="5" applyFont="1"/>
    <xf numFmtId="0" fontId="7" fillId="0" borderId="0" xfId="5" applyFont="1" applyAlignment="1">
      <alignment horizontal="center"/>
    </xf>
    <xf numFmtId="0" fontId="5" fillId="0" borderId="0" xfId="5" applyFont="1"/>
    <xf numFmtId="0" fontId="8" fillId="0" borderId="0" xfId="5" applyFont="1" applyAlignment="1">
      <alignment horizontal="center"/>
    </xf>
    <xf numFmtId="0" fontId="9" fillId="0" borderId="0" xfId="5" applyFont="1" applyAlignment="1">
      <alignment horizontal="center"/>
    </xf>
    <xf numFmtId="37" fontId="10" fillId="0" borderId="0" xfId="5" applyNumberFormat="1" applyFont="1" applyAlignment="1">
      <alignment horizontal="center"/>
    </xf>
    <xf numFmtId="0" fontId="10" fillId="0" borderId="0" xfId="5" applyFont="1" applyAlignment="1">
      <alignment horizontal="center"/>
    </xf>
    <xf numFmtId="39" fontId="10" fillId="0" borderId="0" xfId="5" applyNumberFormat="1" applyFont="1" applyAlignment="1">
      <alignment horizontal="center"/>
    </xf>
    <xf numFmtId="0" fontId="8" fillId="0" borderId="0" xfId="5" applyFont="1"/>
    <xf numFmtId="0" fontId="5" fillId="0" borderId="0" xfId="5" applyFont="1" applyAlignment="1">
      <alignment horizontal="right"/>
    </xf>
    <xf numFmtId="37" fontId="5" fillId="0" borderId="0" xfId="5" applyNumberFormat="1" applyFont="1" applyAlignment="1">
      <alignment horizontal="right"/>
    </xf>
    <xf numFmtId="37" fontId="10" fillId="0" borderId="0" xfId="5" applyNumberFormat="1" applyFont="1" applyAlignment="1">
      <alignment horizontal="right"/>
    </xf>
    <xf numFmtId="188" fontId="5" fillId="0" borderId="2" xfId="1" applyFont="1" applyFill="1" applyBorder="1" applyAlignment="1">
      <alignment horizontal="right"/>
    </xf>
    <xf numFmtId="188" fontId="5" fillId="0" borderId="0" xfId="1" applyFont="1" applyFill="1" applyAlignment="1">
      <alignment horizontal="right"/>
    </xf>
    <xf numFmtId="0" fontId="9" fillId="0" borderId="0" xfId="5" applyFont="1"/>
    <xf numFmtId="0" fontId="5" fillId="0" borderId="0" xfId="0" applyFont="1" applyAlignment="1">
      <alignment horizontal="left"/>
    </xf>
    <xf numFmtId="37" fontId="5" fillId="0" borderId="3" xfId="5" applyNumberFormat="1" applyFont="1" applyBorder="1" applyAlignment="1">
      <alignment horizontal="right"/>
    </xf>
    <xf numFmtId="0" fontId="10" fillId="2" borderId="0" xfId="5" applyFont="1" applyFill="1"/>
    <xf numFmtId="0" fontId="14" fillId="2" borderId="0" xfId="5" applyFont="1" applyFill="1"/>
    <xf numFmtId="0" fontId="6" fillId="2" borderId="0" xfId="0" applyFont="1" applyFill="1" applyAlignment="1">
      <alignment horizontal="left"/>
    </xf>
    <xf numFmtId="0" fontId="15" fillId="2" borderId="0" xfId="5" applyFont="1" applyFill="1"/>
    <xf numFmtId="37" fontId="14" fillId="2" borderId="0" xfId="5" applyNumberFormat="1" applyFont="1" applyFill="1" applyAlignment="1">
      <alignment horizontal="right"/>
    </xf>
    <xf numFmtId="0" fontId="9" fillId="2" borderId="0" xfId="5" applyFont="1" applyFill="1"/>
    <xf numFmtId="0" fontId="7" fillId="0" borderId="0" xfId="5" applyFont="1"/>
    <xf numFmtId="37" fontId="6" fillId="0" borderId="0" xfId="5" applyNumberFormat="1" applyFont="1" applyAlignment="1">
      <alignment horizontal="right"/>
    </xf>
    <xf numFmtId="188" fontId="6" fillId="0" borderId="0" xfId="1" applyFont="1" applyFill="1" applyBorder="1" applyAlignment="1">
      <alignment horizontal="right"/>
    </xf>
    <xf numFmtId="0" fontId="9" fillId="2" borderId="0" xfId="5" applyFont="1" applyFill="1" applyAlignment="1">
      <alignment horizontal="center"/>
    </xf>
    <xf numFmtId="37" fontId="10" fillId="2" borderId="0" xfId="5" applyNumberFormat="1" applyFont="1" applyFill="1" applyAlignment="1">
      <alignment horizontal="right"/>
    </xf>
    <xf numFmtId="190" fontId="10" fillId="3" borderId="2" xfId="4" applyNumberFormat="1" applyFont="1" applyFill="1" applyBorder="1" applyAlignment="1">
      <alignment horizontal="center"/>
    </xf>
    <xf numFmtId="190" fontId="10" fillId="3" borderId="0" xfId="1" applyNumberFormat="1" applyFont="1" applyFill="1" applyBorder="1" applyAlignment="1"/>
    <xf numFmtId="190" fontId="5" fillId="3" borderId="0" xfId="1" applyNumberFormat="1" applyFont="1" applyFill="1" applyBorder="1" applyAlignment="1"/>
    <xf numFmtId="188" fontId="14" fillId="2" borderId="0" xfId="1" applyFont="1" applyFill="1"/>
    <xf numFmtId="188" fontId="6" fillId="2" borderId="0" xfId="1" applyFont="1" applyFill="1" applyAlignment="1">
      <alignment horizontal="left"/>
    </xf>
    <xf numFmtId="0" fontId="10" fillId="2" borderId="0" xfId="5" quotePrefix="1" applyFont="1" applyFill="1"/>
    <xf numFmtId="37" fontId="10" fillId="2" borderId="0" xfId="5" applyNumberFormat="1" applyFont="1" applyFill="1"/>
    <xf numFmtId="188" fontId="10" fillId="2" borderId="0" xfId="1" applyFont="1" applyFill="1"/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5" fillId="0" borderId="0" xfId="4" applyFont="1" applyAlignment="1">
      <alignment horizontal="center"/>
    </xf>
    <xf numFmtId="16" fontId="10" fillId="0" borderId="0" xfId="4" quotePrefix="1" applyNumberFormat="1" applyFont="1" applyAlignment="1">
      <alignment horizontal="center" wrapText="1"/>
    </xf>
    <xf numFmtId="0" fontId="9" fillId="0" borderId="0" xfId="4" applyFont="1" applyAlignment="1">
      <alignment horizontal="center"/>
    </xf>
    <xf numFmtId="0" fontId="10" fillId="0" borderId="0" xfId="4" applyFont="1" applyAlignment="1">
      <alignment horizontal="center" wrapText="1"/>
    </xf>
    <xf numFmtId="49" fontId="10" fillId="0" borderId="0" xfId="4" quotePrefix="1" applyNumberFormat="1" applyFont="1" applyAlignment="1">
      <alignment horizontal="center" wrapText="1"/>
    </xf>
    <xf numFmtId="0" fontId="10" fillId="0" borderId="0" xfId="4" applyFont="1" applyAlignment="1">
      <alignment horizontal="center"/>
    </xf>
    <xf numFmtId="0" fontId="5" fillId="0" borderId="0" xfId="5" applyFont="1" applyAlignment="1">
      <alignment horizontal="center"/>
    </xf>
    <xf numFmtId="0" fontId="10" fillId="0" borderId="2" xfId="5" applyFont="1" applyBorder="1" applyAlignment="1">
      <alignment horizontal="center"/>
    </xf>
    <xf numFmtId="0" fontId="10" fillId="0" borderId="2" xfId="2" applyFont="1" applyBorder="1" applyAlignment="1">
      <alignment horizontal="center"/>
    </xf>
    <xf numFmtId="37" fontId="9" fillId="0" borderId="0" xfId="5" applyNumberFormat="1" applyFont="1" applyAlignment="1">
      <alignment horizontal="center"/>
    </xf>
    <xf numFmtId="0" fontId="6" fillId="0" borderId="0" xfId="4" applyFont="1"/>
    <xf numFmtId="0" fontId="5" fillId="0" borderId="0" xfId="4" applyFont="1"/>
  </cellXfs>
  <cellStyles count="6">
    <cellStyle name="Comma" xfId="1" builtinId="3"/>
    <cellStyle name="Normal" xfId="0" builtinId="0"/>
    <cellStyle name="Normal 2 2" xfId="2" xr:uid="{00000000-0005-0000-0000-000002000000}"/>
    <cellStyle name="Normal 3" xfId="3" xr:uid="{00000000-0005-0000-0000-000003000000}"/>
    <cellStyle name="Normal 3 2" xfId="5" xr:uid="{39F705E0-0A95-47DE-BFBE-61FE6A61B9DE}"/>
    <cellStyle name="Normal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Q86"/>
  <sheetViews>
    <sheetView zoomScale="90" zoomScaleNormal="90" zoomScaleSheetLayoutView="100" workbookViewId="0">
      <selection activeCell="A27" sqref="A27"/>
    </sheetView>
  </sheetViews>
  <sheetFormatPr defaultColWidth="9.1796875" defaultRowHeight="17.25" customHeight="1" x14ac:dyDescent="0.3"/>
  <cols>
    <col min="1" max="1" width="54.7265625" style="9" customWidth="1"/>
    <col min="2" max="2" width="6.453125" style="88" customWidth="1"/>
    <col min="3" max="3" width="13.7265625" style="9" bestFit="1" customWidth="1"/>
    <col min="4" max="4" width="1" style="9" customWidth="1"/>
    <col min="5" max="5" width="14" style="9" bestFit="1" customWidth="1"/>
    <col min="6" max="6" width="1" style="9" customWidth="1"/>
    <col min="7" max="7" width="13.7265625" style="9" bestFit="1" customWidth="1"/>
    <col min="8" max="8" width="1" style="9" customWidth="1"/>
    <col min="9" max="9" width="14" style="9" customWidth="1"/>
    <col min="10" max="10" width="9.1796875" style="9"/>
    <col min="11" max="11" width="11" style="9" bestFit="1" customWidth="1"/>
    <col min="12" max="253" width="9.1796875" style="9"/>
    <col min="254" max="254" width="42" style="9" customWidth="1"/>
    <col min="255" max="255" width="6" style="9" customWidth="1"/>
    <col min="256" max="256" width="1" style="9" customWidth="1"/>
    <col min="257" max="257" width="15.54296875" style="9" customWidth="1"/>
    <col min="258" max="258" width="1" style="9" customWidth="1"/>
    <col min="259" max="259" width="15.54296875" style="9" customWidth="1"/>
    <col min="260" max="260" width="1" style="9" customWidth="1"/>
    <col min="261" max="261" width="15.54296875" style="9" customWidth="1"/>
    <col min="262" max="262" width="1" style="9" customWidth="1"/>
    <col min="263" max="263" width="15.54296875" style="9" customWidth="1"/>
    <col min="264" max="264" width="1.453125" style="9" customWidth="1"/>
    <col min="265" max="265" width="0" style="9" hidden="1" customWidth="1"/>
    <col min="266" max="266" width="9.1796875" style="9"/>
    <col min="267" max="267" width="11" style="9" bestFit="1" customWidth="1"/>
    <col min="268" max="509" width="9.1796875" style="9"/>
    <col min="510" max="510" width="42" style="9" customWidth="1"/>
    <col min="511" max="511" width="6" style="9" customWidth="1"/>
    <col min="512" max="512" width="1" style="9" customWidth="1"/>
    <col min="513" max="513" width="15.54296875" style="9" customWidth="1"/>
    <col min="514" max="514" width="1" style="9" customWidth="1"/>
    <col min="515" max="515" width="15.54296875" style="9" customWidth="1"/>
    <col min="516" max="516" width="1" style="9" customWidth="1"/>
    <col min="517" max="517" width="15.54296875" style="9" customWidth="1"/>
    <col min="518" max="518" width="1" style="9" customWidth="1"/>
    <col min="519" max="519" width="15.54296875" style="9" customWidth="1"/>
    <col min="520" max="520" width="1.453125" style="9" customWidth="1"/>
    <col min="521" max="521" width="0" style="9" hidden="1" customWidth="1"/>
    <col min="522" max="522" width="9.1796875" style="9"/>
    <col min="523" max="523" width="11" style="9" bestFit="1" customWidth="1"/>
    <col min="524" max="765" width="9.1796875" style="9"/>
    <col min="766" max="766" width="42" style="9" customWidth="1"/>
    <col min="767" max="767" width="6" style="9" customWidth="1"/>
    <col min="768" max="768" width="1" style="9" customWidth="1"/>
    <col min="769" max="769" width="15.54296875" style="9" customWidth="1"/>
    <col min="770" max="770" width="1" style="9" customWidth="1"/>
    <col min="771" max="771" width="15.54296875" style="9" customWidth="1"/>
    <col min="772" max="772" width="1" style="9" customWidth="1"/>
    <col min="773" max="773" width="15.54296875" style="9" customWidth="1"/>
    <col min="774" max="774" width="1" style="9" customWidth="1"/>
    <col min="775" max="775" width="15.54296875" style="9" customWidth="1"/>
    <col min="776" max="776" width="1.453125" style="9" customWidth="1"/>
    <col min="777" max="777" width="0" style="9" hidden="1" customWidth="1"/>
    <col min="778" max="778" width="9.1796875" style="9"/>
    <col min="779" max="779" width="11" style="9" bestFit="1" customWidth="1"/>
    <col min="780" max="1021" width="9.1796875" style="9"/>
    <col min="1022" max="1022" width="42" style="9" customWidth="1"/>
    <col min="1023" max="1023" width="6" style="9" customWidth="1"/>
    <col min="1024" max="1024" width="1" style="9" customWidth="1"/>
    <col min="1025" max="1025" width="15.54296875" style="9" customWidth="1"/>
    <col min="1026" max="1026" width="1" style="9" customWidth="1"/>
    <col min="1027" max="1027" width="15.54296875" style="9" customWidth="1"/>
    <col min="1028" max="1028" width="1" style="9" customWidth="1"/>
    <col min="1029" max="1029" width="15.54296875" style="9" customWidth="1"/>
    <col min="1030" max="1030" width="1" style="9" customWidth="1"/>
    <col min="1031" max="1031" width="15.54296875" style="9" customWidth="1"/>
    <col min="1032" max="1032" width="1.453125" style="9" customWidth="1"/>
    <col min="1033" max="1033" width="0" style="9" hidden="1" customWidth="1"/>
    <col min="1034" max="1034" width="9.1796875" style="9"/>
    <col min="1035" max="1035" width="11" style="9" bestFit="1" customWidth="1"/>
    <col min="1036" max="1277" width="9.1796875" style="9"/>
    <col min="1278" max="1278" width="42" style="9" customWidth="1"/>
    <col min="1279" max="1279" width="6" style="9" customWidth="1"/>
    <col min="1280" max="1280" width="1" style="9" customWidth="1"/>
    <col min="1281" max="1281" width="15.54296875" style="9" customWidth="1"/>
    <col min="1282" max="1282" width="1" style="9" customWidth="1"/>
    <col min="1283" max="1283" width="15.54296875" style="9" customWidth="1"/>
    <col min="1284" max="1284" width="1" style="9" customWidth="1"/>
    <col min="1285" max="1285" width="15.54296875" style="9" customWidth="1"/>
    <col min="1286" max="1286" width="1" style="9" customWidth="1"/>
    <col min="1287" max="1287" width="15.54296875" style="9" customWidth="1"/>
    <col min="1288" max="1288" width="1.453125" style="9" customWidth="1"/>
    <col min="1289" max="1289" width="0" style="9" hidden="1" customWidth="1"/>
    <col min="1290" max="1290" width="9.1796875" style="9"/>
    <col min="1291" max="1291" width="11" style="9" bestFit="1" customWidth="1"/>
    <col min="1292" max="1533" width="9.1796875" style="9"/>
    <col min="1534" max="1534" width="42" style="9" customWidth="1"/>
    <col min="1535" max="1535" width="6" style="9" customWidth="1"/>
    <col min="1536" max="1536" width="1" style="9" customWidth="1"/>
    <col min="1537" max="1537" width="15.54296875" style="9" customWidth="1"/>
    <col min="1538" max="1538" width="1" style="9" customWidth="1"/>
    <col min="1539" max="1539" width="15.54296875" style="9" customWidth="1"/>
    <col min="1540" max="1540" width="1" style="9" customWidth="1"/>
    <col min="1541" max="1541" width="15.54296875" style="9" customWidth="1"/>
    <col min="1542" max="1542" width="1" style="9" customWidth="1"/>
    <col min="1543" max="1543" width="15.54296875" style="9" customWidth="1"/>
    <col min="1544" max="1544" width="1.453125" style="9" customWidth="1"/>
    <col min="1545" max="1545" width="0" style="9" hidden="1" customWidth="1"/>
    <col min="1546" max="1546" width="9.1796875" style="9"/>
    <col min="1547" max="1547" width="11" style="9" bestFit="1" customWidth="1"/>
    <col min="1548" max="1789" width="9.1796875" style="9"/>
    <col min="1790" max="1790" width="42" style="9" customWidth="1"/>
    <col min="1791" max="1791" width="6" style="9" customWidth="1"/>
    <col min="1792" max="1792" width="1" style="9" customWidth="1"/>
    <col min="1793" max="1793" width="15.54296875" style="9" customWidth="1"/>
    <col min="1794" max="1794" width="1" style="9" customWidth="1"/>
    <col min="1795" max="1795" width="15.54296875" style="9" customWidth="1"/>
    <col min="1796" max="1796" width="1" style="9" customWidth="1"/>
    <col min="1797" max="1797" width="15.54296875" style="9" customWidth="1"/>
    <col min="1798" max="1798" width="1" style="9" customWidth="1"/>
    <col min="1799" max="1799" width="15.54296875" style="9" customWidth="1"/>
    <col min="1800" max="1800" width="1.453125" style="9" customWidth="1"/>
    <col min="1801" max="1801" width="0" style="9" hidden="1" customWidth="1"/>
    <col min="1802" max="1802" width="9.1796875" style="9"/>
    <col min="1803" max="1803" width="11" style="9" bestFit="1" customWidth="1"/>
    <col min="1804" max="2045" width="9.1796875" style="9"/>
    <col min="2046" max="2046" width="42" style="9" customWidth="1"/>
    <col min="2047" max="2047" width="6" style="9" customWidth="1"/>
    <col min="2048" max="2048" width="1" style="9" customWidth="1"/>
    <col min="2049" max="2049" width="15.54296875" style="9" customWidth="1"/>
    <col min="2050" max="2050" width="1" style="9" customWidth="1"/>
    <col min="2051" max="2051" width="15.54296875" style="9" customWidth="1"/>
    <col min="2052" max="2052" width="1" style="9" customWidth="1"/>
    <col min="2053" max="2053" width="15.54296875" style="9" customWidth="1"/>
    <col min="2054" max="2054" width="1" style="9" customWidth="1"/>
    <col min="2055" max="2055" width="15.54296875" style="9" customWidth="1"/>
    <col min="2056" max="2056" width="1.453125" style="9" customWidth="1"/>
    <col min="2057" max="2057" width="0" style="9" hidden="1" customWidth="1"/>
    <col min="2058" max="2058" width="9.1796875" style="9"/>
    <col min="2059" max="2059" width="11" style="9" bestFit="1" customWidth="1"/>
    <col min="2060" max="2301" width="9.1796875" style="9"/>
    <col min="2302" max="2302" width="42" style="9" customWidth="1"/>
    <col min="2303" max="2303" width="6" style="9" customWidth="1"/>
    <col min="2304" max="2304" width="1" style="9" customWidth="1"/>
    <col min="2305" max="2305" width="15.54296875" style="9" customWidth="1"/>
    <col min="2306" max="2306" width="1" style="9" customWidth="1"/>
    <col min="2307" max="2307" width="15.54296875" style="9" customWidth="1"/>
    <col min="2308" max="2308" width="1" style="9" customWidth="1"/>
    <col min="2309" max="2309" width="15.54296875" style="9" customWidth="1"/>
    <col min="2310" max="2310" width="1" style="9" customWidth="1"/>
    <col min="2311" max="2311" width="15.54296875" style="9" customWidth="1"/>
    <col min="2312" max="2312" width="1.453125" style="9" customWidth="1"/>
    <col min="2313" max="2313" width="0" style="9" hidden="1" customWidth="1"/>
    <col min="2314" max="2314" width="9.1796875" style="9"/>
    <col min="2315" max="2315" width="11" style="9" bestFit="1" customWidth="1"/>
    <col min="2316" max="2557" width="9.1796875" style="9"/>
    <col min="2558" max="2558" width="42" style="9" customWidth="1"/>
    <col min="2559" max="2559" width="6" style="9" customWidth="1"/>
    <col min="2560" max="2560" width="1" style="9" customWidth="1"/>
    <col min="2561" max="2561" width="15.54296875" style="9" customWidth="1"/>
    <col min="2562" max="2562" width="1" style="9" customWidth="1"/>
    <col min="2563" max="2563" width="15.54296875" style="9" customWidth="1"/>
    <col min="2564" max="2564" width="1" style="9" customWidth="1"/>
    <col min="2565" max="2565" width="15.54296875" style="9" customWidth="1"/>
    <col min="2566" max="2566" width="1" style="9" customWidth="1"/>
    <col min="2567" max="2567" width="15.54296875" style="9" customWidth="1"/>
    <col min="2568" max="2568" width="1.453125" style="9" customWidth="1"/>
    <col min="2569" max="2569" width="0" style="9" hidden="1" customWidth="1"/>
    <col min="2570" max="2570" width="9.1796875" style="9"/>
    <col min="2571" max="2571" width="11" style="9" bestFit="1" customWidth="1"/>
    <col min="2572" max="2813" width="9.1796875" style="9"/>
    <col min="2814" max="2814" width="42" style="9" customWidth="1"/>
    <col min="2815" max="2815" width="6" style="9" customWidth="1"/>
    <col min="2816" max="2816" width="1" style="9" customWidth="1"/>
    <col min="2817" max="2817" width="15.54296875" style="9" customWidth="1"/>
    <col min="2818" max="2818" width="1" style="9" customWidth="1"/>
    <col min="2819" max="2819" width="15.54296875" style="9" customWidth="1"/>
    <col min="2820" max="2820" width="1" style="9" customWidth="1"/>
    <col min="2821" max="2821" width="15.54296875" style="9" customWidth="1"/>
    <col min="2822" max="2822" width="1" style="9" customWidth="1"/>
    <col min="2823" max="2823" width="15.54296875" style="9" customWidth="1"/>
    <col min="2824" max="2824" width="1.453125" style="9" customWidth="1"/>
    <col min="2825" max="2825" width="0" style="9" hidden="1" customWidth="1"/>
    <col min="2826" max="2826" width="9.1796875" style="9"/>
    <col min="2827" max="2827" width="11" style="9" bestFit="1" customWidth="1"/>
    <col min="2828" max="3069" width="9.1796875" style="9"/>
    <col min="3070" max="3070" width="42" style="9" customWidth="1"/>
    <col min="3071" max="3071" width="6" style="9" customWidth="1"/>
    <col min="3072" max="3072" width="1" style="9" customWidth="1"/>
    <col min="3073" max="3073" width="15.54296875" style="9" customWidth="1"/>
    <col min="3074" max="3074" width="1" style="9" customWidth="1"/>
    <col min="3075" max="3075" width="15.54296875" style="9" customWidth="1"/>
    <col min="3076" max="3076" width="1" style="9" customWidth="1"/>
    <col min="3077" max="3077" width="15.54296875" style="9" customWidth="1"/>
    <col min="3078" max="3078" width="1" style="9" customWidth="1"/>
    <col min="3079" max="3079" width="15.54296875" style="9" customWidth="1"/>
    <col min="3080" max="3080" width="1.453125" style="9" customWidth="1"/>
    <col min="3081" max="3081" width="0" style="9" hidden="1" customWidth="1"/>
    <col min="3082" max="3082" width="9.1796875" style="9"/>
    <col min="3083" max="3083" width="11" style="9" bestFit="1" customWidth="1"/>
    <col min="3084" max="3325" width="9.1796875" style="9"/>
    <col min="3326" max="3326" width="42" style="9" customWidth="1"/>
    <col min="3327" max="3327" width="6" style="9" customWidth="1"/>
    <col min="3328" max="3328" width="1" style="9" customWidth="1"/>
    <col min="3329" max="3329" width="15.54296875" style="9" customWidth="1"/>
    <col min="3330" max="3330" width="1" style="9" customWidth="1"/>
    <col min="3331" max="3331" width="15.54296875" style="9" customWidth="1"/>
    <col min="3332" max="3332" width="1" style="9" customWidth="1"/>
    <col min="3333" max="3333" width="15.54296875" style="9" customWidth="1"/>
    <col min="3334" max="3334" width="1" style="9" customWidth="1"/>
    <col min="3335" max="3335" width="15.54296875" style="9" customWidth="1"/>
    <col min="3336" max="3336" width="1.453125" style="9" customWidth="1"/>
    <col min="3337" max="3337" width="0" style="9" hidden="1" customWidth="1"/>
    <col min="3338" max="3338" width="9.1796875" style="9"/>
    <col min="3339" max="3339" width="11" style="9" bestFit="1" customWidth="1"/>
    <col min="3340" max="3581" width="9.1796875" style="9"/>
    <col min="3582" max="3582" width="42" style="9" customWidth="1"/>
    <col min="3583" max="3583" width="6" style="9" customWidth="1"/>
    <col min="3584" max="3584" width="1" style="9" customWidth="1"/>
    <col min="3585" max="3585" width="15.54296875" style="9" customWidth="1"/>
    <col min="3586" max="3586" width="1" style="9" customWidth="1"/>
    <col min="3587" max="3587" width="15.54296875" style="9" customWidth="1"/>
    <col min="3588" max="3588" width="1" style="9" customWidth="1"/>
    <col min="3589" max="3589" width="15.54296875" style="9" customWidth="1"/>
    <col min="3590" max="3590" width="1" style="9" customWidth="1"/>
    <col min="3591" max="3591" width="15.54296875" style="9" customWidth="1"/>
    <col min="3592" max="3592" width="1.453125" style="9" customWidth="1"/>
    <col min="3593" max="3593" width="0" style="9" hidden="1" customWidth="1"/>
    <col min="3594" max="3594" width="9.1796875" style="9"/>
    <col min="3595" max="3595" width="11" style="9" bestFit="1" customWidth="1"/>
    <col min="3596" max="3837" width="9.1796875" style="9"/>
    <col min="3838" max="3838" width="42" style="9" customWidth="1"/>
    <col min="3839" max="3839" width="6" style="9" customWidth="1"/>
    <col min="3840" max="3840" width="1" style="9" customWidth="1"/>
    <col min="3841" max="3841" width="15.54296875" style="9" customWidth="1"/>
    <col min="3842" max="3842" width="1" style="9" customWidth="1"/>
    <col min="3843" max="3843" width="15.54296875" style="9" customWidth="1"/>
    <col min="3844" max="3844" width="1" style="9" customWidth="1"/>
    <col min="3845" max="3845" width="15.54296875" style="9" customWidth="1"/>
    <col min="3846" max="3846" width="1" style="9" customWidth="1"/>
    <col min="3847" max="3847" width="15.54296875" style="9" customWidth="1"/>
    <col min="3848" max="3848" width="1.453125" style="9" customWidth="1"/>
    <col min="3849" max="3849" width="0" style="9" hidden="1" customWidth="1"/>
    <col min="3850" max="3850" width="9.1796875" style="9"/>
    <col min="3851" max="3851" width="11" style="9" bestFit="1" customWidth="1"/>
    <col min="3852" max="4093" width="9.1796875" style="9"/>
    <col min="4094" max="4094" width="42" style="9" customWidth="1"/>
    <col min="4095" max="4095" width="6" style="9" customWidth="1"/>
    <col min="4096" max="4096" width="1" style="9" customWidth="1"/>
    <col min="4097" max="4097" width="15.54296875" style="9" customWidth="1"/>
    <col min="4098" max="4098" width="1" style="9" customWidth="1"/>
    <col min="4099" max="4099" width="15.54296875" style="9" customWidth="1"/>
    <col min="4100" max="4100" width="1" style="9" customWidth="1"/>
    <col min="4101" max="4101" width="15.54296875" style="9" customWidth="1"/>
    <col min="4102" max="4102" width="1" style="9" customWidth="1"/>
    <col min="4103" max="4103" width="15.54296875" style="9" customWidth="1"/>
    <col min="4104" max="4104" width="1.453125" style="9" customWidth="1"/>
    <col min="4105" max="4105" width="0" style="9" hidden="1" customWidth="1"/>
    <col min="4106" max="4106" width="9.1796875" style="9"/>
    <col min="4107" max="4107" width="11" style="9" bestFit="1" customWidth="1"/>
    <col min="4108" max="4349" width="9.1796875" style="9"/>
    <col min="4350" max="4350" width="42" style="9" customWidth="1"/>
    <col min="4351" max="4351" width="6" style="9" customWidth="1"/>
    <col min="4352" max="4352" width="1" style="9" customWidth="1"/>
    <col min="4353" max="4353" width="15.54296875" style="9" customWidth="1"/>
    <col min="4354" max="4354" width="1" style="9" customWidth="1"/>
    <col min="4355" max="4355" width="15.54296875" style="9" customWidth="1"/>
    <col min="4356" max="4356" width="1" style="9" customWidth="1"/>
    <col min="4357" max="4357" width="15.54296875" style="9" customWidth="1"/>
    <col min="4358" max="4358" width="1" style="9" customWidth="1"/>
    <col min="4359" max="4359" width="15.54296875" style="9" customWidth="1"/>
    <col min="4360" max="4360" width="1.453125" style="9" customWidth="1"/>
    <col min="4361" max="4361" width="0" style="9" hidden="1" customWidth="1"/>
    <col min="4362" max="4362" width="9.1796875" style="9"/>
    <col min="4363" max="4363" width="11" style="9" bestFit="1" customWidth="1"/>
    <col min="4364" max="4605" width="9.1796875" style="9"/>
    <col min="4606" max="4606" width="42" style="9" customWidth="1"/>
    <col min="4607" max="4607" width="6" style="9" customWidth="1"/>
    <col min="4608" max="4608" width="1" style="9" customWidth="1"/>
    <col min="4609" max="4609" width="15.54296875" style="9" customWidth="1"/>
    <col min="4610" max="4610" width="1" style="9" customWidth="1"/>
    <col min="4611" max="4611" width="15.54296875" style="9" customWidth="1"/>
    <col min="4612" max="4612" width="1" style="9" customWidth="1"/>
    <col min="4613" max="4613" width="15.54296875" style="9" customWidth="1"/>
    <col min="4614" max="4614" width="1" style="9" customWidth="1"/>
    <col min="4615" max="4615" width="15.54296875" style="9" customWidth="1"/>
    <col min="4616" max="4616" width="1.453125" style="9" customWidth="1"/>
    <col min="4617" max="4617" width="0" style="9" hidden="1" customWidth="1"/>
    <col min="4618" max="4618" width="9.1796875" style="9"/>
    <col min="4619" max="4619" width="11" style="9" bestFit="1" customWidth="1"/>
    <col min="4620" max="4861" width="9.1796875" style="9"/>
    <col min="4862" max="4862" width="42" style="9" customWidth="1"/>
    <col min="4863" max="4863" width="6" style="9" customWidth="1"/>
    <col min="4864" max="4864" width="1" style="9" customWidth="1"/>
    <col min="4865" max="4865" width="15.54296875" style="9" customWidth="1"/>
    <col min="4866" max="4866" width="1" style="9" customWidth="1"/>
    <col min="4867" max="4867" width="15.54296875" style="9" customWidth="1"/>
    <col min="4868" max="4868" width="1" style="9" customWidth="1"/>
    <col min="4869" max="4869" width="15.54296875" style="9" customWidth="1"/>
    <col min="4870" max="4870" width="1" style="9" customWidth="1"/>
    <col min="4871" max="4871" width="15.54296875" style="9" customWidth="1"/>
    <col min="4872" max="4872" width="1.453125" style="9" customWidth="1"/>
    <col min="4873" max="4873" width="0" style="9" hidden="1" customWidth="1"/>
    <col min="4874" max="4874" width="9.1796875" style="9"/>
    <col min="4875" max="4875" width="11" style="9" bestFit="1" customWidth="1"/>
    <col min="4876" max="5117" width="9.1796875" style="9"/>
    <col min="5118" max="5118" width="42" style="9" customWidth="1"/>
    <col min="5119" max="5119" width="6" style="9" customWidth="1"/>
    <col min="5120" max="5120" width="1" style="9" customWidth="1"/>
    <col min="5121" max="5121" width="15.54296875" style="9" customWidth="1"/>
    <col min="5122" max="5122" width="1" style="9" customWidth="1"/>
    <col min="5123" max="5123" width="15.54296875" style="9" customWidth="1"/>
    <col min="5124" max="5124" width="1" style="9" customWidth="1"/>
    <col min="5125" max="5125" width="15.54296875" style="9" customWidth="1"/>
    <col min="5126" max="5126" width="1" style="9" customWidth="1"/>
    <col min="5127" max="5127" width="15.54296875" style="9" customWidth="1"/>
    <col min="5128" max="5128" width="1.453125" style="9" customWidth="1"/>
    <col min="5129" max="5129" width="0" style="9" hidden="1" customWidth="1"/>
    <col min="5130" max="5130" width="9.1796875" style="9"/>
    <col min="5131" max="5131" width="11" style="9" bestFit="1" customWidth="1"/>
    <col min="5132" max="5373" width="9.1796875" style="9"/>
    <col min="5374" max="5374" width="42" style="9" customWidth="1"/>
    <col min="5375" max="5375" width="6" style="9" customWidth="1"/>
    <col min="5376" max="5376" width="1" style="9" customWidth="1"/>
    <col min="5377" max="5377" width="15.54296875" style="9" customWidth="1"/>
    <col min="5378" max="5378" width="1" style="9" customWidth="1"/>
    <col min="5379" max="5379" width="15.54296875" style="9" customWidth="1"/>
    <col min="5380" max="5380" width="1" style="9" customWidth="1"/>
    <col min="5381" max="5381" width="15.54296875" style="9" customWidth="1"/>
    <col min="5382" max="5382" width="1" style="9" customWidth="1"/>
    <col min="5383" max="5383" width="15.54296875" style="9" customWidth="1"/>
    <col min="5384" max="5384" width="1.453125" style="9" customWidth="1"/>
    <col min="5385" max="5385" width="0" style="9" hidden="1" customWidth="1"/>
    <col min="5386" max="5386" width="9.1796875" style="9"/>
    <col min="5387" max="5387" width="11" style="9" bestFit="1" customWidth="1"/>
    <col min="5388" max="5629" width="9.1796875" style="9"/>
    <col min="5630" max="5630" width="42" style="9" customWidth="1"/>
    <col min="5631" max="5631" width="6" style="9" customWidth="1"/>
    <col min="5632" max="5632" width="1" style="9" customWidth="1"/>
    <col min="5633" max="5633" width="15.54296875" style="9" customWidth="1"/>
    <col min="5634" max="5634" width="1" style="9" customWidth="1"/>
    <col min="5635" max="5635" width="15.54296875" style="9" customWidth="1"/>
    <col min="5636" max="5636" width="1" style="9" customWidth="1"/>
    <col min="5637" max="5637" width="15.54296875" style="9" customWidth="1"/>
    <col min="5638" max="5638" width="1" style="9" customWidth="1"/>
    <col min="5639" max="5639" width="15.54296875" style="9" customWidth="1"/>
    <col min="5640" max="5640" width="1.453125" style="9" customWidth="1"/>
    <col min="5641" max="5641" width="0" style="9" hidden="1" customWidth="1"/>
    <col min="5642" max="5642" width="9.1796875" style="9"/>
    <col min="5643" max="5643" width="11" style="9" bestFit="1" customWidth="1"/>
    <col min="5644" max="5885" width="9.1796875" style="9"/>
    <col min="5886" max="5886" width="42" style="9" customWidth="1"/>
    <col min="5887" max="5887" width="6" style="9" customWidth="1"/>
    <col min="5888" max="5888" width="1" style="9" customWidth="1"/>
    <col min="5889" max="5889" width="15.54296875" style="9" customWidth="1"/>
    <col min="5890" max="5890" width="1" style="9" customWidth="1"/>
    <col min="5891" max="5891" width="15.54296875" style="9" customWidth="1"/>
    <col min="5892" max="5892" width="1" style="9" customWidth="1"/>
    <col min="5893" max="5893" width="15.54296875" style="9" customWidth="1"/>
    <col min="5894" max="5894" width="1" style="9" customWidth="1"/>
    <col min="5895" max="5895" width="15.54296875" style="9" customWidth="1"/>
    <col min="5896" max="5896" width="1.453125" style="9" customWidth="1"/>
    <col min="5897" max="5897" width="0" style="9" hidden="1" customWidth="1"/>
    <col min="5898" max="5898" width="9.1796875" style="9"/>
    <col min="5899" max="5899" width="11" style="9" bestFit="1" customWidth="1"/>
    <col min="5900" max="6141" width="9.1796875" style="9"/>
    <col min="6142" max="6142" width="42" style="9" customWidth="1"/>
    <col min="6143" max="6143" width="6" style="9" customWidth="1"/>
    <col min="6144" max="6144" width="1" style="9" customWidth="1"/>
    <col min="6145" max="6145" width="15.54296875" style="9" customWidth="1"/>
    <col min="6146" max="6146" width="1" style="9" customWidth="1"/>
    <col min="6147" max="6147" width="15.54296875" style="9" customWidth="1"/>
    <col min="6148" max="6148" width="1" style="9" customWidth="1"/>
    <col min="6149" max="6149" width="15.54296875" style="9" customWidth="1"/>
    <col min="6150" max="6150" width="1" style="9" customWidth="1"/>
    <col min="6151" max="6151" width="15.54296875" style="9" customWidth="1"/>
    <col min="6152" max="6152" width="1.453125" style="9" customWidth="1"/>
    <col min="6153" max="6153" width="0" style="9" hidden="1" customWidth="1"/>
    <col min="6154" max="6154" width="9.1796875" style="9"/>
    <col min="6155" max="6155" width="11" style="9" bestFit="1" customWidth="1"/>
    <col min="6156" max="6397" width="9.1796875" style="9"/>
    <col min="6398" max="6398" width="42" style="9" customWidth="1"/>
    <col min="6399" max="6399" width="6" style="9" customWidth="1"/>
    <col min="6400" max="6400" width="1" style="9" customWidth="1"/>
    <col min="6401" max="6401" width="15.54296875" style="9" customWidth="1"/>
    <col min="6402" max="6402" width="1" style="9" customWidth="1"/>
    <col min="6403" max="6403" width="15.54296875" style="9" customWidth="1"/>
    <col min="6404" max="6404" width="1" style="9" customWidth="1"/>
    <col min="6405" max="6405" width="15.54296875" style="9" customWidth="1"/>
    <col min="6406" max="6406" width="1" style="9" customWidth="1"/>
    <col min="6407" max="6407" width="15.54296875" style="9" customWidth="1"/>
    <col min="6408" max="6408" width="1.453125" style="9" customWidth="1"/>
    <col min="6409" max="6409" width="0" style="9" hidden="1" customWidth="1"/>
    <col min="6410" max="6410" width="9.1796875" style="9"/>
    <col min="6411" max="6411" width="11" style="9" bestFit="1" customWidth="1"/>
    <col min="6412" max="6653" width="9.1796875" style="9"/>
    <col min="6654" max="6654" width="42" style="9" customWidth="1"/>
    <col min="6655" max="6655" width="6" style="9" customWidth="1"/>
    <col min="6656" max="6656" width="1" style="9" customWidth="1"/>
    <col min="6657" max="6657" width="15.54296875" style="9" customWidth="1"/>
    <col min="6658" max="6658" width="1" style="9" customWidth="1"/>
    <col min="6659" max="6659" width="15.54296875" style="9" customWidth="1"/>
    <col min="6660" max="6660" width="1" style="9" customWidth="1"/>
    <col min="6661" max="6661" width="15.54296875" style="9" customWidth="1"/>
    <col min="6662" max="6662" width="1" style="9" customWidth="1"/>
    <col min="6663" max="6663" width="15.54296875" style="9" customWidth="1"/>
    <col min="6664" max="6664" width="1.453125" style="9" customWidth="1"/>
    <col min="6665" max="6665" width="0" style="9" hidden="1" customWidth="1"/>
    <col min="6666" max="6666" width="9.1796875" style="9"/>
    <col min="6667" max="6667" width="11" style="9" bestFit="1" customWidth="1"/>
    <col min="6668" max="6909" width="9.1796875" style="9"/>
    <col min="6910" max="6910" width="42" style="9" customWidth="1"/>
    <col min="6911" max="6911" width="6" style="9" customWidth="1"/>
    <col min="6912" max="6912" width="1" style="9" customWidth="1"/>
    <col min="6913" max="6913" width="15.54296875" style="9" customWidth="1"/>
    <col min="6914" max="6914" width="1" style="9" customWidth="1"/>
    <col min="6915" max="6915" width="15.54296875" style="9" customWidth="1"/>
    <col min="6916" max="6916" width="1" style="9" customWidth="1"/>
    <col min="6917" max="6917" width="15.54296875" style="9" customWidth="1"/>
    <col min="6918" max="6918" width="1" style="9" customWidth="1"/>
    <col min="6919" max="6919" width="15.54296875" style="9" customWidth="1"/>
    <col min="6920" max="6920" width="1.453125" style="9" customWidth="1"/>
    <col min="6921" max="6921" width="0" style="9" hidden="1" customWidth="1"/>
    <col min="6922" max="6922" width="9.1796875" style="9"/>
    <col min="6923" max="6923" width="11" style="9" bestFit="1" customWidth="1"/>
    <col min="6924" max="7165" width="9.1796875" style="9"/>
    <col min="7166" max="7166" width="42" style="9" customWidth="1"/>
    <col min="7167" max="7167" width="6" style="9" customWidth="1"/>
    <col min="7168" max="7168" width="1" style="9" customWidth="1"/>
    <col min="7169" max="7169" width="15.54296875" style="9" customWidth="1"/>
    <col min="7170" max="7170" width="1" style="9" customWidth="1"/>
    <col min="7171" max="7171" width="15.54296875" style="9" customWidth="1"/>
    <col min="7172" max="7172" width="1" style="9" customWidth="1"/>
    <col min="7173" max="7173" width="15.54296875" style="9" customWidth="1"/>
    <col min="7174" max="7174" width="1" style="9" customWidth="1"/>
    <col min="7175" max="7175" width="15.54296875" style="9" customWidth="1"/>
    <col min="7176" max="7176" width="1.453125" style="9" customWidth="1"/>
    <col min="7177" max="7177" width="0" style="9" hidden="1" customWidth="1"/>
    <col min="7178" max="7178" width="9.1796875" style="9"/>
    <col min="7179" max="7179" width="11" style="9" bestFit="1" customWidth="1"/>
    <col min="7180" max="7421" width="9.1796875" style="9"/>
    <col min="7422" max="7422" width="42" style="9" customWidth="1"/>
    <col min="7423" max="7423" width="6" style="9" customWidth="1"/>
    <col min="7424" max="7424" width="1" style="9" customWidth="1"/>
    <col min="7425" max="7425" width="15.54296875" style="9" customWidth="1"/>
    <col min="7426" max="7426" width="1" style="9" customWidth="1"/>
    <col min="7427" max="7427" width="15.54296875" style="9" customWidth="1"/>
    <col min="7428" max="7428" width="1" style="9" customWidth="1"/>
    <col min="7429" max="7429" width="15.54296875" style="9" customWidth="1"/>
    <col min="7430" max="7430" width="1" style="9" customWidth="1"/>
    <col min="7431" max="7431" width="15.54296875" style="9" customWidth="1"/>
    <col min="7432" max="7432" width="1.453125" style="9" customWidth="1"/>
    <col min="7433" max="7433" width="0" style="9" hidden="1" customWidth="1"/>
    <col min="7434" max="7434" width="9.1796875" style="9"/>
    <col min="7435" max="7435" width="11" style="9" bestFit="1" customWidth="1"/>
    <col min="7436" max="7677" width="9.1796875" style="9"/>
    <col min="7678" max="7678" width="42" style="9" customWidth="1"/>
    <col min="7679" max="7679" width="6" style="9" customWidth="1"/>
    <col min="7680" max="7680" width="1" style="9" customWidth="1"/>
    <col min="7681" max="7681" width="15.54296875" style="9" customWidth="1"/>
    <col min="7682" max="7682" width="1" style="9" customWidth="1"/>
    <col min="7683" max="7683" width="15.54296875" style="9" customWidth="1"/>
    <col min="7684" max="7684" width="1" style="9" customWidth="1"/>
    <col min="7685" max="7685" width="15.54296875" style="9" customWidth="1"/>
    <col min="7686" max="7686" width="1" style="9" customWidth="1"/>
    <col min="7687" max="7687" width="15.54296875" style="9" customWidth="1"/>
    <col min="7688" max="7688" width="1.453125" style="9" customWidth="1"/>
    <col min="7689" max="7689" width="0" style="9" hidden="1" customWidth="1"/>
    <col min="7690" max="7690" width="9.1796875" style="9"/>
    <col min="7691" max="7691" width="11" style="9" bestFit="1" customWidth="1"/>
    <col min="7692" max="7933" width="9.1796875" style="9"/>
    <col min="7934" max="7934" width="42" style="9" customWidth="1"/>
    <col min="7935" max="7935" width="6" style="9" customWidth="1"/>
    <col min="7936" max="7936" width="1" style="9" customWidth="1"/>
    <col min="7937" max="7937" width="15.54296875" style="9" customWidth="1"/>
    <col min="7938" max="7938" width="1" style="9" customWidth="1"/>
    <col min="7939" max="7939" width="15.54296875" style="9" customWidth="1"/>
    <col min="7940" max="7940" width="1" style="9" customWidth="1"/>
    <col min="7941" max="7941" width="15.54296875" style="9" customWidth="1"/>
    <col min="7942" max="7942" width="1" style="9" customWidth="1"/>
    <col min="7943" max="7943" width="15.54296875" style="9" customWidth="1"/>
    <col min="7944" max="7944" width="1.453125" style="9" customWidth="1"/>
    <col min="7945" max="7945" width="0" style="9" hidden="1" customWidth="1"/>
    <col min="7946" max="7946" width="9.1796875" style="9"/>
    <col min="7947" max="7947" width="11" style="9" bestFit="1" customWidth="1"/>
    <col min="7948" max="8189" width="9.1796875" style="9"/>
    <col min="8190" max="8190" width="42" style="9" customWidth="1"/>
    <col min="8191" max="8191" width="6" style="9" customWidth="1"/>
    <col min="8192" max="8192" width="1" style="9" customWidth="1"/>
    <col min="8193" max="8193" width="15.54296875" style="9" customWidth="1"/>
    <col min="8194" max="8194" width="1" style="9" customWidth="1"/>
    <col min="8195" max="8195" width="15.54296875" style="9" customWidth="1"/>
    <col min="8196" max="8196" width="1" style="9" customWidth="1"/>
    <col min="8197" max="8197" width="15.54296875" style="9" customWidth="1"/>
    <col min="8198" max="8198" width="1" style="9" customWidth="1"/>
    <col min="8199" max="8199" width="15.54296875" style="9" customWidth="1"/>
    <col min="8200" max="8200" width="1.453125" style="9" customWidth="1"/>
    <col min="8201" max="8201" width="0" style="9" hidden="1" customWidth="1"/>
    <col min="8202" max="8202" width="9.1796875" style="9"/>
    <col min="8203" max="8203" width="11" style="9" bestFit="1" customWidth="1"/>
    <col min="8204" max="8445" width="9.1796875" style="9"/>
    <col min="8446" max="8446" width="42" style="9" customWidth="1"/>
    <col min="8447" max="8447" width="6" style="9" customWidth="1"/>
    <col min="8448" max="8448" width="1" style="9" customWidth="1"/>
    <col min="8449" max="8449" width="15.54296875" style="9" customWidth="1"/>
    <col min="8450" max="8450" width="1" style="9" customWidth="1"/>
    <col min="8451" max="8451" width="15.54296875" style="9" customWidth="1"/>
    <col min="8452" max="8452" width="1" style="9" customWidth="1"/>
    <col min="8453" max="8453" width="15.54296875" style="9" customWidth="1"/>
    <col min="8454" max="8454" width="1" style="9" customWidth="1"/>
    <col min="8455" max="8455" width="15.54296875" style="9" customWidth="1"/>
    <col min="8456" max="8456" width="1.453125" style="9" customWidth="1"/>
    <col min="8457" max="8457" width="0" style="9" hidden="1" customWidth="1"/>
    <col min="8458" max="8458" width="9.1796875" style="9"/>
    <col min="8459" max="8459" width="11" style="9" bestFit="1" customWidth="1"/>
    <col min="8460" max="8701" width="9.1796875" style="9"/>
    <col min="8702" max="8702" width="42" style="9" customWidth="1"/>
    <col min="8703" max="8703" width="6" style="9" customWidth="1"/>
    <col min="8704" max="8704" width="1" style="9" customWidth="1"/>
    <col min="8705" max="8705" width="15.54296875" style="9" customWidth="1"/>
    <col min="8706" max="8706" width="1" style="9" customWidth="1"/>
    <col min="8707" max="8707" width="15.54296875" style="9" customWidth="1"/>
    <col min="8708" max="8708" width="1" style="9" customWidth="1"/>
    <col min="8709" max="8709" width="15.54296875" style="9" customWidth="1"/>
    <col min="8710" max="8710" width="1" style="9" customWidth="1"/>
    <col min="8711" max="8711" width="15.54296875" style="9" customWidth="1"/>
    <col min="8712" max="8712" width="1.453125" style="9" customWidth="1"/>
    <col min="8713" max="8713" width="0" style="9" hidden="1" customWidth="1"/>
    <col min="8714" max="8714" width="9.1796875" style="9"/>
    <col min="8715" max="8715" width="11" style="9" bestFit="1" customWidth="1"/>
    <col min="8716" max="8957" width="9.1796875" style="9"/>
    <col min="8958" max="8958" width="42" style="9" customWidth="1"/>
    <col min="8959" max="8959" width="6" style="9" customWidth="1"/>
    <col min="8960" max="8960" width="1" style="9" customWidth="1"/>
    <col min="8961" max="8961" width="15.54296875" style="9" customWidth="1"/>
    <col min="8962" max="8962" width="1" style="9" customWidth="1"/>
    <col min="8963" max="8963" width="15.54296875" style="9" customWidth="1"/>
    <col min="8964" max="8964" width="1" style="9" customWidth="1"/>
    <col min="8965" max="8965" width="15.54296875" style="9" customWidth="1"/>
    <col min="8966" max="8966" width="1" style="9" customWidth="1"/>
    <col min="8967" max="8967" width="15.54296875" style="9" customWidth="1"/>
    <col min="8968" max="8968" width="1.453125" style="9" customWidth="1"/>
    <col min="8969" max="8969" width="0" style="9" hidden="1" customWidth="1"/>
    <col min="8970" max="8970" width="9.1796875" style="9"/>
    <col min="8971" max="8971" width="11" style="9" bestFit="1" customWidth="1"/>
    <col min="8972" max="9213" width="9.1796875" style="9"/>
    <col min="9214" max="9214" width="42" style="9" customWidth="1"/>
    <col min="9215" max="9215" width="6" style="9" customWidth="1"/>
    <col min="9216" max="9216" width="1" style="9" customWidth="1"/>
    <col min="9217" max="9217" width="15.54296875" style="9" customWidth="1"/>
    <col min="9218" max="9218" width="1" style="9" customWidth="1"/>
    <col min="9219" max="9219" width="15.54296875" style="9" customWidth="1"/>
    <col min="9220" max="9220" width="1" style="9" customWidth="1"/>
    <col min="9221" max="9221" width="15.54296875" style="9" customWidth="1"/>
    <col min="9222" max="9222" width="1" style="9" customWidth="1"/>
    <col min="9223" max="9223" width="15.54296875" style="9" customWidth="1"/>
    <col min="9224" max="9224" width="1.453125" style="9" customWidth="1"/>
    <col min="9225" max="9225" width="0" style="9" hidden="1" customWidth="1"/>
    <col min="9226" max="9226" width="9.1796875" style="9"/>
    <col min="9227" max="9227" width="11" style="9" bestFit="1" customWidth="1"/>
    <col min="9228" max="9469" width="9.1796875" style="9"/>
    <col min="9470" max="9470" width="42" style="9" customWidth="1"/>
    <col min="9471" max="9471" width="6" style="9" customWidth="1"/>
    <col min="9472" max="9472" width="1" style="9" customWidth="1"/>
    <col min="9473" max="9473" width="15.54296875" style="9" customWidth="1"/>
    <col min="9474" max="9474" width="1" style="9" customWidth="1"/>
    <col min="9475" max="9475" width="15.54296875" style="9" customWidth="1"/>
    <col min="9476" max="9476" width="1" style="9" customWidth="1"/>
    <col min="9477" max="9477" width="15.54296875" style="9" customWidth="1"/>
    <col min="9478" max="9478" width="1" style="9" customWidth="1"/>
    <col min="9479" max="9479" width="15.54296875" style="9" customWidth="1"/>
    <col min="9480" max="9480" width="1.453125" style="9" customWidth="1"/>
    <col min="9481" max="9481" width="0" style="9" hidden="1" customWidth="1"/>
    <col min="9482" max="9482" width="9.1796875" style="9"/>
    <col min="9483" max="9483" width="11" style="9" bestFit="1" customWidth="1"/>
    <col min="9484" max="9725" width="9.1796875" style="9"/>
    <col min="9726" max="9726" width="42" style="9" customWidth="1"/>
    <col min="9727" max="9727" width="6" style="9" customWidth="1"/>
    <col min="9728" max="9728" width="1" style="9" customWidth="1"/>
    <col min="9729" max="9729" width="15.54296875" style="9" customWidth="1"/>
    <col min="9730" max="9730" width="1" style="9" customWidth="1"/>
    <col min="9731" max="9731" width="15.54296875" style="9" customWidth="1"/>
    <col min="9732" max="9732" width="1" style="9" customWidth="1"/>
    <col min="9733" max="9733" width="15.54296875" style="9" customWidth="1"/>
    <col min="9734" max="9734" width="1" style="9" customWidth="1"/>
    <col min="9735" max="9735" width="15.54296875" style="9" customWidth="1"/>
    <col min="9736" max="9736" width="1.453125" style="9" customWidth="1"/>
    <col min="9737" max="9737" width="0" style="9" hidden="1" customWidth="1"/>
    <col min="9738" max="9738" width="9.1796875" style="9"/>
    <col min="9739" max="9739" width="11" style="9" bestFit="1" customWidth="1"/>
    <col min="9740" max="9981" width="9.1796875" style="9"/>
    <col min="9982" max="9982" width="42" style="9" customWidth="1"/>
    <col min="9983" max="9983" width="6" style="9" customWidth="1"/>
    <col min="9984" max="9984" width="1" style="9" customWidth="1"/>
    <col min="9985" max="9985" width="15.54296875" style="9" customWidth="1"/>
    <col min="9986" max="9986" width="1" style="9" customWidth="1"/>
    <col min="9987" max="9987" width="15.54296875" style="9" customWidth="1"/>
    <col min="9988" max="9988" width="1" style="9" customWidth="1"/>
    <col min="9989" max="9989" width="15.54296875" style="9" customWidth="1"/>
    <col min="9990" max="9990" width="1" style="9" customWidth="1"/>
    <col min="9991" max="9991" width="15.54296875" style="9" customWidth="1"/>
    <col min="9992" max="9992" width="1.453125" style="9" customWidth="1"/>
    <col min="9993" max="9993" width="0" style="9" hidden="1" customWidth="1"/>
    <col min="9994" max="9994" width="9.1796875" style="9"/>
    <col min="9995" max="9995" width="11" style="9" bestFit="1" customWidth="1"/>
    <col min="9996" max="10237" width="9.1796875" style="9"/>
    <col min="10238" max="10238" width="42" style="9" customWidth="1"/>
    <col min="10239" max="10239" width="6" style="9" customWidth="1"/>
    <col min="10240" max="10240" width="1" style="9" customWidth="1"/>
    <col min="10241" max="10241" width="15.54296875" style="9" customWidth="1"/>
    <col min="10242" max="10242" width="1" style="9" customWidth="1"/>
    <col min="10243" max="10243" width="15.54296875" style="9" customWidth="1"/>
    <col min="10244" max="10244" width="1" style="9" customWidth="1"/>
    <col min="10245" max="10245" width="15.54296875" style="9" customWidth="1"/>
    <col min="10246" max="10246" width="1" style="9" customWidth="1"/>
    <col min="10247" max="10247" width="15.54296875" style="9" customWidth="1"/>
    <col min="10248" max="10248" width="1.453125" style="9" customWidth="1"/>
    <col min="10249" max="10249" width="0" style="9" hidden="1" customWidth="1"/>
    <col min="10250" max="10250" width="9.1796875" style="9"/>
    <col min="10251" max="10251" width="11" style="9" bestFit="1" customWidth="1"/>
    <col min="10252" max="10493" width="9.1796875" style="9"/>
    <col min="10494" max="10494" width="42" style="9" customWidth="1"/>
    <col min="10495" max="10495" width="6" style="9" customWidth="1"/>
    <col min="10496" max="10496" width="1" style="9" customWidth="1"/>
    <col min="10497" max="10497" width="15.54296875" style="9" customWidth="1"/>
    <col min="10498" max="10498" width="1" style="9" customWidth="1"/>
    <col min="10499" max="10499" width="15.54296875" style="9" customWidth="1"/>
    <col min="10500" max="10500" width="1" style="9" customWidth="1"/>
    <col min="10501" max="10501" width="15.54296875" style="9" customWidth="1"/>
    <col min="10502" max="10502" width="1" style="9" customWidth="1"/>
    <col min="10503" max="10503" width="15.54296875" style="9" customWidth="1"/>
    <col min="10504" max="10504" width="1.453125" style="9" customWidth="1"/>
    <col min="10505" max="10505" width="0" style="9" hidden="1" customWidth="1"/>
    <col min="10506" max="10506" width="9.1796875" style="9"/>
    <col min="10507" max="10507" width="11" style="9" bestFit="1" customWidth="1"/>
    <col min="10508" max="10749" width="9.1796875" style="9"/>
    <col min="10750" max="10750" width="42" style="9" customWidth="1"/>
    <col min="10751" max="10751" width="6" style="9" customWidth="1"/>
    <col min="10752" max="10752" width="1" style="9" customWidth="1"/>
    <col min="10753" max="10753" width="15.54296875" style="9" customWidth="1"/>
    <col min="10754" max="10754" width="1" style="9" customWidth="1"/>
    <col min="10755" max="10755" width="15.54296875" style="9" customWidth="1"/>
    <col min="10756" max="10756" width="1" style="9" customWidth="1"/>
    <col min="10757" max="10757" width="15.54296875" style="9" customWidth="1"/>
    <col min="10758" max="10758" width="1" style="9" customWidth="1"/>
    <col min="10759" max="10759" width="15.54296875" style="9" customWidth="1"/>
    <col min="10760" max="10760" width="1.453125" style="9" customWidth="1"/>
    <col min="10761" max="10761" width="0" style="9" hidden="1" customWidth="1"/>
    <col min="10762" max="10762" width="9.1796875" style="9"/>
    <col min="10763" max="10763" width="11" style="9" bestFit="1" customWidth="1"/>
    <col min="10764" max="11005" width="9.1796875" style="9"/>
    <col min="11006" max="11006" width="42" style="9" customWidth="1"/>
    <col min="11007" max="11007" width="6" style="9" customWidth="1"/>
    <col min="11008" max="11008" width="1" style="9" customWidth="1"/>
    <col min="11009" max="11009" width="15.54296875" style="9" customWidth="1"/>
    <col min="11010" max="11010" width="1" style="9" customWidth="1"/>
    <col min="11011" max="11011" width="15.54296875" style="9" customWidth="1"/>
    <col min="11012" max="11012" width="1" style="9" customWidth="1"/>
    <col min="11013" max="11013" width="15.54296875" style="9" customWidth="1"/>
    <col min="11014" max="11014" width="1" style="9" customWidth="1"/>
    <col min="11015" max="11015" width="15.54296875" style="9" customWidth="1"/>
    <col min="11016" max="11016" width="1.453125" style="9" customWidth="1"/>
    <col min="11017" max="11017" width="0" style="9" hidden="1" customWidth="1"/>
    <col min="11018" max="11018" width="9.1796875" style="9"/>
    <col min="11019" max="11019" width="11" style="9" bestFit="1" customWidth="1"/>
    <col min="11020" max="11261" width="9.1796875" style="9"/>
    <col min="11262" max="11262" width="42" style="9" customWidth="1"/>
    <col min="11263" max="11263" width="6" style="9" customWidth="1"/>
    <col min="11264" max="11264" width="1" style="9" customWidth="1"/>
    <col min="11265" max="11265" width="15.54296875" style="9" customWidth="1"/>
    <col min="11266" max="11266" width="1" style="9" customWidth="1"/>
    <col min="11267" max="11267" width="15.54296875" style="9" customWidth="1"/>
    <col min="11268" max="11268" width="1" style="9" customWidth="1"/>
    <col min="11269" max="11269" width="15.54296875" style="9" customWidth="1"/>
    <col min="11270" max="11270" width="1" style="9" customWidth="1"/>
    <col min="11271" max="11271" width="15.54296875" style="9" customWidth="1"/>
    <col min="11272" max="11272" width="1.453125" style="9" customWidth="1"/>
    <col min="11273" max="11273" width="0" style="9" hidden="1" customWidth="1"/>
    <col min="11274" max="11274" width="9.1796875" style="9"/>
    <col min="11275" max="11275" width="11" style="9" bestFit="1" customWidth="1"/>
    <col min="11276" max="11517" width="9.1796875" style="9"/>
    <col min="11518" max="11518" width="42" style="9" customWidth="1"/>
    <col min="11519" max="11519" width="6" style="9" customWidth="1"/>
    <col min="11520" max="11520" width="1" style="9" customWidth="1"/>
    <col min="11521" max="11521" width="15.54296875" style="9" customWidth="1"/>
    <col min="11522" max="11522" width="1" style="9" customWidth="1"/>
    <col min="11523" max="11523" width="15.54296875" style="9" customWidth="1"/>
    <col min="11524" max="11524" width="1" style="9" customWidth="1"/>
    <col min="11525" max="11525" width="15.54296875" style="9" customWidth="1"/>
    <col min="11526" max="11526" width="1" style="9" customWidth="1"/>
    <col min="11527" max="11527" width="15.54296875" style="9" customWidth="1"/>
    <col min="11528" max="11528" width="1.453125" style="9" customWidth="1"/>
    <col min="11529" max="11529" width="0" style="9" hidden="1" customWidth="1"/>
    <col min="11530" max="11530" width="9.1796875" style="9"/>
    <col min="11531" max="11531" width="11" style="9" bestFit="1" customWidth="1"/>
    <col min="11532" max="11773" width="9.1796875" style="9"/>
    <col min="11774" max="11774" width="42" style="9" customWidth="1"/>
    <col min="11775" max="11775" width="6" style="9" customWidth="1"/>
    <col min="11776" max="11776" width="1" style="9" customWidth="1"/>
    <col min="11777" max="11777" width="15.54296875" style="9" customWidth="1"/>
    <col min="11778" max="11778" width="1" style="9" customWidth="1"/>
    <col min="11779" max="11779" width="15.54296875" style="9" customWidth="1"/>
    <col min="11780" max="11780" width="1" style="9" customWidth="1"/>
    <col min="11781" max="11781" width="15.54296875" style="9" customWidth="1"/>
    <col min="11782" max="11782" width="1" style="9" customWidth="1"/>
    <col min="11783" max="11783" width="15.54296875" style="9" customWidth="1"/>
    <col min="11784" max="11784" width="1.453125" style="9" customWidth="1"/>
    <col min="11785" max="11785" width="0" style="9" hidden="1" customWidth="1"/>
    <col min="11786" max="11786" width="9.1796875" style="9"/>
    <col min="11787" max="11787" width="11" style="9" bestFit="1" customWidth="1"/>
    <col min="11788" max="12029" width="9.1796875" style="9"/>
    <col min="12030" max="12030" width="42" style="9" customWidth="1"/>
    <col min="12031" max="12031" width="6" style="9" customWidth="1"/>
    <col min="12032" max="12032" width="1" style="9" customWidth="1"/>
    <col min="12033" max="12033" width="15.54296875" style="9" customWidth="1"/>
    <col min="12034" max="12034" width="1" style="9" customWidth="1"/>
    <col min="12035" max="12035" width="15.54296875" style="9" customWidth="1"/>
    <col min="12036" max="12036" width="1" style="9" customWidth="1"/>
    <col min="12037" max="12037" width="15.54296875" style="9" customWidth="1"/>
    <col min="12038" max="12038" width="1" style="9" customWidth="1"/>
    <col min="12039" max="12039" width="15.54296875" style="9" customWidth="1"/>
    <col min="12040" max="12040" width="1.453125" style="9" customWidth="1"/>
    <col min="12041" max="12041" width="0" style="9" hidden="1" customWidth="1"/>
    <col min="12042" max="12042" width="9.1796875" style="9"/>
    <col min="12043" max="12043" width="11" style="9" bestFit="1" customWidth="1"/>
    <col min="12044" max="12285" width="9.1796875" style="9"/>
    <col min="12286" max="12286" width="42" style="9" customWidth="1"/>
    <col min="12287" max="12287" width="6" style="9" customWidth="1"/>
    <col min="12288" max="12288" width="1" style="9" customWidth="1"/>
    <col min="12289" max="12289" width="15.54296875" style="9" customWidth="1"/>
    <col min="12290" max="12290" width="1" style="9" customWidth="1"/>
    <col min="12291" max="12291" width="15.54296875" style="9" customWidth="1"/>
    <col min="12292" max="12292" width="1" style="9" customWidth="1"/>
    <col min="12293" max="12293" width="15.54296875" style="9" customWidth="1"/>
    <col min="12294" max="12294" width="1" style="9" customWidth="1"/>
    <col min="12295" max="12295" width="15.54296875" style="9" customWidth="1"/>
    <col min="12296" max="12296" width="1.453125" style="9" customWidth="1"/>
    <col min="12297" max="12297" width="0" style="9" hidden="1" customWidth="1"/>
    <col min="12298" max="12298" width="9.1796875" style="9"/>
    <col min="12299" max="12299" width="11" style="9" bestFit="1" customWidth="1"/>
    <col min="12300" max="12541" width="9.1796875" style="9"/>
    <col min="12542" max="12542" width="42" style="9" customWidth="1"/>
    <col min="12543" max="12543" width="6" style="9" customWidth="1"/>
    <col min="12544" max="12544" width="1" style="9" customWidth="1"/>
    <col min="12545" max="12545" width="15.54296875" style="9" customWidth="1"/>
    <col min="12546" max="12546" width="1" style="9" customWidth="1"/>
    <col min="12547" max="12547" width="15.54296875" style="9" customWidth="1"/>
    <col min="12548" max="12548" width="1" style="9" customWidth="1"/>
    <col min="12549" max="12549" width="15.54296875" style="9" customWidth="1"/>
    <col min="12550" max="12550" width="1" style="9" customWidth="1"/>
    <col min="12551" max="12551" width="15.54296875" style="9" customWidth="1"/>
    <col min="12552" max="12552" width="1.453125" style="9" customWidth="1"/>
    <col min="12553" max="12553" width="0" style="9" hidden="1" customWidth="1"/>
    <col min="12554" max="12554" width="9.1796875" style="9"/>
    <col min="12555" max="12555" width="11" style="9" bestFit="1" customWidth="1"/>
    <col min="12556" max="12797" width="9.1796875" style="9"/>
    <col min="12798" max="12798" width="42" style="9" customWidth="1"/>
    <col min="12799" max="12799" width="6" style="9" customWidth="1"/>
    <col min="12800" max="12800" width="1" style="9" customWidth="1"/>
    <col min="12801" max="12801" width="15.54296875" style="9" customWidth="1"/>
    <col min="12802" max="12802" width="1" style="9" customWidth="1"/>
    <col min="12803" max="12803" width="15.54296875" style="9" customWidth="1"/>
    <col min="12804" max="12804" width="1" style="9" customWidth="1"/>
    <col min="12805" max="12805" width="15.54296875" style="9" customWidth="1"/>
    <col min="12806" max="12806" width="1" style="9" customWidth="1"/>
    <col min="12807" max="12807" width="15.54296875" style="9" customWidth="1"/>
    <col min="12808" max="12808" width="1.453125" style="9" customWidth="1"/>
    <col min="12809" max="12809" width="0" style="9" hidden="1" customWidth="1"/>
    <col min="12810" max="12810" width="9.1796875" style="9"/>
    <col min="12811" max="12811" width="11" style="9" bestFit="1" customWidth="1"/>
    <col min="12812" max="13053" width="9.1796875" style="9"/>
    <col min="13054" max="13054" width="42" style="9" customWidth="1"/>
    <col min="13055" max="13055" width="6" style="9" customWidth="1"/>
    <col min="13056" max="13056" width="1" style="9" customWidth="1"/>
    <col min="13057" max="13057" width="15.54296875" style="9" customWidth="1"/>
    <col min="13058" max="13058" width="1" style="9" customWidth="1"/>
    <col min="13059" max="13059" width="15.54296875" style="9" customWidth="1"/>
    <col min="13060" max="13060" width="1" style="9" customWidth="1"/>
    <col min="13061" max="13061" width="15.54296875" style="9" customWidth="1"/>
    <col min="13062" max="13062" width="1" style="9" customWidth="1"/>
    <col min="13063" max="13063" width="15.54296875" style="9" customWidth="1"/>
    <col min="13064" max="13064" width="1.453125" style="9" customWidth="1"/>
    <col min="13065" max="13065" width="0" style="9" hidden="1" customWidth="1"/>
    <col min="13066" max="13066" width="9.1796875" style="9"/>
    <col min="13067" max="13067" width="11" style="9" bestFit="1" customWidth="1"/>
    <col min="13068" max="13309" width="9.1796875" style="9"/>
    <col min="13310" max="13310" width="42" style="9" customWidth="1"/>
    <col min="13311" max="13311" width="6" style="9" customWidth="1"/>
    <col min="13312" max="13312" width="1" style="9" customWidth="1"/>
    <col min="13313" max="13313" width="15.54296875" style="9" customWidth="1"/>
    <col min="13314" max="13314" width="1" style="9" customWidth="1"/>
    <col min="13315" max="13315" width="15.54296875" style="9" customWidth="1"/>
    <col min="13316" max="13316" width="1" style="9" customWidth="1"/>
    <col min="13317" max="13317" width="15.54296875" style="9" customWidth="1"/>
    <col min="13318" max="13318" width="1" style="9" customWidth="1"/>
    <col min="13319" max="13319" width="15.54296875" style="9" customWidth="1"/>
    <col min="13320" max="13320" width="1.453125" style="9" customWidth="1"/>
    <col min="13321" max="13321" width="0" style="9" hidden="1" customWidth="1"/>
    <col min="13322" max="13322" width="9.1796875" style="9"/>
    <col min="13323" max="13323" width="11" style="9" bestFit="1" customWidth="1"/>
    <col min="13324" max="13565" width="9.1796875" style="9"/>
    <col min="13566" max="13566" width="42" style="9" customWidth="1"/>
    <col min="13567" max="13567" width="6" style="9" customWidth="1"/>
    <col min="13568" max="13568" width="1" style="9" customWidth="1"/>
    <col min="13569" max="13569" width="15.54296875" style="9" customWidth="1"/>
    <col min="13570" max="13570" width="1" style="9" customWidth="1"/>
    <col min="13571" max="13571" width="15.54296875" style="9" customWidth="1"/>
    <col min="13572" max="13572" width="1" style="9" customWidth="1"/>
    <col min="13573" max="13573" width="15.54296875" style="9" customWidth="1"/>
    <col min="13574" max="13574" width="1" style="9" customWidth="1"/>
    <col min="13575" max="13575" width="15.54296875" style="9" customWidth="1"/>
    <col min="13576" max="13576" width="1.453125" style="9" customWidth="1"/>
    <col min="13577" max="13577" width="0" style="9" hidden="1" customWidth="1"/>
    <col min="13578" max="13578" width="9.1796875" style="9"/>
    <col min="13579" max="13579" width="11" style="9" bestFit="1" customWidth="1"/>
    <col min="13580" max="13821" width="9.1796875" style="9"/>
    <col min="13822" max="13822" width="42" style="9" customWidth="1"/>
    <col min="13823" max="13823" width="6" style="9" customWidth="1"/>
    <col min="13824" max="13824" width="1" style="9" customWidth="1"/>
    <col min="13825" max="13825" width="15.54296875" style="9" customWidth="1"/>
    <col min="13826" max="13826" width="1" style="9" customWidth="1"/>
    <col min="13827" max="13827" width="15.54296875" style="9" customWidth="1"/>
    <col min="13828" max="13828" width="1" style="9" customWidth="1"/>
    <col min="13829" max="13829" width="15.54296875" style="9" customWidth="1"/>
    <col min="13830" max="13830" width="1" style="9" customWidth="1"/>
    <col min="13831" max="13831" width="15.54296875" style="9" customWidth="1"/>
    <col min="13832" max="13832" width="1.453125" style="9" customWidth="1"/>
    <col min="13833" max="13833" width="0" style="9" hidden="1" customWidth="1"/>
    <col min="13834" max="13834" width="9.1796875" style="9"/>
    <col min="13835" max="13835" width="11" style="9" bestFit="1" customWidth="1"/>
    <col min="13836" max="14077" width="9.1796875" style="9"/>
    <col min="14078" max="14078" width="42" style="9" customWidth="1"/>
    <col min="14079" max="14079" width="6" style="9" customWidth="1"/>
    <col min="14080" max="14080" width="1" style="9" customWidth="1"/>
    <col min="14081" max="14081" width="15.54296875" style="9" customWidth="1"/>
    <col min="14082" max="14082" width="1" style="9" customWidth="1"/>
    <col min="14083" max="14083" width="15.54296875" style="9" customWidth="1"/>
    <col min="14084" max="14084" width="1" style="9" customWidth="1"/>
    <col min="14085" max="14085" width="15.54296875" style="9" customWidth="1"/>
    <col min="14086" max="14086" width="1" style="9" customWidth="1"/>
    <col min="14087" max="14087" width="15.54296875" style="9" customWidth="1"/>
    <col min="14088" max="14088" width="1.453125" style="9" customWidth="1"/>
    <col min="14089" max="14089" width="0" style="9" hidden="1" customWidth="1"/>
    <col min="14090" max="14090" width="9.1796875" style="9"/>
    <col min="14091" max="14091" width="11" style="9" bestFit="1" customWidth="1"/>
    <col min="14092" max="14333" width="9.1796875" style="9"/>
    <col min="14334" max="14334" width="42" style="9" customWidth="1"/>
    <col min="14335" max="14335" width="6" style="9" customWidth="1"/>
    <col min="14336" max="14336" width="1" style="9" customWidth="1"/>
    <col min="14337" max="14337" width="15.54296875" style="9" customWidth="1"/>
    <col min="14338" max="14338" width="1" style="9" customWidth="1"/>
    <col min="14339" max="14339" width="15.54296875" style="9" customWidth="1"/>
    <col min="14340" max="14340" width="1" style="9" customWidth="1"/>
    <col min="14341" max="14341" width="15.54296875" style="9" customWidth="1"/>
    <col min="14342" max="14342" width="1" style="9" customWidth="1"/>
    <col min="14343" max="14343" width="15.54296875" style="9" customWidth="1"/>
    <col min="14344" max="14344" width="1.453125" style="9" customWidth="1"/>
    <col min="14345" max="14345" width="0" style="9" hidden="1" customWidth="1"/>
    <col min="14346" max="14346" width="9.1796875" style="9"/>
    <col min="14347" max="14347" width="11" style="9" bestFit="1" customWidth="1"/>
    <col min="14348" max="14589" width="9.1796875" style="9"/>
    <col min="14590" max="14590" width="42" style="9" customWidth="1"/>
    <col min="14591" max="14591" width="6" style="9" customWidth="1"/>
    <col min="14592" max="14592" width="1" style="9" customWidth="1"/>
    <col min="14593" max="14593" width="15.54296875" style="9" customWidth="1"/>
    <col min="14594" max="14594" width="1" style="9" customWidth="1"/>
    <col min="14595" max="14595" width="15.54296875" style="9" customWidth="1"/>
    <col min="14596" max="14596" width="1" style="9" customWidth="1"/>
    <col min="14597" max="14597" width="15.54296875" style="9" customWidth="1"/>
    <col min="14598" max="14598" width="1" style="9" customWidth="1"/>
    <col min="14599" max="14599" width="15.54296875" style="9" customWidth="1"/>
    <col min="14600" max="14600" width="1.453125" style="9" customWidth="1"/>
    <col min="14601" max="14601" width="0" style="9" hidden="1" customWidth="1"/>
    <col min="14602" max="14602" width="9.1796875" style="9"/>
    <col min="14603" max="14603" width="11" style="9" bestFit="1" customWidth="1"/>
    <col min="14604" max="14845" width="9.1796875" style="9"/>
    <col min="14846" max="14846" width="42" style="9" customWidth="1"/>
    <col min="14847" max="14847" width="6" style="9" customWidth="1"/>
    <col min="14848" max="14848" width="1" style="9" customWidth="1"/>
    <col min="14849" max="14849" width="15.54296875" style="9" customWidth="1"/>
    <col min="14850" max="14850" width="1" style="9" customWidth="1"/>
    <col min="14851" max="14851" width="15.54296875" style="9" customWidth="1"/>
    <col min="14852" max="14852" width="1" style="9" customWidth="1"/>
    <col min="14853" max="14853" width="15.54296875" style="9" customWidth="1"/>
    <col min="14854" max="14854" width="1" style="9" customWidth="1"/>
    <col min="14855" max="14855" width="15.54296875" style="9" customWidth="1"/>
    <col min="14856" max="14856" width="1.453125" style="9" customWidth="1"/>
    <col min="14857" max="14857" width="0" style="9" hidden="1" customWidth="1"/>
    <col min="14858" max="14858" width="9.1796875" style="9"/>
    <col min="14859" max="14859" width="11" style="9" bestFit="1" customWidth="1"/>
    <col min="14860" max="15101" width="9.1796875" style="9"/>
    <col min="15102" max="15102" width="42" style="9" customWidth="1"/>
    <col min="15103" max="15103" width="6" style="9" customWidth="1"/>
    <col min="15104" max="15104" width="1" style="9" customWidth="1"/>
    <col min="15105" max="15105" width="15.54296875" style="9" customWidth="1"/>
    <col min="15106" max="15106" width="1" style="9" customWidth="1"/>
    <col min="15107" max="15107" width="15.54296875" style="9" customWidth="1"/>
    <col min="15108" max="15108" width="1" style="9" customWidth="1"/>
    <col min="15109" max="15109" width="15.54296875" style="9" customWidth="1"/>
    <col min="15110" max="15110" width="1" style="9" customWidth="1"/>
    <col min="15111" max="15111" width="15.54296875" style="9" customWidth="1"/>
    <col min="15112" max="15112" width="1.453125" style="9" customWidth="1"/>
    <col min="15113" max="15113" width="0" style="9" hidden="1" customWidth="1"/>
    <col min="15114" max="15114" width="9.1796875" style="9"/>
    <col min="15115" max="15115" width="11" style="9" bestFit="1" customWidth="1"/>
    <col min="15116" max="15357" width="9.1796875" style="9"/>
    <col min="15358" max="15358" width="42" style="9" customWidth="1"/>
    <col min="15359" max="15359" width="6" style="9" customWidth="1"/>
    <col min="15360" max="15360" width="1" style="9" customWidth="1"/>
    <col min="15361" max="15361" width="15.54296875" style="9" customWidth="1"/>
    <col min="15362" max="15362" width="1" style="9" customWidth="1"/>
    <col min="15363" max="15363" width="15.54296875" style="9" customWidth="1"/>
    <col min="15364" max="15364" width="1" style="9" customWidth="1"/>
    <col min="15365" max="15365" width="15.54296875" style="9" customWidth="1"/>
    <col min="15366" max="15366" width="1" style="9" customWidth="1"/>
    <col min="15367" max="15367" width="15.54296875" style="9" customWidth="1"/>
    <col min="15368" max="15368" width="1.453125" style="9" customWidth="1"/>
    <col min="15369" max="15369" width="0" style="9" hidden="1" customWidth="1"/>
    <col min="15370" max="15370" width="9.1796875" style="9"/>
    <col min="15371" max="15371" width="11" style="9" bestFit="1" customWidth="1"/>
    <col min="15372" max="15613" width="9.1796875" style="9"/>
    <col min="15614" max="15614" width="42" style="9" customWidth="1"/>
    <col min="15615" max="15615" width="6" style="9" customWidth="1"/>
    <col min="15616" max="15616" width="1" style="9" customWidth="1"/>
    <col min="15617" max="15617" width="15.54296875" style="9" customWidth="1"/>
    <col min="15618" max="15618" width="1" style="9" customWidth="1"/>
    <col min="15619" max="15619" width="15.54296875" style="9" customWidth="1"/>
    <col min="15620" max="15620" width="1" style="9" customWidth="1"/>
    <col min="15621" max="15621" width="15.54296875" style="9" customWidth="1"/>
    <col min="15622" max="15622" width="1" style="9" customWidth="1"/>
    <col min="15623" max="15623" width="15.54296875" style="9" customWidth="1"/>
    <col min="15624" max="15624" width="1.453125" style="9" customWidth="1"/>
    <col min="15625" max="15625" width="0" style="9" hidden="1" customWidth="1"/>
    <col min="15626" max="15626" width="9.1796875" style="9"/>
    <col min="15627" max="15627" width="11" style="9" bestFit="1" customWidth="1"/>
    <col min="15628" max="15869" width="9.1796875" style="9"/>
    <col min="15870" max="15870" width="42" style="9" customWidth="1"/>
    <col min="15871" max="15871" width="6" style="9" customWidth="1"/>
    <col min="15872" max="15872" width="1" style="9" customWidth="1"/>
    <col min="15873" max="15873" width="15.54296875" style="9" customWidth="1"/>
    <col min="15874" max="15874" width="1" style="9" customWidth="1"/>
    <col min="15875" max="15875" width="15.54296875" style="9" customWidth="1"/>
    <col min="15876" max="15876" width="1" style="9" customWidth="1"/>
    <col min="15877" max="15877" width="15.54296875" style="9" customWidth="1"/>
    <col min="15878" max="15878" width="1" style="9" customWidth="1"/>
    <col min="15879" max="15879" width="15.54296875" style="9" customWidth="1"/>
    <col min="15880" max="15880" width="1.453125" style="9" customWidth="1"/>
    <col min="15881" max="15881" width="0" style="9" hidden="1" customWidth="1"/>
    <col min="15882" max="15882" width="9.1796875" style="9"/>
    <col min="15883" max="15883" width="11" style="9" bestFit="1" customWidth="1"/>
    <col min="15884" max="16125" width="9.1796875" style="9"/>
    <col min="16126" max="16126" width="42" style="9" customWidth="1"/>
    <col min="16127" max="16127" width="6" style="9" customWidth="1"/>
    <col min="16128" max="16128" width="1" style="9" customWidth="1"/>
    <col min="16129" max="16129" width="15.54296875" style="9" customWidth="1"/>
    <col min="16130" max="16130" width="1" style="9" customWidth="1"/>
    <col min="16131" max="16131" width="15.54296875" style="9" customWidth="1"/>
    <col min="16132" max="16132" width="1" style="9" customWidth="1"/>
    <col min="16133" max="16133" width="15.54296875" style="9" customWidth="1"/>
    <col min="16134" max="16134" width="1" style="9" customWidth="1"/>
    <col min="16135" max="16135" width="15.54296875" style="9" customWidth="1"/>
    <col min="16136" max="16136" width="1.453125" style="9" customWidth="1"/>
    <col min="16137" max="16137" width="0" style="9" hidden="1" customWidth="1"/>
    <col min="16138" max="16138" width="9.1796875" style="9"/>
    <col min="16139" max="16139" width="11" style="9" bestFit="1" customWidth="1"/>
    <col min="16140" max="16384" width="9.1796875" style="9"/>
  </cols>
  <sheetData>
    <row r="1" spans="1:9" s="8" customFormat="1" ht="18.649999999999999" customHeight="1" x14ac:dyDescent="0.4">
      <c r="A1" s="89" t="s">
        <v>0</v>
      </c>
      <c r="B1" s="1"/>
    </row>
    <row r="2" spans="1:9" s="8" customFormat="1" ht="18.649999999999999" customHeight="1" x14ac:dyDescent="0.35">
      <c r="A2" s="90" t="s">
        <v>1</v>
      </c>
      <c r="B2" s="1"/>
    </row>
    <row r="3" spans="1:9" s="8" customFormat="1" ht="18.649999999999999" customHeight="1" x14ac:dyDescent="0.3">
      <c r="B3" s="1"/>
      <c r="D3" s="87"/>
      <c r="G3" s="87"/>
      <c r="H3" s="87"/>
      <c r="I3" s="87"/>
    </row>
    <row r="4" spans="1:9" s="8" customFormat="1" ht="18.649999999999999" customHeight="1" x14ac:dyDescent="0.35">
      <c r="A4" s="91"/>
      <c r="B4" s="92"/>
      <c r="C4" s="163" t="s">
        <v>44</v>
      </c>
      <c r="D4" s="163"/>
      <c r="E4" s="163"/>
      <c r="F4" s="93"/>
      <c r="G4" s="163" t="s">
        <v>45</v>
      </c>
      <c r="H4" s="163"/>
      <c r="I4" s="163"/>
    </row>
    <row r="5" spans="1:9" s="8" customFormat="1" ht="18.649999999999999" customHeight="1" x14ac:dyDescent="0.35">
      <c r="A5" s="91"/>
      <c r="B5" s="92"/>
      <c r="C5" s="163" t="s">
        <v>46</v>
      </c>
      <c r="D5" s="163"/>
      <c r="E5" s="163"/>
      <c r="F5" s="93"/>
      <c r="G5" s="163" t="str">
        <f>C5</f>
        <v>financial statements</v>
      </c>
      <c r="H5" s="163"/>
      <c r="I5" s="163"/>
    </row>
    <row r="6" spans="1:9" s="8" customFormat="1" ht="18.649999999999999" customHeight="1" x14ac:dyDescent="0.35">
      <c r="A6" s="91"/>
      <c r="B6" s="92"/>
      <c r="C6" s="102" t="s">
        <v>232</v>
      </c>
      <c r="D6" s="94"/>
      <c r="E6" s="95" t="s">
        <v>121</v>
      </c>
      <c r="F6" s="96"/>
      <c r="G6" s="102" t="s">
        <v>232</v>
      </c>
      <c r="H6" s="94"/>
      <c r="I6" s="95" t="s">
        <v>121</v>
      </c>
    </row>
    <row r="7" spans="1:9" ht="18.649999999999999" customHeight="1" x14ac:dyDescent="0.35">
      <c r="A7" s="91" t="s">
        <v>2</v>
      </c>
      <c r="B7" s="97" t="s">
        <v>3</v>
      </c>
      <c r="C7" s="98">
        <v>2022</v>
      </c>
      <c r="D7" s="98"/>
      <c r="E7" s="98">
        <v>2022</v>
      </c>
      <c r="F7" s="96"/>
      <c r="G7" s="98">
        <v>2022</v>
      </c>
      <c r="H7" s="98"/>
      <c r="I7" s="98">
        <v>2022</v>
      </c>
    </row>
    <row r="8" spans="1:9" ht="18.649999999999999" customHeight="1" x14ac:dyDescent="0.35">
      <c r="A8" s="91"/>
      <c r="B8" s="97"/>
      <c r="C8" s="98" t="s">
        <v>149</v>
      </c>
      <c r="D8" s="98"/>
      <c r="E8" s="98"/>
      <c r="F8" s="96"/>
      <c r="G8" s="98" t="s">
        <v>149</v>
      </c>
      <c r="H8" s="98"/>
      <c r="I8" s="98"/>
    </row>
    <row r="9" spans="1:9" ht="18.649999999999999" customHeight="1" x14ac:dyDescent="0.35">
      <c r="A9" s="99"/>
      <c r="B9" s="97"/>
      <c r="C9" s="164" t="s">
        <v>4</v>
      </c>
      <c r="D9" s="164"/>
      <c r="E9" s="164"/>
      <c r="F9" s="164"/>
      <c r="G9" s="164"/>
      <c r="H9" s="164"/>
      <c r="I9" s="164"/>
    </row>
    <row r="10" spans="1:9" ht="18.649999999999999" customHeight="1" x14ac:dyDescent="0.3">
      <c r="A10" s="37" t="s">
        <v>5</v>
      </c>
      <c r="C10" s="101"/>
      <c r="D10" s="101"/>
      <c r="E10" s="101"/>
      <c r="F10" s="101"/>
      <c r="G10" s="101"/>
      <c r="H10" s="101"/>
      <c r="I10" s="101"/>
    </row>
    <row r="11" spans="1:9" ht="18.649999999999999" customHeight="1" x14ac:dyDescent="0.3">
      <c r="A11" s="9" t="s">
        <v>6</v>
      </c>
      <c r="C11" s="26">
        <v>46493</v>
      </c>
      <c r="D11" s="100"/>
      <c r="E11" s="26">
        <v>39529</v>
      </c>
      <c r="F11" s="100"/>
      <c r="G11" s="26">
        <v>20723</v>
      </c>
      <c r="H11" s="100"/>
      <c r="I11" s="26">
        <v>16793</v>
      </c>
    </row>
    <row r="12" spans="1:9" ht="18.649999999999999" customHeight="1" x14ac:dyDescent="0.3">
      <c r="A12" s="9" t="s">
        <v>7</v>
      </c>
      <c r="B12" s="88" t="s">
        <v>175</v>
      </c>
      <c r="C12" s="26">
        <v>337473</v>
      </c>
      <c r="D12" s="100"/>
      <c r="E12" s="26">
        <v>297103</v>
      </c>
      <c r="F12" s="100"/>
      <c r="G12" s="26">
        <v>60005</v>
      </c>
      <c r="H12" s="100"/>
      <c r="I12" s="26">
        <v>289023</v>
      </c>
    </row>
    <row r="13" spans="1:9" ht="18.649999999999999" customHeight="1" x14ac:dyDescent="0.3">
      <c r="A13" s="9" t="s">
        <v>8</v>
      </c>
      <c r="B13" s="88">
        <v>3</v>
      </c>
      <c r="C13" s="26">
        <v>163779</v>
      </c>
      <c r="D13" s="100"/>
      <c r="E13" s="26">
        <v>139458</v>
      </c>
      <c r="F13" s="100"/>
      <c r="G13" s="26">
        <v>147068</v>
      </c>
      <c r="H13" s="100"/>
      <c r="I13" s="26">
        <v>142846</v>
      </c>
    </row>
    <row r="14" spans="1:9" ht="18.649999999999999" hidden="1" customHeight="1" x14ac:dyDescent="0.3">
      <c r="A14" s="9" t="s">
        <v>181</v>
      </c>
      <c r="B14" s="88">
        <v>4</v>
      </c>
      <c r="C14" s="26">
        <v>0</v>
      </c>
      <c r="D14" s="100"/>
      <c r="E14" s="26">
        <v>0</v>
      </c>
      <c r="F14" s="100"/>
      <c r="G14" s="26">
        <v>0</v>
      </c>
      <c r="H14" s="100"/>
      <c r="I14" s="26">
        <v>0</v>
      </c>
    </row>
    <row r="15" spans="1:9" ht="18.649999999999999" customHeight="1" x14ac:dyDescent="0.3">
      <c r="A15" s="9" t="s">
        <v>245</v>
      </c>
      <c r="B15" s="88">
        <v>3</v>
      </c>
      <c r="C15" s="26">
        <v>0</v>
      </c>
      <c r="D15" s="100"/>
      <c r="E15" s="26">
        <v>0</v>
      </c>
      <c r="F15" s="100"/>
      <c r="G15" s="26">
        <v>730000</v>
      </c>
      <c r="H15" s="100"/>
      <c r="I15" s="26">
        <v>496000</v>
      </c>
    </row>
    <row r="16" spans="1:9" ht="18.649999999999999" customHeight="1" x14ac:dyDescent="0.3">
      <c r="A16" s="9" t="s">
        <v>9</v>
      </c>
      <c r="C16" s="26">
        <v>994814</v>
      </c>
      <c r="D16" s="100"/>
      <c r="E16" s="26">
        <v>750449</v>
      </c>
      <c r="F16" s="100"/>
      <c r="G16" s="26">
        <v>0</v>
      </c>
      <c r="H16" s="100"/>
      <c r="I16" s="26">
        <v>2265</v>
      </c>
    </row>
    <row r="17" spans="1:9" ht="18.649999999999999" customHeight="1" x14ac:dyDescent="0.3">
      <c r="A17" s="104" t="s">
        <v>10</v>
      </c>
      <c r="B17" s="88">
        <v>5</v>
      </c>
      <c r="C17" s="26">
        <v>11115</v>
      </c>
      <c r="D17" s="100"/>
      <c r="E17" s="26">
        <v>9878</v>
      </c>
      <c r="F17" s="100"/>
      <c r="G17" s="26">
        <v>0</v>
      </c>
      <c r="H17" s="100"/>
      <c r="I17" s="26">
        <v>0</v>
      </c>
    </row>
    <row r="18" spans="1:9" ht="18.649999999999999" customHeight="1" x14ac:dyDescent="0.3">
      <c r="A18" s="9" t="s">
        <v>11</v>
      </c>
      <c r="C18" s="26">
        <v>15037</v>
      </c>
      <c r="D18" s="100"/>
      <c r="E18" s="26">
        <v>11131</v>
      </c>
      <c r="F18" s="100"/>
      <c r="G18" s="26">
        <v>1078</v>
      </c>
      <c r="H18" s="100"/>
      <c r="I18" s="26">
        <v>274</v>
      </c>
    </row>
    <row r="19" spans="1:9" ht="18.649999999999999" customHeight="1" x14ac:dyDescent="0.3">
      <c r="A19" s="8" t="s">
        <v>12</v>
      </c>
      <c r="C19" s="105">
        <f>SUM(C11:C18)</f>
        <v>1568711</v>
      </c>
      <c r="D19" s="53"/>
      <c r="E19" s="105">
        <f>SUM(E11:E18)</f>
        <v>1247548</v>
      </c>
      <c r="F19" s="53"/>
      <c r="G19" s="105">
        <f>SUM(G11:G18)</f>
        <v>958874</v>
      </c>
      <c r="H19" s="53"/>
      <c r="I19" s="105">
        <f>SUM(I11:I18)</f>
        <v>947201</v>
      </c>
    </row>
    <row r="20" spans="1:9" ht="18.649999999999999" customHeight="1" x14ac:dyDescent="0.3">
      <c r="C20" s="53"/>
      <c r="D20" s="53"/>
      <c r="E20" s="53"/>
      <c r="F20" s="53"/>
      <c r="G20" s="53"/>
      <c r="H20" s="53"/>
      <c r="I20" s="53"/>
    </row>
    <row r="21" spans="1:9" ht="18.649999999999999" customHeight="1" x14ac:dyDescent="0.3">
      <c r="A21" s="37" t="s">
        <v>13</v>
      </c>
      <c r="C21" s="3"/>
      <c r="D21" s="3"/>
      <c r="E21" s="3"/>
      <c r="F21" s="3"/>
      <c r="G21" s="3"/>
      <c r="H21" s="3"/>
      <c r="I21" s="3"/>
    </row>
    <row r="22" spans="1:9" ht="18.649999999999999" customHeight="1" x14ac:dyDescent="0.3">
      <c r="A22" s="9" t="s">
        <v>182</v>
      </c>
      <c r="B22" s="88">
        <v>12</v>
      </c>
      <c r="C22" s="26">
        <v>151886</v>
      </c>
      <c r="D22" s="100"/>
      <c r="E22" s="26">
        <v>151239</v>
      </c>
      <c r="F22" s="106"/>
      <c r="G22" s="26">
        <v>151886</v>
      </c>
      <c r="H22" s="100"/>
      <c r="I22" s="26">
        <v>151239</v>
      </c>
    </row>
    <row r="23" spans="1:9" ht="18.649999999999999" customHeight="1" x14ac:dyDescent="0.3">
      <c r="A23" s="9" t="s">
        <v>14</v>
      </c>
      <c r="C23" s="26">
        <v>0</v>
      </c>
      <c r="D23" s="100"/>
      <c r="E23" s="26">
        <v>0</v>
      </c>
      <c r="F23" s="100"/>
      <c r="G23" s="26">
        <v>298506</v>
      </c>
      <c r="H23" s="100"/>
      <c r="I23" s="26">
        <v>298506</v>
      </c>
    </row>
    <row r="24" spans="1:9" ht="18.649999999999999" customHeight="1" x14ac:dyDescent="0.3">
      <c r="A24" s="9" t="s">
        <v>142</v>
      </c>
      <c r="B24" s="88">
        <v>6</v>
      </c>
      <c r="C24" s="26">
        <v>102817</v>
      </c>
      <c r="D24" s="100"/>
      <c r="E24" s="26">
        <v>88951</v>
      </c>
      <c r="F24" s="5"/>
      <c r="G24" s="26">
        <v>63200</v>
      </c>
      <c r="H24" s="100"/>
      <c r="I24" s="26">
        <v>63200</v>
      </c>
    </row>
    <row r="25" spans="1:9" ht="18.649999999999999" customHeight="1" x14ac:dyDescent="0.3">
      <c r="A25" s="9" t="s">
        <v>15</v>
      </c>
      <c r="C25" s="26">
        <v>63401</v>
      </c>
      <c r="D25" s="100"/>
      <c r="E25" s="26">
        <v>63448</v>
      </c>
      <c r="F25" s="5"/>
      <c r="G25" s="26">
        <v>145706</v>
      </c>
      <c r="H25" s="100"/>
      <c r="I25" s="26">
        <v>144995</v>
      </c>
    </row>
    <row r="26" spans="1:9" ht="18.649999999999999" customHeight="1" x14ac:dyDescent="0.3">
      <c r="A26" s="9" t="s">
        <v>16</v>
      </c>
      <c r="B26" s="88">
        <v>7</v>
      </c>
      <c r="C26" s="26">
        <v>524899</v>
      </c>
      <c r="D26" s="100"/>
      <c r="E26" s="26">
        <v>528659</v>
      </c>
      <c r="F26" s="100"/>
      <c r="G26" s="26">
        <v>376616</v>
      </c>
      <c r="H26" s="100"/>
      <c r="I26" s="26">
        <v>375234</v>
      </c>
    </row>
    <row r="27" spans="1:9" ht="18.649999999999999" customHeight="1" x14ac:dyDescent="0.3">
      <c r="A27" s="9" t="s">
        <v>165</v>
      </c>
      <c r="C27" s="26">
        <v>24496</v>
      </c>
      <c r="D27" s="100"/>
      <c r="E27" s="26">
        <v>27003</v>
      </c>
      <c r="F27" s="100"/>
      <c r="G27" s="26">
        <v>743</v>
      </c>
      <c r="H27" s="100"/>
      <c r="I27" s="26">
        <v>921</v>
      </c>
    </row>
    <row r="28" spans="1:9" ht="18.649999999999999" customHeight="1" x14ac:dyDescent="0.3">
      <c r="A28" s="9" t="s">
        <v>17</v>
      </c>
      <c r="C28" s="26">
        <v>26</v>
      </c>
      <c r="D28" s="100"/>
      <c r="E28" s="26">
        <v>28</v>
      </c>
      <c r="F28" s="100"/>
      <c r="G28" s="26">
        <v>26</v>
      </c>
      <c r="H28" s="100"/>
      <c r="I28" s="26">
        <v>28</v>
      </c>
    </row>
    <row r="29" spans="1:9" ht="18.649999999999999" customHeight="1" x14ac:dyDescent="0.3">
      <c r="A29" s="9" t="s">
        <v>18</v>
      </c>
      <c r="B29" s="88">
        <v>5</v>
      </c>
      <c r="C29" s="26">
        <v>136356</v>
      </c>
      <c r="D29" s="100"/>
      <c r="E29" s="26">
        <v>118427</v>
      </c>
      <c r="F29" s="100"/>
      <c r="G29" s="26">
        <v>6865</v>
      </c>
      <c r="H29" s="100"/>
      <c r="I29" s="26">
        <v>6851</v>
      </c>
    </row>
    <row r="30" spans="1:9" ht="18.649999999999999" customHeight="1" x14ac:dyDescent="0.3">
      <c r="A30" s="9" t="s">
        <v>19</v>
      </c>
      <c r="B30" s="88">
        <v>11</v>
      </c>
      <c r="C30" s="26">
        <v>49481</v>
      </c>
      <c r="D30" s="100"/>
      <c r="E30" s="26">
        <v>71471</v>
      </c>
      <c r="F30" s="107"/>
      <c r="G30" s="26">
        <v>44278</v>
      </c>
      <c r="H30" s="100"/>
      <c r="I30" s="26">
        <v>45588</v>
      </c>
    </row>
    <row r="31" spans="1:9" ht="18.649999999999999" customHeight="1" x14ac:dyDescent="0.3">
      <c r="A31" s="9" t="s">
        <v>20</v>
      </c>
      <c r="B31" s="88">
        <v>3</v>
      </c>
      <c r="C31" s="26">
        <v>16271</v>
      </c>
      <c r="D31" s="101"/>
      <c r="E31" s="26">
        <v>17054</v>
      </c>
      <c r="F31" s="100"/>
      <c r="G31" s="26">
        <v>9860</v>
      </c>
      <c r="H31" s="101"/>
      <c r="I31" s="26">
        <v>8801</v>
      </c>
    </row>
    <row r="32" spans="1:9" ht="18.649999999999999" customHeight="1" x14ac:dyDescent="0.3">
      <c r="A32" s="8" t="s">
        <v>21</v>
      </c>
      <c r="C32" s="6">
        <f>SUM(C22:C31)</f>
        <v>1069633</v>
      </c>
      <c r="D32" s="53"/>
      <c r="E32" s="6">
        <f>SUM(E22:E31)</f>
        <v>1066280</v>
      </c>
      <c r="F32" s="53"/>
      <c r="G32" s="6">
        <f>SUM(G22:G31)</f>
        <v>1097686</v>
      </c>
      <c r="H32" s="53"/>
      <c r="I32" s="6">
        <f>SUM(I22:I31)</f>
        <v>1095363</v>
      </c>
    </row>
    <row r="33" spans="1:9" ht="18.649999999999999" customHeight="1" x14ac:dyDescent="0.3">
      <c r="A33" s="8"/>
      <c r="C33" s="53"/>
      <c r="D33" s="53"/>
      <c r="E33" s="53"/>
      <c r="F33" s="53"/>
      <c r="G33" s="53"/>
      <c r="H33" s="53"/>
      <c r="I33" s="53"/>
    </row>
    <row r="34" spans="1:9" ht="18.649999999999999" customHeight="1" thickBot="1" x14ac:dyDescent="0.35">
      <c r="A34" s="8" t="s">
        <v>22</v>
      </c>
      <c r="C34" s="108">
        <f>C19+C32</f>
        <v>2638344</v>
      </c>
      <c r="D34" s="53"/>
      <c r="E34" s="108">
        <f>E19+E32</f>
        <v>2313828</v>
      </c>
      <c r="F34" s="53"/>
      <c r="G34" s="108">
        <f>G19+G32</f>
        <v>2056560</v>
      </c>
      <c r="H34" s="53"/>
      <c r="I34" s="108">
        <f>I19+I32</f>
        <v>2042564</v>
      </c>
    </row>
    <row r="35" spans="1:9" ht="18.649999999999999" customHeight="1" thickTop="1" x14ac:dyDescent="0.35">
      <c r="A35" s="99"/>
      <c r="B35" s="97"/>
      <c r="C35" s="103"/>
      <c r="D35" s="103"/>
      <c r="E35" s="103"/>
      <c r="F35" s="103"/>
      <c r="G35" s="103"/>
      <c r="H35" s="103"/>
      <c r="I35" s="103"/>
    </row>
    <row r="36" spans="1:9" ht="18.649999999999999" customHeight="1" x14ac:dyDescent="0.3"/>
    <row r="37" spans="1:9" s="8" customFormat="1" ht="18.649999999999999" customHeight="1" x14ac:dyDescent="0.4">
      <c r="A37" s="89" t="s">
        <v>0</v>
      </c>
      <c r="B37" s="1"/>
    </row>
    <row r="38" spans="1:9" ht="18.649999999999999" customHeight="1" x14ac:dyDescent="0.35">
      <c r="A38" s="90" t="s">
        <v>1</v>
      </c>
      <c r="B38" s="1"/>
      <c r="C38" s="8"/>
      <c r="D38" s="8"/>
      <c r="E38" s="8"/>
      <c r="F38" s="8"/>
      <c r="G38" s="8"/>
      <c r="H38" s="8"/>
      <c r="I38" s="8"/>
    </row>
    <row r="39" spans="1:9" ht="18.649999999999999" customHeight="1" x14ac:dyDescent="0.3">
      <c r="A39" s="8"/>
      <c r="B39" s="1"/>
      <c r="C39" s="8"/>
      <c r="D39" s="8"/>
      <c r="E39" s="8"/>
      <c r="F39" s="8"/>
      <c r="G39" s="8"/>
      <c r="H39" s="8"/>
      <c r="I39" s="8"/>
    </row>
    <row r="40" spans="1:9" s="8" customFormat="1" ht="18.649999999999999" customHeight="1" x14ac:dyDescent="0.35">
      <c r="A40" s="91"/>
      <c r="B40" s="92"/>
      <c r="C40" s="163" t="s">
        <v>44</v>
      </c>
      <c r="D40" s="163"/>
      <c r="E40" s="163"/>
      <c r="F40" s="93"/>
      <c r="G40" s="163" t="s">
        <v>45</v>
      </c>
      <c r="H40" s="163"/>
      <c r="I40" s="163"/>
    </row>
    <row r="41" spans="1:9" s="8" customFormat="1" ht="18.649999999999999" customHeight="1" x14ac:dyDescent="0.35">
      <c r="A41" s="91"/>
      <c r="B41" s="92"/>
      <c r="C41" s="163" t="s">
        <v>46</v>
      </c>
      <c r="D41" s="163"/>
      <c r="E41" s="163"/>
      <c r="F41" s="93"/>
      <c r="G41" s="163" t="str">
        <f>C41</f>
        <v>financial statements</v>
      </c>
      <c r="H41" s="163"/>
      <c r="I41" s="163"/>
    </row>
    <row r="42" spans="1:9" s="8" customFormat="1" ht="18.649999999999999" customHeight="1" x14ac:dyDescent="0.35">
      <c r="A42" s="91"/>
      <c r="B42" s="92"/>
      <c r="C42" s="102" t="s">
        <v>232</v>
      </c>
      <c r="D42" s="94"/>
      <c r="E42" s="95" t="s">
        <v>121</v>
      </c>
      <c r="F42" s="96"/>
      <c r="G42" s="102" t="s">
        <v>232</v>
      </c>
      <c r="H42" s="94"/>
      <c r="I42" s="95" t="s">
        <v>121</v>
      </c>
    </row>
    <row r="43" spans="1:9" ht="18.649999999999999" customHeight="1" x14ac:dyDescent="0.35">
      <c r="A43" s="91" t="s">
        <v>23</v>
      </c>
      <c r="B43" s="97" t="s">
        <v>3</v>
      </c>
      <c r="C43" s="98">
        <v>2022</v>
      </c>
      <c r="D43" s="98"/>
      <c r="E43" s="98">
        <v>2022</v>
      </c>
      <c r="F43" s="96"/>
      <c r="G43" s="98">
        <v>2022</v>
      </c>
      <c r="H43" s="98"/>
      <c r="I43" s="98">
        <v>2022</v>
      </c>
    </row>
    <row r="44" spans="1:9" ht="18.649999999999999" customHeight="1" x14ac:dyDescent="0.35">
      <c r="A44" s="91"/>
      <c r="B44" s="97"/>
      <c r="C44" s="98" t="s">
        <v>149</v>
      </c>
      <c r="D44" s="98"/>
      <c r="E44" s="98"/>
      <c r="F44" s="96"/>
      <c r="G44" s="98" t="s">
        <v>149</v>
      </c>
      <c r="H44" s="98"/>
      <c r="I44" s="98"/>
    </row>
    <row r="45" spans="1:9" ht="18.649999999999999" customHeight="1" x14ac:dyDescent="0.35">
      <c r="A45" s="99"/>
      <c r="B45" s="97"/>
      <c r="C45" s="164" t="s">
        <v>4</v>
      </c>
      <c r="D45" s="164"/>
      <c r="E45" s="164"/>
      <c r="F45" s="164"/>
      <c r="G45" s="164"/>
      <c r="H45" s="164"/>
      <c r="I45" s="164"/>
    </row>
    <row r="46" spans="1:9" ht="18.649999999999999" customHeight="1" x14ac:dyDescent="0.3">
      <c r="A46" s="37" t="s">
        <v>24</v>
      </c>
      <c r="C46" s="88"/>
      <c r="D46" s="101"/>
      <c r="E46" s="88"/>
      <c r="F46" s="101"/>
      <c r="G46" s="88"/>
      <c r="H46" s="101"/>
      <c r="I46" s="88"/>
    </row>
    <row r="47" spans="1:9" ht="18.649999999999999" customHeight="1" x14ac:dyDescent="0.3">
      <c r="A47" s="9" t="s">
        <v>259</v>
      </c>
      <c r="B47" s="88">
        <v>8</v>
      </c>
      <c r="C47" s="109">
        <v>220000</v>
      </c>
      <c r="D47" s="110"/>
      <c r="E47" s="109">
        <v>50420</v>
      </c>
      <c r="F47" s="111"/>
      <c r="G47" s="109">
        <v>0</v>
      </c>
      <c r="H47" s="110"/>
      <c r="I47" s="109">
        <v>0</v>
      </c>
    </row>
    <row r="48" spans="1:9" ht="18.649999999999999" customHeight="1" x14ac:dyDescent="0.3">
      <c r="A48" s="9" t="s">
        <v>25</v>
      </c>
      <c r="B48" s="88">
        <v>3</v>
      </c>
      <c r="C48" s="110">
        <v>281657</v>
      </c>
      <c r="D48" s="110"/>
      <c r="E48" s="110">
        <v>139645</v>
      </c>
      <c r="F48" s="100"/>
      <c r="G48" s="26">
        <v>779</v>
      </c>
      <c r="H48" s="110"/>
      <c r="I48" s="26">
        <v>458</v>
      </c>
    </row>
    <row r="49" spans="1:17" ht="18.649999999999999" customHeight="1" x14ac:dyDescent="0.3">
      <c r="A49" s="9" t="s">
        <v>26</v>
      </c>
      <c r="B49" s="88">
        <v>3</v>
      </c>
      <c r="C49" s="110">
        <v>54480</v>
      </c>
      <c r="D49" s="110"/>
      <c r="E49" s="110">
        <v>183632</v>
      </c>
      <c r="F49" s="100"/>
      <c r="G49" s="26">
        <v>15421</v>
      </c>
      <c r="H49" s="110"/>
      <c r="I49" s="26">
        <v>21935</v>
      </c>
    </row>
    <row r="50" spans="1:17" ht="18.649999999999999" customHeight="1" x14ac:dyDescent="0.3">
      <c r="A50" s="9" t="s">
        <v>27</v>
      </c>
      <c r="C50" s="110">
        <v>20025</v>
      </c>
      <c r="D50" s="110"/>
      <c r="E50" s="110">
        <v>39247</v>
      </c>
      <c r="F50" s="100"/>
      <c r="G50" s="26">
        <v>0</v>
      </c>
      <c r="H50" s="110"/>
      <c r="I50" s="26">
        <v>0</v>
      </c>
    </row>
    <row r="51" spans="1:17" ht="18.649999999999999" customHeight="1" x14ac:dyDescent="0.3">
      <c r="A51" s="9" t="s">
        <v>166</v>
      </c>
      <c r="B51" s="88" t="s">
        <v>243</v>
      </c>
      <c r="C51" s="54">
        <v>14083</v>
      </c>
      <c r="D51" s="54"/>
      <c r="E51" s="54">
        <v>13583</v>
      </c>
      <c r="G51" s="54">
        <v>405</v>
      </c>
      <c r="H51" s="54"/>
      <c r="I51" s="54">
        <v>316</v>
      </c>
    </row>
    <row r="52" spans="1:17" ht="18.649999999999999" customHeight="1" x14ac:dyDescent="0.3">
      <c r="A52" s="9" t="s">
        <v>167</v>
      </c>
      <c r="B52" s="88" t="s">
        <v>243</v>
      </c>
      <c r="C52" s="109">
        <v>34000</v>
      </c>
      <c r="D52" s="110"/>
      <c r="E52" s="109">
        <v>34000</v>
      </c>
      <c r="F52" s="111"/>
      <c r="G52" s="109">
        <v>34000</v>
      </c>
      <c r="H52" s="110"/>
      <c r="I52" s="109">
        <v>34000</v>
      </c>
    </row>
    <row r="53" spans="1:17" ht="18.649999999999999" customHeight="1" x14ac:dyDescent="0.3">
      <c r="A53" s="9" t="s">
        <v>183</v>
      </c>
      <c r="C53" s="109">
        <v>21246</v>
      </c>
      <c r="D53" s="110"/>
      <c r="E53" s="109">
        <v>12642</v>
      </c>
      <c r="F53" s="111"/>
      <c r="G53" s="109">
        <v>0</v>
      </c>
      <c r="H53" s="110"/>
      <c r="I53" s="109">
        <v>0</v>
      </c>
    </row>
    <row r="54" spans="1:17" ht="18.649999999999999" customHeight="1" x14ac:dyDescent="0.3">
      <c r="A54" s="9" t="s">
        <v>29</v>
      </c>
      <c r="C54" s="110">
        <v>5728</v>
      </c>
      <c r="D54" s="112"/>
      <c r="E54" s="110">
        <v>1723</v>
      </c>
      <c r="F54" s="100"/>
      <c r="G54" s="109">
        <v>1598</v>
      </c>
      <c r="H54" s="112"/>
      <c r="I54" s="109">
        <v>379</v>
      </c>
    </row>
    <row r="55" spans="1:17" ht="18.649999999999999" customHeight="1" x14ac:dyDescent="0.3">
      <c r="A55" s="8" t="s">
        <v>30</v>
      </c>
      <c r="C55" s="6">
        <f>SUM(C47:C54)</f>
        <v>651219</v>
      </c>
      <c r="D55" s="113"/>
      <c r="E55" s="6">
        <f>SUM(E47:E54)</f>
        <v>474892</v>
      </c>
      <c r="F55" s="114"/>
      <c r="G55" s="6">
        <f>SUM(G47:G54)</f>
        <v>52203</v>
      </c>
      <c r="H55" s="113"/>
      <c r="I55" s="6">
        <f>SUM(I47:I54)</f>
        <v>57088</v>
      </c>
    </row>
    <row r="56" spans="1:17" ht="18.649999999999999" customHeight="1" x14ac:dyDescent="0.3">
      <c r="C56" s="26"/>
      <c r="D56" s="26"/>
      <c r="E56" s="26"/>
      <c r="F56" s="26"/>
      <c r="G56" s="26"/>
      <c r="H56" s="26"/>
      <c r="I56" s="26"/>
    </row>
    <row r="57" spans="1:17" ht="18.649999999999999" customHeight="1" x14ac:dyDescent="0.3">
      <c r="A57" s="37" t="s">
        <v>31</v>
      </c>
      <c r="C57" s="26"/>
      <c r="D57" s="26"/>
      <c r="E57" s="26"/>
      <c r="F57" s="26"/>
      <c r="G57" s="26"/>
      <c r="H57" s="26"/>
      <c r="I57" s="26"/>
    </row>
    <row r="58" spans="1:17" ht="18.649999999999999" customHeight="1" x14ac:dyDescent="0.3">
      <c r="A58" s="9" t="s">
        <v>168</v>
      </c>
      <c r="B58" s="88" t="s">
        <v>243</v>
      </c>
      <c r="C58" s="26">
        <v>10276</v>
      </c>
      <c r="D58" s="26"/>
      <c r="E58" s="26">
        <v>13354</v>
      </c>
      <c r="F58" s="26"/>
      <c r="G58" s="109">
        <v>0</v>
      </c>
      <c r="H58" s="26"/>
      <c r="I58" s="26">
        <v>0</v>
      </c>
    </row>
    <row r="59" spans="1:17" ht="18.649999999999999" customHeight="1" x14ac:dyDescent="0.3">
      <c r="A59" s="9" t="s">
        <v>128</v>
      </c>
      <c r="C59" s="26">
        <v>73844</v>
      </c>
      <c r="D59" s="100"/>
      <c r="E59" s="26">
        <v>92231</v>
      </c>
      <c r="F59" s="100"/>
      <c r="G59" s="26">
        <v>1981</v>
      </c>
      <c r="H59" s="100"/>
      <c r="I59" s="26">
        <v>7682</v>
      </c>
    </row>
    <row r="60" spans="1:17" ht="18.649999999999999" customHeight="1" x14ac:dyDescent="0.3">
      <c r="A60" s="9" t="s">
        <v>32</v>
      </c>
      <c r="C60" s="26">
        <v>150</v>
      </c>
      <c r="D60" s="100"/>
      <c r="E60" s="26">
        <v>150</v>
      </c>
      <c r="F60" s="100"/>
      <c r="G60" s="26">
        <v>0</v>
      </c>
      <c r="H60" s="100"/>
      <c r="I60" s="26">
        <v>0</v>
      </c>
    </row>
    <row r="61" spans="1:17" ht="18.649999999999999" customHeight="1" x14ac:dyDescent="0.3">
      <c r="A61" s="8" t="s">
        <v>33</v>
      </c>
      <c r="C61" s="115">
        <f>SUM(C58:C60)</f>
        <v>84270</v>
      </c>
      <c r="D61" s="116">
        <f>SUM(F59:F60)</f>
        <v>0</v>
      </c>
      <c r="E61" s="115">
        <f>SUM(E58:E60)</f>
        <v>105735</v>
      </c>
      <c r="F61" s="116"/>
      <c r="G61" s="115">
        <f>SUM(G58:G60)</f>
        <v>1981</v>
      </c>
      <c r="H61" s="116"/>
      <c r="I61" s="115">
        <f>SUM(I58:I60)</f>
        <v>7682</v>
      </c>
    </row>
    <row r="62" spans="1:17" ht="18.649999999999999" customHeight="1" x14ac:dyDescent="0.3">
      <c r="A62" s="8"/>
      <c r="C62" s="53"/>
      <c r="D62" s="53"/>
      <c r="E62" s="53"/>
      <c r="F62" s="53"/>
      <c r="G62" s="53"/>
      <c r="H62" s="53"/>
      <c r="I62" s="53"/>
    </row>
    <row r="63" spans="1:17" ht="18.649999999999999" customHeight="1" x14ac:dyDescent="0.3">
      <c r="A63" s="8" t="s">
        <v>34</v>
      </c>
      <c r="C63" s="52">
        <f>+C55+C61</f>
        <v>735489</v>
      </c>
      <c r="D63" s="53"/>
      <c r="E63" s="52">
        <f>+E55+E61</f>
        <v>580627</v>
      </c>
      <c r="F63" s="53"/>
      <c r="G63" s="52">
        <f>+G55+G61</f>
        <v>54184</v>
      </c>
      <c r="H63" s="53"/>
      <c r="I63" s="52">
        <f>+I55+I61</f>
        <v>64770</v>
      </c>
      <c r="J63" s="100"/>
      <c r="K63" s="100"/>
      <c r="L63" s="101"/>
      <c r="M63" s="100"/>
      <c r="N63" s="100"/>
      <c r="O63" s="100"/>
      <c r="Q63" s="100"/>
    </row>
    <row r="64" spans="1:17" ht="18.649999999999999" customHeight="1" x14ac:dyDescent="0.3">
      <c r="J64" s="100"/>
      <c r="K64" s="100"/>
      <c r="L64" s="101"/>
      <c r="M64" s="100"/>
      <c r="N64" s="100"/>
      <c r="O64" s="100"/>
      <c r="Q64" s="100"/>
    </row>
    <row r="65" spans="1:16" ht="18.649999999999999" customHeight="1" x14ac:dyDescent="0.3">
      <c r="A65" s="37" t="s">
        <v>35</v>
      </c>
    </row>
    <row r="66" spans="1:16" ht="18.649999999999999" customHeight="1" x14ac:dyDescent="0.3">
      <c r="A66" s="9" t="s">
        <v>36</v>
      </c>
      <c r="C66" s="101"/>
      <c r="D66" s="101"/>
      <c r="E66" s="101"/>
      <c r="F66" s="101"/>
      <c r="G66" s="101"/>
      <c r="H66" s="101"/>
      <c r="I66" s="101"/>
    </row>
    <row r="67" spans="1:16" ht="18.649999999999999" customHeight="1" x14ac:dyDescent="0.3">
      <c r="A67" s="9" t="s">
        <v>37</v>
      </c>
      <c r="C67" s="101"/>
      <c r="D67" s="101"/>
      <c r="E67" s="101"/>
      <c r="F67" s="101"/>
      <c r="G67" s="101"/>
      <c r="H67" s="101"/>
      <c r="I67" s="101"/>
    </row>
    <row r="68" spans="1:16" ht="18.649999999999999" customHeight="1" thickBot="1" x14ac:dyDescent="0.35">
      <c r="A68" s="117" t="s">
        <v>184</v>
      </c>
      <c r="C68" s="118">
        <v>300000</v>
      </c>
      <c r="D68" s="100"/>
      <c r="E68" s="118">
        <v>300000</v>
      </c>
      <c r="F68" s="100"/>
      <c r="G68" s="118">
        <v>300000</v>
      </c>
      <c r="H68" s="100"/>
      <c r="I68" s="118">
        <v>300000</v>
      </c>
    </row>
    <row r="69" spans="1:16" ht="18.649999999999999" customHeight="1" thickTop="1" x14ac:dyDescent="0.3">
      <c r="A69" s="48" t="s">
        <v>38</v>
      </c>
      <c r="C69" s="100"/>
      <c r="D69" s="100"/>
      <c r="E69" s="100"/>
      <c r="F69" s="100"/>
      <c r="G69" s="100"/>
      <c r="H69" s="100"/>
      <c r="I69" s="100"/>
    </row>
    <row r="70" spans="1:16" ht="18.649999999999999" customHeight="1" x14ac:dyDescent="0.3">
      <c r="A70" s="117" t="s">
        <v>185</v>
      </c>
      <c r="C70" s="100">
        <v>210000</v>
      </c>
      <c r="D70" s="100"/>
      <c r="E70" s="100">
        <v>210000</v>
      </c>
      <c r="F70" s="100"/>
      <c r="G70" s="100">
        <v>210000</v>
      </c>
      <c r="H70" s="100"/>
      <c r="I70" s="100">
        <v>210000</v>
      </c>
    </row>
    <row r="71" spans="1:16" ht="18.5" customHeight="1" x14ac:dyDescent="0.3">
      <c r="A71" s="9" t="s">
        <v>133</v>
      </c>
      <c r="C71" s="100">
        <v>360812</v>
      </c>
      <c r="D71" s="100"/>
      <c r="E71" s="100">
        <v>360812</v>
      </c>
      <c r="F71" s="100"/>
      <c r="G71" s="100">
        <v>360812</v>
      </c>
      <c r="H71" s="100"/>
      <c r="I71" s="100">
        <v>360812</v>
      </c>
    </row>
    <row r="72" spans="1:16" ht="18.649999999999999" customHeight="1" x14ac:dyDescent="0.3">
      <c r="A72" s="9" t="s">
        <v>39</v>
      </c>
      <c r="J72" s="27"/>
      <c r="M72" s="101"/>
      <c r="N72" s="101"/>
      <c r="O72" s="101"/>
      <c r="P72" s="101"/>
    </row>
    <row r="73" spans="1:16" ht="18.649999999999999" customHeight="1" x14ac:dyDescent="0.3">
      <c r="A73" s="9" t="s">
        <v>124</v>
      </c>
      <c r="C73" s="100">
        <v>30000</v>
      </c>
      <c r="D73" s="100"/>
      <c r="E73" s="100">
        <v>30000</v>
      </c>
      <c r="F73" s="100"/>
      <c r="G73" s="100">
        <v>30000</v>
      </c>
      <c r="H73" s="100"/>
      <c r="I73" s="100">
        <v>30000</v>
      </c>
    </row>
    <row r="74" spans="1:16" ht="18.649999999999999" customHeight="1" x14ac:dyDescent="0.3">
      <c r="A74" s="9" t="s">
        <v>40</v>
      </c>
      <c r="C74" s="100">
        <v>1443441</v>
      </c>
      <c r="D74" s="100"/>
      <c r="E74" s="100">
        <v>1314232</v>
      </c>
      <c r="F74" s="100"/>
      <c r="G74" s="119">
        <v>1550411</v>
      </c>
      <c r="H74" s="100"/>
      <c r="I74" s="119">
        <v>1526476</v>
      </c>
    </row>
    <row r="75" spans="1:16" ht="18.649999999999999" customHeight="1" x14ac:dyDescent="0.3">
      <c r="A75" s="9" t="s">
        <v>186</v>
      </c>
      <c r="C75" s="51">
        <v>-141398</v>
      </c>
      <c r="D75" s="100"/>
      <c r="E75" s="51">
        <v>-181843</v>
      </c>
      <c r="F75" s="120"/>
      <c r="G75" s="51">
        <v>-148847</v>
      </c>
      <c r="H75" s="100"/>
      <c r="I75" s="51">
        <v>-149494</v>
      </c>
    </row>
    <row r="76" spans="1:16" ht="18.649999999999999" customHeight="1" x14ac:dyDescent="0.3">
      <c r="A76" s="121" t="s">
        <v>134</v>
      </c>
      <c r="C76" s="53">
        <f>SUM(C70:C75)</f>
        <v>1902855</v>
      </c>
      <c r="D76" s="53"/>
      <c r="E76" s="53">
        <f>SUM(E70:E75)</f>
        <v>1733201</v>
      </c>
      <c r="F76" s="53"/>
      <c r="G76" s="53">
        <f>SUM(G70:G75)</f>
        <v>2002376</v>
      </c>
      <c r="H76" s="53"/>
      <c r="I76" s="53">
        <f>SUM(I70:I75)</f>
        <v>1977794</v>
      </c>
    </row>
    <row r="77" spans="1:16" ht="18.649999999999999" customHeight="1" x14ac:dyDescent="0.3">
      <c r="A77" s="9" t="s">
        <v>74</v>
      </c>
      <c r="C77" s="122">
        <v>0</v>
      </c>
      <c r="D77" s="122">
        <v>0</v>
      </c>
      <c r="E77" s="122">
        <v>0</v>
      </c>
      <c r="F77" s="123"/>
      <c r="G77" s="122">
        <v>0</v>
      </c>
      <c r="H77" s="123"/>
      <c r="I77" s="122">
        <v>0</v>
      </c>
    </row>
    <row r="78" spans="1:16" ht="18.649999999999999" customHeight="1" x14ac:dyDescent="0.3">
      <c r="A78" s="8" t="s">
        <v>41</v>
      </c>
      <c r="C78" s="6">
        <f>C76+C77</f>
        <v>1902855</v>
      </c>
      <c r="D78" s="53"/>
      <c r="E78" s="6">
        <f>E76+E77</f>
        <v>1733201</v>
      </c>
      <c r="F78" s="53"/>
      <c r="G78" s="6">
        <f>G76+G77</f>
        <v>2002376</v>
      </c>
      <c r="H78" s="53"/>
      <c r="I78" s="6">
        <f>I76+I77</f>
        <v>1977794</v>
      </c>
    </row>
    <row r="79" spans="1:16" ht="18.649999999999999" customHeight="1" x14ac:dyDescent="0.3">
      <c r="A79" s="8"/>
      <c r="C79" s="53"/>
      <c r="D79" s="53"/>
      <c r="E79" s="53"/>
      <c r="F79" s="53"/>
      <c r="G79" s="53"/>
      <c r="H79" s="53"/>
      <c r="I79" s="53"/>
    </row>
    <row r="80" spans="1:16" ht="18.649999999999999" customHeight="1" thickBot="1" x14ac:dyDescent="0.35">
      <c r="A80" s="8" t="s">
        <v>42</v>
      </c>
      <c r="C80" s="108">
        <f>SUM(C63+C78)</f>
        <v>2638344</v>
      </c>
      <c r="D80" s="53"/>
      <c r="E80" s="108">
        <f>SUM(E63+E78)</f>
        <v>2313828</v>
      </c>
      <c r="F80" s="53"/>
      <c r="G80" s="108">
        <f>SUM(G63+G78)</f>
        <v>2056560</v>
      </c>
      <c r="H80" s="53"/>
      <c r="I80" s="108">
        <f>SUM(I63+I78)</f>
        <v>2042564</v>
      </c>
    </row>
    <row r="81" spans="3:9" ht="18.649999999999999" customHeight="1" thickTop="1" x14ac:dyDescent="0.3">
      <c r="C81" s="27"/>
      <c r="D81" s="27"/>
      <c r="E81" s="27"/>
      <c r="F81" s="27"/>
      <c r="G81" s="27"/>
      <c r="H81" s="27"/>
      <c r="I81" s="27"/>
    </row>
    <row r="82" spans="3:9" ht="18.649999999999999" customHeight="1" x14ac:dyDescent="0.3"/>
    <row r="83" spans="3:9" ht="18.649999999999999" customHeight="1" x14ac:dyDescent="0.3"/>
    <row r="84" spans="3:9" ht="18.649999999999999" customHeight="1" x14ac:dyDescent="0.3"/>
    <row r="85" spans="3:9" ht="18.649999999999999" customHeight="1" x14ac:dyDescent="0.3"/>
    <row r="86" spans="3:9" ht="18.649999999999999" customHeight="1" x14ac:dyDescent="0.3"/>
  </sheetData>
  <mergeCells count="10">
    <mergeCell ref="C45:I45"/>
    <mergeCell ref="C40:E40"/>
    <mergeCell ref="G40:I40"/>
    <mergeCell ref="C41:E41"/>
    <mergeCell ref="G41:I41"/>
    <mergeCell ref="C4:E4"/>
    <mergeCell ref="G4:I4"/>
    <mergeCell ref="C9:I9"/>
    <mergeCell ref="C5:E5"/>
    <mergeCell ref="G5:I5"/>
  </mergeCells>
  <pageMargins left="0.8" right="0.8" top="0.48" bottom="0.5" header="0.5" footer="0.5"/>
  <pageSetup paperSize="9" scale="72" firstPageNumber="2" fitToHeight="0" pageOrder="overThenDown" orientation="portrait" useFirstPageNumber="1" r:id="rId1"/>
  <headerFooter alignWithMargins="0">
    <oddFooter>&amp;L&amp;"Times New Roman,Regular"&amp;11  The accompanying notes from an integral part of the interim financial statements.
&amp;C&amp;"Times New Roman,Regular"&amp;11&amp;P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I146"/>
  <sheetViews>
    <sheetView topLeftCell="A56" zoomScaleNormal="100" zoomScaleSheetLayoutView="100" workbookViewId="0">
      <selection activeCell="B32" sqref="B32"/>
    </sheetView>
  </sheetViews>
  <sheetFormatPr defaultColWidth="9.1796875" defaultRowHeight="20.25" customHeight="1" x14ac:dyDescent="0.3"/>
  <cols>
    <col min="1" max="1" width="66.6328125" style="14" customWidth="1"/>
    <col min="2" max="2" width="5.54296875" style="19" customWidth="1"/>
    <col min="3" max="3" width="10.81640625" style="14" customWidth="1"/>
    <col min="4" max="4" width="1.1796875" style="14" customWidth="1"/>
    <col min="5" max="5" width="10.81640625" style="14" customWidth="1"/>
    <col min="6" max="6" width="1" style="14" customWidth="1"/>
    <col min="7" max="7" width="10.81640625" style="14" customWidth="1"/>
    <col min="8" max="8" width="1.1796875" style="14" customWidth="1"/>
    <col min="9" max="9" width="10.81640625" style="14" customWidth="1"/>
    <col min="10" max="16384" width="9.1796875" style="14"/>
  </cols>
  <sheetData>
    <row r="1" spans="1:9" ht="20.25" customHeight="1" x14ac:dyDescent="0.35">
      <c r="A1" s="11" t="s">
        <v>0</v>
      </c>
      <c r="B1" s="12"/>
      <c r="C1" s="11"/>
      <c r="D1" s="11"/>
      <c r="E1" s="11"/>
      <c r="F1" s="11"/>
      <c r="G1" s="13"/>
      <c r="H1" s="13"/>
      <c r="I1" s="13"/>
    </row>
    <row r="2" spans="1:9" ht="20.25" customHeight="1" x14ac:dyDescent="0.35">
      <c r="A2" s="15" t="s">
        <v>43</v>
      </c>
      <c r="B2" s="16"/>
      <c r="C2" s="15"/>
      <c r="D2" s="15"/>
      <c r="E2" s="15"/>
      <c r="F2" s="15"/>
      <c r="G2" s="13"/>
      <c r="H2" s="13"/>
      <c r="I2" s="13"/>
    </row>
    <row r="3" spans="1:9" ht="20.25" customHeight="1" x14ac:dyDescent="0.35">
      <c r="A3" s="15"/>
      <c r="B3" s="16"/>
      <c r="C3" s="15"/>
      <c r="D3" s="15"/>
      <c r="E3" s="15"/>
      <c r="F3" s="15"/>
      <c r="G3" s="13"/>
      <c r="H3" s="13"/>
      <c r="I3" s="13"/>
    </row>
    <row r="4" spans="1:9" ht="20.25" customHeight="1" x14ac:dyDescent="0.3">
      <c r="A4" s="13"/>
      <c r="B4" s="17"/>
      <c r="C4" s="165" t="s">
        <v>44</v>
      </c>
      <c r="D4" s="165"/>
      <c r="E4" s="165"/>
      <c r="F4" s="18"/>
      <c r="G4" s="165" t="s">
        <v>45</v>
      </c>
      <c r="H4" s="165"/>
      <c r="I4" s="165"/>
    </row>
    <row r="5" spans="1:9" ht="20.25" customHeight="1" x14ac:dyDescent="0.3">
      <c r="A5" s="13"/>
      <c r="B5" s="17"/>
      <c r="C5" s="165" t="s">
        <v>46</v>
      </c>
      <c r="D5" s="165"/>
      <c r="E5" s="165"/>
      <c r="F5" s="18"/>
      <c r="G5" s="165" t="s">
        <v>46</v>
      </c>
      <c r="H5" s="165"/>
      <c r="I5" s="165"/>
    </row>
    <row r="6" spans="1:9" ht="20.25" customHeight="1" x14ac:dyDescent="0.3">
      <c r="A6" s="13"/>
      <c r="B6" s="17"/>
      <c r="C6" s="168" t="s">
        <v>125</v>
      </c>
      <c r="D6" s="168"/>
      <c r="E6" s="168"/>
      <c r="F6" s="18"/>
      <c r="G6" s="170" t="s">
        <v>125</v>
      </c>
      <c r="H6" s="170"/>
      <c r="I6" s="170"/>
    </row>
    <row r="7" spans="1:9" ht="20.25" customHeight="1" x14ac:dyDescent="0.3">
      <c r="A7" s="13"/>
      <c r="B7" s="17"/>
      <c r="C7" s="169" t="s">
        <v>232</v>
      </c>
      <c r="D7" s="169"/>
      <c r="E7" s="169"/>
      <c r="F7" s="18"/>
      <c r="G7" s="166" t="str">
        <f>C7</f>
        <v>31 December</v>
      </c>
      <c r="H7" s="166"/>
      <c r="I7" s="166"/>
    </row>
    <row r="8" spans="1:9" ht="20.25" customHeight="1" x14ac:dyDescent="0.35">
      <c r="A8" s="13"/>
      <c r="B8" s="97" t="s">
        <v>3</v>
      </c>
      <c r="C8" s="2">
        <v>2022</v>
      </c>
      <c r="D8" s="2"/>
      <c r="E8" s="2">
        <v>2021</v>
      </c>
      <c r="F8" s="85"/>
      <c r="G8" s="2">
        <v>2022</v>
      </c>
      <c r="H8" s="2"/>
      <c r="I8" s="2">
        <v>2021</v>
      </c>
    </row>
    <row r="9" spans="1:9" ht="18" customHeight="1" x14ac:dyDescent="0.3">
      <c r="C9" s="167" t="s">
        <v>4</v>
      </c>
      <c r="D9" s="167"/>
      <c r="E9" s="167"/>
      <c r="F9" s="167"/>
      <c r="G9" s="167"/>
      <c r="H9" s="167"/>
      <c r="I9" s="167"/>
    </row>
    <row r="10" spans="1:9" ht="20.25" customHeight="1" x14ac:dyDescent="0.3">
      <c r="A10" s="21" t="s">
        <v>135</v>
      </c>
      <c r="C10" s="22"/>
      <c r="D10" s="22"/>
      <c r="E10" s="22"/>
      <c r="F10" s="22"/>
      <c r="G10" s="22"/>
      <c r="H10" s="22"/>
      <c r="I10" s="22"/>
    </row>
    <row r="11" spans="1:9" ht="20.25" customHeight="1" x14ac:dyDescent="0.3">
      <c r="A11" s="14" t="s">
        <v>49</v>
      </c>
      <c r="B11" s="19" t="s">
        <v>241</v>
      </c>
      <c r="C11" s="3">
        <v>831372</v>
      </c>
      <c r="D11" s="22"/>
      <c r="E11" s="3">
        <v>802442</v>
      </c>
      <c r="F11" s="22"/>
      <c r="G11" s="3">
        <v>0</v>
      </c>
      <c r="H11" s="22"/>
      <c r="I11" s="3">
        <v>0</v>
      </c>
    </row>
    <row r="12" spans="1:9" ht="20.25" customHeight="1" x14ac:dyDescent="0.3">
      <c r="A12" s="14" t="s">
        <v>189</v>
      </c>
      <c r="B12" s="19">
        <v>3</v>
      </c>
      <c r="C12" s="3">
        <v>0</v>
      </c>
      <c r="D12" s="22"/>
      <c r="E12" s="3">
        <v>0</v>
      </c>
      <c r="F12" s="22"/>
      <c r="G12" s="3">
        <v>15210</v>
      </c>
      <c r="H12" s="22"/>
      <c r="I12" s="3">
        <v>7390</v>
      </c>
    </row>
    <row r="13" spans="1:9" ht="20.25" customHeight="1" x14ac:dyDescent="0.3">
      <c r="A13" s="14" t="s">
        <v>141</v>
      </c>
      <c r="B13" s="19">
        <v>3</v>
      </c>
      <c r="C13" s="3">
        <v>3619</v>
      </c>
      <c r="D13" s="22"/>
      <c r="E13" s="3">
        <v>0</v>
      </c>
      <c r="F13" s="22"/>
      <c r="G13" s="3">
        <v>23619</v>
      </c>
      <c r="H13" s="22"/>
      <c r="I13" s="3">
        <v>12000</v>
      </c>
    </row>
    <row r="14" spans="1:9" ht="20.25" customHeight="1" x14ac:dyDescent="0.3">
      <c r="A14" s="14" t="s">
        <v>156</v>
      </c>
      <c r="B14" s="19">
        <v>5</v>
      </c>
      <c r="C14" s="3">
        <v>2031</v>
      </c>
      <c r="D14" s="22"/>
      <c r="E14" s="3">
        <v>2306</v>
      </c>
      <c r="F14" s="22"/>
      <c r="G14" s="3">
        <v>0</v>
      </c>
      <c r="H14" s="22"/>
      <c r="I14" s="3">
        <v>0</v>
      </c>
    </row>
    <row r="15" spans="1:9" ht="20.25" customHeight="1" x14ac:dyDescent="0.3">
      <c r="A15" s="14" t="s">
        <v>52</v>
      </c>
      <c r="B15" s="19">
        <v>3</v>
      </c>
      <c r="C15" s="3">
        <v>4701</v>
      </c>
      <c r="D15" s="22"/>
      <c r="E15" s="3">
        <v>7803</v>
      </c>
      <c r="F15" s="22"/>
      <c r="G15" s="3">
        <v>4841</v>
      </c>
      <c r="H15" s="22"/>
      <c r="I15" s="3">
        <v>823</v>
      </c>
    </row>
    <row r="16" spans="1:9" ht="20.25" customHeight="1" x14ac:dyDescent="0.3">
      <c r="A16" s="13" t="s">
        <v>136</v>
      </c>
      <c r="C16" s="74">
        <f>SUM(C11:C15)</f>
        <v>841723</v>
      </c>
      <c r="D16" s="68"/>
      <c r="E16" s="74">
        <f>SUM(E11:E15)</f>
        <v>812551</v>
      </c>
      <c r="F16" s="68"/>
      <c r="G16" s="74">
        <f>SUM(G11:G15)</f>
        <v>43670</v>
      </c>
      <c r="H16" s="68"/>
      <c r="I16" s="74">
        <f>SUM(I11:I15)</f>
        <v>20213</v>
      </c>
    </row>
    <row r="17" spans="1:9" ht="20.25" customHeight="1" x14ac:dyDescent="0.3">
      <c r="C17" s="59"/>
      <c r="D17" s="59"/>
      <c r="E17" s="59"/>
      <c r="F17" s="59"/>
      <c r="G17" s="59"/>
      <c r="H17" s="59"/>
      <c r="I17" s="59"/>
    </row>
    <row r="18" spans="1:9" ht="18" customHeight="1" x14ac:dyDescent="0.3">
      <c r="A18" s="21" t="s">
        <v>54</v>
      </c>
      <c r="C18" s="59"/>
      <c r="D18" s="59"/>
      <c r="E18" s="59"/>
      <c r="F18" s="59"/>
      <c r="G18" s="59"/>
      <c r="H18" s="59"/>
      <c r="I18" s="59"/>
    </row>
    <row r="19" spans="1:9" ht="20.25" customHeight="1" x14ac:dyDescent="0.3">
      <c r="A19" s="14" t="s">
        <v>126</v>
      </c>
      <c r="B19" s="19">
        <v>3</v>
      </c>
      <c r="C19" s="24">
        <v>676072</v>
      </c>
      <c r="D19" s="24"/>
      <c r="E19" s="24">
        <v>657820</v>
      </c>
      <c r="F19" s="24"/>
      <c r="G19" s="24">
        <v>0</v>
      </c>
      <c r="H19" s="24"/>
      <c r="I19" s="24">
        <v>0</v>
      </c>
    </row>
    <row r="20" spans="1:9" ht="20.25" customHeight="1" x14ac:dyDescent="0.3">
      <c r="A20" s="14" t="s">
        <v>190</v>
      </c>
      <c r="C20" s="24">
        <v>0</v>
      </c>
      <c r="D20" s="24"/>
      <c r="E20" s="24">
        <v>0</v>
      </c>
      <c r="F20" s="24"/>
      <c r="G20" s="24">
        <v>10250</v>
      </c>
      <c r="H20" s="24"/>
      <c r="I20" s="24">
        <v>5691</v>
      </c>
    </row>
    <row r="21" spans="1:9" ht="20.25" customHeight="1" x14ac:dyDescent="0.3">
      <c r="A21" s="14" t="s">
        <v>146</v>
      </c>
      <c r="C21" s="24">
        <v>16150</v>
      </c>
      <c r="D21" s="24"/>
      <c r="E21" s="24">
        <v>18155</v>
      </c>
      <c r="F21" s="24"/>
      <c r="G21" s="24">
        <v>0</v>
      </c>
      <c r="H21" s="24"/>
      <c r="I21" s="24">
        <v>0</v>
      </c>
    </row>
    <row r="22" spans="1:9" ht="20.25" customHeight="1" x14ac:dyDescent="0.3">
      <c r="A22" s="14" t="s">
        <v>57</v>
      </c>
      <c r="B22" s="19">
        <v>3</v>
      </c>
      <c r="C22" s="24">
        <v>20501</v>
      </c>
      <c r="D22" s="24"/>
      <c r="E22" s="24">
        <v>25594</v>
      </c>
      <c r="F22" s="24"/>
      <c r="G22" s="24">
        <v>6228</v>
      </c>
      <c r="H22" s="24"/>
      <c r="I22" s="24">
        <v>3472</v>
      </c>
    </row>
    <row r="23" spans="1:9" ht="20.25" hidden="1" customHeight="1" x14ac:dyDescent="0.3">
      <c r="A23" s="14" t="s">
        <v>155</v>
      </c>
      <c r="C23" s="24">
        <v>0</v>
      </c>
      <c r="D23" s="24"/>
      <c r="E23" s="24">
        <v>0</v>
      </c>
      <c r="F23" s="24"/>
      <c r="G23" s="24">
        <v>0</v>
      </c>
      <c r="H23" s="24"/>
      <c r="I23" s="24">
        <v>0</v>
      </c>
    </row>
    <row r="24" spans="1:9" ht="20.25" customHeight="1" x14ac:dyDescent="0.3">
      <c r="A24" s="14" t="s">
        <v>58</v>
      </c>
      <c r="C24" s="24">
        <v>10482</v>
      </c>
      <c r="D24" s="24"/>
      <c r="E24" s="24">
        <v>1989</v>
      </c>
      <c r="F24" s="24"/>
      <c r="G24" s="24">
        <v>0</v>
      </c>
      <c r="H24" s="24"/>
      <c r="I24" s="24">
        <v>0</v>
      </c>
    </row>
    <row r="25" spans="1:9" ht="20.25" customHeight="1" x14ac:dyDescent="0.3">
      <c r="A25" s="13" t="s">
        <v>60</v>
      </c>
      <c r="C25" s="74">
        <f>SUM(C19:C24)</f>
        <v>723205</v>
      </c>
      <c r="D25" s="74"/>
      <c r="E25" s="74">
        <f>SUM(E19:E24)</f>
        <v>703558</v>
      </c>
      <c r="F25" s="74"/>
      <c r="G25" s="74">
        <f t="shared" ref="G25:I25" si="0">SUM(G19:G24)</f>
        <v>16478</v>
      </c>
      <c r="H25" s="30"/>
      <c r="I25" s="74">
        <f t="shared" si="0"/>
        <v>9163</v>
      </c>
    </row>
    <row r="26" spans="1:9" ht="20.25" customHeight="1" x14ac:dyDescent="0.3">
      <c r="A26" s="13"/>
      <c r="C26" s="30"/>
      <c r="D26" s="30"/>
      <c r="E26" s="30"/>
      <c r="F26" s="30"/>
      <c r="G26" s="30"/>
      <c r="H26" s="30"/>
      <c r="I26" s="30"/>
    </row>
    <row r="27" spans="1:9" ht="20.25" customHeight="1" x14ac:dyDescent="0.3">
      <c r="A27" s="15" t="s">
        <v>219</v>
      </c>
      <c r="C27" s="30">
        <f>C16-C25</f>
        <v>118518</v>
      </c>
      <c r="D27" s="30"/>
      <c r="E27" s="30">
        <f>E16-E25</f>
        <v>108993</v>
      </c>
      <c r="F27" s="30"/>
      <c r="G27" s="30">
        <f>G16-G25</f>
        <v>27192</v>
      </c>
      <c r="H27" s="30"/>
      <c r="I27" s="30">
        <f>I16-I25</f>
        <v>11050</v>
      </c>
    </row>
    <row r="28" spans="1:9" ht="20.25" customHeight="1" x14ac:dyDescent="0.3">
      <c r="A28" s="14" t="s">
        <v>59</v>
      </c>
      <c r="B28" s="19">
        <v>3</v>
      </c>
      <c r="C28" s="61">
        <v>1243</v>
      </c>
      <c r="D28" s="24"/>
      <c r="E28" s="61">
        <v>703</v>
      </c>
      <c r="F28" s="24"/>
      <c r="G28" s="61">
        <v>85</v>
      </c>
      <c r="H28" s="24"/>
      <c r="I28" s="61">
        <v>698</v>
      </c>
    </row>
    <row r="29" spans="1:9" ht="20.25" hidden="1" customHeight="1" x14ac:dyDescent="0.3">
      <c r="C29" s="30"/>
      <c r="D29" s="30"/>
      <c r="E29" s="30"/>
      <c r="F29" s="30"/>
      <c r="G29" s="30"/>
      <c r="H29" s="30"/>
      <c r="I29" s="30"/>
    </row>
    <row r="30" spans="1:9" ht="20.25" customHeight="1" x14ac:dyDescent="0.3">
      <c r="A30" s="66" t="s">
        <v>246</v>
      </c>
      <c r="B30" s="19" t="s">
        <v>242</v>
      </c>
      <c r="C30" s="72">
        <v>33866</v>
      </c>
      <c r="D30" s="24"/>
      <c r="E30" s="72">
        <v>9619</v>
      </c>
      <c r="F30" s="24"/>
      <c r="G30" s="72">
        <v>0</v>
      </c>
      <c r="H30" s="24"/>
      <c r="I30" s="72">
        <v>0</v>
      </c>
    </row>
    <row r="31" spans="1:9" ht="20.25" customHeight="1" x14ac:dyDescent="0.3">
      <c r="A31" s="13" t="s">
        <v>220</v>
      </c>
      <c r="C31" s="30">
        <f>C27-C28+C30</f>
        <v>151141</v>
      </c>
      <c r="D31" s="24"/>
      <c r="E31" s="30">
        <f>E27-E28+E30</f>
        <v>117909</v>
      </c>
      <c r="F31" s="30"/>
      <c r="G31" s="30">
        <f>G27-G28+G30</f>
        <v>27107</v>
      </c>
      <c r="H31" s="30"/>
      <c r="I31" s="30">
        <f>I27-I28+I30</f>
        <v>10352</v>
      </c>
    </row>
    <row r="32" spans="1:9" ht="20.25" customHeight="1" x14ac:dyDescent="0.3">
      <c r="A32" s="14" t="s">
        <v>169</v>
      </c>
      <c r="C32" s="73">
        <v>24939</v>
      </c>
      <c r="D32" s="24"/>
      <c r="E32" s="73">
        <v>22677</v>
      </c>
      <c r="F32" s="24"/>
      <c r="G32" s="73">
        <v>1311</v>
      </c>
      <c r="H32" s="24"/>
      <c r="I32" s="73">
        <v>-348</v>
      </c>
    </row>
    <row r="33" spans="1:9" ht="20.25" customHeight="1" x14ac:dyDescent="0.3">
      <c r="A33" s="13" t="s">
        <v>221</v>
      </c>
      <c r="C33" s="30">
        <f>C31-C32</f>
        <v>126202</v>
      </c>
      <c r="D33" s="24"/>
      <c r="E33" s="30">
        <f>E31-E32</f>
        <v>95232</v>
      </c>
      <c r="F33" s="30"/>
      <c r="G33" s="35">
        <f>G31-G32</f>
        <v>25796</v>
      </c>
      <c r="H33" s="30"/>
      <c r="I33" s="35">
        <f>I31-I32</f>
        <v>10700</v>
      </c>
    </row>
    <row r="34" spans="1:9" ht="20.25" hidden="1" customHeight="1" x14ac:dyDescent="0.3">
      <c r="C34" s="30"/>
      <c r="D34" s="24"/>
      <c r="E34" s="30"/>
      <c r="F34" s="30"/>
      <c r="G34" s="35"/>
      <c r="H34" s="30"/>
      <c r="I34" s="35"/>
    </row>
    <row r="35" spans="1:9" ht="20.25" customHeight="1" x14ac:dyDescent="0.3">
      <c r="A35" s="14" t="s">
        <v>247</v>
      </c>
      <c r="B35" s="19">
        <v>10</v>
      </c>
      <c r="C35" s="45">
        <v>0</v>
      </c>
      <c r="D35" s="24"/>
      <c r="E35" s="45">
        <v>0</v>
      </c>
      <c r="F35" s="30"/>
      <c r="G35" s="45">
        <v>-1857</v>
      </c>
      <c r="H35" s="30"/>
      <c r="I35" s="45">
        <v>92534</v>
      </c>
    </row>
    <row r="36" spans="1:9" ht="20.25" customHeight="1" x14ac:dyDescent="0.3">
      <c r="A36" s="13" t="s">
        <v>202</v>
      </c>
      <c r="C36" s="74">
        <f>SUM(C33:C35)</f>
        <v>126202</v>
      </c>
      <c r="D36" s="83"/>
      <c r="E36" s="74">
        <f>SUM(E33:E35)</f>
        <v>95232</v>
      </c>
      <c r="F36" s="83"/>
      <c r="G36" s="74">
        <f>SUM(G33:G35)</f>
        <v>23939</v>
      </c>
      <c r="H36" s="83"/>
      <c r="I36" s="74">
        <f>SUM(I33:I35)</f>
        <v>103234</v>
      </c>
    </row>
    <row r="37" spans="1:9" s="13" customFormat="1" ht="20.25" customHeight="1" x14ac:dyDescent="0.3">
      <c r="A37" s="13" t="s">
        <v>63</v>
      </c>
      <c r="B37" s="19"/>
      <c r="C37" s="14"/>
      <c r="D37" s="14"/>
      <c r="E37" s="14"/>
      <c r="F37" s="14"/>
      <c r="G37" s="14"/>
      <c r="H37" s="14"/>
      <c r="I37" s="14"/>
    </row>
    <row r="38" spans="1:9" s="13" customFormat="1" ht="20.25" customHeight="1" x14ac:dyDescent="0.35">
      <c r="A38" s="11" t="s">
        <v>0</v>
      </c>
      <c r="B38" s="19"/>
      <c r="C38" s="29"/>
      <c r="D38" s="29"/>
      <c r="E38" s="29"/>
      <c r="F38" s="29"/>
      <c r="G38" s="29"/>
      <c r="H38" s="29"/>
      <c r="I38" s="29"/>
    </row>
    <row r="39" spans="1:9" s="13" customFormat="1" ht="20.25" customHeight="1" x14ac:dyDescent="0.3">
      <c r="A39" s="15" t="s">
        <v>43</v>
      </c>
      <c r="B39" s="19"/>
      <c r="C39" s="29"/>
      <c r="D39" s="29"/>
      <c r="E39" s="29"/>
      <c r="F39" s="29"/>
      <c r="G39" s="29"/>
      <c r="H39" s="29"/>
      <c r="I39" s="29"/>
    </row>
    <row r="40" spans="1:9" s="13" customFormat="1" ht="20.25" customHeight="1" x14ac:dyDescent="0.3">
      <c r="B40" s="19"/>
      <c r="C40" s="29"/>
      <c r="D40" s="29"/>
      <c r="E40" s="29"/>
      <c r="F40" s="29"/>
      <c r="G40" s="29"/>
      <c r="H40" s="29"/>
      <c r="I40" s="29"/>
    </row>
    <row r="41" spans="1:9" s="13" customFormat="1" ht="20.25" customHeight="1" x14ac:dyDescent="0.3">
      <c r="B41" s="17"/>
      <c r="C41" s="165" t="s">
        <v>44</v>
      </c>
      <c r="D41" s="165"/>
      <c r="E41" s="165"/>
      <c r="F41" s="18"/>
      <c r="G41" s="165" t="s">
        <v>45</v>
      </c>
      <c r="H41" s="165"/>
      <c r="I41" s="165"/>
    </row>
    <row r="42" spans="1:9" s="13" customFormat="1" ht="20.25" customHeight="1" x14ac:dyDescent="0.3">
      <c r="B42" s="17"/>
      <c r="C42" s="165" t="s">
        <v>46</v>
      </c>
      <c r="D42" s="165"/>
      <c r="E42" s="165"/>
      <c r="F42" s="18"/>
      <c r="G42" s="165" t="s">
        <v>46</v>
      </c>
      <c r="H42" s="165"/>
      <c r="I42" s="165"/>
    </row>
    <row r="43" spans="1:9" s="13" customFormat="1" ht="20.25" customHeight="1" x14ac:dyDescent="0.3">
      <c r="B43" s="17"/>
      <c r="C43" s="168" t="s">
        <v>125</v>
      </c>
      <c r="D43" s="168"/>
      <c r="E43" s="168"/>
      <c r="F43" s="18"/>
      <c r="G43" s="170" t="s">
        <v>125</v>
      </c>
      <c r="H43" s="170"/>
      <c r="I43" s="170"/>
    </row>
    <row r="44" spans="1:9" s="13" customFormat="1" ht="20.25" customHeight="1" x14ac:dyDescent="0.3">
      <c r="B44" s="17"/>
      <c r="C44" s="166" t="str">
        <f>C7</f>
        <v>31 December</v>
      </c>
      <c r="D44" s="166"/>
      <c r="E44" s="166"/>
      <c r="F44" s="18"/>
      <c r="G44" s="166" t="str">
        <f>G7</f>
        <v>31 December</v>
      </c>
      <c r="H44" s="166"/>
      <c r="I44" s="166"/>
    </row>
    <row r="45" spans="1:9" s="13" customFormat="1" ht="20.25" customHeight="1" x14ac:dyDescent="0.35">
      <c r="B45" s="97" t="s">
        <v>3</v>
      </c>
      <c r="C45" s="2">
        <v>2022</v>
      </c>
      <c r="D45" s="2"/>
      <c r="E45" s="2">
        <v>2021</v>
      </c>
      <c r="F45" s="85"/>
      <c r="G45" s="2">
        <v>2022</v>
      </c>
      <c r="H45" s="2"/>
      <c r="I45" s="2">
        <v>2021</v>
      </c>
    </row>
    <row r="46" spans="1:9" s="13" customFormat="1" ht="20.25" customHeight="1" x14ac:dyDescent="0.3">
      <c r="B46" s="19"/>
      <c r="C46" s="167" t="s">
        <v>4</v>
      </c>
      <c r="D46" s="167"/>
      <c r="E46" s="167"/>
      <c r="F46" s="167"/>
      <c r="G46" s="167"/>
      <c r="H46" s="167"/>
      <c r="I46" s="167"/>
    </row>
    <row r="47" spans="1:9" s="13" customFormat="1" ht="20.25" customHeight="1" x14ac:dyDescent="0.3">
      <c r="A47" s="8" t="s">
        <v>191</v>
      </c>
      <c r="B47" s="19"/>
      <c r="C47" s="29"/>
      <c r="D47" s="29"/>
      <c r="E47" s="29"/>
      <c r="F47" s="29"/>
      <c r="G47" s="29"/>
      <c r="H47" s="29"/>
      <c r="I47" s="29"/>
    </row>
    <row r="48" spans="1:9" s="13" customFormat="1" ht="20.25" customHeight="1" x14ac:dyDescent="0.3">
      <c r="A48" s="37" t="s">
        <v>150</v>
      </c>
      <c r="B48" s="19"/>
      <c r="C48" s="65"/>
      <c r="D48" s="65"/>
      <c r="E48" s="65"/>
      <c r="F48" s="65"/>
      <c r="G48" s="65"/>
      <c r="H48" s="65"/>
      <c r="I48" s="65"/>
    </row>
    <row r="49" spans="1:9" s="13" customFormat="1" ht="20.25" customHeight="1" x14ac:dyDescent="0.3">
      <c r="A49" s="9" t="s">
        <v>248</v>
      </c>
      <c r="B49" s="19"/>
      <c r="C49" s="5">
        <v>49748</v>
      </c>
      <c r="D49" s="5"/>
      <c r="E49" s="5">
        <v>19249</v>
      </c>
      <c r="F49" s="5"/>
      <c r="G49" s="5">
        <v>0</v>
      </c>
      <c r="H49" s="5"/>
      <c r="I49" s="5">
        <v>19249</v>
      </c>
    </row>
    <row r="50" spans="1:9" s="13" customFormat="1" ht="20.25" customHeight="1" x14ac:dyDescent="0.3">
      <c r="A50" s="9" t="s">
        <v>137</v>
      </c>
      <c r="B50" s="19"/>
      <c r="C50" s="5"/>
      <c r="D50" s="5"/>
      <c r="E50" s="5"/>
      <c r="F50" s="5"/>
      <c r="G50" s="5"/>
      <c r="H50" s="5"/>
      <c r="I50" s="5"/>
    </row>
    <row r="51" spans="1:9" s="13" customFormat="1" ht="20.25" customHeight="1" x14ac:dyDescent="0.3">
      <c r="A51" s="9" t="s">
        <v>147</v>
      </c>
      <c r="B51" s="19">
        <v>11</v>
      </c>
      <c r="C51" s="72">
        <v>-9950</v>
      </c>
      <c r="D51" s="61"/>
      <c r="E51" s="72">
        <v>-3850</v>
      </c>
      <c r="F51" s="61"/>
      <c r="G51" s="72">
        <v>0</v>
      </c>
      <c r="H51" s="61"/>
      <c r="I51" s="72">
        <v>-3850</v>
      </c>
    </row>
    <row r="52" spans="1:9" s="13" customFormat="1" ht="20.25" hidden="1" customHeight="1" x14ac:dyDescent="0.3">
      <c r="A52" s="8" t="s">
        <v>193</v>
      </c>
      <c r="B52" s="19"/>
      <c r="C52" s="61"/>
      <c r="D52" s="61"/>
      <c r="E52" s="61"/>
      <c r="F52" s="61"/>
      <c r="G52" s="61"/>
      <c r="H52" s="61"/>
      <c r="I52" s="61"/>
    </row>
    <row r="53" spans="1:9" s="13" customFormat="1" ht="20.25" customHeight="1" x14ac:dyDescent="0.3">
      <c r="A53" s="13" t="s">
        <v>193</v>
      </c>
      <c r="B53" s="19"/>
      <c r="C53" s="78">
        <f>SUM(C49:C51)</f>
        <v>39798</v>
      </c>
      <c r="D53" s="35"/>
      <c r="E53" s="78">
        <f>SUM(E49:E51)</f>
        <v>15399</v>
      </c>
      <c r="F53" s="35"/>
      <c r="G53" s="78">
        <f>SUM(G49:G51)</f>
        <v>0</v>
      </c>
      <c r="H53" s="35"/>
      <c r="I53" s="78">
        <f>SUM(I49:I51)</f>
        <v>15399</v>
      </c>
    </row>
    <row r="54" spans="1:9" s="13" customFormat="1" ht="20.25" customHeight="1" x14ac:dyDescent="0.3">
      <c r="B54" s="19"/>
      <c r="C54" s="35"/>
      <c r="D54" s="35"/>
      <c r="E54" s="35"/>
      <c r="F54" s="35"/>
      <c r="G54" s="35"/>
      <c r="H54" s="35"/>
      <c r="I54" s="35"/>
    </row>
    <row r="55" spans="1:9" s="13" customFormat="1" ht="20.25" customHeight="1" x14ac:dyDescent="0.3">
      <c r="A55" s="37" t="s">
        <v>151</v>
      </c>
      <c r="B55" s="19"/>
      <c r="C55" s="29"/>
      <c r="D55" s="29"/>
      <c r="E55" s="29"/>
      <c r="F55" s="29"/>
      <c r="G55" s="29"/>
      <c r="H55" s="29"/>
      <c r="I55" s="29"/>
    </row>
    <row r="56" spans="1:9" s="13" customFormat="1" ht="20.25" customHeight="1" x14ac:dyDescent="0.3">
      <c r="A56" s="9" t="s">
        <v>177</v>
      </c>
      <c r="B56" s="19"/>
      <c r="C56" s="86"/>
      <c r="D56" s="22"/>
      <c r="E56" s="86"/>
      <c r="F56" s="22"/>
      <c r="G56" s="86"/>
      <c r="H56" s="22"/>
      <c r="I56" s="86"/>
    </row>
    <row r="57" spans="1:9" s="13" customFormat="1" ht="20.25" customHeight="1" x14ac:dyDescent="0.3">
      <c r="A57" s="9" t="s">
        <v>173</v>
      </c>
      <c r="B57" s="19"/>
      <c r="C57" s="5">
        <v>647</v>
      </c>
      <c r="D57" s="22"/>
      <c r="E57" s="5">
        <v>4040</v>
      </c>
      <c r="F57" s="22"/>
      <c r="G57" s="5">
        <v>647</v>
      </c>
      <c r="H57" s="22"/>
      <c r="I57" s="5">
        <v>4040</v>
      </c>
    </row>
    <row r="58" spans="1:9" s="13" customFormat="1" ht="20.25" customHeight="1" x14ac:dyDescent="0.3">
      <c r="A58" s="9" t="s">
        <v>233</v>
      </c>
      <c r="B58" s="19"/>
      <c r="C58" s="5">
        <v>3759</v>
      </c>
      <c r="D58" s="22"/>
      <c r="E58" s="5">
        <v>-3796</v>
      </c>
      <c r="F58" s="22"/>
      <c r="G58" s="5">
        <v>-5</v>
      </c>
      <c r="H58" s="22"/>
      <c r="I58" s="5">
        <v>-3796</v>
      </c>
    </row>
    <row r="59" spans="1:9" s="13" customFormat="1" ht="20.25" customHeight="1" x14ac:dyDescent="0.3">
      <c r="A59" s="9" t="s">
        <v>234</v>
      </c>
      <c r="B59" s="19"/>
      <c r="C59" s="5"/>
      <c r="D59" s="22"/>
      <c r="E59" s="5"/>
      <c r="F59" s="22"/>
      <c r="G59" s="5"/>
      <c r="H59" s="22"/>
      <c r="I59" s="5"/>
    </row>
    <row r="60" spans="1:9" s="13" customFormat="1" ht="20.25" customHeight="1" x14ac:dyDescent="0.3">
      <c r="A60" s="9" t="s">
        <v>147</v>
      </c>
      <c r="B60" s="19">
        <v>11</v>
      </c>
      <c r="C60" s="31">
        <v>-752</v>
      </c>
      <c r="D60" s="22"/>
      <c r="E60" s="31">
        <v>759</v>
      </c>
      <c r="F60" s="22"/>
      <c r="G60" s="31">
        <v>1</v>
      </c>
      <c r="H60" s="22"/>
      <c r="I60" s="31">
        <v>759</v>
      </c>
    </row>
    <row r="61" spans="1:9" s="13" customFormat="1" ht="20.25" customHeight="1" x14ac:dyDescent="0.3">
      <c r="A61" s="13" t="s">
        <v>196</v>
      </c>
      <c r="B61" s="19"/>
      <c r="C61" s="78">
        <f>SUM(C56:C60)</f>
        <v>3654</v>
      </c>
      <c r="D61" s="65"/>
      <c r="E61" s="78">
        <f>SUM(E56:E60)</f>
        <v>1003</v>
      </c>
      <c r="F61" s="65"/>
      <c r="G61" s="78">
        <f>SUM(G56:G60)</f>
        <v>643</v>
      </c>
      <c r="H61" s="65"/>
      <c r="I61" s="78">
        <f>SUM(I56:I60)</f>
        <v>1003</v>
      </c>
    </row>
    <row r="62" spans="1:9" ht="20.25" customHeight="1" x14ac:dyDescent="0.3">
      <c r="A62" s="8" t="s">
        <v>228</v>
      </c>
      <c r="C62" s="78">
        <f>C61+C53</f>
        <v>43452</v>
      </c>
      <c r="D62" s="35"/>
      <c r="E62" s="78">
        <f>E61+E53</f>
        <v>16402</v>
      </c>
      <c r="F62" s="35"/>
      <c r="G62" s="78">
        <f>G61+G53</f>
        <v>643</v>
      </c>
      <c r="H62" s="35"/>
      <c r="I62" s="78">
        <f>I61+I53</f>
        <v>16402</v>
      </c>
    </row>
    <row r="63" spans="1:9" ht="20.25" customHeight="1" thickBot="1" x14ac:dyDescent="0.35">
      <c r="A63" s="8" t="s">
        <v>223</v>
      </c>
      <c r="C63" s="77">
        <f>C33+C62</f>
        <v>169654</v>
      </c>
      <c r="D63" s="35"/>
      <c r="E63" s="77">
        <f>E33+E62</f>
        <v>111634</v>
      </c>
      <c r="F63" s="35"/>
      <c r="G63" s="77">
        <f>G36+G62</f>
        <v>24582</v>
      </c>
      <c r="H63" s="35"/>
      <c r="I63" s="77">
        <f>I36+I62</f>
        <v>119636</v>
      </c>
    </row>
    <row r="64" spans="1:9" ht="20.25" customHeight="1" thickTop="1" x14ac:dyDescent="0.3">
      <c r="A64" s="13"/>
      <c r="C64" s="30"/>
      <c r="D64" s="30"/>
      <c r="E64" s="30"/>
      <c r="F64" s="30"/>
      <c r="G64" s="30"/>
      <c r="H64" s="30"/>
      <c r="I64" s="30"/>
    </row>
    <row r="65" spans="1:9" ht="20.25" customHeight="1" x14ac:dyDescent="0.3">
      <c r="A65" s="13" t="s">
        <v>197</v>
      </c>
      <c r="C65" s="30"/>
      <c r="D65" s="30"/>
      <c r="E65" s="30"/>
      <c r="F65" s="30"/>
      <c r="G65" s="30"/>
      <c r="H65" s="30"/>
      <c r="I65" s="30"/>
    </row>
    <row r="66" spans="1:9" ht="20.25" customHeight="1" x14ac:dyDescent="0.3">
      <c r="A66" s="41" t="s">
        <v>154</v>
      </c>
      <c r="C66" s="5">
        <f>C36</f>
        <v>126202</v>
      </c>
      <c r="D66" s="5"/>
      <c r="E66" s="5">
        <f>E36</f>
        <v>95232</v>
      </c>
      <c r="F66" s="5"/>
      <c r="G66" s="5">
        <f>G36</f>
        <v>23939</v>
      </c>
      <c r="H66" s="5"/>
      <c r="I66" s="5">
        <f>I36</f>
        <v>103234</v>
      </c>
    </row>
    <row r="67" spans="1:9" ht="20.25" customHeight="1" x14ac:dyDescent="0.3">
      <c r="A67" s="41" t="s">
        <v>74</v>
      </c>
      <c r="C67" s="61">
        <v>0</v>
      </c>
      <c r="D67" s="61"/>
      <c r="E67" s="61">
        <v>0</v>
      </c>
      <c r="F67" s="61"/>
      <c r="G67" s="61">
        <v>0</v>
      </c>
      <c r="H67" s="61"/>
      <c r="I67" s="61">
        <v>0</v>
      </c>
    </row>
    <row r="68" spans="1:9" ht="20.25" customHeight="1" thickBot="1" x14ac:dyDescent="0.35">
      <c r="A68" s="13"/>
      <c r="C68" s="40">
        <f>C66+C67</f>
        <v>126202</v>
      </c>
      <c r="D68" s="30"/>
      <c r="E68" s="40">
        <f>E66+E67</f>
        <v>95232</v>
      </c>
      <c r="F68" s="30"/>
      <c r="G68" s="40">
        <f>G66+G67</f>
        <v>23939</v>
      </c>
      <c r="H68" s="30"/>
      <c r="I68" s="40">
        <f>I66+I67</f>
        <v>103234</v>
      </c>
    </row>
    <row r="69" spans="1:9" ht="20.25" customHeight="1" thickTop="1" x14ac:dyDescent="0.3">
      <c r="A69" s="13"/>
      <c r="C69" s="68"/>
      <c r="D69" s="68"/>
      <c r="E69" s="68"/>
      <c r="F69" s="68"/>
      <c r="G69" s="68"/>
      <c r="H69" s="68"/>
      <c r="I69" s="68"/>
    </row>
    <row r="70" spans="1:9" ht="20.25" customHeight="1" x14ac:dyDescent="0.3">
      <c r="A70" s="13" t="s">
        <v>198</v>
      </c>
      <c r="C70" s="68"/>
      <c r="D70" s="68"/>
      <c r="E70" s="68"/>
      <c r="F70" s="68"/>
      <c r="G70" s="65"/>
      <c r="H70" s="65"/>
      <c r="I70" s="65"/>
    </row>
    <row r="71" spans="1:9" ht="20.25" customHeight="1" x14ac:dyDescent="0.3">
      <c r="A71" s="41" t="s">
        <v>154</v>
      </c>
      <c r="C71" s="24">
        <f>C63</f>
        <v>169654</v>
      </c>
      <c r="D71" s="29"/>
      <c r="E71" s="24">
        <f>E63</f>
        <v>111634</v>
      </c>
      <c r="F71" s="29"/>
      <c r="G71" s="24">
        <f>G63</f>
        <v>24582</v>
      </c>
      <c r="H71" s="29"/>
      <c r="I71" s="24">
        <f>I63</f>
        <v>119636</v>
      </c>
    </row>
    <row r="72" spans="1:9" ht="20.25" customHeight="1" x14ac:dyDescent="0.3">
      <c r="A72" s="41" t="s">
        <v>74</v>
      </c>
      <c r="C72" s="32">
        <v>0</v>
      </c>
      <c r="D72" s="22"/>
      <c r="E72" s="32">
        <v>0</v>
      </c>
      <c r="F72" s="22"/>
      <c r="G72" s="32">
        <v>0</v>
      </c>
      <c r="H72" s="22"/>
      <c r="I72" s="32">
        <v>0</v>
      </c>
    </row>
    <row r="73" spans="1:9" ht="20.25" customHeight="1" thickBot="1" x14ac:dyDescent="0.35">
      <c r="A73" s="8"/>
      <c r="C73" s="42">
        <f>SUM(C71:C72)</f>
        <v>169654</v>
      </c>
      <c r="D73" s="29"/>
      <c r="E73" s="42">
        <f>SUM(E71:E72)</f>
        <v>111634</v>
      </c>
      <c r="F73" s="29"/>
      <c r="G73" s="44">
        <f>SUM(G71:G72)</f>
        <v>24582</v>
      </c>
      <c r="H73" s="29"/>
      <c r="I73" s="44">
        <f>SUM(I71:I72)</f>
        <v>119636</v>
      </c>
    </row>
    <row r="74" spans="1:9" ht="20.25" customHeight="1" thickTop="1" x14ac:dyDescent="0.3">
      <c r="A74" s="13"/>
      <c r="C74" s="30"/>
      <c r="D74" s="29"/>
      <c r="E74" s="30"/>
      <c r="F74" s="29"/>
      <c r="G74" s="35"/>
      <c r="H74" s="29"/>
      <c r="I74" s="35"/>
    </row>
    <row r="75" spans="1:9" ht="20.25" customHeight="1" x14ac:dyDescent="0.3">
      <c r="A75" s="13" t="s">
        <v>79</v>
      </c>
      <c r="C75" s="30"/>
      <c r="D75" s="29"/>
      <c r="E75" s="30"/>
      <c r="F75" s="29"/>
      <c r="G75" s="35"/>
      <c r="H75" s="29"/>
      <c r="I75" s="35"/>
    </row>
    <row r="76" spans="1:9" ht="20.25" customHeight="1" thickBot="1" x14ac:dyDescent="0.35">
      <c r="A76" s="14" t="s">
        <v>224</v>
      </c>
      <c r="C76" s="60">
        <f>C33/21000</f>
        <v>6.0096190476190472</v>
      </c>
      <c r="D76" s="29"/>
      <c r="E76" s="60">
        <f>E33/21000</f>
        <v>4.5348571428571427</v>
      </c>
      <c r="F76" s="29"/>
      <c r="G76" s="60">
        <f>G33/21000</f>
        <v>1.2283809523809524</v>
      </c>
      <c r="H76" s="29"/>
      <c r="I76" s="60">
        <f>I33/21000</f>
        <v>0.50952380952380949</v>
      </c>
    </row>
    <row r="77" spans="1:9" ht="20.25" customHeight="1" thickTop="1" thickBot="1" x14ac:dyDescent="0.35">
      <c r="A77" s="14" t="s">
        <v>249</v>
      </c>
      <c r="C77" s="60">
        <v>0</v>
      </c>
      <c r="D77" s="29">
        <v>0</v>
      </c>
      <c r="E77" s="60">
        <v>0</v>
      </c>
      <c r="F77" s="29"/>
      <c r="G77" s="60">
        <f>G35/21000</f>
        <v>-8.8428571428571426E-2</v>
      </c>
      <c r="H77" s="29"/>
      <c r="I77" s="60">
        <f>I35/21000</f>
        <v>4.4063809523809523</v>
      </c>
    </row>
    <row r="78" spans="1:9" ht="20.25" hidden="1" customHeight="1" thickTop="1" x14ac:dyDescent="0.35">
      <c r="A78" s="11" t="s">
        <v>0</v>
      </c>
      <c r="B78" s="12"/>
      <c r="C78" s="11"/>
      <c r="D78" s="11"/>
      <c r="E78" s="11"/>
      <c r="F78" s="11"/>
      <c r="G78" s="13"/>
      <c r="H78" s="13"/>
      <c r="I78" s="13"/>
    </row>
    <row r="79" spans="1:9" ht="20.25" hidden="1" customHeight="1" x14ac:dyDescent="0.35">
      <c r="A79" s="15" t="s">
        <v>43</v>
      </c>
      <c r="B79" s="16"/>
      <c r="C79" s="15"/>
      <c r="D79" s="15"/>
      <c r="E79" s="15"/>
      <c r="F79" s="15"/>
      <c r="G79" s="13"/>
      <c r="H79" s="13"/>
      <c r="I79" s="13"/>
    </row>
    <row r="80" spans="1:9" ht="20.25" hidden="1" customHeight="1" x14ac:dyDescent="0.35">
      <c r="A80" s="15"/>
      <c r="B80" s="16"/>
      <c r="C80" s="15"/>
      <c r="D80" s="15"/>
      <c r="E80" s="15"/>
      <c r="F80" s="15"/>
      <c r="G80" s="13"/>
      <c r="H80" s="13"/>
      <c r="I80" s="13"/>
    </row>
    <row r="81" spans="1:9" ht="20.25" hidden="1" customHeight="1" x14ac:dyDescent="0.3">
      <c r="A81" s="13"/>
      <c r="B81" s="17"/>
      <c r="C81" s="165" t="s">
        <v>44</v>
      </c>
      <c r="D81" s="165"/>
      <c r="E81" s="165"/>
      <c r="F81" s="18"/>
      <c r="G81" s="165" t="s">
        <v>45</v>
      </c>
      <c r="H81" s="165"/>
      <c r="I81" s="165"/>
    </row>
    <row r="82" spans="1:9" ht="20.25" hidden="1" customHeight="1" x14ac:dyDescent="0.3">
      <c r="A82" s="13"/>
      <c r="B82" s="17"/>
      <c r="C82" s="165" t="s">
        <v>46</v>
      </c>
      <c r="D82" s="165"/>
      <c r="E82" s="165"/>
      <c r="F82" s="18"/>
      <c r="G82" s="165" t="s">
        <v>46</v>
      </c>
      <c r="H82" s="165"/>
      <c r="I82" s="165"/>
    </row>
    <row r="83" spans="1:9" ht="20.25" hidden="1" customHeight="1" x14ac:dyDescent="0.3">
      <c r="A83" s="13"/>
      <c r="B83" s="17"/>
      <c r="C83" s="168" t="s">
        <v>77</v>
      </c>
      <c r="D83" s="168"/>
      <c r="E83" s="168"/>
      <c r="F83" s="18"/>
      <c r="G83" s="168" t="s">
        <v>77</v>
      </c>
      <c r="H83" s="168"/>
      <c r="I83" s="168"/>
    </row>
    <row r="84" spans="1:9" ht="20.25" hidden="1" customHeight="1" x14ac:dyDescent="0.3">
      <c r="A84" s="13"/>
      <c r="B84" s="17"/>
      <c r="C84" s="166" t="s">
        <v>47</v>
      </c>
      <c r="D84" s="166"/>
      <c r="E84" s="166"/>
      <c r="F84" s="18"/>
      <c r="G84" s="166" t="s">
        <v>47</v>
      </c>
      <c r="H84" s="166"/>
      <c r="I84" s="166"/>
    </row>
    <row r="85" spans="1:9" ht="20.25" hidden="1" customHeight="1" x14ac:dyDescent="0.3">
      <c r="A85" s="13"/>
      <c r="B85" s="19" t="s">
        <v>3</v>
      </c>
      <c r="C85" s="20">
        <v>2016</v>
      </c>
      <c r="D85" s="20"/>
      <c r="E85" s="20">
        <v>2016</v>
      </c>
      <c r="F85" s="20"/>
      <c r="G85" s="20">
        <v>2016</v>
      </c>
      <c r="H85" s="20"/>
      <c r="I85" s="20">
        <v>2016</v>
      </c>
    </row>
    <row r="86" spans="1:9" ht="20.25" hidden="1" customHeight="1" x14ac:dyDescent="0.3">
      <c r="C86" s="167" t="s">
        <v>4</v>
      </c>
      <c r="D86" s="167"/>
      <c r="E86" s="167"/>
      <c r="F86" s="167"/>
      <c r="G86" s="167"/>
      <c r="H86" s="167"/>
      <c r="I86" s="167"/>
    </row>
    <row r="87" spans="1:9" ht="20.25" hidden="1" customHeight="1" x14ac:dyDescent="0.3">
      <c r="A87" s="21" t="s">
        <v>48</v>
      </c>
      <c r="C87" s="22"/>
      <c r="D87" s="22"/>
      <c r="E87" s="22"/>
      <c r="F87" s="22"/>
      <c r="G87" s="22"/>
      <c r="H87" s="22"/>
      <c r="I87" s="22"/>
    </row>
    <row r="88" spans="1:9" ht="20.25" hidden="1" customHeight="1" x14ac:dyDescent="0.3">
      <c r="A88" s="14" t="s">
        <v>49</v>
      </c>
      <c r="B88" s="19">
        <v>4</v>
      </c>
      <c r="C88" s="3">
        <v>2400984</v>
      </c>
      <c r="D88" s="22"/>
      <c r="E88" s="3">
        <v>2400984</v>
      </c>
      <c r="F88" s="22"/>
      <c r="G88" s="25">
        <v>2400880</v>
      </c>
      <c r="H88" s="22"/>
      <c r="I88" s="25">
        <v>2400880</v>
      </c>
    </row>
    <row r="89" spans="1:9" ht="20.25" hidden="1" customHeight="1" x14ac:dyDescent="0.3">
      <c r="A89" s="14" t="s">
        <v>50</v>
      </c>
      <c r="B89" s="19">
        <v>4</v>
      </c>
      <c r="C89" s="3">
        <v>13670</v>
      </c>
      <c r="D89" s="22"/>
      <c r="E89" s="3">
        <v>13670</v>
      </c>
      <c r="F89" s="22"/>
      <c r="G89" s="25">
        <v>55468</v>
      </c>
      <c r="H89" s="22"/>
      <c r="I89" s="25">
        <v>55468</v>
      </c>
    </row>
    <row r="90" spans="1:9" ht="20.25" hidden="1" customHeight="1" x14ac:dyDescent="0.3">
      <c r="A90" s="14" t="s">
        <v>51</v>
      </c>
      <c r="C90" s="4">
        <v>7250</v>
      </c>
      <c r="D90" s="22"/>
      <c r="E90" s="4">
        <v>7250</v>
      </c>
      <c r="F90" s="22"/>
      <c r="G90" s="25">
        <v>7250</v>
      </c>
      <c r="H90" s="22"/>
      <c r="I90" s="25">
        <v>7250</v>
      </c>
    </row>
    <row r="91" spans="1:9" ht="20.25" hidden="1" customHeight="1" x14ac:dyDescent="0.3">
      <c r="A91" s="14" t="s">
        <v>107</v>
      </c>
      <c r="B91" s="19">
        <v>10</v>
      </c>
      <c r="C91" s="4">
        <v>46866</v>
      </c>
      <c r="D91" s="22"/>
      <c r="E91" s="4">
        <v>46866</v>
      </c>
      <c r="F91" s="22"/>
      <c r="G91" s="25">
        <v>42982</v>
      </c>
      <c r="H91" s="22"/>
      <c r="I91" s="25">
        <v>42982</v>
      </c>
    </row>
    <row r="92" spans="1:9" ht="20.25" hidden="1" customHeight="1" x14ac:dyDescent="0.3">
      <c r="A92" s="14" t="s">
        <v>52</v>
      </c>
      <c r="B92" s="19">
        <v>4</v>
      </c>
      <c r="C92" s="5">
        <v>19740</v>
      </c>
      <c r="D92" s="22"/>
      <c r="E92" s="5">
        <v>19740</v>
      </c>
      <c r="F92" s="22"/>
      <c r="G92" s="27">
        <v>18882</v>
      </c>
      <c r="H92" s="22"/>
      <c r="I92" s="27">
        <v>18882</v>
      </c>
    </row>
    <row r="93" spans="1:9" ht="20.25" hidden="1" customHeight="1" x14ac:dyDescent="0.3">
      <c r="A93" s="13" t="s">
        <v>53</v>
      </c>
      <c r="C93" s="28">
        <f>SUM(C88:C92)</f>
        <v>2488510</v>
      </c>
      <c r="D93" s="29"/>
      <c r="E93" s="28">
        <f>SUM(E88:E92)</f>
        <v>2488510</v>
      </c>
      <c r="F93" s="29"/>
      <c r="G93" s="28">
        <f>SUM(G88:G92)</f>
        <v>2525462</v>
      </c>
      <c r="H93" s="29"/>
      <c r="I93" s="28">
        <f>SUM(I88:I92)</f>
        <v>2525462</v>
      </c>
    </row>
    <row r="94" spans="1:9" ht="20.25" hidden="1" customHeight="1" x14ac:dyDescent="0.3">
      <c r="C94" s="22"/>
      <c r="D94" s="22"/>
      <c r="E94" s="22"/>
      <c r="F94" s="22"/>
      <c r="G94" s="22"/>
      <c r="H94" s="22"/>
      <c r="I94" s="22"/>
    </row>
    <row r="95" spans="1:9" ht="20.25" hidden="1" customHeight="1" x14ac:dyDescent="0.3">
      <c r="A95" s="21" t="s">
        <v>54</v>
      </c>
      <c r="C95" s="22"/>
      <c r="D95" s="22"/>
      <c r="E95" s="22"/>
      <c r="F95" s="22"/>
      <c r="G95" s="22"/>
      <c r="H95" s="22"/>
      <c r="I95" s="22"/>
    </row>
    <row r="96" spans="1:9" ht="20.25" hidden="1" customHeight="1" x14ac:dyDescent="0.3">
      <c r="A96" s="14" t="s">
        <v>55</v>
      </c>
      <c r="B96" s="19">
        <v>4</v>
      </c>
      <c r="C96" s="24">
        <v>2120203</v>
      </c>
      <c r="D96" s="24"/>
      <c r="E96" s="24">
        <v>2120203</v>
      </c>
      <c r="F96" s="24"/>
      <c r="G96" s="24">
        <v>2149569</v>
      </c>
      <c r="H96" s="24"/>
      <c r="I96" s="24">
        <v>2149569</v>
      </c>
    </row>
    <row r="97" spans="1:9" ht="20.25" hidden="1" customHeight="1" x14ac:dyDescent="0.3">
      <c r="A97" s="14" t="s">
        <v>56</v>
      </c>
      <c r="B97" s="19">
        <v>4</v>
      </c>
      <c r="C97" s="24">
        <v>54096</v>
      </c>
      <c r="D97" s="24"/>
      <c r="E97" s="24">
        <v>54096</v>
      </c>
      <c r="F97" s="24"/>
      <c r="G97" s="24">
        <v>47204</v>
      </c>
      <c r="H97" s="24"/>
      <c r="I97" s="24">
        <v>47204</v>
      </c>
    </row>
    <row r="98" spans="1:9" ht="20.25" hidden="1" customHeight="1" x14ac:dyDescent="0.3">
      <c r="A98" s="14" t="s">
        <v>57</v>
      </c>
      <c r="B98" s="19">
        <v>4</v>
      </c>
      <c r="C98" s="24">
        <v>49879</v>
      </c>
      <c r="D98" s="24"/>
      <c r="E98" s="24">
        <v>49879</v>
      </c>
      <c r="F98" s="24"/>
      <c r="G98" s="24">
        <v>49954</v>
      </c>
      <c r="H98" s="24"/>
      <c r="I98" s="24">
        <v>49954</v>
      </c>
    </row>
    <row r="99" spans="1:9" ht="20.25" hidden="1" customHeight="1" x14ac:dyDescent="0.3">
      <c r="A99" s="14" t="s">
        <v>58</v>
      </c>
      <c r="C99" s="24">
        <v>0</v>
      </c>
      <c r="D99" s="24"/>
      <c r="E99" s="24">
        <v>0</v>
      </c>
      <c r="F99" s="24"/>
      <c r="G99" s="24">
        <v>0</v>
      </c>
      <c r="H99" s="24"/>
      <c r="I99" s="24">
        <v>0</v>
      </c>
    </row>
    <row r="100" spans="1:9" ht="20.25" hidden="1" customHeight="1" x14ac:dyDescent="0.3">
      <c r="A100" s="14" t="s">
        <v>59</v>
      </c>
      <c r="C100" s="61">
        <v>57</v>
      </c>
      <c r="D100" s="24"/>
      <c r="E100" s="61">
        <v>57</v>
      </c>
      <c r="F100" s="24"/>
      <c r="G100" s="24">
        <v>24</v>
      </c>
      <c r="H100" s="24"/>
      <c r="I100" s="24">
        <v>24</v>
      </c>
    </row>
    <row r="101" spans="1:9" ht="20.25" hidden="1" customHeight="1" x14ac:dyDescent="0.3">
      <c r="A101" s="13" t="s">
        <v>60</v>
      </c>
      <c r="C101" s="28">
        <f>SUM(C96:C100)</f>
        <v>2224235</v>
      </c>
      <c r="D101" s="13"/>
      <c r="E101" s="28">
        <f>SUM(E96:E100)</f>
        <v>2224235</v>
      </c>
      <c r="F101" s="13"/>
      <c r="G101" s="28">
        <f>SUM(G96:G100)</f>
        <v>2246751</v>
      </c>
      <c r="H101" s="13"/>
      <c r="I101" s="28">
        <f>SUM(I96:I100)</f>
        <v>2246751</v>
      </c>
    </row>
    <row r="102" spans="1:9" ht="20.25" hidden="1" customHeight="1" x14ac:dyDescent="0.3">
      <c r="A102" s="13"/>
      <c r="C102" s="29"/>
      <c r="D102" s="13"/>
      <c r="E102" s="29"/>
      <c r="F102" s="13"/>
      <c r="G102" s="29"/>
      <c r="H102" s="13"/>
      <c r="I102" s="29"/>
    </row>
    <row r="103" spans="1:9" ht="20.25" hidden="1" customHeight="1" x14ac:dyDescent="0.3">
      <c r="A103" s="14" t="s">
        <v>108</v>
      </c>
      <c r="B103" s="19" t="s">
        <v>78</v>
      </c>
      <c r="C103" s="31">
        <v>39401</v>
      </c>
      <c r="D103" s="22"/>
      <c r="E103" s="31">
        <v>39401</v>
      </c>
      <c r="F103" s="22"/>
      <c r="G103" s="32">
        <v>0</v>
      </c>
      <c r="H103" s="33"/>
      <c r="I103" s="32">
        <v>0</v>
      </c>
    </row>
    <row r="104" spans="1:9" ht="20.25" hidden="1" customHeight="1" x14ac:dyDescent="0.3">
      <c r="A104" s="13" t="s">
        <v>61</v>
      </c>
      <c r="C104" s="29">
        <f>C93-C101+C103</f>
        <v>303676</v>
      </c>
      <c r="D104" s="22"/>
      <c r="E104" s="29">
        <f>E93-E101+E103</f>
        <v>303676</v>
      </c>
      <c r="F104" s="29"/>
      <c r="G104" s="29">
        <f>G93-G101+G103</f>
        <v>278711</v>
      </c>
      <c r="H104" s="29"/>
      <c r="I104" s="29">
        <f>I93-I101+I103</f>
        <v>278711</v>
      </c>
    </row>
    <row r="105" spans="1:9" ht="20.25" hidden="1" customHeight="1" x14ac:dyDescent="0.3">
      <c r="A105" s="14" t="s">
        <v>118</v>
      </c>
      <c r="B105" s="19">
        <v>14</v>
      </c>
      <c r="C105" s="45">
        <v>-50168</v>
      </c>
      <c r="D105" s="22"/>
      <c r="E105" s="45">
        <v>-50168</v>
      </c>
      <c r="F105" s="22"/>
      <c r="G105" s="31">
        <v>-45674</v>
      </c>
      <c r="H105" s="22"/>
      <c r="I105" s="31">
        <v>-45674</v>
      </c>
    </row>
    <row r="106" spans="1:9" ht="20.25" hidden="1" customHeight="1" thickBot="1" x14ac:dyDescent="0.35">
      <c r="A106" s="13" t="s">
        <v>62</v>
      </c>
      <c r="C106" s="34">
        <f>SUM(C104:C105)</f>
        <v>253508</v>
      </c>
      <c r="D106" s="22"/>
      <c r="E106" s="34">
        <f>SUM(E104:E105)</f>
        <v>253508</v>
      </c>
      <c r="F106" s="29"/>
      <c r="G106" s="34">
        <f>SUM(G104:G105)</f>
        <v>233037</v>
      </c>
      <c r="H106" s="29"/>
      <c r="I106" s="34">
        <f>SUM(I104:I105)</f>
        <v>233037</v>
      </c>
    </row>
    <row r="107" spans="1:9" ht="20.25" hidden="1" customHeight="1" thickTop="1" x14ac:dyDescent="0.3">
      <c r="A107" s="13"/>
      <c r="C107" s="29"/>
      <c r="D107" s="29"/>
      <c r="E107" s="29"/>
      <c r="F107" s="29"/>
      <c r="G107" s="29"/>
      <c r="H107" s="29"/>
      <c r="I107" s="29"/>
    </row>
    <row r="108" spans="1:9" ht="20.25" hidden="1" customHeight="1" x14ac:dyDescent="0.3">
      <c r="A108" s="13" t="s">
        <v>63</v>
      </c>
    </row>
    <row r="109" spans="1:9" ht="20.25" hidden="1" customHeight="1" x14ac:dyDescent="0.35">
      <c r="A109" s="11" t="s">
        <v>0</v>
      </c>
      <c r="C109" s="29"/>
      <c r="D109" s="29"/>
      <c r="E109" s="29"/>
      <c r="F109" s="29"/>
      <c r="G109" s="29"/>
      <c r="H109" s="29"/>
      <c r="I109" s="29"/>
    </row>
    <row r="110" spans="1:9" ht="20.25" hidden="1" customHeight="1" x14ac:dyDescent="0.3">
      <c r="A110" s="15" t="s">
        <v>43</v>
      </c>
      <c r="C110" s="29"/>
      <c r="D110" s="29"/>
      <c r="E110" s="29"/>
      <c r="F110" s="29"/>
      <c r="G110" s="29"/>
      <c r="H110" s="29"/>
      <c r="I110" s="29"/>
    </row>
    <row r="111" spans="1:9" ht="20.25" hidden="1" customHeight="1" x14ac:dyDescent="0.3">
      <c r="A111" s="13"/>
      <c r="C111" s="29"/>
      <c r="D111" s="29"/>
      <c r="E111" s="29"/>
      <c r="F111" s="29"/>
      <c r="G111" s="29"/>
      <c r="H111" s="29"/>
      <c r="I111" s="29"/>
    </row>
    <row r="112" spans="1:9" ht="20.25" hidden="1" customHeight="1" x14ac:dyDescent="0.3">
      <c r="A112" s="13"/>
      <c r="B112" s="17"/>
      <c r="C112" s="165" t="s">
        <v>44</v>
      </c>
      <c r="D112" s="165"/>
      <c r="E112" s="165"/>
      <c r="F112" s="18"/>
      <c r="G112" s="165" t="s">
        <v>45</v>
      </c>
      <c r="H112" s="165"/>
      <c r="I112" s="165"/>
    </row>
    <row r="113" spans="1:9" ht="20.25" hidden="1" customHeight="1" x14ac:dyDescent="0.3">
      <c r="A113" s="13"/>
      <c r="B113" s="17"/>
      <c r="C113" s="165" t="s">
        <v>46</v>
      </c>
      <c r="D113" s="165"/>
      <c r="E113" s="165"/>
      <c r="F113" s="18"/>
      <c r="G113" s="165" t="s">
        <v>46</v>
      </c>
      <c r="H113" s="165"/>
      <c r="I113" s="165"/>
    </row>
    <row r="114" spans="1:9" ht="20.25" hidden="1" customHeight="1" x14ac:dyDescent="0.3">
      <c r="A114" s="13"/>
      <c r="B114" s="17"/>
      <c r="C114" s="168" t="s">
        <v>77</v>
      </c>
      <c r="D114" s="168"/>
      <c r="E114" s="168"/>
      <c r="F114" s="18"/>
      <c r="G114" s="168" t="s">
        <v>77</v>
      </c>
      <c r="H114" s="168"/>
      <c r="I114" s="168"/>
    </row>
    <row r="115" spans="1:9" ht="20.25" hidden="1" customHeight="1" x14ac:dyDescent="0.3">
      <c r="A115" s="13"/>
      <c r="B115" s="17"/>
      <c r="C115" s="166" t="s">
        <v>47</v>
      </c>
      <c r="D115" s="166"/>
      <c r="E115" s="166"/>
      <c r="F115" s="18"/>
      <c r="G115" s="166" t="s">
        <v>47</v>
      </c>
      <c r="H115" s="166"/>
      <c r="I115" s="166"/>
    </row>
    <row r="116" spans="1:9" ht="20.25" hidden="1" customHeight="1" x14ac:dyDescent="0.3">
      <c r="A116" s="13"/>
      <c r="B116" s="19" t="s">
        <v>3</v>
      </c>
      <c r="C116" s="20">
        <v>2016</v>
      </c>
      <c r="D116" s="20"/>
      <c r="E116" s="20">
        <v>2016</v>
      </c>
      <c r="F116" s="20"/>
      <c r="G116" s="20">
        <v>2016</v>
      </c>
      <c r="H116" s="20"/>
      <c r="I116" s="20">
        <v>2016</v>
      </c>
    </row>
    <row r="117" spans="1:9" ht="20.25" hidden="1" customHeight="1" x14ac:dyDescent="0.3">
      <c r="A117" s="13"/>
      <c r="C117" s="167" t="s">
        <v>4</v>
      </c>
      <c r="D117" s="167"/>
      <c r="E117" s="167"/>
      <c r="F117" s="167"/>
      <c r="G117" s="167"/>
      <c r="H117" s="167"/>
      <c r="I117" s="167"/>
    </row>
    <row r="118" spans="1:9" ht="20.25" hidden="1" customHeight="1" x14ac:dyDescent="0.3">
      <c r="A118" s="13" t="s">
        <v>62</v>
      </c>
      <c r="C118" s="36">
        <f>C106</f>
        <v>253508</v>
      </c>
      <c r="D118" s="22"/>
      <c r="E118" s="36">
        <f>E106</f>
        <v>253508</v>
      </c>
      <c r="F118" s="29"/>
      <c r="G118" s="36">
        <f>G106</f>
        <v>233037</v>
      </c>
      <c r="H118" s="29"/>
      <c r="I118" s="36">
        <f>I106</f>
        <v>233037</v>
      </c>
    </row>
    <row r="119" spans="1:9" ht="20.25" hidden="1" customHeight="1" x14ac:dyDescent="0.3">
      <c r="A119" s="8" t="s">
        <v>64</v>
      </c>
      <c r="C119" s="29"/>
      <c r="D119" s="29"/>
      <c r="E119" s="29"/>
      <c r="F119" s="29"/>
      <c r="G119" s="29"/>
      <c r="H119" s="29"/>
      <c r="I119" s="29"/>
    </row>
    <row r="120" spans="1:9" ht="20.25" hidden="1" customHeight="1" x14ac:dyDescent="0.3">
      <c r="A120" s="37" t="s">
        <v>65</v>
      </c>
      <c r="C120" s="29"/>
      <c r="D120" s="29"/>
      <c r="E120" s="29"/>
      <c r="F120" s="29"/>
      <c r="G120" s="29"/>
      <c r="H120" s="29"/>
      <c r="I120" s="29"/>
    </row>
    <row r="121" spans="1:9" ht="20.25" hidden="1" customHeight="1" x14ac:dyDescent="0.3">
      <c r="A121" s="9" t="s">
        <v>66</v>
      </c>
      <c r="C121" s="22">
        <v>-3207</v>
      </c>
      <c r="D121" s="22"/>
      <c r="E121" s="22">
        <v>-3207</v>
      </c>
      <c r="F121" s="22"/>
      <c r="G121" s="22">
        <v>-3207</v>
      </c>
      <c r="H121" s="22"/>
      <c r="I121" s="22">
        <v>-3207</v>
      </c>
    </row>
    <row r="122" spans="1:9" ht="20.25" hidden="1" customHeight="1" x14ac:dyDescent="0.3">
      <c r="A122" s="9" t="s">
        <v>67</v>
      </c>
      <c r="C122" s="22">
        <v>641</v>
      </c>
      <c r="D122" s="22"/>
      <c r="E122" s="22">
        <v>641</v>
      </c>
      <c r="F122" s="22"/>
      <c r="G122" s="22">
        <v>641</v>
      </c>
      <c r="H122" s="22"/>
      <c r="I122" s="22">
        <v>641</v>
      </c>
    </row>
    <row r="123" spans="1:9" ht="20.25" hidden="1" customHeight="1" x14ac:dyDescent="0.3">
      <c r="A123" s="13"/>
      <c r="C123" s="28">
        <f>SUM(C121:C122)</f>
        <v>-2566</v>
      </c>
      <c r="D123" s="29"/>
      <c r="E123" s="28">
        <f>SUM(E121:E122)</f>
        <v>-2566</v>
      </c>
      <c r="F123" s="29"/>
      <c r="G123" s="38">
        <f>SUM(G121:G122)</f>
        <v>-2566</v>
      </c>
      <c r="H123" s="29"/>
      <c r="I123" s="38">
        <f>SUM(I121:I122)</f>
        <v>-2566</v>
      </c>
    </row>
    <row r="124" spans="1:9" ht="20.25" hidden="1" customHeight="1" x14ac:dyDescent="0.3">
      <c r="A124" s="37" t="s">
        <v>68</v>
      </c>
      <c r="C124" s="29"/>
      <c r="D124" s="29"/>
      <c r="E124" s="29"/>
      <c r="F124" s="29"/>
      <c r="G124" s="29"/>
      <c r="H124" s="29"/>
      <c r="I124" s="29"/>
    </row>
    <row r="125" spans="1:9" ht="20.25" hidden="1" customHeight="1" x14ac:dyDescent="0.3">
      <c r="A125" s="9" t="s">
        <v>119</v>
      </c>
      <c r="C125" s="29"/>
      <c r="D125" s="29"/>
      <c r="E125" s="29"/>
      <c r="F125" s="29"/>
      <c r="G125" s="29"/>
      <c r="H125" s="29"/>
      <c r="I125" s="29"/>
    </row>
    <row r="126" spans="1:9" ht="20.25" hidden="1" customHeight="1" x14ac:dyDescent="0.3">
      <c r="A126" s="9" t="s">
        <v>120</v>
      </c>
      <c r="C126" s="22">
        <v>24237</v>
      </c>
      <c r="D126" s="22"/>
      <c r="E126" s="22">
        <v>24237</v>
      </c>
      <c r="F126" s="22"/>
      <c r="G126" s="22">
        <v>24237</v>
      </c>
      <c r="H126" s="22"/>
      <c r="I126" s="22">
        <v>24237</v>
      </c>
    </row>
    <row r="127" spans="1:9" ht="20.25" hidden="1" customHeight="1" x14ac:dyDescent="0.3">
      <c r="A127" s="9" t="s">
        <v>67</v>
      </c>
      <c r="C127" s="39">
        <v>0</v>
      </c>
      <c r="D127" s="22"/>
      <c r="E127" s="39">
        <v>0</v>
      </c>
      <c r="F127" s="22"/>
      <c r="G127" s="39">
        <v>0</v>
      </c>
      <c r="H127" s="22"/>
      <c r="I127" s="39">
        <v>0</v>
      </c>
    </row>
    <row r="128" spans="1:9" ht="20.25" hidden="1" customHeight="1" x14ac:dyDescent="0.3">
      <c r="A128" s="13" t="s">
        <v>28</v>
      </c>
      <c r="C128" s="36"/>
      <c r="D128" s="29"/>
      <c r="E128" s="36"/>
      <c r="F128" s="29"/>
      <c r="G128" s="36"/>
      <c r="H128" s="29"/>
      <c r="I128" s="36"/>
    </row>
    <row r="129" spans="1:9" ht="20.25" hidden="1" customHeight="1" x14ac:dyDescent="0.3">
      <c r="A129" s="13"/>
      <c r="C129" s="28">
        <f>SUM(C126:C128)</f>
        <v>24237</v>
      </c>
      <c r="D129" s="29"/>
      <c r="E129" s="28">
        <f>SUM(E126:E128)</f>
        <v>24237</v>
      </c>
      <c r="F129" s="29"/>
      <c r="G129" s="28">
        <f>SUM(G126:G128)</f>
        <v>24237</v>
      </c>
      <c r="H129" s="29"/>
      <c r="I129" s="28">
        <f>SUM(I126:I128)</f>
        <v>24237</v>
      </c>
    </row>
    <row r="130" spans="1:9" ht="20.25" hidden="1" customHeight="1" x14ac:dyDescent="0.3">
      <c r="A130" s="8" t="s">
        <v>69</v>
      </c>
      <c r="C130" s="29"/>
      <c r="D130" s="29"/>
      <c r="E130" s="29"/>
      <c r="F130" s="29"/>
      <c r="G130" s="29"/>
      <c r="H130" s="29"/>
      <c r="I130" s="29"/>
    </row>
    <row r="131" spans="1:9" ht="20.25" hidden="1" customHeight="1" x14ac:dyDescent="0.3">
      <c r="A131" s="8" t="s">
        <v>70</v>
      </c>
      <c r="C131" s="36">
        <f>C123+C129</f>
        <v>21671</v>
      </c>
      <c r="D131" s="29"/>
      <c r="E131" s="36">
        <f>E123+E129</f>
        <v>21671</v>
      </c>
      <c r="F131" s="29"/>
      <c r="G131" s="36">
        <f>G123+G129</f>
        <v>21671</v>
      </c>
      <c r="H131" s="29"/>
      <c r="I131" s="36">
        <f>I123+I129</f>
        <v>21671</v>
      </c>
    </row>
    <row r="132" spans="1:9" ht="20.25" hidden="1" customHeight="1" thickBot="1" x14ac:dyDescent="0.35">
      <c r="A132" s="8" t="s">
        <v>71</v>
      </c>
      <c r="C132" s="34">
        <f>C106+C131</f>
        <v>275179</v>
      </c>
      <c r="D132" s="29"/>
      <c r="E132" s="34">
        <f>E106+E131</f>
        <v>275179</v>
      </c>
      <c r="F132" s="29"/>
      <c r="G132" s="34">
        <f>G106+G131</f>
        <v>254708</v>
      </c>
      <c r="H132" s="29"/>
      <c r="I132" s="34">
        <f>I106+I131</f>
        <v>254708</v>
      </c>
    </row>
    <row r="133" spans="1:9" ht="20.25" hidden="1" customHeight="1" thickTop="1" x14ac:dyDescent="0.3">
      <c r="A133" s="13"/>
      <c r="C133" s="29"/>
      <c r="D133" s="29"/>
      <c r="E133" s="29"/>
      <c r="F133" s="29"/>
      <c r="G133" s="29"/>
      <c r="H133" s="29"/>
      <c r="I133" s="29"/>
    </row>
    <row r="134" spans="1:9" ht="20.25" hidden="1" customHeight="1" x14ac:dyDescent="0.3">
      <c r="A134" s="13" t="s">
        <v>72</v>
      </c>
      <c r="C134" s="29"/>
      <c r="D134" s="29"/>
      <c r="E134" s="29"/>
      <c r="F134" s="29"/>
      <c r="G134" s="29"/>
      <c r="H134" s="29"/>
      <c r="I134" s="29"/>
    </row>
    <row r="135" spans="1:9" ht="20.25" hidden="1" customHeight="1" x14ac:dyDescent="0.3">
      <c r="A135" s="41" t="s">
        <v>73</v>
      </c>
      <c r="C135" s="24">
        <f>C106</f>
        <v>253508</v>
      </c>
      <c r="D135" s="29"/>
      <c r="E135" s="24">
        <f>E106</f>
        <v>253508</v>
      </c>
      <c r="F135" s="29"/>
      <c r="G135" s="24">
        <f>G106</f>
        <v>233037</v>
      </c>
      <c r="H135" s="29"/>
      <c r="I135" s="24">
        <f>I106</f>
        <v>233037</v>
      </c>
    </row>
    <row r="136" spans="1:9" ht="20.25" hidden="1" customHeight="1" x14ac:dyDescent="0.3">
      <c r="A136" s="41" t="s">
        <v>74</v>
      </c>
      <c r="C136" s="39">
        <v>0</v>
      </c>
      <c r="D136" s="22"/>
      <c r="E136" s="39">
        <v>0</v>
      </c>
      <c r="F136" s="22"/>
      <c r="G136" s="39">
        <v>0</v>
      </c>
      <c r="H136" s="22"/>
      <c r="I136" s="39">
        <v>0</v>
      </c>
    </row>
    <row r="137" spans="1:9" ht="20.25" hidden="1" customHeight="1" thickBot="1" x14ac:dyDescent="0.35">
      <c r="A137" s="13" t="s">
        <v>62</v>
      </c>
      <c r="C137" s="40">
        <f>C135+C136</f>
        <v>253508</v>
      </c>
      <c r="D137" s="29"/>
      <c r="E137" s="40">
        <f>E135+E136</f>
        <v>253508</v>
      </c>
      <c r="F137" s="29"/>
      <c r="G137" s="40">
        <f>G135+G136</f>
        <v>233037</v>
      </c>
      <c r="H137" s="29"/>
      <c r="I137" s="40">
        <f>I135+I136</f>
        <v>233037</v>
      </c>
    </row>
    <row r="138" spans="1:9" ht="20.25" hidden="1" customHeight="1" thickTop="1" x14ac:dyDescent="0.3">
      <c r="A138" s="13"/>
      <c r="C138" s="29"/>
      <c r="D138" s="29"/>
      <c r="E138" s="29"/>
      <c r="F138" s="29"/>
      <c r="G138" s="29"/>
      <c r="H138" s="29"/>
      <c r="I138" s="29"/>
    </row>
    <row r="139" spans="1:9" ht="20.25" hidden="1" customHeight="1" x14ac:dyDescent="0.3">
      <c r="A139" s="13" t="s">
        <v>75</v>
      </c>
      <c r="C139" s="29"/>
      <c r="D139" s="29"/>
      <c r="E139" s="29"/>
      <c r="F139" s="29"/>
      <c r="G139" s="29"/>
      <c r="H139" s="29"/>
      <c r="I139" s="29"/>
    </row>
    <row r="140" spans="1:9" ht="20.25" hidden="1" customHeight="1" x14ac:dyDescent="0.3">
      <c r="A140" s="41" t="s">
        <v>73</v>
      </c>
      <c r="C140" s="24">
        <f>C132</f>
        <v>275179</v>
      </c>
      <c r="D140" s="29"/>
      <c r="E140" s="24">
        <f>E132</f>
        <v>275179</v>
      </c>
      <c r="F140" s="29"/>
      <c r="G140" s="24">
        <f>G132</f>
        <v>254708</v>
      </c>
      <c r="H140" s="29"/>
      <c r="I140" s="24">
        <f>I132</f>
        <v>254708</v>
      </c>
    </row>
    <row r="141" spans="1:9" ht="20.25" hidden="1" customHeight="1" x14ac:dyDescent="0.3">
      <c r="A141" s="41" t="s">
        <v>74</v>
      </c>
      <c r="C141" s="32">
        <v>0</v>
      </c>
      <c r="D141" s="22"/>
      <c r="E141" s="32">
        <v>0</v>
      </c>
      <c r="F141" s="22"/>
      <c r="G141" s="32">
        <v>0</v>
      </c>
      <c r="H141" s="22"/>
      <c r="I141" s="32">
        <v>0</v>
      </c>
    </row>
    <row r="142" spans="1:9" ht="20.25" hidden="1" customHeight="1" thickBot="1" x14ac:dyDescent="0.35">
      <c r="A142" s="13" t="s">
        <v>76</v>
      </c>
      <c r="C142" s="42">
        <f>SUM(C140:C141)</f>
        <v>275179</v>
      </c>
      <c r="D142" s="29"/>
      <c r="E142" s="42">
        <f>SUM(E140:E141)</f>
        <v>275179</v>
      </c>
      <c r="F142" s="29"/>
      <c r="G142" s="42">
        <f>SUM(G140:G141)</f>
        <v>254708</v>
      </c>
      <c r="H142" s="29"/>
      <c r="I142" s="42">
        <f>SUM(I140:I141)</f>
        <v>254708</v>
      </c>
    </row>
    <row r="143" spans="1:9" ht="20.25" hidden="1" customHeight="1" thickTop="1" x14ac:dyDescent="0.3">
      <c r="A143" s="13"/>
      <c r="C143" s="29"/>
      <c r="D143" s="29"/>
      <c r="E143" s="29"/>
      <c r="F143" s="29"/>
      <c r="G143" s="29"/>
      <c r="H143" s="29"/>
      <c r="I143" s="29"/>
    </row>
    <row r="144" spans="1:9" ht="20.25" hidden="1" customHeight="1" thickBot="1" x14ac:dyDescent="0.35">
      <c r="A144" s="13" t="s">
        <v>79</v>
      </c>
      <c r="B144" s="19">
        <v>15</v>
      </c>
      <c r="C144" s="43">
        <f>C137/21000</f>
        <v>12.071809523809524</v>
      </c>
      <c r="D144" s="29"/>
      <c r="E144" s="43">
        <f>E137/21000</f>
        <v>12.071809523809524</v>
      </c>
      <c r="F144" s="29"/>
      <c r="G144" s="43">
        <f>G137/21000</f>
        <v>11.097</v>
      </c>
      <c r="H144" s="29"/>
      <c r="I144" s="43">
        <f>I137/21000</f>
        <v>11.097</v>
      </c>
    </row>
    <row r="145" spans="1:9" ht="20.25" hidden="1" customHeight="1" thickTop="1" x14ac:dyDescent="0.3">
      <c r="A145" s="46"/>
      <c r="C145" s="33"/>
      <c r="D145" s="33"/>
      <c r="E145" s="33"/>
      <c r="F145" s="33"/>
      <c r="G145" s="33"/>
      <c r="H145" s="33"/>
      <c r="I145" s="33"/>
    </row>
    <row r="146" spans="1:9" ht="20.25" customHeight="1" thickTop="1" x14ac:dyDescent="0.3"/>
  </sheetData>
  <mergeCells count="36">
    <mergeCell ref="C5:E5"/>
    <mergeCell ref="G5:I5"/>
    <mergeCell ref="C6:E6"/>
    <mergeCell ref="G6:I6"/>
    <mergeCell ref="C4:E4"/>
    <mergeCell ref="G4:I4"/>
    <mergeCell ref="C7:E7"/>
    <mergeCell ref="G7:I7"/>
    <mergeCell ref="C9:I9"/>
    <mergeCell ref="G84:I84"/>
    <mergeCell ref="C86:I86"/>
    <mergeCell ref="C83:E83"/>
    <mergeCell ref="G83:I83"/>
    <mergeCell ref="C84:E84"/>
    <mergeCell ref="C42:E42"/>
    <mergeCell ref="G42:I42"/>
    <mergeCell ref="C43:E43"/>
    <mergeCell ref="G43:I43"/>
    <mergeCell ref="C41:E41"/>
    <mergeCell ref="G41:I41"/>
    <mergeCell ref="C112:E112"/>
    <mergeCell ref="G112:I112"/>
    <mergeCell ref="G44:I44"/>
    <mergeCell ref="C117:I117"/>
    <mergeCell ref="C44:E44"/>
    <mergeCell ref="C114:E114"/>
    <mergeCell ref="G114:I114"/>
    <mergeCell ref="C115:E115"/>
    <mergeCell ref="G115:I115"/>
    <mergeCell ref="C113:E113"/>
    <mergeCell ref="G113:I113"/>
    <mergeCell ref="C46:I46"/>
    <mergeCell ref="C81:E81"/>
    <mergeCell ref="G81:I81"/>
    <mergeCell ref="C82:E82"/>
    <mergeCell ref="G82:I82"/>
  </mergeCells>
  <pageMargins left="0.8" right="0.8" top="0.48" bottom="0.5" header="0.5" footer="0.5"/>
  <pageSetup paperSize="9" scale="72" firstPageNumber="4" fitToHeight="0" pageOrder="overThenDown" orientation="portrait" useFirstPageNumber="1" r:id="rId1"/>
  <headerFooter alignWithMargins="0">
    <oddFooter>&amp;L&amp;"Times New Roman,Regular"&amp;11  The accompanying notes from an integral part of the interim financial statements.
&amp;C&amp;"Times New Roman,Regular"&amp;11&amp;P</oddFooter>
  </headerFooter>
  <rowBreaks count="3" manualBreakCount="3">
    <brk id="37" max="16383" man="1"/>
    <brk id="77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82"/>
  <sheetViews>
    <sheetView view="pageBreakPreview" topLeftCell="A52" zoomScaleNormal="110" zoomScaleSheetLayoutView="100" workbookViewId="0">
      <selection activeCell="G69" sqref="G69"/>
    </sheetView>
  </sheetViews>
  <sheetFormatPr defaultColWidth="9.1796875" defaultRowHeight="20.25" customHeight="1" x14ac:dyDescent="0.3"/>
  <cols>
    <col min="1" max="1" width="62.453125" style="14" customWidth="1"/>
    <col min="2" max="2" width="8.54296875" style="19" customWidth="1"/>
    <col min="3" max="3" width="13.453125" style="14" customWidth="1"/>
    <col min="4" max="4" width="1.1796875" style="14" customWidth="1"/>
    <col min="5" max="5" width="10.81640625" style="14" customWidth="1"/>
    <col min="6" max="6" width="1" style="14" customWidth="1"/>
    <col min="7" max="7" width="12.7265625" style="14" customWidth="1"/>
    <col min="8" max="8" width="1.1796875" style="14" customWidth="1"/>
    <col min="9" max="9" width="12.54296875" style="14" customWidth="1"/>
    <col min="10" max="10" width="13.1796875" style="14" customWidth="1"/>
    <col min="11" max="11" width="10.54296875" style="14" bestFit="1" customWidth="1"/>
    <col min="12" max="12" width="15.54296875" style="14" customWidth="1"/>
    <col min="13" max="13" width="9.1796875" style="14" hidden="1" customWidth="1"/>
    <col min="14" max="14" width="10.81640625" style="14" customWidth="1"/>
    <col min="15" max="15" width="1.1796875" style="14" customWidth="1"/>
    <col min="16" max="16" width="10.81640625" style="14" customWidth="1"/>
    <col min="17" max="17" width="1" style="14" customWidth="1"/>
    <col min="18" max="18" width="10.81640625" style="14" customWidth="1"/>
    <col min="19" max="19" width="1.1796875" style="14" customWidth="1"/>
    <col min="20" max="20" width="12.54296875" style="14" customWidth="1"/>
    <col min="21" max="24" width="9.1796875" style="14"/>
    <col min="34" max="16384" width="9.1796875" style="14"/>
  </cols>
  <sheetData>
    <row r="1" spans="1:20" ht="20.25" customHeight="1" x14ac:dyDescent="0.35">
      <c r="A1" s="11" t="s">
        <v>0</v>
      </c>
      <c r="B1" s="12"/>
      <c r="C1" s="11"/>
      <c r="D1" s="11"/>
      <c r="E1" s="11"/>
      <c r="F1" s="11"/>
      <c r="G1" s="13"/>
      <c r="H1" s="13"/>
      <c r="I1" s="13"/>
      <c r="N1" s="11"/>
      <c r="O1" s="11"/>
      <c r="P1" s="11"/>
      <c r="Q1" s="11"/>
      <c r="R1" s="13"/>
      <c r="S1" s="13"/>
      <c r="T1" s="13"/>
    </row>
    <row r="2" spans="1:20" ht="20.25" customHeight="1" x14ac:dyDescent="0.35">
      <c r="A2" s="15" t="s">
        <v>43</v>
      </c>
      <c r="B2" s="16"/>
      <c r="C2" s="15"/>
      <c r="D2" s="15"/>
      <c r="E2" s="15"/>
      <c r="F2" s="15"/>
      <c r="G2" s="13"/>
      <c r="H2" s="13"/>
      <c r="I2" s="13"/>
      <c r="N2" s="15"/>
      <c r="O2" s="15"/>
      <c r="P2" s="15"/>
      <c r="Q2" s="15"/>
      <c r="R2" s="13"/>
      <c r="S2" s="13"/>
      <c r="T2" s="13"/>
    </row>
    <row r="3" spans="1:20" ht="20.25" customHeight="1" x14ac:dyDescent="0.35">
      <c r="A3" s="15"/>
      <c r="B3" s="16"/>
      <c r="C3" s="15"/>
      <c r="D3" s="15"/>
      <c r="E3" s="15"/>
      <c r="F3" s="15"/>
      <c r="G3" s="13"/>
      <c r="H3" s="13"/>
      <c r="I3" s="13"/>
      <c r="N3" s="15"/>
      <c r="O3" s="15"/>
      <c r="P3" s="15"/>
      <c r="Q3" s="15"/>
      <c r="R3" s="13"/>
      <c r="S3" s="13"/>
      <c r="T3" s="13"/>
    </row>
    <row r="4" spans="1:20" ht="20.25" customHeight="1" x14ac:dyDescent="0.3">
      <c r="A4" s="13"/>
      <c r="B4" s="17"/>
      <c r="C4" s="165" t="s">
        <v>44</v>
      </c>
      <c r="D4" s="165"/>
      <c r="E4" s="165"/>
      <c r="F4" s="18"/>
      <c r="G4" s="165" t="s">
        <v>45</v>
      </c>
      <c r="H4" s="165"/>
      <c r="I4" s="165"/>
      <c r="N4" s="165" t="s">
        <v>44</v>
      </c>
      <c r="O4" s="165"/>
      <c r="P4" s="165"/>
      <c r="Q4" s="18"/>
      <c r="R4" s="165" t="s">
        <v>45</v>
      </c>
      <c r="S4" s="165"/>
      <c r="T4" s="165"/>
    </row>
    <row r="5" spans="1:20" ht="20.25" customHeight="1" x14ac:dyDescent="0.3">
      <c r="A5" s="13"/>
      <c r="B5" s="17"/>
      <c r="C5" s="165" t="s">
        <v>46</v>
      </c>
      <c r="D5" s="165"/>
      <c r="E5" s="165"/>
      <c r="F5" s="18"/>
      <c r="G5" s="165" t="s">
        <v>46</v>
      </c>
      <c r="H5" s="165"/>
      <c r="I5" s="165"/>
      <c r="N5" s="165" t="s">
        <v>46</v>
      </c>
      <c r="O5" s="165"/>
      <c r="P5" s="165"/>
      <c r="Q5" s="18"/>
      <c r="R5" s="165" t="s">
        <v>46</v>
      </c>
      <c r="S5" s="165"/>
      <c r="T5" s="165"/>
    </row>
    <row r="6" spans="1:20" ht="20.25" customHeight="1" x14ac:dyDescent="0.3">
      <c r="A6" s="13"/>
      <c r="B6" s="17"/>
      <c r="C6" s="168" t="s">
        <v>159</v>
      </c>
      <c r="D6" s="168"/>
      <c r="E6" s="168"/>
      <c r="F6" s="18"/>
      <c r="G6" s="168" t="str">
        <f>C6</f>
        <v xml:space="preserve">Nine-month period ended </v>
      </c>
      <c r="H6" s="168"/>
      <c r="I6" s="168"/>
      <c r="N6" s="168" t="s">
        <v>159</v>
      </c>
      <c r="O6" s="168"/>
      <c r="P6" s="168"/>
      <c r="Q6" s="18"/>
      <c r="R6" s="168" t="str">
        <f>N6</f>
        <v xml:space="preserve">Nine-month period ended </v>
      </c>
      <c r="S6" s="168"/>
      <c r="T6" s="168"/>
    </row>
    <row r="7" spans="1:20" ht="20.25" customHeight="1" x14ac:dyDescent="0.3">
      <c r="A7" s="13"/>
      <c r="B7" s="17"/>
      <c r="C7" s="169" t="s">
        <v>158</v>
      </c>
      <c r="D7" s="169"/>
      <c r="E7" s="169"/>
      <c r="F7" s="18"/>
      <c r="G7" s="166" t="str">
        <f>C7</f>
        <v>30 June</v>
      </c>
      <c r="H7" s="166"/>
      <c r="I7" s="166"/>
      <c r="N7" s="169" t="s">
        <v>158</v>
      </c>
      <c r="O7" s="169"/>
      <c r="P7" s="169"/>
      <c r="Q7" s="18"/>
      <c r="R7" s="166" t="str">
        <f>N7</f>
        <v>30 June</v>
      </c>
      <c r="S7" s="166"/>
      <c r="T7" s="166"/>
    </row>
    <row r="8" spans="1:20" ht="20.25" customHeight="1" x14ac:dyDescent="0.3">
      <c r="A8" s="13"/>
      <c r="B8" s="19" t="s">
        <v>3</v>
      </c>
      <c r="C8" s="2">
        <v>2022</v>
      </c>
      <c r="D8" s="2"/>
      <c r="E8" s="2">
        <v>2021</v>
      </c>
      <c r="F8" s="85"/>
      <c r="G8" s="2">
        <v>2022</v>
      </c>
      <c r="H8" s="2"/>
      <c r="I8" s="2">
        <v>2021</v>
      </c>
      <c r="N8" s="2">
        <v>2022</v>
      </c>
      <c r="O8" s="2"/>
      <c r="P8" s="2">
        <v>2021</v>
      </c>
      <c r="Q8" s="85"/>
      <c r="R8" s="2">
        <v>2022</v>
      </c>
      <c r="S8" s="2"/>
      <c r="T8" s="2">
        <v>2021</v>
      </c>
    </row>
    <row r="9" spans="1:20" ht="18" customHeight="1" x14ac:dyDescent="0.3">
      <c r="C9" s="167" t="s">
        <v>4</v>
      </c>
      <c r="D9" s="167"/>
      <c r="E9" s="167"/>
      <c r="F9" s="167"/>
      <c r="G9" s="167"/>
      <c r="H9" s="167"/>
      <c r="I9" s="167"/>
      <c r="N9" s="167" t="s">
        <v>4</v>
      </c>
      <c r="O9" s="167"/>
      <c r="P9" s="167"/>
      <c r="Q9" s="167"/>
      <c r="R9" s="167"/>
      <c r="S9" s="167"/>
      <c r="T9" s="167"/>
    </row>
    <row r="10" spans="1:20" ht="20.25" customHeight="1" x14ac:dyDescent="0.3">
      <c r="A10" s="21" t="s">
        <v>135</v>
      </c>
      <c r="C10" s="22"/>
      <c r="D10" s="22"/>
      <c r="E10" s="22"/>
      <c r="F10" s="22"/>
      <c r="G10" s="22"/>
      <c r="H10" s="22"/>
      <c r="I10" s="22"/>
      <c r="N10" s="22"/>
      <c r="O10" s="22"/>
      <c r="P10" s="22"/>
      <c r="Q10" s="22"/>
      <c r="R10" s="22"/>
      <c r="S10" s="22"/>
      <c r="T10" s="22"/>
    </row>
    <row r="11" spans="1:20" ht="20.25" customHeight="1" x14ac:dyDescent="0.3">
      <c r="A11" s="14" t="s">
        <v>49</v>
      </c>
      <c r="B11" s="19" t="s">
        <v>199</v>
      </c>
      <c r="C11" s="3">
        <v>2602344</v>
      </c>
      <c r="D11" s="24"/>
      <c r="E11" s="3">
        <v>1919931</v>
      </c>
      <c r="F11" s="24"/>
      <c r="G11" s="59">
        <v>0</v>
      </c>
      <c r="H11" s="24"/>
      <c r="I11" s="59">
        <v>0</v>
      </c>
      <c r="L11" s="3"/>
      <c r="M11" s="24"/>
      <c r="N11" s="3">
        <v>2602344</v>
      </c>
      <c r="O11" s="24"/>
      <c r="P11" s="3">
        <v>1919931</v>
      </c>
      <c r="Q11" s="24"/>
      <c r="R11" s="3">
        <v>1220872</v>
      </c>
      <c r="S11" s="24"/>
      <c r="T11" s="3">
        <v>1911607</v>
      </c>
    </row>
    <row r="12" spans="1:20" ht="20.25" customHeight="1" x14ac:dyDescent="0.3">
      <c r="A12" s="14" t="s">
        <v>189</v>
      </c>
      <c r="B12" s="19">
        <v>4</v>
      </c>
      <c r="C12" s="59">
        <v>0</v>
      </c>
      <c r="D12" s="22"/>
      <c r="E12" s="59">
        <v>0</v>
      </c>
      <c r="F12" s="22"/>
      <c r="G12" s="25">
        <v>37810</v>
      </c>
      <c r="H12" s="22"/>
      <c r="I12" s="24">
        <v>10350</v>
      </c>
      <c r="N12" s="59">
        <v>0</v>
      </c>
      <c r="O12" s="22"/>
      <c r="P12" s="59">
        <v>0</v>
      </c>
      <c r="Q12" s="22"/>
      <c r="R12" s="25">
        <v>37810</v>
      </c>
      <c r="S12" s="22"/>
      <c r="T12" s="59">
        <v>0</v>
      </c>
    </row>
    <row r="13" spans="1:20" ht="20.25" customHeight="1" x14ac:dyDescent="0.3">
      <c r="A13" s="14" t="s">
        <v>141</v>
      </c>
      <c r="B13" s="19">
        <v>4</v>
      </c>
      <c r="C13" s="24">
        <v>3490</v>
      </c>
      <c r="D13" s="24"/>
      <c r="E13" s="24">
        <v>5979</v>
      </c>
      <c r="F13" s="24"/>
      <c r="G13" s="3">
        <v>39490</v>
      </c>
      <c r="H13" s="24"/>
      <c r="I13" s="3">
        <v>41979</v>
      </c>
      <c r="N13" s="24">
        <v>3490</v>
      </c>
      <c r="O13" s="24"/>
      <c r="P13" s="24">
        <v>5979</v>
      </c>
      <c r="Q13" s="24"/>
      <c r="R13" s="3">
        <v>39490</v>
      </c>
      <c r="S13" s="24"/>
      <c r="T13" s="3">
        <v>41979</v>
      </c>
    </row>
    <row r="14" spans="1:20" s="14" customFormat="1" ht="20.25" customHeight="1" x14ac:dyDescent="0.3">
      <c r="A14" s="14" t="s">
        <v>156</v>
      </c>
      <c r="B14" s="19">
        <v>6</v>
      </c>
      <c r="C14" s="59">
        <v>0</v>
      </c>
      <c r="D14" s="24"/>
      <c r="E14" s="3">
        <v>15014</v>
      </c>
      <c r="F14" s="24"/>
      <c r="G14" s="59">
        <v>0</v>
      </c>
      <c r="H14" s="24"/>
      <c r="I14" s="59">
        <v>0</v>
      </c>
      <c r="N14" s="59">
        <v>0</v>
      </c>
      <c r="O14" s="24"/>
      <c r="P14" s="3">
        <v>15014</v>
      </c>
      <c r="Q14" s="24"/>
      <c r="R14" s="3">
        <v>1811</v>
      </c>
      <c r="S14" s="24"/>
      <c r="T14" s="3">
        <v>14106</v>
      </c>
    </row>
    <row r="15" spans="1:20" s="14" customFormat="1" ht="20.25" hidden="1" customHeight="1" x14ac:dyDescent="0.3">
      <c r="A15" s="14" t="s">
        <v>51</v>
      </c>
      <c r="B15" s="19"/>
      <c r="C15" s="3">
        <v>0</v>
      </c>
      <c r="D15" s="24"/>
      <c r="E15" s="3">
        <v>0</v>
      </c>
      <c r="F15" s="24"/>
      <c r="G15" s="59">
        <v>0</v>
      </c>
      <c r="H15" s="24"/>
      <c r="I15" s="3">
        <v>0</v>
      </c>
      <c r="N15" s="3"/>
      <c r="O15" s="24"/>
      <c r="P15" s="3">
        <v>0</v>
      </c>
      <c r="Q15" s="24"/>
      <c r="R15" s="3">
        <v>2699</v>
      </c>
      <c r="S15" s="24"/>
      <c r="T15" s="3">
        <v>0</v>
      </c>
    </row>
    <row r="16" spans="1:20" ht="20.25" customHeight="1" x14ac:dyDescent="0.3">
      <c r="A16" s="14" t="s">
        <v>52</v>
      </c>
      <c r="B16" s="19">
        <v>4</v>
      </c>
      <c r="C16" s="24">
        <f>25319+200</f>
        <v>25519</v>
      </c>
      <c r="D16" s="24"/>
      <c r="E16" s="24">
        <f>15703+206</f>
        <v>15909</v>
      </c>
      <c r="F16" s="24"/>
      <c r="G16" s="5">
        <v>5878</v>
      </c>
      <c r="H16" s="59"/>
      <c r="I16" s="5">
        <v>1907</v>
      </c>
      <c r="N16" s="24">
        <v>25319</v>
      </c>
      <c r="O16" s="24"/>
      <c r="P16" s="24">
        <v>15703</v>
      </c>
      <c r="Q16" s="24"/>
      <c r="R16" s="5">
        <f>8999+4855</f>
        <v>13854</v>
      </c>
      <c r="S16" s="59"/>
      <c r="T16" s="5">
        <v>25354</v>
      </c>
    </row>
    <row r="17" spans="1:20" ht="20.25" customHeight="1" x14ac:dyDescent="0.3">
      <c r="A17" s="13" t="s">
        <v>136</v>
      </c>
      <c r="C17" s="74">
        <f>SUM(C11:C16)</f>
        <v>2631353</v>
      </c>
      <c r="D17" s="30"/>
      <c r="E17" s="74">
        <f>SUM(E11:E16)</f>
        <v>1956833</v>
      </c>
      <c r="F17" s="30"/>
      <c r="G17" s="74">
        <f>SUM(G11:G16)</f>
        <v>83178</v>
      </c>
      <c r="H17" s="68"/>
      <c r="I17" s="74">
        <f>SUM(I11:I16)</f>
        <v>54236</v>
      </c>
      <c r="J17" s="76">
        <f>R17-G17</f>
        <v>1233358</v>
      </c>
      <c r="K17" s="76">
        <f>T17-I17</f>
        <v>1938810</v>
      </c>
      <c r="N17" s="74">
        <f>SUM(N11:N16)</f>
        <v>2631153</v>
      </c>
      <c r="O17" s="30"/>
      <c r="P17" s="74">
        <f>SUM(P11:P16)</f>
        <v>1956627</v>
      </c>
      <c r="Q17" s="30"/>
      <c r="R17" s="74">
        <f>SUM(R11:R16)</f>
        <v>1316536</v>
      </c>
      <c r="S17" s="68"/>
      <c r="T17" s="74">
        <f>SUM(T11:T16)</f>
        <v>1993046</v>
      </c>
    </row>
    <row r="18" spans="1:20" ht="20.25" customHeight="1" x14ac:dyDescent="0.3">
      <c r="C18" s="24"/>
      <c r="D18" s="24"/>
      <c r="E18" s="24"/>
      <c r="F18" s="24"/>
      <c r="G18" s="24"/>
      <c r="H18" s="59"/>
      <c r="I18" s="24"/>
      <c r="N18" s="24"/>
      <c r="O18" s="24"/>
      <c r="P18" s="24"/>
      <c r="Q18" s="24"/>
      <c r="R18" s="24"/>
      <c r="S18" s="59"/>
      <c r="T18" s="24"/>
    </row>
    <row r="19" spans="1:20" ht="18" customHeight="1" x14ac:dyDescent="0.3">
      <c r="A19" s="21" t="s">
        <v>54</v>
      </c>
      <c r="C19" s="24"/>
      <c r="D19" s="24"/>
      <c r="E19" s="24"/>
      <c r="F19" s="24"/>
      <c r="G19" s="24"/>
      <c r="H19" s="59"/>
      <c r="I19" s="24"/>
      <c r="N19" s="24"/>
      <c r="O19" s="24"/>
      <c r="P19" s="24"/>
      <c r="Q19" s="24"/>
      <c r="R19" s="24"/>
      <c r="S19" s="59"/>
      <c r="T19" s="24"/>
    </row>
    <row r="20" spans="1:20" ht="20.25" customHeight="1" x14ac:dyDescent="0.3">
      <c r="A20" s="14" t="s">
        <v>126</v>
      </c>
      <c r="B20" s="19">
        <v>4</v>
      </c>
      <c r="C20" s="24">
        <v>2221080</v>
      </c>
      <c r="D20" s="24"/>
      <c r="E20" s="24">
        <v>1775064</v>
      </c>
      <c r="F20" s="24"/>
      <c r="G20" s="59">
        <v>0</v>
      </c>
      <c r="H20" s="24"/>
      <c r="I20" s="59">
        <v>0</v>
      </c>
      <c r="K20" s="14" t="s">
        <v>187</v>
      </c>
      <c r="N20" s="24">
        <v>2221080</v>
      </c>
      <c r="O20" s="24"/>
      <c r="P20" s="24">
        <v>1775064</v>
      </c>
      <c r="Q20" s="24"/>
      <c r="R20" s="24">
        <v>1019002</v>
      </c>
      <c r="S20" s="59"/>
      <c r="T20" s="24">
        <v>1765445</v>
      </c>
    </row>
    <row r="21" spans="1:20" ht="20.25" customHeight="1" x14ac:dyDescent="0.3">
      <c r="A21" s="14" t="s">
        <v>190</v>
      </c>
      <c r="C21" s="24">
        <v>0</v>
      </c>
      <c r="D21" s="24"/>
      <c r="E21" s="24">
        <v>0</v>
      </c>
      <c r="F21" s="24"/>
      <c r="G21" s="24">
        <v>26282</v>
      </c>
      <c r="H21" s="24"/>
      <c r="I21" s="5">
        <v>6114</v>
      </c>
      <c r="N21" s="24">
        <v>0</v>
      </c>
      <c r="O21" s="24"/>
      <c r="P21" s="24">
        <v>0</v>
      </c>
      <c r="Q21" s="24"/>
      <c r="R21" s="24">
        <v>26282</v>
      </c>
      <c r="S21" s="24"/>
      <c r="T21" s="24">
        <v>0</v>
      </c>
    </row>
    <row r="22" spans="1:20" ht="20.25" customHeight="1" x14ac:dyDescent="0.3">
      <c r="A22" s="14" t="s">
        <v>146</v>
      </c>
      <c r="C22" s="24">
        <v>58554</v>
      </c>
      <c r="D22" s="24"/>
      <c r="E22" s="24">
        <v>54107</v>
      </c>
      <c r="F22" s="24"/>
      <c r="G22" s="59">
        <v>0</v>
      </c>
      <c r="H22" s="24"/>
      <c r="I22" s="59">
        <v>0</v>
      </c>
      <c r="N22" s="24">
        <v>58554</v>
      </c>
      <c r="O22" s="24"/>
      <c r="P22" s="24">
        <v>54107</v>
      </c>
      <c r="Q22" s="24"/>
      <c r="R22" s="3">
        <v>17488</v>
      </c>
      <c r="S22" s="59"/>
      <c r="T22" s="3">
        <v>49444</v>
      </c>
    </row>
    <row r="23" spans="1:20" ht="20.25" customHeight="1" x14ac:dyDescent="0.3">
      <c r="A23" s="14" t="s">
        <v>57</v>
      </c>
      <c r="B23" s="19">
        <v>4</v>
      </c>
      <c r="C23" s="24">
        <f>66799+637</f>
        <v>67436</v>
      </c>
      <c r="D23" s="24"/>
      <c r="E23" s="24">
        <v>73127</v>
      </c>
      <c r="F23" s="24"/>
      <c r="G23" s="5">
        <v>13844</v>
      </c>
      <c r="H23" s="86"/>
      <c r="I23" s="5">
        <v>15227</v>
      </c>
      <c r="N23" s="24">
        <v>66799</v>
      </c>
      <c r="O23" s="24"/>
      <c r="P23" s="24">
        <v>73127</v>
      </c>
      <c r="Q23" s="24"/>
      <c r="R23" s="24">
        <v>34887</v>
      </c>
      <c r="S23" s="59"/>
      <c r="T23" s="24">
        <v>76393</v>
      </c>
    </row>
    <row r="24" spans="1:20" ht="20.25" customHeight="1" x14ac:dyDescent="0.3">
      <c r="A24" s="14" t="s">
        <v>155</v>
      </c>
      <c r="B24" s="19">
        <v>6</v>
      </c>
      <c r="C24" s="24">
        <v>2964</v>
      </c>
      <c r="D24" s="24"/>
      <c r="E24" s="3">
        <v>0</v>
      </c>
      <c r="F24" s="24"/>
      <c r="G24" s="59">
        <v>0</v>
      </c>
      <c r="H24" s="24"/>
      <c r="I24" s="59">
        <v>0</v>
      </c>
      <c r="N24" s="24">
        <v>2964</v>
      </c>
      <c r="O24" s="24"/>
      <c r="P24" s="24"/>
      <c r="Q24" s="24"/>
      <c r="R24" s="24"/>
      <c r="S24" s="59"/>
      <c r="T24" s="24"/>
    </row>
    <row r="25" spans="1:20" ht="20.25" customHeight="1" x14ac:dyDescent="0.3">
      <c r="A25" s="14" t="s">
        <v>58</v>
      </c>
      <c r="C25" s="24">
        <f>1681</f>
        <v>1681</v>
      </c>
      <c r="D25" s="24"/>
      <c r="E25" s="24">
        <v>9390</v>
      </c>
      <c r="F25" s="24"/>
      <c r="G25" s="55">
        <v>0</v>
      </c>
      <c r="H25" s="59"/>
      <c r="I25" s="55">
        <v>0</v>
      </c>
      <c r="N25" s="24">
        <v>1681</v>
      </c>
      <c r="O25" s="24"/>
      <c r="P25" s="24">
        <v>9390</v>
      </c>
      <c r="Q25" s="24"/>
      <c r="R25" s="55">
        <v>0</v>
      </c>
      <c r="S25" s="59"/>
      <c r="T25" s="24">
        <v>9390</v>
      </c>
    </row>
    <row r="26" spans="1:20" ht="20.25" customHeight="1" x14ac:dyDescent="0.3">
      <c r="A26" s="13" t="s">
        <v>60</v>
      </c>
      <c r="C26" s="74">
        <f>SUM(C20:C25)</f>
        <v>2351715</v>
      </c>
      <c r="D26" s="30"/>
      <c r="E26" s="74">
        <f>SUM(E20:E25)</f>
        <v>1911688</v>
      </c>
      <c r="F26" s="30"/>
      <c r="G26" s="74">
        <f>SUM(G20:G25)</f>
        <v>40126</v>
      </c>
      <c r="H26" s="30"/>
      <c r="I26" s="74">
        <f>SUM(I20:I25)</f>
        <v>21341</v>
      </c>
      <c r="J26" s="76">
        <f>R26-G26</f>
        <v>1057533</v>
      </c>
      <c r="K26" s="76">
        <f>T26-I26</f>
        <v>1879331</v>
      </c>
      <c r="N26" s="74">
        <f>SUM(N20:N25)</f>
        <v>2351078</v>
      </c>
      <c r="O26" s="30"/>
      <c r="P26" s="74">
        <f>SUM(P20:P25)</f>
        <v>1911688</v>
      </c>
      <c r="Q26" s="30"/>
      <c r="R26" s="74">
        <f>SUM(R20:R25)</f>
        <v>1097659</v>
      </c>
      <c r="S26" s="30"/>
      <c r="T26" s="74">
        <f>SUM(T20:T25)</f>
        <v>1900672</v>
      </c>
    </row>
    <row r="27" spans="1:20" ht="20.25" customHeight="1" x14ac:dyDescent="0.3">
      <c r="A27" s="13"/>
      <c r="C27" s="68"/>
      <c r="D27" s="68"/>
      <c r="E27" s="68"/>
      <c r="F27" s="68"/>
      <c r="G27" s="68"/>
      <c r="H27" s="68"/>
      <c r="I27" s="68"/>
      <c r="N27" s="68"/>
      <c r="O27" s="68"/>
      <c r="P27" s="68"/>
      <c r="Q27" s="68"/>
      <c r="R27" s="68"/>
      <c r="S27" s="68"/>
      <c r="T27" s="68"/>
    </row>
    <row r="28" spans="1:20" ht="20.25" customHeight="1" x14ac:dyDescent="0.3">
      <c r="A28" s="13" t="s">
        <v>219</v>
      </c>
      <c r="C28" s="30">
        <f>C17-C26</f>
        <v>279638</v>
      </c>
      <c r="D28" s="68"/>
      <c r="E28" s="30">
        <f>E17-E26</f>
        <v>45145</v>
      </c>
      <c r="F28" s="68"/>
      <c r="G28" s="30">
        <f>G17-G26</f>
        <v>43052</v>
      </c>
      <c r="H28" s="68"/>
      <c r="I28" s="30">
        <f>I17-I26</f>
        <v>32895</v>
      </c>
      <c r="J28" s="76"/>
      <c r="N28" s="30">
        <f>N17-N26</f>
        <v>280075</v>
      </c>
      <c r="O28" s="68"/>
      <c r="P28" s="30">
        <f>P17-P26</f>
        <v>44939</v>
      </c>
      <c r="Q28" s="68"/>
      <c r="R28" s="30">
        <f>R17-R26</f>
        <v>218877</v>
      </c>
      <c r="S28" s="68"/>
      <c r="T28" s="30">
        <f>T17-T26</f>
        <v>92374</v>
      </c>
    </row>
    <row r="29" spans="1:20" ht="20.25" customHeight="1" x14ac:dyDescent="0.3">
      <c r="A29" s="14" t="s">
        <v>59</v>
      </c>
      <c r="B29" s="19">
        <v>4</v>
      </c>
      <c r="C29" s="61">
        <f>3740</f>
        <v>3740</v>
      </c>
      <c r="D29" s="24"/>
      <c r="E29" s="61">
        <v>3057</v>
      </c>
      <c r="F29" s="24"/>
      <c r="G29" s="24">
        <v>2542</v>
      </c>
      <c r="H29" s="24"/>
      <c r="I29" s="24">
        <v>3045</v>
      </c>
      <c r="J29" s="76">
        <f>I28-I29</f>
        <v>29850</v>
      </c>
      <c r="N29" s="61">
        <v>3728</v>
      </c>
      <c r="O29" s="24"/>
      <c r="P29" s="61">
        <v>3057</v>
      </c>
      <c r="Q29" s="24"/>
      <c r="R29" s="24">
        <v>2542</v>
      </c>
      <c r="S29" s="24"/>
      <c r="T29" s="24">
        <v>3045</v>
      </c>
    </row>
    <row r="30" spans="1:20" ht="20.25" customHeight="1" x14ac:dyDescent="0.3">
      <c r="A30" s="66" t="s">
        <v>170</v>
      </c>
      <c r="C30" s="68"/>
      <c r="D30" s="68"/>
      <c r="E30" s="68"/>
      <c r="F30" s="68"/>
      <c r="G30" s="68"/>
      <c r="H30" s="68"/>
      <c r="I30" s="68"/>
      <c r="N30" s="68"/>
      <c r="O30" s="68"/>
      <c r="P30" s="68"/>
      <c r="Q30" s="68"/>
      <c r="R30" s="68"/>
      <c r="S30" s="68"/>
      <c r="T30" s="68"/>
    </row>
    <row r="31" spans="1:20" ht="20.25" customHeight="1" x14ac:dyDescent="0.3">
      <c r="A31" s="14" t="s">
        <v>171</v>
      </c>
      <c r="B31" s="19" t="s">
        <v>78</v>
      </c>
      <c r="C31" s="31">
        <v>45025</v>
      </c>
      <c r="D31" s="24"/>
      <c r="E31" s="31">
        <v>39084</v>
      </c>
      <c r="F31" s="59"/>
      <c r="G31" s="55">
        <v>0</v>
      </c>
      <c r="H31" s="59"/>
      <c r="I31" s="55">
        <v>0</v>
      </c>
      <c r="N31" s="31">
        <v>45024</v>
      </c>
      <c r="O31" s="24"/>
      <c r="P31" s="31">
        <v>39084</v>
      </c>
      <c r="Q31" s="59"/>
      <c r="R31" s="55">
        <v>0</v>
      </c>
      <c r="S31" s="59"/>
      <c r="T31" s="55">
        <v>0</v>
      </c>
    </row>
    <row r="32" spans="1:20" ht="20.25" customHeight="1" x14ac:dyDescent="0.3">
      <c r="A32" s="13" t="s">
        <v>220</v>
      </c>
      <c r="C32" s="30">
        <f>C28-C29+C31</f>
        <v>320923</v>
      </c>
      <c r="D32" s="24"/>
      <c r="E32" s="30">
        <f>E28-E29+E31</f>
        <v>81172</v>
      </c>
      <c r="F32" s="68"/>
      <c r="G32" s="30">
        <f>G28-G29+G31</f>
        <v>40510</v>
      </c>
      <c r="H32" s="30"/>
      <c r="I32" s="30">
        <f>I28-I29+I31</f>
        <v>29850</v>
      </c>
      <c r="N32" s="30">
        <f>N28-N29+N31</f>
        <v>321371</v>
      </c>
      <c r="O32" s="24"/>
      <c r="P32" s="30">
        <f>P28-P29+P31</f>
        <v>80966</v>
      </c>
      <c r="Q32" s="68"/>
      <c r="R32" s="30">
        <f>R28-R29+R31</f>
        <v>216335</v>
      </c>
      <c r="S32" s="30"/>
      <c r="T32" s="30">
        <f>T28-T29+T31</f>
        <v>89329</v>
      </c>
    </row>
    <row r="33" spans="1:20" ht="20.25" customHeight="1" x14ac:dyDescent="0.3">
      <c r="A33" s="14" t="s">
        <v>169</v>
      </c>
      <c r="B33" s="19">
        <v>12</v>
      </c>
      <c r="C33" s="73">
        <v>52614</v>
      </c>
      <c r="D33" s="24"/>
      <c r="E33" s="73">
        <v>-8934</v>
      </c>
      <c r="F33" s="59"/>
      <c r="G33" s="31">
        <v>-124</v>
      </c>
      <c r="H33" s="24"/>
      <c r="I33" s="31">
        <v>11044</v>
      </c>
      <c r="N33" s="24">
        <v>48295</v>
      </c>
      <c r="O33" s="24"/>
      <c r="P33" s="24">
        <v>-8934</v>
      </c>
      <c r="Q33" s="59"/>
      <c r="R33" s="5">
        <v>36378</v>
      </c>
      <c r="S33" s="24"/>
      <c r="T33" s="5">
        <v>-8666</v>
      </c>
    </row>
    <row r="34" spans="1:20" ht="20.25" customHeight="1" x14ac:dyDescent="0.3">
      <c r="A34" s="13" t="s">
        <v>221</v>
      </c>
      <c r="C34" s="30">
        <f>C32-C33</f>
        <v>268309</v>
      </c>
      <c r="D34" s="24"/>
      <c r="E34" s="30">
        <f>E32-E33</f>
        <v>90106</v>
      </c>
      <c r="F34" s="68"/>
      <c r="G34" s="35">
        <f>G32-G33</f>
        <v>40634</v>
      </c>
      <c r="H34" s="30"/>
      <c r="I34" s="35">
        <f>I32-I33</f>
        <v>18806</v>
      </c>
      <c r="J34" s="76">
        <f>R34-G34</f>
        <v>139323</v>
      </c>
      <c r="K34" s="76">
        <f>T34-I34</f>
        <v>79189</v>
      </c>
      <c r="N34" s="30">
        <f>N32-N33</f>
        <v>273076</v>
      </c>
      <c r="O34" s="24"/>
      <c r="P34" s="30">
        <f>P32-P33</f>
        <v>89900</v>
      </c>
      <c r="Q34" s="68"/>
      <c r="R34" s="35">
        <f>R32-R33</f>
        <v>179957</v>
      </c>
      <c r="S34" s="30"/>
      <c r="T34" s="35">
        <f>T32-T33</f>
        <v>97995</v>
      </c>
    </row>
    <row r="35" spans="1:20" ht="20.25" customHeight="1" x14ac:dyDescent="0.3">
      <c r="A35" s="14" t="s">
        <v>201</v>
      </c>
      <c r="C35" s="30"/>
      <c r="D35" s="24"/>
      <c r="E35" s="30"/>
      <c r="F35" s="68"/>
      <c r="G35" s="35"/>
      <c r="H35" s="30"/>
      <c r="I35" s="35"/>
      <c r="N35" s="30"/>
      <c r="O35" s="24"/>
      <c r="P35" s="30"/>
      <c r="Q35" s="68"/>
      <c r="R35" s="35"/>
      <c r="S35" s="30"/>
      <c r="T35" s="35"/>
    </row>
    <row r="36" spans="1:20" ht="20.25" customHeight="1" x14ac:dyDescent="0.3">
      <c r="A36" s="14" t="s">
        <v>171</v>
      </c>
      <c r="B36" s="19">
        <v>11</v>
      </c>
      <c r="C36" s="45">
        <v>0</v>
      </c>
      <c r="D36" s="5"/>
      <c r="E36" s="45">
        <v>0</v>
      </c>
      <c r="F36" s="35"/>
      <c r="G36" s="45">
        <v>145130</v>
      </c>
      <c r="H36" s="35"/>
      <c r="I36" s="45">
        <v>81096</v>
      </c>
      <c r="N36" s="155">
        <v>0</v>
      </c>
      <c r="O36" s="156"/>
      <c r="P36" s="155">
        <v>0</v>
      </c>
      <c r="Q36" s="157"/>
      <c r="R36" s="155">
        <v>0</v>
      </c>
      <c r="S36" s="157"/>
      <c r="T36" s="155">
        <v>0</v>
      </c>
    </row>
    <row r="37" spans="1:20" ht="20.25" customHeight="1" thickBot="1" x14ac:dyDescent="0.35">
      <c r="A37" s="13" t="s">
        <v>202</v>
      </c>
      <c r="C37" s="40">
        <f>SUM(C34:C36)</f>
        <v>268309</v>
      </c>
      <c r="D37" s="83"/>
      <c r="E37" s="40">
        <f>SUM(E34:E36)</f>
        <v>90106</v>
      </c>
      <c r="F37" s="83"/>
      <c r="G37" s="40">
        <f>SUM(G34:G36)</f>
        <v>185764</v>
      </c>
      <c r="H37" s="83"/>
      <c r="I37" s="40">
        <f>SUM(I34:I36)</f>
        <v>99902</v>
      </c>
      <c r="N37" s="40">
        <f>SUM(N34:N36)</f>
        <v>273076</v>
      </c>
      <c r="O37" s="83"/>
      <c r="P37" s="40">
        <f>SUM(P34:P36)</f>
        <v>89900</v>
      </c>
      <c r="Q37" s="83"/>
      <c r="R37" s="40">
        <f>SUM(R34:R36)</f>
        <v>179957</v>
      </c>
      <c r="S37" s="83"/>
      <c r="T37" s="40">
        <f>SUM(T34:T36)</f>
        <v>97995</v>
      </c>
    </row>
    <row r="38" spans="1:20" s="13" customFormat="1" ht="20.25" customHeight="1" thickTop="1" x14ac:dyDescent="0.3">
      <c r="A38" s="13" t="s">
        <v>63</v>
      </c>
      <c r="B38" s="19"/>
      <c r="C38" s="14"/>
      <c r="D38" s="14"/>
      <c r="E38" s="14"/>
      <c r="F38" s="14"/>
      <c r="G38" s="14"/>
      <c r="H38" s="14"/>
      <c r="I38" s="14"/>
      <c r="N38" s="14"/>
      <c r="O38" s="14"/>
      <c r="P38" s="14"/>
      <c r="Q38" s="14"/>
      <c r="R38" s="14"/>
      <c r="S38" s="14"/>
      <c r="T38" s="14"/>
    </row>
    <row r="39" spans="1:20" s="13" customFormat="1" ht="20.25" customHeight="1" x14ac:dyDescent="0.35">
      <c r="A39" s="11" t="s">
        <v>0</v>
      </c>
      <c r="B39" s="19"/>
      <c r="C39" s="29"/>
      <c r="D39" s="29"/>
      <c r="E39" s="29"/>
      <c r="F39" s="29"/>
      <c r="G39" s="29"/>
      <c r="H39" s="29"/>
      <c r="I39" s="29"/>
      <c r="N39" s="29"/>
      <c r="O39" s="29"/>
      <c r="P39" s="29"/>
      <c r="Q39" s="29"/>
      <c r="R39" s="29"/>
      <c r="S39" s="29"/>
      <c r="T39" s="29"/>
    </row>
    <row r="40" spans="1:20" s="13" customFormat="1" ht="20.25" customHeight="1" x14ac:dyDescent="0.3">
      <c r="A40" s="15" t="s">
        <v>43</v>
      </c>
      <c r="B40" s="19"/>
      <c r="C40" s="29"/>
      <c r="D40" s="29"/>
      <c r="E40" s="29"/>
      <c r="F40" s="29"/>
      <c r="G40" s="29"/>
      <c r="H40" s="29"/>
      <c r="I40" s="29"/>
      <c r="N40" s="29"/>
      <c r="O40" s="29"/>
      <c r="P40" s="29"/>
      <c r="Q40" s="29"/>
      <c r="R40" s="29"/>
      <c r="S40" s="29"/>
      <c r="T40" s="29"/>
    </row>
    <row r="41" spans="1:20" s="13" customFormat="1" ht="20.25" customHeight="1" x14ac:dyDescent="0.3">
      <c r="B41" s="19"/>
      <c r="C41" s="29"/>
      <c r="D41" s="29"/>
      <c r="E41" s="29"/>
      <c r="F41" s="29"/>
      <c r="G41" s="29"/>
      <c r="H41" s="29"/>
      <c r="I41" s="29"/>
      <c r="N41" s="29"/>
      <c r="O41" s="29"/>
      <c r="P41" s="29"/>
      <c r="Q41" s="29"/>
      <c r="R41" s="29"/>
      <c r="S41" s="29"/>
      <c r="T41" s="29"/>
    </row>
    <row r="42" spans="1:20" s="13" customFormat="1" ht="20.25" customHeight="1" x14ac:dyDescent="0.3">
      <c r="B42" s="17"/>
      <c r="C42" s="165" t="s">
        <v>44</v>
      </c>
      <c r="D42" s="165"/>
      <c r="E42" s="165"/>
      <c r="F42" s="18"/>
      <c r="G42" s="165" t="s">
        <v>45</v>
      </c>
      <c r="H42" s="165"/>
      <c r="I42" s="165"/>
      <c r="N42" s="165" t="s">
        <v>44</v>
      </c>
      <c r="O42" s="165"/>
      <c r="P42" s="165"/>
      <c r="Q42" s="18"/>
      <c r="R42" s="165" t="s">
        <v>45</v>
      </c>
      <c r="S42" s="165"/>
      <c r="T42" s="165"/>
    </row>
    <row r="43" spans="1:20" s="13" customFormat="1" ht="20.25" customHeight="1" x14ac:dyDescent="0.3">
      <c r="B43" s="17"/>
      <c r="C43" s="165" t="s">
        <v>46</v>
      </c>
      <c r="D43" s="165"/>
      <c r="E43" s="165"/>
      <c r="F43" s="18"/>
      <c r="G43" s="165" t="s">
        <v>46</v>
      </c>
      <c r="H43" s="165"/>
      <c r="I43" s="165"/>
      <c r="N43" s="165" t="s">
        <v>46</v>
      </c>
      <c r="O43" s="165"/>
      <c r="P43" s="165"/>
      <c r="Q43" s="18"/>
      <c r="R43" s="165" t="s">
        <v>46</v>
      </c>
      <c r="S43" s="165"/>
      <c r="T43" s="165"/>
    </row>
    <row r="44" spans="1:20" s="13" customFormat="1" ht="20.25" customHeight="1" x14ac:dyDescent="0.3">
      <c r="B44" s="17"/>
      <c r="C44" s="168" t="str">
        <f>C6</f>
        <v xml:space="preserve">Nine-month period ended </v>
      </c>
      <c r="D44" s="168"/>
      <c r="E44" s="168"/>
      <c r="F44" s="18"/>
      <c r="G44" s="168" t="str">
        <f>G6</f>
        <v xml:space="preserve">Nine-month period ended </v>
      </c>
      <c r="H44" s="168"/>
      <c r="I44" s="168"/>
      <c r="N44" s="168" t="str">
        <f>N6</f>
        <v xml:space="preserve">Nine-month period ended </v>
      </c>
      <c r="O44" s="168"/>
      <c r="P44" s="168"/>
      <c r="Q44" s="18"/>
      <c r="R44" s="168" t="str">
        <f>R6</f>
        <v xml:space="preserve">Nine-month period ended </v>
      </c>
      <c r="S44" s="168"/>
      <c r="T44" s="168"/>
    </row>
    <row r="45" spans="1:20" s="13" customFormat="1" ht="20.25" customHeight="1" x14ac:dyDescent="0.3">
      <c r="B45" s="17"/>
      <c r="C45" s="166" t="str">
        <f>C7</f>
        <v>30 June</v>
      </c>
      <c r="D45" s="166"/>
      <c r="E45" s="166"/>
      <c r="F45" s="18"/>
      <c r="G45" s="166" t="str">
        <f>G7</f>
        <v>30 June</v>
      </c>
      <c r="H45" s="166"/>
      <c r="I45" s="166"/>
      <c r="N45" s="166" t="str">
        <f>N7</f>
        <v>30 June</v>
      </c>
      <c r="O45" s="166"/>
      <c r="P45" s="166"/>
      <c r="Q45" s="18"/>
      <c r="R45" s="166" t="str">
        <f>R7</f>
        <v>30 June</v>
      </c>
      <c r="S45" s="166"/>
      <c r="T45" s="166"/>
    </row>
    <row r="46" spans="1:20" s="13" customFormat="1" ht="20.25" customHeight="1" x14ac:dyDescent="0.3">
      <c r="B46" s="19" t="s">
        <v>3</v>
      </c>
      <c r="C46" s="2">
        <v>2022</v>
      </c>
      <c r="D46" s="2"/>
      <c r="E46" s="2">
        <v>2021</v>
      </c>
      <c r="F46" s="85"/>
      <c r="G46" s="2">
        <v>2022</v>
      </c>
      <c r="H46" s="2"/>
      <c r="I46" s="2">
        <v>2021</v>
      </c>
      <c r="N46" s="2">
        <v>2022</v>
      </c>
      <c r="O46" s="2"/>
      <c r="P46" s="2">
        <v>2021</v>
      </c>
      <c r="Q46" s="85"/>
      <c r="R46" s="2">
        <v>2022</v>
      </c>
      <c r="S46" s="2"/>
      <c r="T46" s="2">
        <v>2021</v>
      </c>
    </row>
    <row r="47" spans="1:20" s="13" customFormat="1" ht="20.25" customHeight="1" x14ac:dyDescent="0.3">
      <c r="B47" s="19"/>
      <c r="C47" s="167" t="s">
        <v>4</v>
      </c>
      <c r="D47" s="167"/>
      <c r="E47" s="167"/>
      <c r="F47" s="167"/>
      <c r="G47" s="167"/>
      <c r="H47" s="167"/>
      <c r="I47" s="167"/>
      <c r="N47" s="167" t="s">
        <v>4</v>
      </c>
      <c r="O47" s="167"/>
      <c r="P47" s="167"/>
      <c r="Q47" s="167"/>
      <c r="R47" s="167"/>
      <c r="S47" s="167"/>
      <c r="T47" s="167"/>
    </row>
    <row r="48" spans="1:20" s="13" customFormat="1" ht="20.25" customHeight="1" x14ac:dyDescent="0.3">
      <c r="A48" s="8" t="s">
        <v>222</v>
      </c>
      <c r="B48" s="19"/>
      <c r="C48" s="29"/>
      <c r="D48" s="29"/>
      <c r="E48" s="29"/>
      <c r="F48" s="29"/>
      <c r="G48" s="29"/>
      <c r="H48" s="29"/>
      <c r="I48" s="29"/>
      <c r="J48" s="22"/>
      <c r="N48" s="29"/>
      <c r="O48" s="29"/>
      <c r="P48" s="29"/>
      <c r="Q48" s="29"/>
      <c r="R48" s="29"/>
      <c r="S48" s="29"/>
      <c r="T48" s="29"/>
    </row>
    <row r="49" spans="1:20" s="13" customFormat="1" ht="20.25" customHeight="1" x14ac:dyDescent="0.3">
      <c r="A49" s="37" t="s">
        <v>150</v>
      </c>
      <c r="B49" s="19"/>
      <c r="C49" s="35"/>
      <c r="D49" s="35"/>
      <c r="E49" s="35"/>
      <c r="F49" s="35"/>
      <c r="G49" s="35"/>
      <c r="H49" s="35"/>
      <c r="I49" s="35"/>
      <c r="J49" s="22"/>
      <c r="N49" s="35"/>
      <c r="O49" s="35"/>
      <c r="P49" s="35"/>
      <c r="Q49" s="35"/>
      <c r="R49" s="35"/>
      <c r="S49" s="35"/>
      <c r="T49" s="35"/>
    </row>
    <row r="50" spans="1:20" s="13" customFormat="1" ht="20.25" customHeight="1" x14ac:dyDescent="0.3">
      <c r="A50" s="9" t="s">
        <v>192</v>
      </c>
      <c r="B50" s="19"/>
      <c r="C50" s="5">
        <v>-4902</v>
      </c>
      <c r="D50" s="5"/>
      <c r="E50" s="5">
        <v>0</v>
      </c>
      <c r="F50" s="5"/>
      <c r="G50" s="5">
        <v>19249</v>
      </c>
      <c r="H50" s="5"/>
      <c r="I50" s="5">
        <v>0</v>
      </c>
      <c r="J50" s="22"/>
      <c r="L50" s="75">
        <f>C50-N50</f>
        <v>6037</v>
      </c>
      <c r="N50" s="5">
        <v>-10939</v>
      </c>
      <c r="O50" s="5"/>
      <c r="P50" s="5">
        <v>0</v>
      </c>
      <c r="Q50" s="5"/>
      <c r="R50" s="5">
        <v>19249</v>
      </c>
      <c r="S50" s="5"/>
      <c r="T50" s="5">
        <v>0</v>
      </c>
    </row>
    <row r="51" spans="1:20" s="13" customFormat="1" ht="20.25" customHeight="1" x14ac:dyDescent="0.3">
      <c r="A51" s="9" t="s">
        <v>137</v>
      </c>
      <c r="B51" s="19"/>
      <c r="C51" s="5"/>
      <c r="D51" s="5"/>
      <c r="E51" s="5"/>
      <c r="F51" s="5"/>
      <c r="G51" s="5"/>
      <c r="H51" s="5"/>
      <c r="I51" s="5"/>
      <c r="J51" s="22"/>
      <c r="N51" s="5"/>
      <c r="O51" s="5"/>
      <c r="P51" s="5"/>
      <c r="Q51" s="5"/>
      <c r="R51" s="5"/>
      <c r="S51" s="5"/>
      <c r="T51" s="5"/>
    </row>
    <row r="52" spans="1:20" s="13" customFormat="1" ht="20.25" customHeight="1" x14ac:dyDescent="0.3">
      <c r="A52" s="9" t="s">
        <v>147</v>
      </c>
      <c r="B52" s="19">
        <v>12</v>
      </c>
      <c r="C52" s="72">
        <v>981</v>
      </c>
      <c r="D52" s="69"/>
      <c r="E52" s="55">
        <v>0</v>
      </c>
      <c r="F52" s="69"/>
      <c r="G52" s="72">
        <v>-3850</v>
      </c>
      <c r="H52" s="69"/>
      <c r="I52" s="55">
        <v>0</v>
      </c>
      <c r="J52" s="22"/>
      <c r="N52" s="72">
        <v>2188</v>
      </c>
      <c r="O52" s="69"/>
      <c r="P52" s="55">
        <v>0</v>
      </c>
      <c r="Q52" s="69"/>
      <c r="R52" s="72">
        <v>-3850</v>
      </c>
      <c r="S52" s="69"/>
      <c r="T52" s="55">
        <v>0</v>
      </c>
    </row>
    <row r="53" spans="1:20" s="13" customFormat="1" ht="20.25" customHeight="1" x14ac:dyDescent="0.3">
      <c r="A53" s="13" t="s">
        <v>193</v>
      </c>
      <c r="B53" s="19"/>
      <c r="C53" s="78">
        <f>SUM(C50:C52)</f>
        <v>-3921</v>
      </c>
      <c r="D53" s="35"/>
      <c r="E53" s="78">
        <f>SUM(E50:E52)</f>
        <v>0</v>
      </c>
      <c r="F53" s="35"/>
      <c r="G53" s="78">
        <f>SUM(G50:G52)</f>
        <v>15399</v>
      </c>
      <c r="H53" s="35"/>
      <c r="I53" s="78">
        <f>SUM(I50:I52)</f>
        <v>0</v>
      </c>
      <c r="J53" s="22"/>
      <c r="N53" s="78">
        <f>SUM(N50:N52)</f>
        <v>-8751</v>
      </c>
      <c r="O53" s="35"/>
      <c r="P53" s="78">
        <f>SUM(P50:P52)</f>
        <v>0</v>
      </c>
      <c r="Q53" s="35"/>
      <c r="R53" s="78">
        <f>SUM(R50:R52)</f>
        <v>15399</v>
      </c>
      <c r="S53" s="35"/>
      <c r="T53" s="78">
        <f>SUM(T50:T52)</f>
        <v>0</v>
      </c>
    </row>
    <row r="54" spans="1:20" s="13" customFormat="1" ht="20.25" customHeight="1" x14ac:dyDescent="0.3">
      <c r="B54" s="19"/>
      <c r="C54" s="35"/>
      <c r="D54" s="35"/>
      <c r="E54" s="35"/>
      <c r="F54" s="35"/>
      <c r="G54" s="35"/>
      <c r="H54" s="35"/>
      <c r="I54" s="35"/>
      <c r="J54" s="22"/>
      <c r="N54" s="35"/>
      <c r="O54" s="35"/>
      <c r="P54" s="35"/>
      <c r="Q54" s="35"/>
      <c r="R54" s="35"/>
      <c r="S54" s="35"/>
      <c r="T54" s="35"/>
    </row>
    <row r="55" spans="1:20" s="13" customFormat="1" ht="20.25" customHeight="1" x14ac:dyDescent="0.3">
      <c r="A55" s="37" t="s">
        <v>151</v>
      </c>
      <c r="B55" s="19"/>
      <c r="C55" s="29"/>
      <c r="D55" s="29"/>
      <c r="E55" s="29"/>
      <c r="F55" s="29"/>
      <c r="G55" s="29"/>
      <c r="H55" s="29"/>
      <c r="I55" s="29"/>
      <c r="J55" s="22"/>
      <c r="N55" s="29"/>
      <c r="O55" s="29"/>
      <c r="P55" s="29"/>
      <c r="Q55" s="29"/>
      <c r="R55" s="29"/>
      <c r="S55" s="29"/>
      <c r="T55" s="29"/>
    </row>
    <row r="56" spans="1:20" s="13" customFormat="1" ht="20.25" customHeight="1" x14ac:dyDescent="0.3">
      <c r="A56" s="9" t="s">
        <v>177</v>
      </c>
      <c r="B56" s="19"/>
      <c r="C56" s="5"/>
      <c r="D56" s="5"/>
      <c r="E56" s="5"/>
      <c r="F56" s="5"/>
      <c r="G56" s="5"/>
      <c r="H56" s="5"/>
      <c r="I56" s="5"/>
      <c r="J56" s="22"/>
      <c r="N56" s="5"/>
      <c r="O56" s="5"/>
      <c r="P56" s="5"/>
      <c r="Q56" s="5"/>
      <c r="R56" s="5"/>
      <c r="S56" s="5"/>
      <c r="T56" s="5"/>
    </row>
    <row r="57" spans="1:20" s="13" customFormat="1" ht="20.25" customHeight="1" x14ac:dyDescent="0.3">
      <c r="A57" s="9" t="s">
        <v>173</v>
      </c>
      <c r="B57" s="19"/>
      <c r="C57" s="5">
        <v>6689</v>
      </c>
      <c r="D57" s="5"/>
      <c r="E57" s="5">
        <v>1067</v>
      </c>
      <c r="F57" s="5"/>
      <c r="G57" s="5">
        <v>6689</v>
      </c>
      <c r="H57" s="5"/>
      <c r="I57" s="5">
        <v>1067</v>
      </c>
      <c r="J57" s="22"/>
      <c r="N57" s="5">
        <v>6689</v>
      </c>
      <c r="O57" s="5"/>
      <c r="P57" s="5">
        <v>1067</v>
      </c>
      <c r="Q57" s="5"/>
      <c r="R57" s="5">
        <v>6689</v>
      </c>
      <c r="S57" s="5"/>
      <c r="T57" s="5">
        <v>1067</v>
      </c>
    </row>
    <row r="58" spans="1:20" s="13" customFormat="1" ht="20.25" customHeight="1" x14ac:dyDescent="0.3">
      <c r="A58" s="9" t="s">
        <v>200</v>
      </c>
      <c r="B58" s="19"/>
      <c r="C58" s="5">
        <v>-3371</v>
      </c>
      <c r="D58" s="5"/>
      <c r="E58" s="5">
        <v>-753</v>
      </c>
      <c r="F58" s="5"/>
      <c r="G58" s="5">
        <v>-3796</v>
      </c>
      <c r="H58" s="5"/>
      <c r="I58" s="5">
        <v>-753</v>
      </c>
      <c r="J58" s="22"/>
      <c r="N58" s="5">
        <v>-3372</v>
      </c>
      <c r="O58" s="5"/>
      <c r="P58" s="5">
        <v>-753</v>
      </c>
      <c r="Q58" s="5"/>
      <c r="R58" s="5">
        <v>-3796</v>
      </c>
      <c r="S58" s="5"/>
      <c r="T58" s="5">
        <v>-753</v>
      </c>
    </row>
    <row r="59" spans="1:20" s="13" customFormat="1" ht="20.25" customHeight="1" x14ac:dyDescent="0.3">
      <c r="A59" s="9" t="s">
        <v>194</v>
      </c>
      <c r="B59" s="19"/>
      <c r="C59" s="5"/>
      <c r="D59" s="22"/>
      <c r="E59" s="5"/>
      <c r="F59" s="22"/>
      <c r="G59" s="5"/>
      <c r="H59" s="22"/>
      <c r="I59" s="5"/>
      <c r="J59" s="22"/>
      <c r="N59" s="5"/>
      <c r="O59" s="22"/>
      <c r="P59" s="5"/>
      <c r="Q59" s="22"/>
      <c r="R59" s="5"/>
      <c r="S59" s="22"/>
      <c r="T59" s="5"/>
    </row>
    <row r="60" spans="1:20" s="13" customFormat="1" ht="20.25" customHeight="1" x14ac:dyDescent="0.3">
      <c r="A60" s="9" t="s">
        <v>195</v>
      </c>
      <c r="B60" s="19"/>
      <c r="C60" s="5">
        <v>101</v>
      </c>
      <c r="D60" s="22"/>
      <c r="E60" s="5">
        <v>0</v>
      </c>
      <c r="F60" s="22"/>
      <c r="G60" s="5">
        <v>0</v>
      </c>
      <c r="H60" s="22"/>
      <c r="I60" s="5">
        <v>0</v>
      </c>
      <c r="J60" s="22"/>
      <c r="N60" s="5">
        <v>101</v>
      </c>
      <c r="O60" s="22"/>
      <c r="P60" s="5">
        <v>0</v>
      </c>
      <c r="Q60" s="22"/>
      <c r="R60" s="5">
        <v>0</v>
      </c>
      <c r="S60" s="22"/>
      <c r="T60" s="5">
        <v>0</v>
      </c>
    </row>
    <row r="61" spans="1:20" s="13" customFormat="1" ht="20.25" customHeight="1" x14ac:dyDescent="0.3">
      <c r="A61" s="9" t="s">
        <v>138</v>
      </c>
      <c r="B61" s="19"/>
      <c r="C61" s="5"/>
      <c r="D61" s="5"/>
      <c r="E61" s="5"/>
      <c r="F61" s="5"/>
      <c r="G61" s="5"/>
      <c r="H61" s="5"/>
      <c r="I61" s="5"/>
      <c r="J61" s="22"/>
      <c r="N61" s="5"/>
      <c r="O61" s="5"/>
      <c r="P61" s="5"/>
      <c r="Q61" s="5"/>
      <c r="R61" s="5"/>
      <c r="S61" s="5"/>
      <c r="T61" s="5"/>
    </row>
    <row r="62" spans="1:20" s="13" customFormat="1" ht="20.25" customHeight="1" x14ac:dyDescent="0.3">
      <c r="A62" s="9" t="s">
        <v>147</v>
      </c>
      <c r="B62" s="19">
        <v>12</v>
      </c>
      <c r="C62" s="31">
        <v>674</v>
      </c>
      <c r="D62" s="5"/>
      <c r="E62" s="31">
        <v>150</v>
      </c>
      <c r="F62" s="5"/>
      <c r="G62" s="31">
        <v>759</v>
      </c>
      <c r="H62" s="5"/>
      <c r="I62" s="31">
        <v>150</v>
      </c>
      <c r="J62" s="22"/>
      <c r="N62" s="31">
        <v>674</v>
      </c>
      <c r="O62" s="5"/>
      <c r="P62" s="31">
        <v>150</v>
      </c>
      <c r="Q62" s="5"/>
      <c r="R62" s="31">
        <v>759</v>
      </c>
      <c r="S62" s="5"/>
      <c r="T62" s="31">
        <v>150</v>
      </c>
    </row>
    <row r="63" spans="1:20" s="13" customFormat="1" ht="20.25" customHeight="1" x14ac:dyDescent="0.3">
      <c r="A63" s="13" t="s">
        <v>196</v>
      </c>
      <c r="B63" s="19"/>
      <c r="C63" s="78">
        <f>SUM(C56:C62)</f>
        <v>4093</v>
      </c>
      <c r="D63" s="35"/>
      <c r="E63" s="78">
        <f>SUM(E56:E62)</f>
        <v>464</v>
      </c>
      <c r="F63" s="35"/>
      <c r="G63" s="78">
        <f>SUM(G56:G62)</f>
        <v>3652</v>
      </c>
      <c r="H63" s="35"/>
      <c r="I63" s="78">
        <f>SUM(I56:I62)</f>
        <v>464</v>
      </c>
      <c r="J63" s="22"/>
      <c r="N63" s="78">
        <f>SUM(N56:N62)</f>
        <v>4092</v>
      </c>
      <c r="O63" s="35"/>
      <c r="P63" s="78">
        <f>SUM(P56:P62)</f>
        <v>464</v>
      </c>
      <c r="Q63" s="35"/>
      <c r="R63" s="78">
        <f>SUM(R56:R62)</f>
        <v>3652</v>
      </c>
      <c r="S63" s="35"/>
      <c r="T63" s="78">
        <f>SUM(T56:T62)</f>
        <v>464</v>
      </c>
    </row>
    <row r="64" spans="1:20" ht="20.25" customHeight="1" x14ac:dyDescent="0.3">
      <c r="A64" s="8" t="s">
        <v>228</v>
      </c>
      <c r="C64" s="78">
        <f>C63+C53</f>
        <v>172</v>
      </c>
      <c r="D64" s="35"/>
      <c r="E64" s="78">
        <f>E63+E53</f>
        <v>464</v>
      </c>
      <c r="F64" s="35"/>
      <c r="G64" s="78">
        <f>G63+G53</f>
        <v>19051</v>
      </c>
      <c r="H64" s="35"/>
      <c r="I64" s="78">
        <f>I63+I53</f>
        <v>464</v>
      </c>
      <c r="J64" s="22"/>
      <c r="N64" s="78">
        <f>N63+N53</f>
        <v>-4659</v>
      </c>
      <c r="O64" s="35"/>
      <c r="P64" s="78">
        <f>P63+P53</f>
        <v>464</v>
      </c>
      <c r="Q64" s="35"/>
      <c r="R64" s="78">
        <f>R63+R53</f>
        <v>19051</v>
      </c>
      <c r="S64" s="35"/>
      <c r="T64" s="78">
        <f>T63+T53</f>
        <v>464</v>
      </c>
    </row>
    <row r="65" spans="1:20" ht="20.25" customHeight="1" thickBot="1" x14ac:dyDescent="0.35">
      <c r="A65" s="8" t="s">
        <v>148</v>
      </c>
      <c r="C65" s="77">
        <f>C34+C64</f>
        <v>268481</v>
      </c>
      <c r="D65" s="35"/>
      <c r="E65" s="77">
        <f>E34+E64</f>
        <v>90570</v>
      </c>
      <c r="F65" s="35"/>
      <c r="G65" s="77">
        <f>G37+G64</f>
        <v>204815</v>
      </c>
      <c r="H65" s="35"/>
      <c r="I65" s="77">
        <f>I37+I64</f>
        <v>100366</v>
      </c>
      <c r="J65" s="24"/>
      <c r="N65" s="77">
        <f>N34+N64</f>
        <v>268417</v>
      </c>
      <c r="O65" s="35"/>
      <c r="P65" s="77">
        <f>P34+P64</f>
        <v>90364</v>
      </c>
      <c r="Q65" s="35"/>
      <c r="R65" s="77">
        <f>R34+R64</f>
        <v>199008</v>
      </c>
      <c r="S65" s="35"/>
      <c r="T65" s="77">
        <f>T34+T64</f>
        <v>98459</v>
      </c>
    </row>
    <row r="66" spans="1:20" ht="20.25" customHeight="1" thickTop="1" x14ac:dyDescent="0.3">
      <c r="A66" s="13"/>
      <c r="C66" s="75"/>
      <c r="D66" s="75"/>
      <c r="E66" s="75"/>
      <c r="F66" s="75"/>
      <c r="G66" s="75"/>
      <c r="H66" s="75"/>
      <c r="I66" s="75"/>
      <c r="J66" s="39"/>
      <c r="N66" s="75"/>
      <c r="O66" s="75"/>
      <c r="P66" s="75"/>
      <c r="Q66" s="75"/>
      <c r="R66" s="75"/>
      <c r="S66" s="75"/>
      <c r="T66" s="75"/>
    </row>
    <row r="67" spans="1:20" ht="20.25" customHeight="1" x14ac:dyDescent="0.3">
      <c r="A67" s="13" t="s">
        <v>197</v>
      </c>
      <c r="C67" s="75"/>
      <c r="D67" s="75"/>
      <c r="E67" s="75"/>
      <c r="F67" s="75"/>
      <c r="G67" s="75"/>
      <c r="H67" s="75"/>
      <c r="I67" s="75"/>
      <c r="J67" s="22"/>
      <c r="N67" s="75"/>
      <c r="O67" s="75"/>
      <c r="P67" s="75"/>
      <c r="Q67" s="75"/>
      <c r="R67" s="75"/>
      <c r="S67" s="75"/>
      <c r="T67" s="75"/>
    </row>
    <row r="68" spans="1:20" ht="20.25" customHeight="1" x14ac:dyDescent="0.3">
      <c r="A68" s="41" t="s">
        <v>154</v>
      </c>
      <c r="C68" s="5">
        <f>C34</f>
        <v>268309</v>
      </c>
      <c r="D68" s="5"/>
      <c r="E68" s="5">
        <f>E34</f>
        <v>90106</v>
      </c>
      <c r="F68" s="5"/>
      <c r="G68" s="5">
        <f>G37</f>
        <v>185764</v>
      </c>
      <c r="H68" s="5"/>
      <c r="I68" s="5">
        <f>I37</f>
        <v>99902</v>
      </c>
      <c r="J68" s="22"/>
      <c r="N68" s="5">
        <f>N34</f>
        <v>273076</v>
      </c>
      <c r="O68" s="5"/>
      <c r="P68" s="5">
        <f>P34</f>
        <v>89900</v>
      </c>
      <c r="Q68" s="5"/>
      <c r="R68" s="5">
        <f>R34</f>
        <v>179957</v>
      </c>
      <c r="S68" s="5"/>
      <c r="T68" s="5">
        <f>T34</f>
        <v>97995</v>
      </c>
    </row>
    <row r="69" spans="1:20" ht="20.25" customHeight="1" x14ac:dyDescent="0.3">
      <c r="A69" s="41" t="s">
        <v>74</v>
      </c>
      <c r="C69" s="39">
        <v>0</v>
      </c>
      <c r="D69" s="39"/>
      <c r="E69" s="39">
        <v>0</v>
      </c>
      <c r="F69" s="39"/>
      <c r="G69" s="39">
        <v>0</v>
      </c>
      <c r="H69" s="39">
        <v>0</v>
      </c>
      <c r="I69" s="39">
        <v>0</v>
      </c>
      <c r="J69" s="22"/>
      <c r="N69" s="39">
        <v>0</v>
      </c>
      <c r="O69" s="39"/>
      <c r="P69" s="39">
        <v>0</v>
      </c>
      <c r="Q69" s="39"/>
      <c r="R69" s="39">
        <v>0</v>
      </c>
      <c r="S69" s="39">
        <v>0</v>
      </c>
      <c r="T69" s="39">
        <v>0</v>
      </c>
    </row>
    <row r="70" spans="1:20" ht="20.25" customHeight="1" thickBot="1" x14ac:dyDescent="0.35">
      <c r="A70" s="13"/>
      <c r="C70" s="40">
        <f>C68+C69</f>
        <v>268309</v>
      </c>
      <c r="D70" s="29"/>
      <c r="E70" s="40">
        <f>E68+E69</f>
        <v>90106</v>
      </c>
      <c r="F70" s="29"/>
      <c r="G70" s="40">
        <f>G68+G69</f>
        <v>185764</v>
      </c>
      <c r="H70" s="29"/>
      <c r="I70" s="40">
        <f>I68+I69</f>
        <v>99902</v>
      </c>
      <c r="J70" s="24"/>
      <c r="N70" s="40">
        <f>N68+N69</f>
        <v>273076</v>
      </c>
      <c r="O70" s="29"/>
      <c r="P70" s="40">
        <f>P68+P69</f>
        <v>89900</v>
      </c>
      <c r="Q70" s="29"/>
      <c r="R70" s="40">
        <f>R68+R69</f>
        <v>179957</v>
      </c>
      <c r="S70" s="29"/>
      <c r="T70" s="40">
        <f>T68+T69</f>
        <v>97995</v>
      </c>
    </row>
    <row r="71" spans="1:20" ht="20.25" customHeight="1" thickTop="1" x14ac:dyDescent="0.3">
      <c r="A71" s="13"/>
      <c r="C71" s="29"/>
      <c r="D71" s="29"/>
      <c r="E71" s="29"/>
      <c r="F71" s="29"/>
      <c r="G71" s="29"/>
      <c r="H71" s="29"/>
      <c r="I71" s="29"/>
      <c r="J71" s="39"/>
      <c r="N71" s="29"/>
      <c r="O71" s="29"/>
      <c r="P71" s="29"/>
      <c r="Q71" s="29"/>
      <c r="R71" s="29"/>
      <c r="S71" s="29"/>
      <c r="T71" s="29"/>
    </row>
    <row r="72" spans="1:20" ht="20.25" customHeight="1" x14ac:dyDescent="0.3">
      <c r="A72" s="13" t="s">
        <v>198</v>
      </c>
      <c r="C72" s="29"/>
      <c r="D72" s="29"/>
      <c r="E72" s="29"/>
      <c r="F72" s="29"/>
      <c r="G72" s="29"/>
      <c r="H72" s="29"/>
      <c r="I72" s="29"/>
      <c r="J72" s="22"/>
      <c r="N72" s="29"/>
      <c r="O72" s="29"/>
      <c r="P72" s="29"/>
      <c r="Q72" s="29"/>
      <c r="R72" s="29"/>
      <c r="S72" s="29"/>
      <c r="T72" s="29"/>
    </row>
    <row r="73" spans="1:20" ht="20.25" customHeight="1" x14ac:dyDescent="0.3">
      <c r="A73" s="41" t="s">
        <v>154</v>
      </c>
      <c r="C73" s="24">
        <f>C65</f>
        <v>268481</v>
      </c>
      <c r="D73" s="29"/>
      <c r="E73" s="24">
        <f>E65</f>
        <v>90570</v>
      </c>
      <c r="F73" s="29"/>
      <c r="G73" s="24">
        <f>G65</f>
        <v>204815</v>
      </c>
      <c r="H73" s="29"/>
      <c r="I73" s="24">
        <f>I65</f>
        <v>100366</v>
      </c>
      <c r="J73" s="22"/>
      <c r="N73" s="24">
        <f>N65</f>
        <v>268417</v>
      </c>
      <c r="O73" s="29"/>
      <c r="P73" s="24">
        <f>P65</f>
        <v>90364</v>
      </c>
      <c r="Q73" s="29"/>
      <c r="R73" s="24">
        <f>R65</f>
        <v>199008</v>
      </c>
      <c r="S73" s="29"/>
      <c r="T73" s="24">
        <f>T65</f>
        <v>98459</v>
      </c>
    </row>
    <row r="74" spans="1:20" ht="20.25" customHeight="1" x14ac:dyDescent="0.3">
      <c r="A74" s="41" t="s">
        <v>74</v>
      </c>
      <c r="C74" s="32">
        <v>0</v>
      </c>
      <c r="D74" s="22"/>
      <c r="E74" s="32">
        <v>0</v>
      </c>
      <c r="F74" s="22"/>
      <c r="G74" s="32">
        <v>0</v>
      </c>
      <c r="H74" s="22"/>
      <c r="I74" s="32">
        <v>0</v>
      </c>
      <c r="J74" s="22"/>
      <c r="N74" s="32">
        <v>0</v>
      </c>
      <c r="O74" s="22"/>
      <c r="P74" s="32">
        <v>0</v>
      </c>
      <c r="Q74" s="22"/>
      <c r="R74" s="32">
        <v>0</v>
      </c>
      <c r="S74" s="22"/>
      <c r="T74" s="32">
        <v>0</v>
      </c>
    </row>
    <row r="75" spans="1:20" ht="20.25" customHeight="1" thickBot="1" x14ac:dyDescent="0.35">
      <c r="A75" s="8"/>
      <c r="C75" s="42">
        <f>SUM(C73:C74)</f>
        <v>268481</v>
      </c>
      <c r="D75" s="29"/>
      <c r="E75" s="42">
        <f>SUM(E73:E74)</f>
        <v>90570</v>
      </c>
      <c r="F75" s="29"/>
      <c r="G75" s="44">
        <f>SUM(G73:G74)</f>
        <v>204815</v>
      </c>
      <c r="H75" s="29"/>
      <c r="I75" s="44">
        <f>SUM(I73:I74)</f>
        <v>100366</v>
      </c>
      <c r="N75" s="42">
        <f>SUM(N73:N74)</f>
        <v>268417</v>
      </c>
      <c r="O75" s="29"/>
      <c r="P75" s="42">
        <f>SUM(P73:P74)</f>
        <v>90364</v>
      </c>
      <c r="Q75" s="29"/>
      <c r="R75" s="44">
        <f>SUM(R73:R74)</f>
        <v>199008</v>
      </c>
      <c r="S75" s="29"/>
      <c r="T75" s="44">
        <f>SUM(T73:T74)</f>
        <v>98459</v>
      </c>
    </row>
    <row r="76" spans="1:20" ht="20.25" customHeight="1" thickTop="1" x14ac:dyDescent="0.3">
      <c r="A76" s="13"/>
      <c r="C76" s="30"/>
      <c r="D76" s="29"/>
      <c r="E76" s="30"/>
      <c r="F76" s="29"/>
      <c r="G76" s="35"/>
      <c r="H76" s="29"/>
      <c r="I76" s="35"/>
      <c r="N76" s="30"/>
      <c r="O76" s="29"/>
      <c r="P76" s="30"/>
      <c r="Q76" s="29"/>
      <c r="R76" s="35"/>
      <c r="S76" s="29"/>
      <c r="T76" s="35"/>
    </row>
    <row r="77" spans="1:20" ht="20.25" customHeight="1" x14ac:dyDescent="0.3">
      <c r="A77" s="13" t="s">
        <v>227</v>
      </c>
      <c r="C77" s="30"/>
      <c r="D77" s="29"/>
      <c r="E77" s="30"/>
      <c r="F77" s="29"/>
      <c r="G77" s="35"/>
      <c r="H77" s="29"/>
      <c r="I77" s="35"/>
      <c r="N77" s="30"/>
      <c r="O77" s="29"/>
      <c r="P77" s="30"/>
      <c r="Q77" s="29"/>
      <c r="R77" s="35"/>
      <c r="S77" s="29"/>
      <c r="T77" s="35"/>
    </row>
    <row r="78" spans="1:20" ht="20.25" customHeight="1" thickBot="1" x14ac:dyDescent="0.35">
      <c r="A78" s="14" t="s">
        <v>224</v>
      </c>
      <c r="C78" s="60">
        <f>C34/21000</f>
        <v>12.776619047619048</v>
      </c>
      <c r="D78" s="29"/>
      <c r="E78" s="60">
        <f>E34/21000</f>
        <v>4.2907619047619043</v>
      </c>
      <c r="F78" s="29"/>
      <c r="G78" s="60">
        <f>G34/21000</f>
        <v>1.934952380952381</v>
      </c>
      <c r="H78" s="29"/>
      <c r="I78" s="60">
        <f>I34/21000</f>
        <v>0.8955238095238095</v>
      </c>
      <c r="N78" s="30"/>
      <c r="O78" s="29"/>
      <c r="P78" s="30"/>
      <c r="Q78" s="29"/>
      <c r="R78" s="35"/>
      <c r="S78" s="29"/>
      <c r="T78" s="35"/>
    </row>
    <row r="79" spans="1:20" ht="20.25" customHeight="1" thickTop="1" thickBot="1" x14ac:dyDescent="0.35">
      <c r="A79" s="14" t="s">
        <v>225</v>
      </c>
      <c r="C79" s="60">
        <v>0</v>
      </c>
      <c r="D79" s="29">
        <v>0</v>
      </c>
      <c r="E79" s="60">
        <v>0</v>
      </c>
      <c r="F79" s="29"/>
      <c r="G79" s="60">
        <f>G36/21000</f>
        <v>6.9109523809523807</v>
      </c>
      <c r="H79" s="29"/>
      <c r="I79" s="60">
        <f>I36/21000</f>
        <v>3.8617142857142857</v>
      </c>
      <c r="N79" s="60">
        <f>N70/21000</f>
        <v>13.003619047619047</v>
      </c>
      <c r="O79" s="29"/>
      <c r="P79" s="60">
        <f>P70/21000</f>
        <v>4.2809523809523808</v>
      </c>
      <c r="Q79" s="29"/>
      <c r="R79" s="60">
        <f>R70/21000</f>
        <v>8.5693809523809517</v>
      </c>
      <c r="S79" s="29"/>
      <c r="T79" s="60">
        <f>T70/21000</f>
        <v>4.6664285714285718</v>
      </c>
    </row>
    <row r="80" spans="1:20" ht="20.25" customHeight="1" thickTop="1" x14ac:dyDescent="0.3">
      <c r="B80" s="14"/>
    </row>
    <row r="81" spans="3:20" ht="20.25" customHeight="1" x14ac:dyDescent="0.3">
      <c r="C81" s="10"/>
      <c r="D81" s="10"/>
      <c r="E81" s="10"/>
      <c r="F81" s="10"/>
      <c r="G81" s="10"/>
      <c r="H81" s="10"/>
      <c r="I81" s="10"/>
      <c r="N81" s="10">
        <v>268516</v>
      </c>
      <c r="O81" s="10">
        <v>0</v>
      </c>
      <c r="P81" s="10">
        <v>90570</v>
      </c>
      <c r="Q81" s="10">
        <v>0</v>
      </c>
      <c r="R81" s="10">
        <v>204886</v>
      </c>
      <c r="S81" s="10">
        <v>0</v>
      </c>
      <c r="T81" s="10">
        <v>100366</v>
      </c>
    </row>
    <row r="82" spans="3:20" ht="20.25" customHeight="1" x14ac:dyDescent="0.3">
      <c r="C82" s="10"/>
      <c r="D82" s="10"/>
      <c r="E82" s="10"/>
      <c r="F82" s="10"/>
      <c r="G82" s="10"/>
      <c r="H82" s="10"/>
      <c r="I82" s="10"/>
      <c r="N82" s="10">
        <f t="shared" ref="N82:T82" si="0">N81-N75</f>
        <v>99</v>
      </c>
      <c r="O82" s="10">
        <f t="shared" si="0"/>
        <v>0</v>
      </c>
      <c r="P82" s="10">
        <f t="shared" si="0"/>
        <v>206</v>
      </c>
      <c r="Q82" s="10">
        <f t="shared" si="0"/>
        <v>0</v>
      </c>
      <c r="R82" s="10">
        <f t="shared" si="0"/>
        <v>5878</v>
      </c>
      <c r="S82" s="10">
        <f t="shared" si="0"/>
        <v>0</v>
      </c>
      <c r="T82" s="10">
        <f t="shared" si="0"/>
        <v>1907</v>
      </c>
    </row>
  </sheetData>
  <mergeCells count="36"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2:E42"/>
    <mergeCell ref="G42:I42"/>
    <mergeCell ref="C47:I47"/>
    <mergeCell ref="C43:E43"/>
    <mergeCell ref="G43:I43"/>
    <mergeCell ref="C44:E44"/>
    <mergeCell ref="G44:I44"/>
    <mergeCell ref="C45:E45"/>
    <mergeCell ref="G45:I45"/>
    <mergeCell ref="N4:P4"/>
    <mergeCell ref="R4:T4"/>
    <mergeCell ref="N5:P5"/>
    <mergeCell ref="R5:T5"/>
    <mergeCell ref="N6:P6"/>
    <mergeCell ref="R6:T6"/>
    <mergeCell ref="N7:P7"/>
    <mergeCell ref="R7:T7"/>
    <mergeCell ref="N9:T9"/>
    <mergeCell ref="N42:P42"/>
    <mergeCell ref="R42:T42"/>
    <mergeCell ref="N47:T47"/>
    <mergeCell ref="N43:P43"/>
    <mergeCell ref="R43:T43"/>
    <mergeCell ref="N44:P44"/>
    <mergeCell ref="R44:T44"/>
    <mergeCell ref="N45:P45"/>
    <mergeCell ref="R45:T45"/>
  </mergeCells>
  <pageMargins left="0.8" right="0.8" top="0.48" bottom="0.5" header="0.5" footer="0.5"/>
  <pageSetup paperSize="9" scale="69" firstPageNumber="6" fitToHeight="0" pageOrder="overThenDown" orientation="portrait" useFirstPageNumber="1" r:id="rId1"/>
  <headerFooter alignWithMargins="0">
    <oddFooter>&amp;L&amp;"Times New Roman,Regular"&amp;11  The accompanying notes from an integral part of the interim financial statements.
&amp;C&amp;"Times New Roman,Regular"&amp;11&amp;P</oddFooter>
  </headerFooter>
  <rowBreaks count="1" manualBreakCount="1">
    <brk id="3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3EA02-D08C-49BF-8B97-6378635AC899}">
  <sheetPr>
    <tabColor rgb="FF002060"/>
  </sheetPr>
  <dimension ref="A1:U31"/>
  <sheetViews>
    <sheetView topLeftCell="A10" zoomScaleNormal="100" zoomScaleSheetLayoutView="100" workbookViewId="0">
      <selection activeCell="M19" sqref="M19"/>
    </sheetView>
  </sheetViews>
  <sheetFormatPr defaultColWidth="11.1796875" defaultRowHeight="14" x14ac:dyDescent="0.3"/>
  <cols>
    <col min="1" max="1" width="46.90625" style="144" customWidth="1"/>
    <col min="2" max="2" width="1.453125" style="149" customWidth="1"/>
    <col min="3" max="3" width="10.81640625" style="144" customWidth="1"/>
    <col min="4" max="4" width="1.1796875" style="144" customWidth="1"/>
    <col min="5" max="5" width="12.7265625" style="144" customWidth="1"/>
    <col min="6" max="6" width="1.1796875" style="144" customWidth="1"/>
    <col min="7" max="7" width="8.54296875" style="144" customWidth="1"/>
    <col min="8" max="8" width="1.1796875" style="144" customWidth="1"/>
    <col min="9" max="9" width="13.26953125" style="144" customWidth="1"/>
    <col min="10" max="10" width="1.1796875" style="144" customWidth="1"/>
    <col min="11" max="11" width="11.26953125" style="144" customWidth="1"/>
    <col min="12" max="12" width="1.1796875" style="144" customWidth="1"/>
    <col min="13" max="13" width="24.1796875" style="144" customWidth="1"/>
    <col min="14" max="14" width="1.1796875" style="144" customWidth="1"/>
    <col min="15" max="15" width="10.81640625" style="144" customWidth="1"/>
    <col min="16" max="16" width="1.1796875" style="144" customWidth="1"/>
    <col min="17" max="17" width="11.54296875" style="144" customWidth="1"/>
    <col min="18" max="18" width="1.1796875" style="144" customWidth="1"/>
    <col min="19" max="19" width="9.54296875" style="144" customWidth="1"/>
    <col min="20" max="20" width="1.1796875" style="144" customWidth="1"/>
    <col min="21" max="21" width="10.81640625" style="144" customWidth="1"/>
    <col min="22" max="16384" width="11.1796875" style="144"/>
  </cols>
  <sheetData>
    <row r="1" spans="1:21" ht="17.5" x14ac:dyDescent="0.35">
      <c r="A1" s="124" t="s">
        <v>0</v>
      </c>
      <c r="B1" s="125"/>
      <c r="C1" s="124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</row>
    <row r="2" spans="1:21" ht="15.5" x14ac:dyDescent="0.35">
      <c r="A2" s="127" t="s">
        <v>80</v>
      </c>
      <c r="B2" s="128"/>
      <c r="C2" s="127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</row>
    <row r="3" spans="1:21" ht="15.5" x14ac:dyDescent="0.35">
      <c r="A3" s="127"/>
      <c r="B3" s="128"/>
      <c r="C3" s="127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</row>
    <row r="4" spans="1:21" x14ac:dyDescent="0.3">
      <c r="A4" s="129"/>
      <c r="B4" s="130"/>
      <c r="C4" s="171" t="s">
        <v>81</v>
      </c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</row>
    <row r="5" spans="1:21" s="145" customFormat="1" ht="15.5" x14ac:dyDescent="0.35">
      <c r="A5" s="126"/>
      <c r="B5" s="131"/>
      <c r="C5" s="126"/>
      <c r="D5" s="132"/>
      <c r="E5" s="132"/>
      <c r="F5" s="132"/>
      <c r="G5" s="172" t="s">
        <v>39</v>
      </c>
      <c r="H5" s="172"/>
      <c r="I5" s="172"/>
      <c r="J5" s="133"/>
      <c r="K5" s="173" t="s">
        <v>186</v>
      </c>
      <c r="L5" s="173"/>
      <c r="M5" s="173"/>
      <c r="N5" s="173"/>
      <c r="O5" s="173"/>
      <c r="P5" s="133"/>
      <c r="Q5" s="126"/>
      <c r="R5" s="126"/>
      <c r="S5" s="126"/>
      <c r="T5" s="133"/>
      <c r="U5" s="133"/>
    </row>
    <row r="6" spans="1:21" s="145" customFormat="1" ht="15.5" x14ac:dyDescent="0.35">
      <c r="A6" s="126"/>
      <c r="B6" s="131"/>
      <c r="C6" s="132"/>
      <c r="D6" s="132"/>
      <c r="E6" s="132"/>
      <c r="F6" s="132"/>
      <c r="G6" s="133"/>
      <c r="H6" s="133"/>
      <c r="I6" s="133"/>
      <c r="J6" s="133"/>
      <c r="K6" s="133"/>
      <c r="L6" s="133"/>
      <c r="M6" s="47" t="s">
        <v>206</v>
      </c>
      <c r="N6" s="133"/>
      <c r="O6" s="133"/>
      <c r="P6" s="133"/>
      <c r="Q6" s="133" t="s">
        <v>35</v>
      </c>
      <c r="R6" s="133"/>
      <c r="S6" s="133"/>
      <c r="T6" s="133"/>
      <c r="U6" s="133"/>
    </row>
    <row r="7" spans="1:21" s="145" customFormat="1" ht="15.5" x14ac:dyDescent="0.35">
      <c r="A7" s="126"/>
      <c r="B7" s="131"/>
      <c r="C7" s="132" t="s">
        <v>83</v>
      </c>
      <c r="D7" s="132"/>
      <c r="E7" s="132" t="s">
        <v>139</v>
      </c>
      <c r="F7" s="132"/>
      <c r="G7" s="133"/>
      <c r="H7" s="133"/>
      <c r="I7" s="133"/>
      <c r="J7" s="133"/>
      <c r="K7" s="133"/>
      <c r="L7" s="133"/>
      <c r="M7" s="47" t="s">
        <v>172</v>
      </c>
      <c r="N7" s="133"/>
      <c r="O7" s="47" t="s">
        <v>207</v>
      </c>
      <c r="P7" s="133"/>
      <c r="Q7" s="133" t="s">
        <v>84</v>
      </c>
      <c r="R7" s="133"/>
      <c r="S7" s="133" t="s">
        <v>85</v>
      </c>
      <c r="T7" s="133"/>
      <c r="U7" s="133"/>
    </row>
    <row r="8" spans="1:21" s="145" customFormat="1" ht="15.5" x14ac:dyDescent="0.35">
      <c r="A8" s="126"/>
      <c r="B8" s="131"/>
      <c r="C8" s="134" t="s">
        <v>86</v>
      </c>
      <c r="D8" s="134"/>
      <c r="E8" s="132" t="s">
        <v>140</v>
      </c>
      <c r="F8" s="132"/>
      <c r="G8" s="134" t="s">
        <v>87</v>
      </c>
      <c r="H8" s="132"/>
      <c r="I8" s="133"/>
      <c r="J8" s="133"/>
      <c r="K8" s="133" t="s">
        <v>203</v>
      </c>
      <c r="L8" s="133"/>
      <c r="M8" s="47" t="s">
        <v>208</v>
      </c>
      <c r="N8" s="133"/>
      <c r="O8" s="47" t="s">
        <v>209</v>
      </c>
      <c r="P8" s="133"/>
      <c r="Q8" s="133" t="s">
        <v>127</v>
      </c>
      <c r="R8" s="133"/>
      <c r="S8" s="133" t="s">
        <v>88</v>
      </c>
      <c r="T8" s="133"/>
      <c r="U8" s="133" t="s">
        <v>89</v>
      </c>
    </row>
    <row r="9" spans="1:21" s="145" customFormat="1" ht="15.5" x14ac:dyDescent="0.35">
      <c r="A9" s="126"/>
      <c r="B9" s="131"/>
      <c r="C9" s="132" t="s">
        <v>90</v>
      </c>
      <c r="D9" s="132"/>
      <c r="E9" s="134" t="s">
        <v>122</v>
      </c>
      <c r="F9" s="132"/>
      <c r="G9" s="132" t="s">
        <v>91</v>
      </c>
      <c r="H9" s="132"/>
      <c r="I9" s="133" t="s">
        <v>92</v>
      </c>
      <c r="J9" s="133"/>
      <c r="K9" s="133" t="s">
        <v>204</v>
      </c>
      <c r="L9" s="133"/>
      <c r="M9" s="47" t="s">
        <v>205</v>
      </c>
      <c r="N9" s="133"/>
      <c r="O9" s="47" t="s">
        <v>82</v>
      </c>
      <c r="P9" s="133"/>
      <c r="Q9" s="133" t="s">
        <v>132</v>
      </c>
      <c r="R9" s="133"/>
      <c r="S9" s="133" t="s">
        <v>93</v>
      </c>
      <c r="T9" s="133"/>
      <c r="U9" s="133" t="s">
        <v>94</v>
      </c>
    </row>
    <row r="10" spans="1:21" s="145" customFormat="1" ht="15.5" x14ac:dyDescent="0.35">
      <c r="A10" s="126"/>
      <c r="B10" s="131"/>
      <c r="C10" s="174" t="s">
        <v>4</v>
      </c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</row>
    <row r="11" spans="1:21" s="145" customFormat="1" ht="15.5" x14ac:dyDescent="0.35">
      <c r="A11" s="129" t="s">
        <v>235</v>
      </c>
      <c r="B11" s="135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70"/>
      <c r="T11" s="136"/>
      <c r="U11" s="136"/>
    </row>
    <row r="12" spans="1:21" s="145" customFormat="1" ht="15.5" x14ac:dyDescent="0.35">
      <c r="A12" s="129" t="s">
        <v>188</v>
      </c>
      <c r="B12" s="130"/>
      <c r="C12" s="137">
        <v>210000</v>
      </c>
      <c r="D12" s="137"/>
      <c r="E12" s="137">
        <v>360812</v>
      </c>
      <c r="F12" s="137"/>
      <c r="G12" s="137">
        <v>30000</v>
      </c>
      <c r="H12" s="137"/>
      <c r="I12" s="137">
        <v>1126845</v>
      </c>
      <c r="J12" s="137"/>
      <c r="K12" s="53">
        <v>-15399</v>
      </c>
      <c r="L12" s="137"/>
      <c r="M12" s="53">
        <v>-158768</v>
      </c>
      <c r="N12" s="53"/>
      <c r="O12" s="53">
        <f>SUM(K12:M12)</f>
        <v>-174167</v>
      </c>
      <c r="P12" s="53"/>
      <c r="Q12" s="137">
        <f>SUM(C12:I12,O12)</f>
        <v>1553490</v>
      </c>
      <c r="R12" s="137"/>
      <c r="S12" s="70">
        <v>0</v>
      </c>
      <c r="T12" s="137"/>
      <c r="U12" s="137">
        <f>SUM(Q12:S12)</f>
        <v>1553490</v>
      </c>
    </row>
    <row r="13" spans="1:21" s="145" customFormat="1" ht="15.5" x14ac:dyDescent="0.35">
      <c r="A13" s="8"/>
      <c r="B13" s="131"/>
      <c r="C13" s="70"/>
      <c r="D13" s="140"/>
      <c r="E13" s="70"/>
      <c r="F13" s="140"/>
      <c r="G13" s="70"/>
      <c r="H13" s="137"/>
      <c r="I13" s="53"/>
      <c r="J13" s="137"/>
      <c r="K13" s="137"/>
      <c r="L13" s="137"/>
      <c r="M13" s="53"/>
      <c r="N13" s="137"/>
      <c r="O13" s="137"/>
      <c r="P13" s="137"/>
      <c r="Q13" s="53"/>
      <c r="R13" s="137"/>
      <c r="S13" s="70"/>
      <c r="T13" s="137"/>
      <c r="U13" s="53"/>
    </row>
    <row r="14" spans="1:21" s="145" customFormat="1" ht="15.5" x14ac:dyDescent="0.35">
      <c r="A14" s="129" t="s">
        <v>129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s="145" customFormat="1" ht="15.5" x14ac:dyDescent="0.35">
      <c r="A15" s="126" t="s">
        <v>178</v>
      </c>
      <c r="B15" s="141"/>
      <c r="C15" s="70">
        <v>0</v>
      </c>
      <c r="D15" s="50"/>
      <c r="E15" s="70">
        <v>0</v>
      </c>
      <c r="F15" s="50"/>
      <c r="G15" s="70">
        <v>0</v>
      </c>
      <c r="H15" s="138"/>
      <c r="I15" s="79">
        <v>95232</v>
      </c>
      <c r="J15" s="79"/>
      <c r="K15" s="70">
        <v>0</v>
      </c>
      <c r="L15" s="79"/>
      <c r="M15" s="70">
        <v>0</v>
      </c>
      <c r="N15" s="79"/>
      <c r="O15" s="70">
        <v>0</v>
      </c>
      <c r="P15" s="79"/>
      <c r="Q15" s="3">
        <f>SUM(C15:I15)</f>
        <v>95232</v>
      </c>
      <c r="R15" s="79"/>
      <c r="S15" s="70">
        <v>0</v>
      </c>
      <c r="T15" s="79"/>
      <c r="U15" s="79">
        <f>SUM(Q15:S15)</f>
        <v>95232</v>
      </c>
    </row>
    <row r="16" spans="1:21" s="145" customFormat="1" ht="15.5" x14ac:dyDescent="0.35">
      <c r="A16" s="126" t="s">
        <v>130</v>
      </c>
      <c r="B16" s="141"/>
      <c r="C16" s="139">
        <v>0</v>
      </c>
      <c r="D16" s="7"/>
      <c r="E16" s="139">
        <v>0</v>
      </c>
      <c r="F16" s="7"/>
      <c r="G16" s="139">
        <v>0</v>
      </c>
      <c r="H16" s="138"/>
      <c r="I16" s="51">
        <v>-3037</v>
      </c>
      <c r="J16" s="138"/>
      <c r="K16" s="138">
        <v>15399</v>
      </c>
      <c r="L16" s="138"/>
      <c r="M16" s="51">
        <v>4040</v>
      </c>
      <c r="N16" s="138"/>
      <c r="O16" s="79">
        <f>SUM(K16:N16)</f>
        <v>19439</v>
      </c>
      <c r="P16" s="138"/>
      <c r="Q16" s="3">
        <f>SUM(G16:M16)</f>
        <v>16402</v>
      </c>
      <c r="R16" s="138"/>
      <c r="S16" s="139">
        <v>0</v>
      </c>
      <c r="T16" s="138"/>
      <c r="U16" s="79">
        <f>SUM(Q16:S16)</f>
        <v>16402</v>
      </c>
    </row>
    <row r="17" spans="1:21" s="146" customFormat="1" ht="15" x14ac:dyDescent="0.3">
      <c r="A17" s="142" t="s">
        <v>131</v>
      </c>
      <c r="B17" s="142"/>
      <c r="C17" s="52">
        <f>C16+C15</f>
        <v>0</v>
      </c>
      <c r="D17" s="53"/>
      <c r="E17" s="52">
        <f t="shared" ref="E17:T17" si="0">E16+E15</f>
        <v>0</v>
      </c>
      <c r="F17" s="53"/>
      <c r="G17" s="52">
        <f t="shared" si="0"/>
        <v>0</v>
      </c>
      <c r="H17" s="53"/>
      <c r="I17" s="52">
        <f t="shared" si="0"/>
        <v>92195</v>
      </c>
      <c r="J17" s="53"/>
      <c r="K17" s="6">
        <f t="shared" si="0"/>
        <v>15399</v>
      </c>
      <c r="L17" s="53"/>
      <c r="M17" s="52">
        <f t="shared" si="0"/>
        <v>4040</v>
      </c>
      <c r="N17" s="53"/>
      <c r="O17" s="6">
        <f t="shared" si="0"/>
        <v>19439</v>
      </c>
      <c r="P17" s="53"/>
      <c r="Q17" s="6">
        <f>Q16+Q15</f>
        <v>111634</v>
      </c>
      <c r="R17" s="53">
        <f t="shared" si="0"/>
        <v>0</v>
      </c>
      <c r="S17" s="52">
        <f t="shared" si="0"/>
        <v>0</v>
      </c>
      <c r="T17" s="53">
        <f t="shared" si="0"/>
        <v>0</v>
      </c>
      <c r="U17" s="6">
        <f>U16+U15</f>
        <v>111634</v>
      </c>
    </row>
    <row r="18" spans="1:21" s="146" customFormat="1" ht="15" x14ac:dyDescent="0.3">
      <c r="A18" s="142"/>
      <c r="B18" s="142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</row>
    <row r="19" spans="1:21" s="145" customFormat="1" ht="16" thickBot="1" x14ac:dyDescent="0.4">
      <c r="A19" s="129" t="s">
        <v>236</v>
      </c>
      <c r="B19" s="135"/>
      <c r="C19" s="143">
        <f>C12+C17</f>
        <v>210000</v>
      </c>
      <c r="D19" s="137"/>
      <c r="E19" s="143">
        <f>E12+E17</f>
        <v>360812</v>
      </c>
      <c r="F19" s="137"/>
      <c r="G19" s="143">
        <f>G12+G17</f>
        <v>30000</v>
      </c>
      <c r="H19" s="137"/>
      <c r="I19" s="143">
        <f>I12+I17</f>
        <v>1219040</v>
      </c>
      <c r="J19" s="137"/>
      <c r="K19" s="108">
        <f>K12+K17</f>
        <v>0</v>
      </c>
      <c r="L19" s="137"/>
      <c r="M19" s="108">
        <f>M12+M17</f>
        <v>-154728</v>
      </c>
      <c r="N19" s="137"/>
      <c r="O19" s="108">
        <f>O12+O17</f>
        <v>-154728</v>
      </c>
      <c r="P19" s="137"/>
      <c r="Q19" s="143">
        <f>Q12+Q17</f>
        <v>1665124</v>
      </c>
      <c r="R19" s="137"/>
      <c r="S19" s="67">
        <f>S12+S17</f>
        <v>0</v>
      </c>
      <c r="T19" s="137"/>
      <c r="U19" s="143">
        <f>U12+U17</f>
        <v>1665124</v>
      </c>
    </row>
    <row r="20" spans="1:21" s="145" customFormat="1" ht="16" thickTop="1" x14ac:dyDescent="0.35">
      <c r="A20" s="129"/>
      <c r="B20" s="135"/>
      <c r="C20" s="137"/>
      <c r="D20" s="137"/>
      <c r="E20" s="137"/>
      <c r="F20" s="137"/>
      <c r="G20" s="137"/>
      <c r="H20" s="137"/>
      <c r="I20" s="137"/>
      <c r="J20" s="137"/>
      <c r="K20" s="53"/>
      <c r="L20" s="137"/>
      <c r="M20" s="137"/>
      <c r="N20" s="137"/>
      <c r="O20" s="137"/>
      <c r="P20" s="137"/>
      <c r="Q20" s="137"/>
      <c r="R20" s="137"/>
      <c r="S20" s="70"/>
      <c r="T20" s="137"/>
      <c r="U20" s="137"/>
    </row>
    <row r="21" spans="1:21" s="145" customFormat="1" ht="15.5" x14ac:dyDescent="0.35">
      <c r="A21" s="129"/>
      <c r="B21" s="135"/>
      <c r="C21" s="137"/>
      <c r="D21" s="137"/>
      <c r="E21" s="137"/>
      <c r="F21" s="137"/>
      <c r="G21" s="137"/>
      <c r="H21" s="137"/>
      <c r="I21" s="137"/>
      <c r="J21" s="137"/>
      <c r="K21" s="53"/>
      <c r="L21" s="137"/>
      <c r="M21" s="137"/>
      <c r="N21" s="137"/>
      <c r="O21" s="137"/>
      <c r="P21" s="137"/>
      <c r="Q21" s="137"/>
      <c r="R21" s="137"/>
      <c r="S21" s="70"/>
      <c r="T21" s="137"/>
      <c r="U21" s="137"/>
    </row>
    <row r="22" spans="1:21" x14ac:dyDescent="0.3">
      <c r="A22" s="129" t="s">
        <v>237</v>
      </c>
      <c r="B22" s="135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70"/>
      <c r="T22" s="136"/>
      <c r="U22" s="136"/>
    </row>
    <row r="23" spans="1:21" x14ac:dyDescent="0.3">
      <c r="A23" s="129" t="s">
        <v>238</v>
      </c>
      <c r="B23" s="130"/>
      <c r="C23" s="137">
        <v>210000</v>
      </c>
      <c r="D23" s="137"/>
      <c r="E23" s="137">
        <v>360812</v>
      </c>
      <c r="F23" s="137"/>
      <c r="G23" s="137">
        <v>30000</v>
      </c>
      <c r="H23" s="137"/>
      <c r="I23" s="137">
        <v>1314232</v>
      </c>
      <c r="J23" s="137"/>
      <c r="K23" s="53">
        <v>-32349</v>
      </c>
      <c r="L23" s="137"/>
      <c r="M23" s="53">
        <v>-149494</v>
      </c>
      <c r="N23" s="53"/>
      <c r="O23" s="53">
        <f>SUM(K23:M23)</f>
        <v>-181843</v>
      </c>
      <c r="P23" s="137"/>
      <c r="Q23" s="137">
        <f>SUM(C23:I23,O23)</f>
        <v>1733201</v>
      </c>
      <c r="R23" s="137"/>
      <c r="S23" s="70">
        <v>0</v>
      </c>
      <c r="T23" s="137"/>
      <c r="U23" s="137">
        <f>SUM(Q23:S23)</f>
        <v>1733201</v>
      </c>
    </row>
    <row r="24" spans="1:21" x14ac:dyDescent="0.3">
      <c r="A24" s="8"/>
      <c r="B24" s="131"/>
      <c r="C24" s="70"/>
      <c r="D24" s="140"/>
      <c r="E24" s="70"/>
      <c r="F24" s="140"/>
      <c r="G24" s="70"/>
      <c r="H24" s="137"/>
      <c r="I24" s="53"/>
      <c r="J24" s="137"/>
      <c r="K24" s="137"/>
      <c r="L24" s="137"/>
      <c r="M24" s="53"/>
      <c r="N24" s="137"/>
      <c r="O24" s="137"/>
      <c r="P24" s="137"/>
      <c r="Q24" s="53"/>
      <c r="R24" s="137"/>
      <c r="S24" s="70"/>
      <c r="T24" s="137"/>
      <c r="U24" s="53"/>
    </row>
    <row r="25" spans="1:21" x14ac:dyDescent="0.3">
      <c r="A25" s="129" t="s">
        <v>129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1:21" x14ac:dyDescent="0.3">
      <c r="A26" s="126" t="s">
        <v>178</v>
      </c>
      <c r="B26" s="141"/>
      <c r="C26" s="70">
        <v>0</v>
      </c>
      <c r="D26" s="50"/>
      <c r="E26" s="70">
        <v>0</v>
      </c>
      <c r="F26" s="50"/>
      <c r="G26" s="70">
        <v>0</v>
      </c>
      <c r="H26" s="138"/>
      <c r="I26" s="79">
        <v>126202</v>
      </c>
      <c r="J26" s="79"/>
      <c r="K26" s="70">
        <v>0</v>
      </c>
      <c r="L26" s="79"/>
      <c r="M26" s="70">
        <v>0</v>
      </c>
      <c r="N26" s="79"/>
      <c r="O26" s="70">
        <v>0</v>
      </c>
      <c r="P26" s="79"/>
      <c r="Q26" s="3">
        <f>SUM(C26:I26)</f>
        <v>126202</v>
      </c>
      <c r="R26" s="79"/>
      <c r="S26" s="70">
        <v>0</v>
      </c>
      <c r="T26" s="79"/>
      <c r="U26" s="79">
        <f>SUM(Q26:S26)</f>
        <v>126202</v>
      </c>
    </row>
    <row r="27" spans="1:21" x14ac:dyDescent="0.3">
      <c r="A27" s="126" t="s">
        <v>130</v>
      </c>
      <c r="B27" s="141"/>
      <c r="C27" s="139">
        <v>0</v>
      </c>
      <c r="D27" s="7"/>
      <c r="E27" s="139">
        <v>0</v>
      </c>
      <c r="F27" s="7"/>
      <c r="G27" s="139">
        <v>0</v>
      </c>
      <c r="H27" s="138"/>
      <c r="I27" s="51">
        <v>3007</v>
      </c>
      <c r="J27" s="138"/>
      <c r="K27" s="138">
        <v>39798</v>
      </c>
      <c r="L27" s="138"/>
      <c r="M27" s="51">
        <v>647</v>
      </c>
      <c r="N27" s="138"/>
      <c r="O27" s="79">
        <f>SUM(K27:N27)</f>
        <v>40445</v>
      </c>
      <c r="P27" s="138"/>
      <c r="Q27" s="3">
        <f>SUM(G27:M27)</f>
        <v>43452</v>
      </c>
      <c r="R27" s="138"/>
      <c r="S27" s="139">
        <v>0</v>
      </c>
      <c r="T27" s="138"/>
      <c r="U27" s="79">
        <f>SUM(Q27:S27)</f>
        <v>43452</v>
      </c>
    </row>
    <row r="28" spans="1:21" x14ac:dyDescent="0.3">
      <c r="A28" s="142" t="s">
        <v>131</v>
      </c>
      <c r="B28" s="142"/>
      <c r="C28" s="52">
        <f>C27+C26</f>
        <v>0</v>
      </c>
      <c r="D28" s="53"/>
      <c r="E28" s="52">
        <f t="shared" ref="E28:S28" si="1">E27+E26</f>
        <v>0</v>
      </c>
      <c r="F28" s="53"/>
      <c r="G28" s="52">
        <f t="shared" si="1"/>
        <v>0</v>
      </c>
      <c r="H28" s="53"/>
      <c r="I28" s="52">
        <f t="shared" si="1"/>
        <v>129209</v>
      </c>
      <c r="J28" s="53"/>
      <c r="K28" s="6">
        <f t="shared" si="1"/>
        <v>39798</v>
      </c>
      <c r="L28" s="53"/>
      <c r="M28" s="52">
        <f t="shared" si="1"/>
        <v>647</v>
      </c>
      <c r="N28" s="53"/>
      <c r="O28" s="6">
        <f t="shared" si="1"/>
        <v>40445</v>
      </c>
      <c r="P28" s="53"/>
      <c r="Q28" s="6">
        <f>Q27+Q26</f>
        <v>169654</v>
      </c>
      <c r="R28" s="53"/>
      <c r="S28" s="52">
        <f t="shared" si="1"/>
        <v>0</v>
      </c>
      <c r="T28" s="53"/>
      <c r="U28" s="6">
        <f>U27+U26</f>
        <v>169654</v>
      </c>
    </row>
    <row r="29" spans="1:21" x14ac:dyDescent="0.3">
      <c r="A29" s="142"/>
      <c r="B29" s="142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</row>
    <row r="30" spans="1:21" ht="14.5" thickBot="1" x14ac:dyDescent="0.35">
      <c r="A30" s="129" t="s">
        <v>239</v>
      </c>
      <c r="B30" s="135"/>
      <c r="C30" s="143">
        <f>C23+C28</f>
        <v>210000</v>
      </c>
      <c r="D30" s="137"/>
      <c r="E30" s="143">
        <f>E23+E28</f>
        <v>360812</v>
      </c>
      <c r="F30" s="137"/>
      <c r="G30" s="143">
        <f>G23+G28</f>
        <v>30000</v>
      </c>
      <c r="H30" s="137"/>
      <c r="I30" s="143">
        <f>I23+I28</f>
        <v>1443441</v>
      </c>
      <c r="J30" s="137"/>
      <c r="K30" s="108">
        <f>K23+K28</f>
        <v>7449</v>
      </c>
      <c r="L30" s="137"/>
      <c r="M30" s="108">
        <f>M23+M28</f>
        <v>-148847</v>
      </c>
      <c r="N30" s="137"/>
      <c r="O30" s="108">
        <f>O23+O28</f>
        <v>-141398</v>
      </c>
      <c r="P30" s="137"/>
      <c r="Q30" s="143">
        <f>Q23+Q28</f>
        <v>1902855</v>
      </c>
      <c r="R30" s="137"/>
      <c r="S30" s="67">
        <f>S23+S28</f>
        <v>0</v>
      </c>
      <c r="T30" s="137"/>
      <c r="U30" s="143">
        <f>U23+U28</f>
        <v>1902855</v>
      </c>
    </row>
    <row r="31" spans="1:21" ht="14.5" thickTop="1" x14ac:dyDescent="0.3">
      <c r="A31" s="129"/>
      <c r="B31" s="135"/>
      <c r="C31" s="137"/>
      <c r="D31" s="137"/>
      <c r="E31" s="137"/>
      <c r="F31" s="137"/>
      <c r="G31" s="137"/>
      <c r="H31" s="137"/>
      <c r="I31" s="137"/>
      <c r="J31" s="137"/>
      <c r="K31" s="53"/>
      <c r="L31" s="137"/>
      <c r="M31" s="137"/>
      <c r="N31" s="137"/>
      <c r="O31" s="137"/>
      <c r="P31" s="137"/>
      <c r="Q31" s="137"/>
      <c r="R31" s="137"/>
      <c r="S31" s="70"/>
      <c r="T31" s="137"/>
      <c r="U31" s="137"/>
    </row>
  </sheetData>
  <mergeCells count="4">
    <mergeCell ref="C4:U4"/>
    <mergeCell ref="G5:I5"/>
    <mergeCell ref="K5:O5"/>
    <mergeCell ref="C10:U10"/>
  </mergeCells>
  <pageMargins left="0.7" right="0.7" top="0.48" bottom="0.5" header="0.5" footer="0.5"/>
  <pageSetup paperSize="9" scale="73" firstPageNumber="6" pageOrder="overThenDown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01C0C-2E3A-432C-9836-5B601420715F}">
  <sheetPr>
    <tabColor rgb="FF002060"/>
  </sheetPr>
  <dimension ref="A1:X25"/>
  <sheetViews>
    <sheetView view="pageBreakPreview" zoomScaleNormal="85" zoomScaleSheetLayoutView="100" workbookViewId="0">
      <selection activeCell="A27" sqref="A27"/>
    </sheetView>
  </sheetViews>
  <sheetFormatPr defaultColWidth="11.1796875" defaultRowHeight="14" x14ac:dyDescent="0.3"/>
  <cols>
    <col min="1" max="1" width="51.453125" style="144" customWidth="1"/>
    <col min="2" max="2" width="1.453125" style="149" customWidth="1"/>
    <col min="3" max="3" width="10.81640625" style="144" customWidth="1"/>
    <col min="4" max="4" width="1.1796875" style="144" customWidth="1"/>
    <col min="5" max="5" width="12.7265625" style="144" customWidth="1"/>
    <col min="6" max="6" width="1.1796875" style="144" customWidth="1"/>
    <col min="7" max="7" width="8.54296875" style="144" customWidth="1"/>
    <col min="8" max="8" width="1.1796875" style="144" customWidth="1"/>
    <col min="9" max="9" width="13.26953125" style="144" customWidth="1"/>
    <col min="10" max="10" width="1.1796875" style="144" customWidth="1"/>
    <col min="11" max="11" width="11.26953125" style="144" customWidth="1"/>
    <col min="12" max="12" width="1.1796875" style="144" customWidth="1"/>
    <col min="13" max="13" width="24.1796875" style="144" customWidth="1"/>
    <col min="14" max="14" width="1.1796875" style="144" customWidth="1"/>
    <col min="15" max="15" width="10.81640625" style="144" customWidth="1"/>
    <col min="16" max="16" width="1.1796875" style="144" customWidth="1"/>
    <col min="17" max="17" width="11.54296875" style="144" customWidth="1"/>
    <col min="18" max="18" width="1.1796875" style="144" customWidth="1"/>
    <col min="19" max="19" width="9.54296875" style="144" customWidth="1"/>
    <col min="20" max="20" width="1.1796875" style="144" customWidth="1"/>
    <col min="21" max="21" width="10.81640625" style="144" customWidth="1"/>
    <col min="22" max="22" width="15" style="144" customWidth="1"/>
    <col min="23" max="16384" width="11.1796875" style="144"/>
  </cols>
  <sheetData>
    <row r="1" spans="1:24" ht="17.5" x14ac:dyDescent="0.35">
      <c r="A1" s="124" t="s">
        <v>0</v>
      </c>
      <c r="B1" s="125"/>
      <c r="C1" s="124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</row>
    <row r="2" spans="1:24" ht="15.5" x14ac:dyDescent="0.35">
      <c r="A2" s="127" t="s">
        <v>80</v>
      </c>
      <c r="B2" s="128"/>
      <c r="C2" s="127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</row>
    <row r="3" spans="1:24" ht="15.5" x14ac:dyDescent="0.35">
      <c r="A3" s="127"/>
      <c r="B3" s="128"/>
      <c r="C3" s="127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</row>
    <row r="4" spans="1:24" x14ac:dyDescent="0.3">
      <c r="A4" s="129"/>
      <c r="B4" s="130"/>
      <c r="C4" s="171" t="s">
        <v>81</v>
      </c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</row>
    <row r="5" spans="1:24" s="145" customFormat="1" ht="15.5" x14ac:dyDescent="0.35">
      <c r="A5" s="126"/>
      <c r="B5" s="131"/>
      <c r="C5" s="126"/>
      <c r="D5" s="132"/>
      <c r="E5" s="132"/>
      <c r="F5" s="132"/>
      <c r="G5" s="172" t="s">
        <v>39</v>
      </c>
      <c r="H5" s="172"/>
      <c r="I5" s="172"/>
      <c r="J5" s="133"/>
      <c r="K5" s="173" t="s">
        <v>186</v>
      </c>
      <c r="L5" s="173"/>
      <c r="M5" s="173"/>
      <c r="N5" s="173"/>
      <c r="O5" s="173"/>
      <c r="P5" s="133"/>
      <c r="Q5" s="126"/>
      <c r="R5" s="126"/>
      <c r="S5" s="126"/>
      <c r="T5" s="133"/>
      <c r="U5" s="133"/>
    </row>
    <row r="6" spans="1:24" s="145" customFormat="1" ht="15.5" x14ac:dyDescent="0.35">
      <c r="A6" s="126"/>
      <c r="B6" s="131"/>
      <c r="C6" s="132"/>
      <c r="D6" s="132"/>
      <c r="E6" s="132"/>
      <c r="F6" s="132"/>
      <c r="G6" s="133"/>
      <c r="H6" s="133"/>
      <c r="I6" s="133"/>
      <c r="J6" s="133"/>
      <c r="K6" s="133"/>
      <c r="L6" s="133"/>
      <c r="M6" s="47" t="s">
        <v>206</v>
      </c>
      <c r="N6" s="133"/>
      <c r="O6" s="133"/>
      <c r="P6" s="133"/>
      <c r="Q6" s="133" t="s">
        <v>35</v>
      </c>
      <c r="R6" s="133"/>
      <c r="S6" s="133"/>
      <c r="T6" s="133"/>
      <c r="U6" s="133"/>
      <c r="X6" s="158"/>
    </row>
    <row r="7" spans="1:24" s="145" customFormat="1" ht="15.5" x14ac:dyDescent="0.35">
      <c r="A7" s="126"/>
      <c r="B7" s="131"/>
      <c r="C7" s="132" t="s">
        <v>83</v>
      </c>
      <c r="D7" s="132"/>
      <c r="E7" s="132" t="s">
        <v>139</v>
      </c>
      <c r="F7" s="132"/>
      <c r="G7" s="133"/>
      <c r="H7" s="133"/>
      <c r="I7" s="133"/>
      <c r="J7" s="133"/>
      <c r="K7" s="133"/>
      <c r="L7" s="133"/>
      <c r="M7" s="47" t="s">
        <v>172</v>
      </c>
      <c r="N7" s="133"/>
      <c r="O7" s="47" t="s">
        <v>207</v>
      </c>
      <c r="P7" s="133"/>
      <c r="Q7" s="133" t="s">
        <v>84</v>
      </c>
      <c r="R7" s="133"/>
      <c r="S7" s="133" t="s">
        <v>85</v>
      </c>
      <c r="T7" s="133"/>
      <c r="U7" s="133"/>
      <c r="X7" s="158">
        <v>20284</v>
      </c>
    </row>
    <row r="8" spans="1:24" s="145" customFormat="1" ht="15.5" x14ac:dyDescent="0.35">
      <c r="A8" s="126"/>
      <c r="B8" s="131"/>
      <c r="C8" s="134" t="s">
        <v>86</v>
      </c>
      <c r="D8" s="134"/>
      <c r="E8" s="132" t="s">
        <v>140</v>
      </c>
      <c r="F8" s="132"/>
      <c r="G8" s="134" t="s">
        <v>87</v>
      </c>
      <c r="H8" s="132"/>
      <c r="I8" s="133"/>
      <c r="J8" s="133"/>
      <c r="K8" s="133" t="s">
        <v>203</v>
      </c>
      <c r="L8" s="133"/>
      <c r="M8" s="47" t="s">
        <v>208</v>
      </c>
      <c r="N8" s="133"/>
      <c r="O8" s="47" t="s">
        <v>209</v>
      </c>
      <c r="P8" s="133"/>
      <c r="Q8" s="133" t="s">
        <v>127</v>
      </c>
      <c r="R8" s="133"/>
      <c r="S8" s="133" t="s">
        <v>88</v>
      </c>
      <c r="T8" s="133"/>
      <c r="U8" s="133" t="s">
        <v>89</v>
      </c>
      <c r="X8" s="158">
        <v>6689</v>
      </c>
    </row>
    <row r="9" spans="1:24" s="145" customFormat="1" ht="15.5" x14ac:dyDescent="0.35">
      <c r="A9" s="126"/>
      <c r="B9" s="131"/>
      <c r="C9" s="132" t="s">
        <v>90</v>
      </c>
      <c r="D9" s="132"/>
      <c r="E9" s="134" t="s">
        <v>122</v>
      </c>
      <c r="F9" s="132"/>
      <c r="G9" s="132" t="s">
        <v>91</v>
      </c>
      <c r="H9" s="132"/>
      <c r="I9" s="133" t="s">
        <v>92</v>
      </c>
      <c r="J9" s="133"/>
      <c r="K9" s="133" t="s">
        <v>204</v>
      </c>
      <c r="L9" s="133"/>
      <c r="M9" s="47" t="s">
        <v>205</v>
      </c>
      <c r="N9" s="133"/>
      <c r="O9" s="47" t="s">
        <v>82</v>
      </c>
      <c r="P9" s="133"/>
      <c r="Q9" s="133" t="s">
        <v>132</v>
      </c>
      <c r="R9" s="133"/>
      <c r="S9" s="133" t="s">
        <v>93</v>
      </c>
      <c r="T9" s="133"/>
      <c r="U9" s="133" t="s">
        <v>94</v>
      </c>
      <c r="X9" s="158">
        <v>13595</v>
      </c>
    </row>
    <row r="10" spans="1:24" s="145" customFormat="1" ht="15.5" x14ac:dyDescent="0.35">
      <c r="A10" s="126"/>
      <c r="B10" s="131"/>
      <c r="C10" s="174" t="s">
        <v>4</v>
      </c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</row>
    <row r="11" spans="1:24" s="145" customFormat="1" ht="15.5" x14ac:dyDescent="0.35">
      <c r="A11" s="129" t="s">
        <v>237</v>
      </c>
      <c r="B11" s="135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70"/>
      <c r="T11" s="136"/>
      <c r="U11" s="136"/>
      <c r="V11" s="158"/>
      <c r="X11" s="158"/>
    </row>
    <row r="12" spans="1:24" s="145" customFormat="1" ht="15.5" x14ac:dyDescent="0.35">
      <c r="A12" s="129" t="s">
        <v>238</v>
      </c>
      <c r="B12" s="130"/>
      <c r="C12" s="137">
        <v>210000</v>
      </c>
      <c r="D12" s="137"/>
      <c r="E12" s="137">
        <v>360812</v>
      </c>
      <c r="F12" s="137"/>
      <c r="G12" s="137">
        <v>30000</v>
      </c>
      <c r="H12" s="137"/>
      <c r="I12" s="137">
        <v>1314232</v>
      </c>
      <c r="J12" s="137"/>
      <c r="K12" s="137">
        <v>-32349</v>
      </c>
      <c r="L12" s="137"/>
      <c r="M12" s="137">
        <v>-149494</v>
      </c>
      <c r="N12" s="137"/>
      <c r="O12" s="137">
        <f>SUM(K12:M12)</f>
        <v>-181843</v>
      </c>
      <c r="P12" s="137"/>
      <c r="Q12" s="137">
        <f>SUM(C12:I12,O12)</f>
        <v>1733201</v>
      </c>
      <c r="R12" s="137"/>
      <c r="S12" s="70">
        <v>0</v>
      </c>
      <c r="T12" s="137"/>
      <c r="U12" s="137">
        <f>SUM(Q12:S12)</f>
        <v>1733201</v>
      </c>
      <c r="V12" s="158">
        <f>U12-'BS 2-3'!E78</f>
        <v>0</v>
      </c>
      <c r="X12" s="158">
        <v>-3371</v>
      </c>
    </row>
    <row r="13" spans="1:24" s="145" customFormat="1" ht="15.5" x14ac:dyDescent="0.35">
      <c r="A13" s="8"/>
      <c r="B13" s="131"/>
      <c r="C13" s="70"/>
      <c r="D13" s="140"/>
      <c r="E13" s="70"/>
      <c r="F13" s="140"/>
      <c r="G13" s="70"/>
      <c r="H13" s="137"/>
      <c r="I13" s="53"/>
      <c r="J13" s="137"/>
      <c r="K13" s="137"/>
      <c r="L13" s="137"/>
      <c r="M13" s="53"/>
      <c r="N13" s="137"/>
      <c r="O13" s="137"/>
      <c r="P13" s="137"/>
      <c r="Q13" s="53"/>
      <c r="R13" s="137"/>
      <c r="S13" s="70"/>
      <c r="T13" s="137"/>
      <c r="U13" s="53"/>
      <c r="V13" s="158"/>
      <c r="X13" s="158">
        <v>101</v>
      </c>
    </row>
    <row r="14" spans="1:24" s="145" customFormat="1" ht="15.5" x14ac:dyDescent="0.35">
      <c r="A14" s="129" t="s">
        <v>129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158"/>
      <c r="X14" s="158">
        <v>674</v>
      </c>
    </row>
    <row r="15" spans="1:24" s="145" customFormat="1" ht="15.5" x14ac:dyDescent="0.35">
      <c r="A15" s="126" t="s">
        <v>178</v>
      </c>
      <c r="B15" s="141"/>
      <c r="C15" s="70">
        <v>0</v>
      </c>
      <c r="D15" s="50"/>
      <c r="E15" s="70">
        <v>0</v>
      </c>
      <c r="F15" s="50"/>
      <c r="G15" s="70">
        <v>0</v>
      </c>
      <c r="H15" s="138"/>
      <c r="I15" s="79">
        <v>126202</v>
      </c>
      <c r="J15" s="79"/>
      <c r="K15" s="70">
        <v>0</v>
      </c>
      <c r="L15" s="79"/>
      <c r="M15" s="70">
        <v>0</v>
      </c>
      <c r="N15" s="79"/>
      <c r="O15" s="70">
        <v>0</v>
      </c>
      <c r="P15" s="79"/>
      <c r="Q15" s="3">
        <f>SUM(C15:I15)</f>
        <v>126202</v>
      </c>
      <c r="R15" s="79"/>
      <c r="S15" s="70">
        <v>0</v>
      </c>
      <c r="T15" s="79"/>
      <c r="U15" s="79">
        <f>SUM(Q15:S15)</f>
        <v>126202</v>
      </c>
      <c r="V15" s="158"/>
      <c r="X15" s="158"/>
    </row>
    <row r="16" spans="1:24" s="145" customFormat="1" ht="15.5" x14ac:dyDescent="0.35">
      <c r="A16" s="126" t="s">
        <v>130</v>
      </c>
      <c r="B16" s="141"/>
      <c r="C16" s="139">
        <v>0</v>
      </c>
      <c r="D16" s="7"/>
      <c r="E16" s="139">
        <v>0</v>
      </c>
      <c r="F16" s="7"/>
      <c r="G16" s="139">
        <v>0</v>
      </c>
      <c r="H16" s="138"/>
      <c r="I16" s="51">
        <v>3007</v>
      </c>
      <c r="J16" s="138"/>
      <c r="K16" s="138">
        <v>39798</v>
      </c>
      <c r="L16" s="138"/>
      <c r="M16" s="51">
        <v>647</v>
      </c>
      <c r="N16" s="138"/>
      <c r="O16" s="79">
        <f>SUM(K16:N16)</f>
        <v>40445</v>
      </c>
      <c r="P16" s="138"/>
      <c r="Q16" s="3">
        <f>SUM(G16:M16)</f>
        <v>43452</v>
      </c>
      <c r="R16" s="138"/>
      <c r="S16" s="139">
        <v>0</v>
      </c>
      <c r="T16" s="138"/>
      <c r="U16" s="79">
        <f>SUM(Q16:S16)</f>
        <v>43452</v>
      </c>
      <c r="V16" s="158"/>
    </row>
    <row r="17" spans="1:22" s="146" customFormat="1" ht="15" x14ac:dyDescent="0.3">
      <c r="A17" s="142" t="s">
        <v>131</v>
      </c>
      <c r="B17" s="142"/>
      <c r="C17" s="52">
        <f>C16+C15</f>
        <v>0</v>
      </c>
      <c r="D17" s="53"/>
      <c r="E17" s="52">
        <f t="shared" ref="E17:S17" si="0">E16+E15</f>
        <v>0</v>
      </c>
      <c r="F17" s="53"/>
      <c r="G17" s="52">
        <f t="shared" si="0"/>
        <v>0</v>
      </c>
      <c r="H17" s="53"/>
      <c r="I17" s="52">
        <f t="shared" si="0"/>
        <v>129209</v>
      </c>
      <c r="J17" s="53"/>
      <c r="K17" s="6">
        <f t="shared" si="0"/>
        <v>39798</v>
      </c>
      <c r="L17" s="53"/>
      <c r="M17" s="52">
        <f t="shared" si="0"/>
        <v>647</v>
      </c>
      <c r="N17" s="53"/>
      <c r="O17" s="6">
        <f t="shared" si="0"/>
        <v>40445</v>
      </c>
      <c r="P17" s="53"/>
      <c r="Q17" s="6">
        <f>Q16+Q15</f>
        <v>169654</v>
      </c>
      <c r="R17" s="53"/>
      <c r="S17" s="52">
        <f t="shared" si="0"/>
        <v>0</v>
      </c>
      <c r="T17" s="53"/>
      <c r="U17" s="6">
        <f>U16+U15</f>
        <v>169654</v>
      </c>
      <c r="V17" s="159"/>
    </row>
    <row r="18" spans="1:22" s="146" customFormat="1" ht="15" x14ac:dyDescent="0.3">
      <c r="A18" s="142"/>
      <c r="B18" s="142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159"/>
    </row>
    <row r="19" spans="1:22" s="145" customFormat="1" ht="16" thickBot="1" x14ac:dyDescent="0.4">
      <c r="A19" s="129" t="s">
        <v>239</v>
      </c>
      <c r="B19" s="135"/>
      <c r="C19" s="143">
        <f>C12+C17</f>
        <v>210000</v>
      </c>
      <c r="D19" s="137"/>
      <c r="E19" s="143">
        <f>E12+E17</f>
        <v>360812</v>
      </c>
      <c r="F19" s="137"/>
      <c r="G19" s="143">
        <f>G12+G17</f>
        <v>30000</v>
      </c>
      <c r="H19" s="137"/>
      <c r="I19" s="143">
        <f>I12+I17</f>
        <v>1443441</v>
      </c>
      <c r="J19" s="137"/>
      <c r="K19" s="108">
        <f>K12+K17</f>
        <v>7449</v>
      </c>
      <c r="L19" s="137"/>
      <c r="M19" s="143">
        <f>M12+M17</f>
        <v>-148847</v>
      </c>
      <c r="N19" s="137"/>
      <c r="O19" s="143">
        <f>O12+O17</f>
        <v>-141398</v>
      </c>
      <c r="P19" s="137"/>
      <c r="Q19" s="143">
        <f>Q12+Q17</f>
        <v>1902855</v>
      </c>
      <c r="R19" s="137"/>
      <c r="S19" s="67">
        <f>S12+S17</f>
        <v>0</v>
      </c>
      <c r="T19" s="137"/>
      <c r="U19" s="143">
        <f>U12+U17</f>
        <v>1902855</v>
      </c>
      <c r="V19" s="158">
        <f>U19-'BS 2-3'!C78</f>
        <v>0</v>
      </c>
    </row>
    <row r="20" spans="1:22" s="145" customFormat="1" ht="16" thickTop="1" x14ac:dyDescent="0.35">
      <c r="A20" s="129"/>
      <c r="B20" s="135"/>
      <c r="C20" s="137"/>
      <c r="D20" s="137"/>
      <c r="E20" s="137"/>
      <c r="F20" s="137"/>
      <c r="G20" s="137"/>
      <c r="H20" s="137"/>
      <c r="I20" s="137"/>
      <c r="J20" s="137"/>
      <c r="K20" s="53"/>
      <c r="L20" s="137"/>
      <c r="M20" s="137"/>
      <c r="N20" s="137"/>
      <c r="O20" s="137"/>
      <c r="P20" s="137"/>
      <c r="Q20" s="137"/>
      <c r="R20" s="137"/>
      <c r="S20" s="70"/>
      <c r="T20" s="137"/>
      <c r="U20" s="137"/>
    </row>
    <row r="21" spans="1:22" s="145" customFormat="1" ht="15.5" x14ac:dyDescent="0.35">
      <c r="B21" s="147"/>
      <c r="J21" s="148"/>
      <c r="K21" s="148"/>
      <c r="L21" s="148"/>
    </row>
    <row r="22" spans="1:22" x14ac:dyDescent="0.3">
      <c r="F22" s="144">
        <v>-30700</v>
      </c>
      <c r="K22" s="162">
        <f>K16-'PL 6-7 (9M)'!C53</f>
        <v>43719</v>
      </c>
    </row>
    <row r="23" spans="1:22" x14ac:dyDescent="0.3">
      <c r="K23" s="160"/>
    </row>
    <row r="25" spans="1:22" x14ac:dyDescent="0.3">
      <c r="K25" s="161"/>
    </row>
  </sheetData>
  <mergeCells count="4">
    <mergeCell ref="C4:U4"/>
    <mergeCell ref="G5:I5"/>
    <mergeCell ref="K5:O5"/>
    <mergeCell ref="C10:U10"/>
  </mergeCells>
  <pageMargins left="0.7" right="0.7" top="0.48" bottom="0.5" header="0.5" footer="0.5"/>
  <pageSetup paperSize="9" scale="71" firstPageNumber="7" pageOrder="overThenDown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0B514-82B4-48AF-9437-06D3C52E3909}">
  <sheetPr>
    <tabColor rgb="FF002060"/>
  </sheetPr>
  <dimension ref="A1:R31"/>
  <sheetViews>
    <sheetView topLeftCell="A10" zoomScaleNormal="100" zoomScaleSheetLayoutView="100" workbookViewId="0">
      <selection activeCell="F18" sqref="F18"/>
    </sheetView>
  </sheetViews>
  <sheetFormatPr defaultColWidth="11.1796875" defaultRowHeight="14" x14ac:dyDescent="0.3"/>
  <cols>
    <col min="1" max="1" width="47.1796875" style="144" customWidth="1"/>
    <col min="2" max="2" width="1.453125" style="149" customWidth="1"/>
    <col min="3" max="3" width="0.1796875" style="153" hidden="1" customWidth="1"/>
    <col min="4" max="4" width="10.81640625" style="144" customWidth="1"/>
    <col min="5" max="5" width="1.1796875" style="144" customWidth="1"/>
    <col min="6" max="6" width="12.54296875" style="144" customWidth="1"/>
    <col min="7" max="7" width="1.1796875" style="144" customWidth="1"/>
    <col min="8" max="8" width="8.26953125" style="144" customWidth="1"/>
    <col min="9" max="9" width="1.1796875" style="144" customWidth="1"/>
    <col min="10" max="10" width="13.453125" style="144" customWidth="1"/>
    <col min="11" max="11" width="1.54296875" style="144" customWidth="1"/>
    <col min="12" max="12" width="12.7265625" style="144" customWidth="1"/>
    <col min="13" max="13" width="1.1796875" style="144" customWidth="1"/>
    <col min="14" max="14" width="22.1796875" style="144" customWidth="1"/>
    <col min="15" max="15" width="1.1796875" style="144" customWidth="1"/>
    <col min="16" max="16" width="11.54296875" style="144" customWidth="1"/>
    <col min="17" max="17" width="1.1796875" style="144" customWidth="1"/>
    <col min="18" max="18" width="12.26953125" style="144" customWidth="1"/>
    <col min="19" max="16384" width="11.1796875" style="144"/>
  </cols>
  <sheetData>
    <row r="1" spans="1:18" ht="17.5" x14ac:dyDescent="0.35">
      <c r="A1" s="124" t="s">
        <v>0</v>
      </c>
      <c r="B1" s="125"/>
      <c r="C1" s="125"/>
      <c r="D1" s="124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</row>
    <row r="2" spans="1:18" ht="15.5" x14ac:dyDescent="0.35">
      <c r="A2" s="127" t="s">
        <v>80</v>
      </c>
      <c r="B2" s="128"/>
      <c r="C2" s="128"/>
      <c r="D2" s="127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</row>
    <row r="3" spans="1:18" ht="15.5" x14ac:dyDescent="0.35">
      <c r="A3" s="127"/>
      <c r="B3" s="128"/>
      <c r="C3" s="128"/>
      <c r="D3" s="127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</row>
    <row r="4" spans="1:18" s="145" customFormat="1" ht="15.5" x14ac:dyDescent="0.35">
      <c r="A4" s="129"/>
      <c r="B4" s="130"/>
      <c r="C4" s="130"/>
      <c r="D4" s="171" t="s">
        <v>95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</row>
    <row r="5" spans="1:18" s="145" customFormat="1" ht="15.5" x14ac:dyDescent="0.35">
      <c r="A5" s="126"/>
      <c r="B5" s="131"/>
      <c r="C5" s="131"/>
      <c r="D5" s="126"/>
      <c r="E5" s="132"/>
      <c r="F5" s="132"/>
      <c r="G5" s="132"/>
      <c r="H5" s="172" t="s">
        <v>39</v>
      </c>
      <c r="I5" s="172"/>
      <c r="J5" s="172"/>
      <c r="K5" s="133"/>
      <c r="L5" s="173" t="s">
        <v>186</v>
      </c>
      <c r="M5" s="173"/>
      <c r="N5" s="173"/>
      <c r="O5" s="173"/>
      <c r="P5" s="173"/>
      <c r="Q5" s="133"/>
      <c r="R5" s="133"/>
    </row>
    <row r="6" spans="1:18" s="145" customFormat="1" ht="15.5" x14ac:dyDescent="0.35">
      <c r="A6" s="126"/>
      <c r="B6" s="131"/>
      <c r="C6" s="131"/>
      <c r="D6" s="132"/>
      <c r="E6" s="132"/>
      <c r="F6" s="132"/>
      <c r="G6" s="132"/>
      <c r="H6" s="133"/>
      <c r="I6" s="133"/>
      <c r="J6" s="133"/>
      <c r="K6" s="133"/>
      <c r="L6" s="133"/>
      <c r="M6" s="133"/>
      <c r="N6" s="47" t="s">
        <v>206</v>
      </c>
      <c r="O6" s="133"/>
      <c r="P6" s="133"/>
      <c r="Q6" s="133"/>
      <c r="R6" s="133"/>
    </row>
    <row r="7" spans="1:18" s="145" customFormat="1" ht="15.5" x14ac:dyDescent="0.35">
      <c r="A7" s="126"/>
      <c r="B7" s="131"/>
      <c r="C7" s="131"/>
      <c r="D7" s="132" t="s">
        <v>83</v>
      </c>
      <c r="E7" s="132"/>
      <c r="F7" s="132" t="s">
        <v>139</v>
      </c>
      <c r="G7" s="132"/>
      <c r="H7" s="133"/>
      <c r="I7" s="133"/>
      <c r="J7" s="133"/>
      <c r="K7" s="133"/>
      <c r="L7" s="133"/>
      <c r="M7" s="133"/>
      <c r="N7" s="47" t="s">
        <v>172</v>
      </c>
      <c r="O7" s="133"/>
      <c r="P7" s="47" t="s">
        <v>207</v>
      </c>
      <c r="Q7" s="133"/>
      <c r="R7" s="133"/>
    </row>
    <row r="8" spans="1:18" s="145" customFormat="1" ht="15.5" x14ac:dyDescent="0.35">
      <c r="A8" s="126"/>
      <c r="B8" s="131"/>
      <c r="C8" s="131"/>
      <c r="D8" s="134" t="s">
        <v>86</v>
      </c>
      <c r="E8" s="134"/>
      <c r="F8" s="132" t="s">
        <v>140</v>
      </c>
      <c r="G8" s="132"/>
      <c r="H8" s="134" t="s">
        <v>87</v>
      </c>
      <c r="I8" s="132"/>
      <c r="J8" s="133"/>
      <c r="K8" s="133"/>
      <c r="L8" s="133" t="s">
        <v>203</v>
      </c>
      <c r="M8" s="133"/>
      <c r="N8" s="47" t="s">
        <v>208</v>
      </c>
      <c r="O8" s="133"/>
      <c r="P8" s="47" t="s">
        <v>209</v>
      </c>
      <c r="Q8" s="133"/>
      <c r="R8" s="133" t="s">
        <v>89</v>
      </c>
    </row>
    <row r="9" spans="1:18" s="145" customFormat="1" ht="15.5" x14ac:dyDescent="0.35">
      <c r="A9" s="126"/>
      <c r="B9" s="131"/>
      <c r="C9" s="131"/>
      <c r="D9" s="132" t="s">
        <v>90</v>
      </c>
      <c r="E9" s="132"/>
      <c r="F9" s="134" t="s">
        <v>122</v>
      </c>
      <c r="G9" s="132"/>
      <c r="H9" s="132" t="s">
        <v>91</v>
      </c>
      <c r="I9" s="132"/>
      <c r="J9" s="133" t="s">
        <v>92</v>
      </c>
      <c r="K9" s="133"/>
      <c r="L9" s="133" t="s">
        <v>204</v>
      </c>
      <c r="M9" s="133"/>
      <c r="N9" s="47" t="s">
        <v>205</v>
      </c>
      <c r="O9" s="133"/>
      <c r="P9" s="47" t="s">
        <v>82</v>
      </c>
      <c r="Q9" s="133"/>
      <c r="R9" s="133" t="s">
        <v>94</v>
      </c>
    </row>
    <row r="10" spans="1:18" s="145" customFormat="1" ht="15.5" x14ac:dyDescent="0.35">
      <c r="A10" s="126"/>
      <c r="B10" s="131"/>
      <c r="C10" s="131"/>
      <c r="D10" s="174" t="s">
        <v>4</v>
      </c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</row>
    <row r="11" spans="1:18" s="145" customFormat="1" ht="15.5" x14ac:dyDescent="0.35">
      <c r="A11" s="129" t="s">
        <v>235</v>
      </c>
      <c r="B11" s="135"/>
      <c r="C11" s="131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</row>
    <row r="12" spans="1:18" s="145" customFormat="1" ht="15.5" x14ac:dyDescent="0.35">
      <c r="A12" s="129" t="s">
        <v>188</v>
      </c>
      <c r="B12" s="130"/>
      <c r="C12" s="130"/>
      <c r="D12" s="137">
        <v>210000</v>
      </c>
      <c r="E12" s="137"/>
      <c r="F12" s="137">
        <v>360812</v>
      </c>
      <c r="G12" s="137"/>
      <c r="H12" s="137">
        <v>30000</v>
      </c>
      <c r="I12" s="137"/>
      <c r="J12" s="137">
        <v>1339186</v>
      </c>
      <c r="K12" s="137"/>
      <c r="L12" s="53">
        <v>-15399</v>
      </c>
      <c r="M12" s="137"/>
      <c r="N12" s="53">
        <v>-158768</v>
      </c>
      <c r="O12" s="53"/>
      <c r="P12" s="53">
        <f>SUM(L12:N12)</f>
        <v>-174167</v>
      </c>
      <c r="Q12" s="137"/>
      <c r="R12" s="137">
        <f>SUM(D12:J12,P12)</f>
        <v>1765831</v>
      </c>
    </row>
    <row r="13" spans="1:18" s="145" customFormat="1" ht="15.5" x14ac:dyDescent="0.35">
      <c r="A13" s="8"/>
      <c r="B13" s="131"/>
      <c r="C13" s="8"/>
      <c r="D13" s="70"/>
      <c r="E13" s="140"/>
      <c r="F13" s="70"/>
      <c r="G13" s="140"/>
      <c r="H13" s="70"/>
      <c r="I13" s="137"/>
      <c r="J13" s="53"/>
      <c r="K13" s="137"/>
      <c r="L13" s="137"/>
      <c r="M13" s="137"/>
      <c r="N13" s="53"/>
      <c r="O13" s="137"/>
      <c r="P13" s="137"/>
      <c r="Q13" s="137"/>
      <c r="R13" s="53"/>
    </row>
    <row r="14" spans="1:18" s="145" customFormat="1" ht="15.5" x14ac:dyDescent="0.35">
      <c r="A14" s="129" t="s">
        <v>129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s="145" customFormat="1" ht="15.5" x14ac:dyDescent="0.35">
      <c r="A15" s="126" t="s">
        <v>178</v>
      </c>
      <c r="B15" s="141"/>
      <c r="C15" s="8"/>
      <c r="D15" s="50">
        <v>0</v>
      </c>
      <c r="E15" s="50"/>
      <c r="F15" s="50">
        <v>0</v>
      </c>
      <c r="G15" s="50"/>
      <c r="H15" s="50">
        <v>0</v>
      </c>
      <c r="I15" s="138"/>
      <c r="J15" s="79">
        <f>'PL 4-5 (3M)'!I36</f>
        <v>103234</v>
      </c>
      <c r="K15" s="79"/>
      <c r="L15" s="50">
        <v>0</v>
      </c>
      <c r="M15" s="79"/>
      <c r="N15" s="50">
        <v>0</v>
      </c>
      <c r="O15" s="79"/>
      <c r="P15" s="79">
        <f>N15+L15</f>
        <v>0</v>
      </c>
      <c r="Q15" s="79"/>
      <c r="R15" s="79">
        <f>SUM(D15:Q15)</f>
        <v>103234</v>
      </c>
    </row>
    <row r="16" spans="1:18" s="145" customFormat="1" ht="15.5" x14ac:dyDescent="0.35">
      <c r="A16" s="126" t="s">
        <v>130</v>
      </c>
      <c r="B16" s="141"/>
      <c r="C16" s="8"/>
      <c r="D16" s="49">
        <v>0</v>
      </c>
      <c r="E16" s="7"/>
      <c r="F16" s="49">
        <v>0</v>
      </c>
      <c r="G16" s="7"/>
      <c r="H16" s="49">
        <v>0</v>
      </c>
      <c r="I16" s="138"/>
      <c r="J16" s="51">
        <f>'PL 4-5 (3M)'!I58+'PL 4-5 (3M)'!I60</f>
        <v>-3037</v>
      </c>
      <c r="K16" s="138"/>
      <c r="L16" s="138">
        <f>'PL 4-5 (3M)'!I53</f>
        <v>15399</v>
      </c>
      <c r="M16" s="138"/>
      <c r="N16" s="51">
        <f>'PL 4-5 (3M)'!I57</f>
        <v>4040</v>
      </c>
      <c r="O16" s="138"/>
      <c r="P16" s="79">
        <f>N16+L16</f>
        <v>19439</v>
      </c>
      <c r="Q16" s="138"/>
      <c r="R16" s="79">
        <f>SUM(D16:N16)</f>
        <v>16402</v>
      </c>
    </row>
    <row r="17" spans="1:18" s="146" customFormat="1" ht="15" x14ac:dyDescent="0.3">
      <c r="A17" s="142" t="s">
        <v>131</v>
      </c>
      <c r="B17" s="142"/>
      <c r="C17" s="8"/>
      <c r="D17" s="52">
        <f>D16+D15</f>
        <v>0</v>
      </c>
      <c r="E17" s="53"/>
      <c r="F17" s="52">
        <f t="shared" ref="F17:P17" si="0">F16+F15</f>
        <v>0</v>
      </c>
      <c r="G17" s="53"/>
      <c r="H17" s="52">
        <f t="shared" si="0"/>
        <v>0</v>
      </c>
      <c r="I17" s="53"/>
      <c r="J17" s="52">
        <f t="shared" si="0"/>
        <v>100197</v>
      </c>
      <c r="K17" s="53"/>
      <c r="L17" s="6">
        <f t="shared" si="0"/>
        <v>15399</v>
      </c>
      <c r="M17" s="53"/>
      <c r="N17" s="52">
        <f t="shared" si="0"/>
        <v>4040</v>
      </c>
      <c r="O17" s="53"/>
      <c r="P17" s="6">
        <f t="shared" si="0"/>
        <v>19439</v>
      </c>
      <c r="Q17" s="53"/>
      <c r="R17" s="6">
        <f>R16+R15</f>
        <v>119636</v>
      </c>
    </row>
    <row r="18" spans="1:18" s="146" customFormat="1" ht="15" x14ac:dyDescent="0.3">
      <c r="A18" s="142"/>
      <c r="B18" s="142"/>
      <c r="C18" s="130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</row>
    <row r="19" spans="1:18" s="145" customFormat="1" ht="16" thickBot="1" x14ac:dyDescent="0.4">
      <c r="A19" s="129" t="s">
        <v>236</v>
      </c>
      <c r="B19" s="135"/>
      <c r="C19" s="130"/>
      <c r="D19" s="143">
        <f>D12+D17</f>
        <v>210000</v>
      </c>
      <c r="E19" s="137"/>
      <c r="F19" s="143">
        <f>F12+F17</f>
        <v>360812</v>
      </c>
      <c r="G19" s="137"/>
      <c r="H19" s="143">
        <f>H12+H17</f>
        <v>30000</v>
      </c>
      <c r="I19" s="137"/>
      <c r="J19" s="143">
        <f>J12+J17</f>
        <v>1439383</v>
      </c>
      <c r="K19" s="137"/>
      <c r="L19" s="67">
        <f>L12+L17</f>
        <v>0</v>
      </c>
      <c r="M19" s="137"/>
      <c r="N19" s="108">
        <f>N12+N17</f>
        <v>-154728</v>
      </c>
      <c r="O19" s="137"/>
      <c r="P19" s="108">
        <f>P12+P17</f>
        <v>-154728</v>
      </c>
      <c r="Q19" s="137"/>
      <c r="R19" s="143">
        <f>R12+R17</f>
        <v>1885467</v>
      </c>
    </row>
    <row r="20" spans="1:18" s="145" customFormat="1" ht="16" thickTop="1" x14ac:dyDescent="0.35">
      <c r="A20" s="129"/>
      <c r="B20" s="135"/>
      <c r="C20" s="130"/>
      <c r="D20" s="137"/>
      <c r="E20" s="137"/>
      <c r="F20" s="137"/>
      <c r="G20" s="137"/>
      <c r="H20" s="137"/>
      <c r="I20" s="137"/>
      <c r="J20" s="137"/>
      <c r="K20" s="137"/>
      <c r="L20" s="70"/>
      <c r="M20" s="137"/>
      <c r="N20" s="137"/>
      <c r="O20" s="137"/>
      <c r="P20" s="137"/>
      <c r="Q20" s="137"/>
      <c r="R20" s="137"/>
    </row>
    <row r="21" spans="1:18" s="145" customFormat="1" ht="15.5" x14ac:dyDescent="0.35">
      <c r="A21" s="127"/>
      <c r="B21" s="150"/>
      <c r="C21" s="128"/>
      <c r="D21" s="151"/>
      <c r="E21" s="151"/>
      <c r="F21" s="151"/>
      <c r="G21" s="151"/>
      <c r="H21" s="151"/>
      <c r="I21" s="151"/>
      <c r="J21" s="151"/>
      <c r="K21" s="151"/>
      <c r="L21" s="152"/>
      <c r="M21" s="151"/>
      <c r="N21" s="151"/>
      <c r="O21" s="151"/>
      <c r="P21" s="151"/>
      <c r="Q21" s="151"/>
      <c r="R21" s="151"/>
    </row>
    <row r="22" spans="1:18" x14ac:dyDescent="0.3">
      <c r="A22" s="129" t="s">
        <v>237</v>
      </c>
      <c r="B22" s="135"/>
      <c r="C22" s="131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</row>
    <row r="23" spans="1:18" x14ac:dyDescent="0.3">
      <c r="A23" s="129" t="s">
        <v>238</v>
      </c>
      <c r="B23" s="130"/>
      <c r="C23" s="130"/>
      <c r="D23" s="137">
        <v>210000</v>
      </c>
      <c r="E23" s="137"/>
      <c r="F23" s="137">
        <v>360812</v>
      </c>
      <c r="G23" s="137"/>
      <c r="H23" s="137">
        <v>30000</v>
      </c>
      <c r="I23" s="137"/>
      <c r="J23" s="137">
        <v>1526476</v>
      </c>
      <c r="K23" s="137"/>
      <c r="L23" s="70">
        <v>0</v>
      </c>
      <c r="M23" s="137"/>
      <c r="N23" s="53">
        <v>-149494</v>
      </c>
      <c r="O23" s="53"/>
      <c r="P23" s="53">
        <f>SUM(L23:N23)</f>
        <v>-149494</v>
      </c>
      <c r="Q23" s="137"/>
      <c r="R23" s="137">
        <f>SUM(D23:J23,P23)</f>
        <v>1977794</v>
      </c>
    </row>
    <row r="24" spans="1:18" x14ac:dyDescent="0.3">
      <c r="A24" s="8"/>
      <c r="B24" s="131"/>
      <c r="C24" s="8"/>
      <c r="D24" s="70"/>
      <c r="E24" s="140"/>
      <c r="F24" s="70"/>
      <c r="G24" s="140"/>
      <c r="H24" s="70"/>
      <c r="I24" s="137"/>
      <c r="J24" s="53"/>
      <c r="K24" s="137"/>
      <c r="L24" s="137"/>
      <c r="M24" s="137"/>
      <c r="N24" s="53"/>
      <c r="O24" s="137"/>
      <c r="P24" s="137"/>
      <c r="Q24" s="137"/>
      <c r="R24" s="53"/>
    </row>
    <row r="25" spans="1:18" x14ac:dyDescent="0.3">
      <c r="A25" s="129" t="s">
        <v>129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</row>
    <row r="26" spans="1:18" x14ac:dyDescent="0.3">
      <c r="A26" s="126" t="s">
        <v>178</v>
      </c>
      <c r="B26" s="141"/>
      <c r="C26" s="8"/>
      <c r="D26" s="50">
        <v>0</v>
      </c>
      <c r="E26" s="50"/>
      <c r="F26" s="50">
        <v>0</v>
      </c>
      <c r="G26" s="50"/>
      <c r="H26" s="50">
        <v>0</v>
      </c>
      <c r="I26" s="138"/>
      <c r="J26" s="79">
        <v>23939</v>
      </c>
      <c r="K26" s="79"/>
      <c r="L26" s="50">
        <v>0</v>
      </c>
      <c r="M26" s="79"/>
      <c r="N26" s="50">
        <v>0</v>
      </c>
      <c r="O26" s="79"/>
      <c r="P26" s="79">
        <f>N26+L26</f>
        <v>0</v>
      </c>
      <c r="Q26" s="79"/>
      <c r="R26" s="79">
        <f>SUM(D26:Q26)</f>
        <v>23939</v>
      </c>
    </row>
    <row r="27" spans="1:18" x14ac:dyDescent="0.3">
      <c r="A27" s="126" t="s">
        <v>130</v>
      </c>
      <c r="B27" s="141"/>
      <c r="C27" s="8"/>
      <c r="D27" s="49">
        <v>0</v>
      </c>
      <c r="E27" s="7"/>
      <c r="F27" s="49">
        <v>0</v>
      </c>
      <c r="G27" s="7"/>
      <c r="H27" s="49">
        <v>0</v>
      </c>
      <c r="I27" s="138"/>
      <c r="J27" s="51">
        <v>-4</v>
      </c>
      <c r="K27" s="138"/>
      <c r="L27" s="49">
        <v>0</v>
      </c>
      <c r="M27" s="138"/>
      <c r="N27" s="51">
        <v>647</v>
      </c>
      <c r="O27" s="138"/>
      <c r="P27" s="79">
        <f>N27+L27</f>
        <v>647</v>
      </c>
      <c r="Q27" s="138"/>
      <c r="R27" s="79">
        <f>SUM(D27:N27)</f>
        <v>643</v>
      </c>
    </row>
    <row r="28" spans="1:18" x14ac:dyDescent="0.3">
      <c r="A28" s="142" t="s">
        <v>131</v>
      </c>
      <c r="B28" s="142"/>
      <c r="C28" s="8"/>
      <c r="D28" s="52">
        <f>D27+D26</f>
        <v>0</v>
      </c>
      <c r="E28" s="53"/>
      <c r="F28" s="52">
        <f t="shared" ref="F28:P28" si="1">F27+F26</f>
        <v>0</v>
      </c>
      <c r="G28" s="53"/>
      <c r="H28" s="52">
        <f t="shared" si="1"/>
        <v>0</v>
      </c>
      <c r="I28" s="53"/>
      <c r="J28" s="52">
        <f t="shared" si="1"/>
        <v>23935</v>
      </c>
      <c r="K28" s="53"/>
      <c r="L28" s="52">
        <f t="shared" ref="L28" si="2">L27+L26</f>
        <v>0</v>
      </c>
      <c r="M28" s="53"/>
      <c r="N28" s="52">
        <f t="shared" si="1"/>
        <v>647</v>
      </c>
      <c r="O28" s="53"/>
      <c r="P28" s="6">
        <f t="shared" si="1"/>
        <v>647</v>
      </c>
      <c r="Q28" s="53"/>
      <c r="R28" s="6">
        <f>R27+R26</f>
        <v>24582</v>
      </c>
    </row>
    <row r="29" spans="1:18" x14ac:dyDescent="0.3">
      <c r="A29" s="142"/>
      <c r="B29" s="142"/>
      <c r="C29" s="130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</row>
    <row r="30" spans="1:18" ht="14.5" thickBot="1" x14ac:dyDescent="0.35">
      <c r="A30" s="129" t="s">
        <v>239</v>
      </c>
      <c r="B30" s="135"/>
      <c r="C30" s="130"/>
      <c r="D30" s="143">
        <f>D23+D28</f>
        <v>210000</v>
      </c>
      <c r="E30" s="137"/>
      <c r="F30" s="143">
        <f>F23+F28</f>
        <v>360812</v>
      </c>
      <c r="G30" s="137"/>
      <c r="H30" s="143">
        <f>H23+H28</f>
        <v>30000</v>
      </c>
      <c r="I30" s="137"/>
      <c r="J30" s="143">
        <f>J23+J28</f>
        <v>1550411</v>
      </c>
      <c r="K30" s="137"/>
      <c r="L30" s="67">
        <v>0</v>
      </c>
      <c r="M30" s="137"/>
      <c r="N30" s="108">
        <f>N23+N28</f>
        <v>-148847</v>
      </c>
      <c r="O30" s="137"/>
      <c r="P30" s="108">
        <f>P23+P28</f>
        <v>-148847</v>
      </c>
      <c r="Q30" s="137"/>
      <c r="R30" s="143">
        <f>R23+R28</f>
        <v>2002376</v>
      </c>
    </row>
    <row r="31" spans="1:18" ht="16" thickTop="1" x14ac:dyDescent="0.35">
      <c r="A31" s="127"/>
      <c r="B31" s="150"/>
      <c r="C31" s="128"/>
      <c r="D31" s="151"/>
      <c r="E31" s="151"/>
      <c r="F31" s="151"/>
      <c r="G31" s="151"/>
      <c r="H31" s="151"/>
      <c r="I31" s="151"/>
      <c r="J31" s="151"/>
      <c r="K31" s="151"/>
      <c r="L31" s="152"/>
      <c r="M31" s="151"/>
      <c r="N31" s="151"/>
      <c r="O31" s="151"/>
      <c r="P31" s="151"/>
      <c r="Q31" s="151"/>
      <c r="R31" s="151"/>
    </row>
  </sheetData>
  <mergeCells count="4">
    <mergeCell ref="D4:R4"/>
    <mergeCell ref="H5:J5"/>
    <mergeCell ref="L5:P5"/>
    <mergeCell ref="D10:R10"/>
  </mergeCells>
  <pageMargins left="0.7" right="0.7" top="0.48" bottom="0.5" header="0.5" footer="0.5"/>
  <pageSetup paperSize="9" scale="82" firstPageNumber="7" pageOrder="overThenDown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AEF47-1D73-4334-B31C-8DA9F255C015}">
  <sheetPr>
    <tabColor rgb="FF002060"/>
  </sheetPr>
  <dimension ref="A1:T22"/>
  <sheetViews>
    <sheetView view="pageBreakPreview" zoomScale="110" zoomScaleNormal="60" zoomScaleSheetLayoutView="110" workbookViewId="0">
      <selection activeCell="A4" sqref="A4:R20"/>
    </sheetView>
  </sheetViews>
  <sheetFormatPr defaultColWidth="11.1796875" defaultRowHeight="14" x14ac:dyDescent="0.3"/>
  <cols>
    <col min="1" max="1" width="50.54296875" style="144" customWidth="1"/>
    <col min="2" max="2" width="1.453125" style="149" customWidth="1"/>
    <col min="3" max="3" width="0.1796875" style="153" hidden="1" customWidth="1"/>
    <col min="4" max="4" width="10.81640625" style="144" customWidth="1"/>
    <col min="5" max="5" width="1.1796875" style="144" customWidth="1"/>
    <col min="6" max="6" width="12.54296875" style="144" customWidth="1"/>
    <col min="7" max="7" width="1.1796875" style="144" customWidth="1"/>
    <col min="8" max="8" width="8.26953125" style="144" customWidth="1"/>
    <col min="9" max="9" width="1.1796875" style="144" customWidth="1"/>
    <col min="10" max="10" width="13.453125" style="144" customWidth="1"/>
    <col min="11" max="11" width="1.54296875" style="144" customWidth="1"/>
    <col min="12" max="12" width="11.26953125" style="144" hidden="1" customWidth="1"/>
    <col min="13" max="13" width="1.1796875" style="144" hidden="1" customWidth="1"/>
    <col min="14" max="14" width="22.1796875" style="144" customWidth="1"/>
    <col min="15" max="15" width="1.1796875" style="144" customWidth="1"/>
    <col min="16" max="16" width="11.54296875" style="144" customWidth="1"/>
    <col min="17" max="17" width="1.1796875" style="144" customWidth="1"/>
    <col min="18" max="18" width="12.26953125" style="144" customWidth="1"/>
    <col min="19" max="19" width="14" style="144" bestFit="1" customWidth="1"/>
    <col min="20" max="20" width="14.81640625" style="144" bestFit="1" customWidth="1"/>
    <col min="21" max="16384" width="11.1796875" style="144"/>
  </cols>
  <sheetData>
    <row r="1" spans="1:19" ht="17.5" x14ac:dyDescent="0.35">
      <c r="A1" s="124" t="s">
        <v>0</v>
      </c>
      <c r="B1" s="125"/>
      <c r="C1" s="125"/>
      <c r="D1" s="124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</row>
    <row r="2" spans="1:19" ht="15.5" x14ac:dyDescent="0.35">
      <c r="A2" s="127" t="s">
        <v>80</v>
      </c>
      <c r="B2" s="128"/>
      <c r="C2" s="128"/>
      <c r="D2" s="127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</row>
    <row r="3" spans="1:19" ht="15.5" x14ac:dyDescent="0.35">
      <c r="A3" s="127"/>
      <c r="B3" s="128"/>
      <c r="C3" s="128"/>
      <c r="D3" s="127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</row>
    <row r="4" spans="1:19" s="145" customFormat="1" ht="15.5" x14ac:dyDescent="0.35">
      <c r="A4" s="129"/>
      <c r="B4" s="130"/>
      <c r="C4" s="130"/>
      <c r="D4" s="171" t="s">
        <v>95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</row>
    <row r="5" spans="1:19" s="145" customFormat="1" ht="15.5" x14ac:dyDescent="0.35">
      <c r="A5" s="126"/>
      <c r="B5" s="131"/>
      <c r="C5" s="131"/>
      <c r="D5" s="126"/>
      <c r="E5" s="132"/>
      <c r="F5" s="132"/>
      <c r="G5" s="132"/>
      <c r="H5" s="172" t="s">
        <v>39</v>
      </c>
      <c r="I5" s="172"/>
      <c r="J5" s="172"/>
      <c r="K5" s="133"/>
      <c r="L5" s="173" t="s">
        <v>186</v>
      </c>
      <c r="M5" s="173"/>
      <c r="N5" s="173"/>
      <c r="O5" s="173"/>
      <c r="P5" s="173"/>
      <c r="Q5" s="133"/>
      <c r="R5" s="133"/>
    </row>
    <row r="6" spans="1:19" s="145" customFormat="1" ht="15.5" x14ac:dyDescent="0.35">
      <c r="A6" s="126"/>
      <c r="B6" s="131"/>
      <c r="C6" s="131"/>
      <c r="D6" s="132"/>
      <c r="E6" s="132"/>
      <c r="F6" s="132"/>
      <c r="G6" s="132"/>
      <c r="H6" s="133"/>
      <c r="I6" s="133"/>
      <c r="J6" s="133"/>
      <c r="K6" s="133"/>
      <c r="L6" s="133"/>
      <c r="M6" s="133"/>
      <c r="N6" s="47" t="s">
        <v>206</v>
      </c>
      <c r="O6" s="133"/>
      <c r="P6" s="133"/>
      <c r="Q6" s="133"/>
      <c r="R6" s="133"/>
    </row>
    <row r="7" spans="1:19" s="145" customFormat="1" ht="15.5" x14ac:dyDescent="0.35">
      <c r="A7" s="126"/>
      <c r="B7" s="131"/>
      <c r="C7" s="131"/>
      <c r="D7" s="132" t="s">
        <v>83</v>
      </c>
      <c r="E7" s="132"/>
      <c r="F7" s="132" t="s">
        <v>139</v>
      </c>
      <c r="G7" s="132"/>
      <c r="H7" s="133"/>
      <c r="I7" s="133"/>
      <c r="J7" s="133"/>
      <c r="K7" s="133"/>
      <c r="L7" s="133"/>
      <c r="M7" s="133"/>
      <c r="N7" s="47" t="s">
        <v>172</v>
      </c>
      <c r="O7" s="133"/>
      <c r="P7" s="47" t="s">
        <v>207</v>
      </c>
      <c r="Q7" s="133"/>
      <c r="R7" s="133"/>
      <c r="S7" s="158"/>
    </row>
    <row r="8" spans="1:19" s="145" customFormat="1" ht="15.5" x14ac:dyDescent="0.35">
      <c r="A8" s="126"/>
      <c r="B8" s="131"/>
      <c r="C8" s="131"/>
      <c r="D8" s="134" t="s">
        <v>86</v>
      </c>
      <c r="E8" s="134"/>
      <c r="F8" s="132" t="s">
        <v>140</v>
      </c>
      <c r="G8" s="132"/>
      <c r="H8" s="134" t="s">
        <v>87</v>
      </c>
      <c r="I8" s="132"/>
      <c r="J8" s="133"/>
      <c r="K8" s="133"/>
      <c r="L8" s="133" t="s">
        <v>203</v>
      </c>
      <c r="M8" s="133"/>
      <c r="N8" s="47" t="s">
        <v>208</v>
      </c>
      <c r="O8" s="133"/>
      <c r="P8" s="47" t="s">
        <v>209</v>
      </c>
      <c r="Q8" s="133"/>
      <c r="R8" s="133" t="s">
        <v>89</v>
      </c>
      <c r="S8" s="158"/>
    </row>
    <row r="9" spans="1:19" s="145" customFormat="1" ht="15.5" x14ac:dyDescent="0.35">
      <c r="A9" s="126"/>
      <c r="B9" s="131"/>
      <c r="C9" s="131"/>
      <c r="D9" s="132" t="s">
        <v>90</v>
      </c>
      <c r="E9" s="132"/>
      <c r="F9" s="134" t="s">
        <v>122</v>
      </c>
      <c r="G9" s="132"/>
      <c r="H9" s="132" t="s">
        <v>91</v>
      </c>
      <c r="I9" s="132"/>
      <c r="J9" s="133" t="s">
        <v>92</v>
      </c>
      <c r="K9" s="133"/>
      <c r="L9" s="133" t="s">
        <v>204</v>
      </c>
      <c r="M9" s="133"/>
      <c r="N9" s="47" t="s">
        <v>205</v>
      </c>
      <c r="O9" s="133"/>
      <c r="P9" s="47" t="s">
        <v>82</v>
      </c>
      <c r="Q9" s="133"/>
      <c r="R9" s="133" t="s">
        <v>94</v>
      </c>
      <c r="S9" s="158"/>
    </row>
    <row r="10" spans="1:19" s="145" customFormat="1" ht="15.5" x14ac:dyDescent="0.35">
      <c r="A10" s="126"/>
      <c r="B10" s="131"/>
      <c r="C10" s="131"/>
      <c r="D10" s="174" t="s">
        <v>4</v>
      </c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58"/>
    </row>
    <row r="11" spans="1:19" s="145" customFormat="1" ht="15.5" x14ac:dyDescent="0.35">
      <c r="A11" s="129" t="s">
        <v>237</v>
      </c>
      <c r="B11" s="135"/>
      <c r="C11" s="131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58"/>
    </row>
    <row r="12" spans="1:19" s="145" customFormat="1" ht="15.5" x14ac:dyDescent="0.35">
      <c r="A12" s="129" t="s">
        <v>238</v>
      </c>
      <c r="B12" s="130"/>
      <c r="C12" s="130"/>
      <c r="D12" s="137">
        <v>210000</v>
      </c>
      <c r="E12" s="137"/>
      <c r="F12" s="137">
        <v>360812</v>
      </c>
      <c r="G12" s="137"/>
      <c r="H12" s="137">
        <v>30000</v>
      </c>
      <c r="I12" s="137"/>
      <c r="J12" s="137">
        <v>1526476</v>
      </c>
      <c r="K12" s="137"/>
      <c r="L12" s="137"/>
      <c r="M12" s="137"/>
      <c r="N12" s="137">
        <v>-149494</v>
      </c>
      <c r="O12" s="137"/>
      <c r="P12" s="137">
        <f>SUM(L12:N12)</f>
        <v>-149494</v>
      </c>
      <c r="Q12" s="137"/>
      <c r="R12" s="137">
        <f>SUM(D12:J12,P12)</f>
        <v>1977794</v>
      </c>
      <c r="S12" s="158">
        <f>R12-'BS 2-3'!I78</f>
        <v>0</v>
      </c>
    </row>
    <row r="13" spans="1:19" s="145" customFormat="1" ht="15.5" x14ac:dyDescent="0.35">
      <c r="A13" s="8"/>
      <c r="B13" s="131"/>
      <c r="C13" s="8"/>
      <c r="D13" s="70"/>
      <c r="E13" s="140"/>
      <c r="F13" s="70"/>
      <c r="G13" s="140"/>
      <c r="H13" s="70"/>
      <c r="I13" s="137"/>
      <c r="J13" s="53"/>
      <c r="K13" s="137"/>
      <c r="L13" s="137"/>
      <c r="M13" s="137"/>
      <c r="N13" s="53"/>
      <c r="O13" s="137"/>
      <c r="P13" s="137"/>
      <c r="Q13" s="137"/>
      <c r="R13" s="53"/>
      <c r="S13" s="158"/>
    </row>
    <row r="14" spans="1:19" s="145" customFormat="1" ht="15.5" x14ac:dyDescent="0.35">
      <c r="A14" s="129" t="s">
        <v>129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158"/>
    </row>
    <row r="15" spans="1:19" s="145" customFormat="1" ht="15.5" x14ac:dyDescent="0.35">
      <c r="A15" s="126" t="s">
        <v>178</v>
      </c>
      <c r="B15" s="141"/>
      <c r="C15" s="8"/>
      <c r="D15" s="50">
        <v>0</v>
      </c>
      <c r="E15" s="50"/>
      <c r="F15" s="50">
        <v>0</v>
      </c>
      <c r="G15" s="50"/>
      <c r="H15" s="50">
        <v>0</v>
      </c>
      <c r="I15" s="138"/>
      <c r="J15" s="79">
        <f>'PL 4-5 (3M)'!G36</f>
        <v>23939</v>
      </c>
      <c r="K15" s="79"/>
      <c r="L15" s="50"/>
      <c r="M15" s="79"/>
      <c r="N15" s="50">
        <v>0</v>
      </c>
      <c r="O15" s="79"/>
      <c r="P15" s="79">
        <f>N15+L15</f>
        <v>0</v>
      </c>
      <c r="Q15" s="79"/>
      <c r="R15" s="79">
        <f>SUM(D15:Q15)</f>
        <v>23939</v>
      </c>
      <c r="S15" s="158"/>
    </row>
    <row r="16" spans="1:19" s="145" customFormat="1" ht="15.5" x14ac:dyDescent="0.35">
      <c r="A16" s="126" t="s">
        <v>130</v>
      </c>
      <c r="B16" s="141"/>
      <c r="C16" s="8"/>
      <c r="D16" s="49">
        <v>0</v>
      </c>
      <c r="E16" s="7"/>
      <c r="F16" s="49">
        <v>0</v>
      </c>
      <c r="G16" s="7"/>
      <c r="H16" s="49">
        <v>0</v>
      </c>
      <c r="I16" s="138"/>
      <c r="J16" s="51">
        <f>'PL 4-5 (3M)'!G58+'PL 4-5 (3M)'!G60</f>
        <v>-4</v>
      </c>
      <c r="K16" s="138"/>
      <c r="L16" s="138"/>
      <c r="M16" s="138"/>
      <c r="N16" s="51">
        <f>'PL 4-5 (3M)'!G57</f>
        <v>647</v>
      </c>
      <c r="O16" s="138"/>
      <c r="P16" s="79">
        <f>N16+L16</f>
        <v>647</v>
      </c>
      <c r="Q16" s="138"/>
      <c r="R16" s="79">
        <f>SUM(D16:N16)</f>
        <v>643</v>
      </c>
      <c r="S16" s="158"/>
    </row>
    <row r="17" spans="1:20" s="146" customFormat="1" ht="15" x14ac:dyDescent="0.3">
      <c r="A17" s="142" t="s">
        <v>131</v>
      </c>
      <c r="B17" s="142"/>
      <c r="C17" s="8"/>
      <c r="D17" s="52">
        <f>D16+D15</f>
        <v>0</v>
      </c>
      <c r="E17" s="53"/>
      <c r="F17" s="52">
        <f t="shared" ref="F17:P17" si="0">F16+F15</f>
        <v>0</v>
      </c>
      <c r="G17" s="53"/>
      <c r="H17" s="52">
        <f t="shared" si="0"/>
        <v>0</v>
      </c>
      <c r="I17" s="53"/>
      <c r="J17" s="52">
        <f t="shared" si="0"/>
        <v>23935</v>
      </c>
      <c r="K17" s="53"/>
      <c r="L17" s="6"/>
      <c r="M17" s="53"/>
      <c r="N17" s="52">
        <f t="shared" si="0"/>
        <v>647</v>
      </c>
      <c r="O17" s="53"/>
      <c r="P17" s="6">
        <f t="shared" si="0"/>
        <v>647</v>
      </c>
      <c r="Q17" s="53"/>
      <c r="R17" s="6">
        <f>R16+R15</f>
        <v>24582</v>
      </c>
      <c r="S17" s="159"/>
    </row>
    <row r="18" spans="1:20" s="146" customFormat="1" ht="15" x14ac:dyDescent="0.3">
      <c r="A18" s="142"/>
      <c r="B18" s="142"/>
      <c r="C18" s="130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159"/>
    </row>
    <row r="19" spans="1:20" s="145" customFormat="1" ht="16" thickBot="1" x14ac:dyDescent="0.4">
      <c r="A19" s="129" t="s">
        <v>240</v>
      </c>
      <c r="B19" s="135"/>
      <c r="C19" s="130"/>
      <c r="D19" s="143">
        <f>D12+D17</f>
        <v>210000</v>
      </c>
      <c r="E19" s="137"/>
      <c r="F19" s="143">
        <f>F12+F17</f>
        <v>360812</v>
      </c>
      <c r="G19" s="137"/>
      <c r="H19" s="143">
        <f>H12+H17</f>
        <v>30000</v>
      </c>
      <c r="I19" s="137"/>
      <c r="J19" s="143">
        <f>J12+J17</f>
        <v>1550411</v>
      </c>
      <c r="K19" s="137"/>
      <c r="L19" s="67"/>
      <c r="M19" s="137"/>
      <c r="N19" s="143">
        <f>N12+N17</f>
        <v>-148847</v>
      </c>
      <c r="O19" s="137"/>
      <c r="P19" s="143">
        <f>P12+P17</f>
        <v>-148847</v>
      </c>
      <c r="Q19" s="137"/>
      <c r="R19" s="143">
        <f>R12+R17</f>
        <v>2002376</v>
      </c>
      <c r="S19" s="158">
        <f>R19-'BS 2-3'!G78</f>
        <v>0</v>
      </c>
      <c r="T19" s="158"/>
    </row>
    <row r="20" spans="1:20" s="145" customFormat="1" ht="16" thickTop="1" x14ac:dyDescent="0.35">
      <c r="A20" s="127"/>
      <c r="B20" s="150"/>
      <c r="C20" s="128"/>
      <c r="D20" s="151"/>
      <c r="E20" s="151"/>
      <c r="F20" s="151"/>
      <c r="G20" s="151"/>
      <c r="H20" s="151"/>
      <c r="I20" s="151"/>
      <c r="J20" s="151"/>
      <c r="K20" s="151"/>
      <c r="L20" s="152"/>
      <c r="M20" s="151"/>
      <c r="N20" s="151"/>
      <c r="O20" s="151"/>
      <c r="P20" s="151"/>
      <c r="Q20" s="151"/>
      <c r="R20" s="151"/>
      <c r="S20" s="158"/>
    </row>
    <row r="21" spans="1:20" x14ac:dyDescent="0.3">
      <c r="K21" s="154"/>
      <c r="L21" s="154"/>
      <c r="M21" s="154"/>
    </row>
    <row r="22" spans="1:20" x14ac:dyDescent="0.3">
      <c r="G22" s="144">
        <v>-30700</v>
      </c>
    </row>
  </sheetData>
  <mergeCells count="4">
    <mergeCell ref="D4:R4"/>
    <mergeCell ref="H5:J5"/>
    <mergeCell ref="L5:P5"/>
    <mergeCell ref="D10:R10"/>
  </mergeCells>
  <pageMargins left="0.7" right="0.7" top="0.48" bottom="0.5" header="0.5" footer="0.5"/>
  <pageSetup paperSize="9" scale="82" firstPageNumber="9" pageOrder="overThenDown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I103"/>
  <sheetViews>
    <sheetView tabSelected="1" topLeftCell="A29" zoomScaleNormal="100" zoomScaleSheetLayoutView="100" workbookViewId="0">
      <selection activeCell="E39" sqref="E39"/>
    </sheetView>
  </sheetViews>
  <sheetFormatPr defaultColWidth="9.1796875" defaultRowHeight="17.25" customHeight="1" x14ac:dyDescent="0.3"/>
  <cols>
    <col min="1" max="1" width="66.1796875" style="14" customWidth="1"/>
    <col min="2" max="2" width="6.81640625" style="19" customWidth="1"/>
    <col min="3" max="3" width="11.81640625" style="14" customWidth="1"/>
    <col min="4" max="4" width="1.1796875" style="14" customWidth="1"/>
    <col min="5" max="5" width="11.81640625" style="14" customWidth="1"/>
    <col min="6" max="6" width="1.1796875" style="14" customWidth="1"/>
    <col min="7" max="7" width="11.81640625" style="14" customWidth="1"/>
    <col min="8" max="8" width="1.1796875" style="14" customWidth="1"/>
    <col min="9" max="9" width="11.81640625" style="14" customWidth="1"/>
    <col min="10" max="16384" width="9.1796875" style="14"/>
  </cols>
  <sheetData>
    <row r="1" spans="1:9" ht="19.5" customHeight="1" x14ac:dyDescent="0.35">
      <c r="A1" s="11" t="s">
        <v>0</v>
      </c>
      <c r="B1" s="12"/>
      <c r="C1" s="11"/>
      <c r="D1" s="11"/>
      <c r="E1" s="11"/>
      <c r="F1" s="11"/>
      <c r="G1" s="13"/>
      <c r="H1" s="13"/>
      <c r="I1" s="13"/>
    </row>
    <row r="2" spans="1:9" ht="19.5" customHeight="1" x14ac:dyDescent="0.35">
      <c r="A2" s="15" t="s">
        <v>96</v>
      </c>
      <c r="B2" s="16"/>
      <c r="C2" s="15"/>
      <c r="D2" s="15"/>
      <c r="E2" s="15"/>
      <c r="F2" s="15"/>
      <c r="G2" s="13"/>
      <c r="H2" s="13"/>
      <c r="I2" s="13"/>
    </row>
    <row r="3" spans="1:9" ht="13.5" customHeight="1" x14ac:dyDescent="0.35">
      <c r="A3" s="15"/>
      <c r="B3" s="16"/>
      <c r="C3" s="15"/>
      <c r="D3" s="15"/>
      <c r="E3" s="15"/>
      <c r="F3" s="15"/>
      <c r="G3" s="13"/>
      <c r="H3" s="13"/>
      <c r="I3" s="13"/>
    </row>
    <row r="4" spans="1:9" ht="19.5" customHeight="1" x14ac:dyDescent="0.3">
      <c r="A4" s="13"/>
      <c r="B4" s="17"/>
      <c r="C4" s="165" t="s">
        <v>161</v>
      </c>
      <c r="D4" s="165"/>
      <c r="E4" s="165"/>
      <c r="F4" s="18"/>
      <c r="G4" s="165" t="s">
        <v>162</v>
      </c>
      <c r="H4" s="165"/>
      <c r="I4" s="165"/>
    </row>
    <row r="5" spans="1:9" ht="19.5" customHeight="1" x14ac:dyDescent="0.3">
      <c r="A5" s="13"/>
      <c r="B5" s="17"/>
      <c r="C5" s="165" t="s">
        <v>160</v>
      </c>
      <c r="D5" s="165"/>
      <c r="E5" s="165"/>
      <c r="F5" s="18"/>
      <c r="G5" s="165" t="str">
        <f>C5</f>
        <v xml:space="preserve"> financial statements</v>
      </c>
      <c r="H5" s="165"/>
      <c r="I5" s="165"/>
    </row>
    <row r="6" spans="1:9" ht="19.5" customHeight="1" x14ac:dyDescent="0.3">
      <c r="A6" s="13"/>
      <c r="B6" s="17"/>
      <c r="C6" s="14" t="s">
        <v>250</v>
      </c>
      <c r="F6" s="18"/>
      <c r="G6" s="14" t="str">
        <f>C6</f>
        <v xml:space="preserve">Three-month period ended  </v>
      </c>
      <c r="H6" s="13"/>
    </row>
    <row r="7" spans="1:9" ht="19.5" customHeight="1" x14ac:dyDescent="0.3">
      <c r="A7" s="13"/>
      <c r="B7" s="17"/>
      <c r="C7" s="166" t="s">
        <v>232</v>
      </c>
      <c r="D7" s="168"/>
      <c r="E7" s="168"/>
      <c r="F7" s="18"/>
      <c r="G7" s="166" t="str">
        <f>C7</f>
        <v>31 December</v>
      </c>
      <c r="H7" s="168"/>
      <c r="I7" s="168"/>
    </row>
    <row r="8" spans="1:9" ht="19.5" customHeight="1" x14ac:dyDescent="0.3">
      <c r="B8" s="19" t="s">
        <v>3</v>
      </c>
      <c r="C8" s="2">
        <v>2022</v>
      </c>
      <c r="D8" s="2"/>
      <c r="E8" s="2">
        <v>2021</v>
      </c>
      <c r="F8" s="85"/>
      <c r="G8" s="2">
        <v>2022</v>
      </c>
      <c r="H8" s="2"/>
      <c r="I8" s="2">
        <v>2021</v>
      </c>
    </row>
    <row r="9" spans="1:9" ht="19.5" customHeight="1" x14ac:dyDescent="0.3">
      <c r="C9" s="167" t="s">
        <v>4</v>
      </c>
      <c r="D9" s="167"/>
      <c r="E9" s="167"/>
      <c r="F9" s="167"/>
      <c r="G9" s="167"/>
      <c r="H9" s="167"/>
      <c r="I9" s="167"/>
    </row>
    <row r="10" spans="1:9" ht="19.5" customHeight="1" x14ac:dyDescent="0.3">
      <c r="A10" s="21" t="s">
        <v>97</v>
      </c>
    </row>
    <row r="11" spans="1:9" ht="19.5" customHeight="1" x14ac:dyDescent="0.3">
      <c r="A11" s="14" t="s">
        <v>202</v>
      </c>
      <c r="C11" s="26">
        <f>'PL 4-5 (3M)'!C36</f>
        <v>126202</v>
      </c>
      <c r="D11" s="26"/>
      <c r="E11" s="26">
        <f>'PL 4-5 (3M)'!E36</f>
        <v>95232</v>
      </c>
      <c r="F11" s="26"/>
      <c r="G11" s="26">
        <f>'PL 4-5 (3M)'!G36</f>
        <v>23939</v>
      </c>
      <c r="H11" s="26"/>
      <c r="I11" s="26">
        <f>'PL 4-5 (3M)'!I36</f>
        <v>103234</v>
      </c>
    </row>
    <row r="12" spans="1:9" ht="19.399999999999999" customHeight="1" x14ac:dyDescent="0.3">
      <c r="A12" s="84" t="s">
        <v>211</v>
      </c>
      <c r="C12" s="26"/>
      <c r="D12" s="26"/>
      <c r="E12" s="26"/>
      <c r="F12" s="26"/>
      <c r="G12" s="26"/>
      <c r="H12" s="26"/>
      <c r="I12" s="26"/>
    </row>
    <row r="13" spans="1:9" ht="19.5" customHeight="1" x14ac:dyDescent="0.3">
      <c r="A13" s="14" t="s">
        <v>226</v>
      </c>
      <c r="C13" s="26">
        <v>24939</v>
      </c>
      <c r="D13" s="26"/>
      <c r="E13" s="26">
        <v>22677</v>
      </c>
      <c r="F13" s="26"/>
      <c r="G13" s="56">
        <v>1311</v>
      </c>
      <c r="H13" s="26"/>
      <c r="I13" s="56">
        <v>22933</v>
      </c>
    </row>
    <row r="14" spans="1:9" ht="19.5" customHeight="1" x14ac:dyDescent="0.3">
      <c r="A14" s="14" t="s">
        <v>59</v>
      </c>
      <c r="C14" s="26">
        <v>1243</v>
      </c>
      <c r="D14" s="26"/>
      <c r="E14" s="26">
        <v>703</v>
      </c>
      <c r="F14" s="26"/>
      <c r="G14" s="26">
        <v>85</v>
      </c>
      <c r="H14" s="23"/>
      <c r="I14" s="26">
        <v>698</v>
      </c>
    </row>
    <row r="15" spans="1:9" ht="19.5" customHeight="1" x14ac:dyDescent="0.3">
      <c r="A15" s="48" t="s">
        <v>98</v>
      </c>
      <c r="C15" s="26">
        <v>12553</v>
      </c>
      <c r="D15" s="26"/>
      <c r="E15" s="26">
        <v>13449</v>
      </c>
      <c r="F15" s="26"/>
      <c r="G15" s="26">
        <v>9890</v>
      </c>
      <c r="H15" s="23"/>
      <c r="I15" s="26">
        <v>13332</v>
      </c>
    </row>
    <row r="16" spans="1:9" ht="19.5" hidden="1" customHeight="1" x14ac:dyDescent="0.3">
      <c r="A16" s="48" t="s">
        <v>212</v>
      </c>
      <c r="C16" s="26">
        <v>0</v>
      </c>
      <c r="D16" s="26"/>
      <c r="E16" s="26">
        <v>0</v>
      </c>
      <c r="F16" s="26"/>
      <c r="G16" s="26">
        <v>0</v>
      </c>
      <c r="H16" s="23"/>
      <c r="I16" s="26">
        <v>0</v>
      </c>
    </row>
    <row r="17" spans="1:9" ht="19.5" customHeight="1" x14ac:dyDescent="0.3">
      <c r="A17" s="14" t="s">
        <v>231</v>
      </c>
      <c r="C17" s="26">
        <v>-19732</v>
      </c>
      <c r="D17" s="26"/>
      <c r="E17" s="26">
        <v>3262</v>
      </c>
      <c r="F17" s="26"/>
      <c r="G17" s="26">
        <v>146</v>
      </c>
      <c r="H17" s="23"/>
      <c r="I17" s="26">
        <v>3262</v>
      </c>
    </row>
    <row r="18" spans="1:9" ht="19.5" customHeight="1" x14ac:dyDescent="0.3">
      <c r="A18" s="14" t="s">
        <v>156</v>
      </c>
      <c r="B18" s="19">
        <v>5</v>
      </c>
      <c r="C18" s="56">
        <v>-2031</v>
      </c>
      <c r="D18" s="26"/>
      <c r="E18" s="56">
        <v>-2306</v>
      </c>
      <c r="F18" s="26"/>
      <c r="G18" s="56">
        <v>0</v>
      </c>
      <c r="H18" s="23"/>
      <c r="I18" s="56">
        <v>-1811</v>
      </c>
    </row>
    <row r="19" spans="1:9" ht="19.5" hidden="1" customHeight="1" x14ac:dyDescent="0.3">
      <c r="C19" s="56"/>
      <c r="D19" s="26"/>
      <c r="E19" s="56"/>
      <c r="F19" s="26"/>
      <c r="G19" s="56"/>
      <c r="H19" s="23"/>
      <c r="I19" s="56"/>
    </row>
    <row r="20" spans="1:9" ht="19.5" customHeight="1" x14ac:dyDescent="0.3">
      <c r="A20" s="14" t="s">
        <v>246</v>
      </c>
      <c r="B20" s="19" t="s">
        <v>242</v>
      </c>
      <c r="C20" s="26">
        <v>-33866</v>
      </c>
      <c r="D20" s="26"/>
      <c r="E20" s="26">
        <v>-9619</v>
      </c>
      <c r="F20" s="26"/>
      <c r="G20" s="56">
        <v>0</v>
      </c>
      <c r="H20" s="23"/>
      <c r="I20" s="56">
        <v>0</v>
      </c>
    </row>
    <row r="21" spans="1:9" ht="19.5" customHeight="1" x14ac:dyDescent="0.3">
      <c r="A21" s="14" t="s">
        <v>213</v>
      </c>
      <c r="B21" s="19">
        <v>10</v>
      </c>
      <c r="C21" s="56">
        <v>0</v>
      </c>
      <c r="D21" s="26"/>
      <c r="E21" s="56">
        <v>0</v>
      </c>
      <c r="F21" s="26"/>
      <c r="G21" s="56">
        <v>0</v>
      </c>
      <c r="H21" s="23"/>
      <c r="I21" s="56">
        <v>-6236</v>
      </c>
    </row>
    <row r="22" spans="1:9" ht="19.5" customHeight="1" x14ac:dyDescent="0.3">
      <c r="A22" s="14" t="s">
        <v>251</v>
      </c>
      <c r="C22" s="26">
        <v>-446</v>
      </c>
      <c r="D22" s="26"/>
      <c r="E22" s="26">
        <v>2095</v>
      </c>
      <c r="F22" s="26"/>
      <c r="G22" s="26">
        <v>1969</v>
      </c>
      <c r="H22" s="23"/>
      <c r="I22" s="26">
        <v>392</v>
      </c>
    </row>
    <row r="23" spans="1:9" ht="19.5" customHeight="1" x14ac:dyDescent="0.3">
      <c r="A23" s="14" t="s">
        <v>109</v>
      </c>
      <c r="B23" s="19">
        <v>5</v>
      </c>
      <c r="C23" s="26">
        <v>23653</v>
      </c>
      <c r="D23" s="26"/>
      <c r="E23" s="26">
        <v>23221</v>
      </c>
      <c r="F23" s="26"/>
      <c r="G23" s="26">
        <v>873</v>
      </c>
      <c r="H23" s="23"/>
      <c r="I23" s="26">
        <v>10770</v>
      </c>
    </row>
    <row r="24" spans="1:9" ht="19.5" customHeight="1" x14ac:dyDescent="0.3">
      <c r="A24" s="14" t="s">
        <v>176</v>
      </c>
      <c r="C24" s="56">
        <v>-87</v>
      </c>
      <c r="D24" s="26"/>
      <c r="E24" s="56">
        <v>-315</v>
      </c>
      <c r="G24" s="56">
        <v>-32</v>
      </c>
      <c r="I24" s="56">
        <v>-315</v>
      </c>
    </row>
    <row r="25" spans="1:9" ht="19.5" customHeight="1" x14ac:dyDescent="0.3">
      <c r="A25" s="14" t="s">
        <v>157</v>
      </c>
      <c r="C25" s="26">
        <v>231</v>
      </c>
      <c r="D25" s="26"/>
      <c r="E25" s="26">
        <v>-191</v>
      </c>
      <c r="F25" s="26"/>
      <c r="G25" s="26">
        <v>0</v>
      </c>
      <c r="H25" s="23"/>
      <c r="I25" s="26">
        <v>-174</v>
      </c>
    </row>
    <row r="26" spans="1:9" ht="19.5" customHeight="1" x14ac:dyDescent="0.3">
      <c r="A26" s="14" t="s">
        <v>123</v>
      </c>
      <c r="C26" s="26">
        <v>2141</v>
      </c>
      <c r="D26" s="26"/>
      <c r="E26" s="26">
        <v>2048</v>
      </c>
      <c r="F26" s="26"/>
      <c r="G26" s="26">
        <v>134</v>
      </c>
      <c r="H26" s="23"/>
      <c r="I26" s="26">
        <v>1304</v>
      </c>
    </row>
    <row r="27" spans="1:9" ht="19.5" customHeight="1" x14ac:dyDescent="0.3">
      <c r="A27" s="14" t="s">
        <v>141</v>
      </c>
      <c r="C27" s="56">
        <v>-3619</v>
      </c>
      <c r="D27" s="56"/>
      <c r="E27" s="56">
        <v>0</v>
      </c>
      <c r="F27" s="26"/>
      <c r="G27" s="56">
        <v>-23619</v>
      </c>
      <c r="H27" s="23"/>
      <c r="I27" s="56">
        <v>-12000</v>
      </c>
    </row>
    <row r="28" spans="1:9" ht="19.5" customHeight="1" x14ac:dyDescent="0.3">
      <c r="A28" s="14" t="s">
        <v>99</v>
      </c>
      <c r="C28" s="26">
        <v>-120</v>
      </c>
      <c r="D28" s="26"/>
      <c r="E28" s="26">
        <v>-103</v>
      </c>
      <c r="F28" s="26"/>
      <c r="G28" s="26">
        <v>-1323</v>
      </c>
      <c r="H28" s="23"/>
      <c r="I28" s="26">
        <v>-823</v>
      </c>
    </row>
    <row r="29" spans="1:9" ht="19.5" customHeight="1" x14ac:dyDescent="0.3">
      <c r="C29" s="63">
        <f>SUM(C11:C28)</f>
        <v>131061</v>
      </c>
      <c r="D29" s="26"/>
      <c r="E29" s="63">
        <f>SUM(E11:E28)</f>
        <v>150153</v>
      </c>
      <c r="F29" s="26"/>
      <c r="G29" s="63">
        <f>SUM(G11:G28)</f>
        <v>13373</v>
      </c>
      <c r="H29" s="23"/>
      <c r="I29" s="63">
        <f>SUM(I11:I28)</f>
        <v>134566</v>
      </c>
    </row>
    <row r="30" spans="1:9" ht="19.5" customHeight="1" x14ac:dyDescent="0.3">
      <c r="A30" s="57" t="s">
        <v>100</v>
      </c>
      <c r="C30" s="22"/>
      <c r="E30" s="22"/>
      <c r="F30" s="22"/>
      <c r="G30" s="22"/>
      <c r="H30" s="22"/>
      <c r="I30" s="22"/>
    </row>
    <row r="31" spans="1:9" ht="19.5" customHeight="1" x14ac:dyDescent="0.3">
      <c r="A31" s="14" t="s">
        <v>7</v>
      </c>
      <c r="C31" s="26">
        <v>-26699</v>
      </c>
      <c r="E31" s="26">
        <v>-102501</v>
      </c>
      <c r="F31" s="26"/>
      <c r="G31" s="26">
        <v>229018</v>
      </c>
      <c r="H31" s="23"/>
      <c r="I31" s="26">
        <v>-139504</v>
      </c>
    </row>
    <row r="32" spans="1:9" ht="19.5" customHeight="1" x14ac:dyDescent="0.3">
      <c r="A32" s="14" t="s">
        <v>110</v>
      </c>
      <c r="C32" s="26">
        <v>-24321</v>
      </c>
      <c r="E32" s="26">
        <v>-22267</v>
      </c>
      <c r="F32" s="26"/>
      <c r="G32" s="26">
        <v>-4222</v>
      </c>
      <c r="H32" s="23"/>
      <c r="I32" s="26">
        <v>-41099</v>
      </c>
    </row>
    <row r="33" spans="1:9" ht="19.5" customHeight="1" x14ac:dyDescent="0.3">
      <c r="A33" s="14" t="s">
        <v>9</v>
      </c>
      <c r="C33" s="26">
        <v>-244150</v>
      </c>
      <c r="E33" s="26">
        <v>-163228</v>
      </c>
      <c r="F33" s="26"/>
      <c r="G33" s="26">
        <v>296</v>
      </c>
      <c r="H33" s="23"/>
      <c r="I33" s="26">
        <v>188311</v>
      </c>
    </row>
    <row r="34" spans="1:9" ht="19.5" customHeight="1" x14ac:dyDescent="0.3">
      <c r="A34" s="14" t="s">
        <v>11</v>
      </c>
      <c r="C34" s="26">
        <v>-3874</v>
      </c>
      <c r="E34" s="26">
        <v>-5329</v>
      </c>
      <c r="F34" s="26"/>
      <c r="G34" s="26">
        <v>-804</v>
      </c>
      <c r="H34" s="23"/>
      <c r="I34" s="26">
        <v>-810</v>
      </c>
    </row>
    <row r="35" spans="1:9" ht="19.5" customHeight="1" x14ac:dyDescent="0.3">
      <c r="A35" s="46" t="s">
        <v>20</v>
      </c>
      <c r="C35" s="26">
        <v>2010</v>
      </c>
      <c r="E35" s="26">
        <v>3232</v>
      </c>
      <c r="F35" s="26"/>
      <c r="G35" s="26">
        <v>85</v>
      </c>
      <c r="H35" s="23"/>
      <c r="I35" s="26">
        <v>3235</v>
      </c>
    </row>
    <row r="36" spans="1:9" ht="19.5" customHeight="1" x14ac:dyDescent="0.3">
      <c r="A36" s="14" t="s">
        <v>25</v>
      </c>
      <c r="C36" s="23">
        <v>142012</v>
      </c>
      <c r="E36" s="23">
        <v>196554</v>
      </c>
      <c r="F36" s="23"/>
      <c r="G36" s="23">
        <v>321</v>
      </c>
      <c r="H36" s="23"/>
      <c r="I36" s="23">
        <v>28589</v>
      </c>
    </row>
    <row r="37" spans="1:9" ht="19.5" customHeight="1" x14ac:dyDescent="0.3">
      <c r="A37" s="14" t="s">
        <v>111</v>
      </c>
      <c r="C37" s="23">
        <v>-68932</v>
      </c>
      <c r="E37" s="23">
        <v>-48116</v>
      </c>
      <c r="F37" s="23"/>
      <c r="G37" s="23">
        <v>-5469</v>
      </c>
      <c r="H37" s="23"/>
      <c r="I37" s="23">
        <v>-52506</v>
      </c>
    </row>
    <row r="38" spans="1:9" ht="19.5" customHeight="1" x14ac:dyDescent="0.3">
      <c r="A38" s="14" t="s">
        <v>27</v>
      </c>
      <c r="C38" s="23">
        <v>-19222</v>
      </c>
      <c r="E38" s="23">
        <v>3678</v>
      </c>
      <c r="F38" s="23"/>
      <c r="G38" s="23">
        <v>0</v>
      </c>
      <c r="H38" s="23"/>
      <c r="I38" s="23">
        <v>-352</v>
      </c>
    </row>
    <row r="39" spans="1:9" ht="19.5" customHeight="1" x14ac:dyDescent="0.3">
      <c r="A39" s="14" t="s">
        <v>29</v>
      </c>
      <c r="C39" s="24">
        <v>4005</v>
      </c>
      <c r="E39" s="24">
        <v>572</v>
      </c>
      <c r="F39" s="24"/>
      <c r="G39" s="24">
        <v>1219</v>
      </c>
      <c r="H39" s="24"/>
      <c r="I39" s="24">
        <v>207</v>
      </c>
    </row>
    <row r="40" spans="1:9" ht="19.5" customHeight="1" x14ac:dyDescent="0.3">
      <c r="A40" s="14" t="s">
        <v>32</v>
      </c>
      <c r="C40" s="24">
        <v>0</v>
      </c>
      <c r="E40" s="24">
        <v>35</v>
      </c>
      <c r="F40" s="24"/>
      <c r="G40" s="24">
        <v>0</v>
      </c>
      <c r="H40" s="24"/>
      <c r="I40" s="24">
        <v>34</v>
      </c>
    </row>
    <row r="41" spans="1:9" ht="19.5" customHeight="1" x14ac:dyDescent="0.3">
      <c r="A41" s="14" t="s">
        <v>101</v>
      </c>
      <c r="C41" s="24">
        <v>-16769</v>
      </c>
      <c r="E41" s="24">
        <v>-5535</v>
      </c>
      <c r="F41" s="24"/>
      <c r="G41" s="73">
        <v>-5840</v>
      </c>
      <c r="H41" s="24"/>
      <c r="I41" s="73">
        <v>-5535</v>
      </c>
    </row>
    <row r="42" spans="1:9" ht="19.5" customHeight="1" x14ac:dyDescent="0.3">
      <c r="A42" s="14" t="s">
        <v>252</v>
      </c>
      <c r="C42" s="80">
        <f>SUM(C29:C41)</f>
        <v>-124879</v>
      </c>
      <c r="D42" s="76"/>
      <c r="E42" s="80">
        <f>SUM(E29:E41)</f>
        <v>7248</v>
      </c>
      <c r="F42" s="24"/>
      <c r="G42" s="24">
        <f>SUM(G29:G41)</f>
        <v>227977</v>
      </c>
      <c r="H42" s="24"/>
      <c r="I42" s="24">
        <f>SUM(I29:I41)</f>
        <v>115136</v>
      </c>
    </row>
    <row r="43" spans="1:9" ht="19.5" customHeight="1" x14ac:dyDescent="0.3">
      <c r="A43" s="14" t="s">
        <v>152</v>
      </c>
      <c r="C43" s="81">
        <v>-6306</v>
      </c>
      <c r="D43" s="76"/>
      <c r="E43" s="81">
        <v>-558</v>
      </c>
      <c r="F43" s="24"/>
      <c r="G43" s="73">
        <v>-1144</v>
      </c>
      <c r="H43" s="24"/>
      <c r="I43" s="73">
        <v>-555</v>
      </c>
    </row>
    <row r="44" spans="1:9" ht="19.5" customHeight="1" x14ac:dyDescent="0.3">
      <c r="A44" s="58" t="s">
        <v>214</v>
      </c>
      <c r="C44" s="82">
        <f>SUM(C42:C43)</f>
        <v>-131185</v>
      </c>
      <c r="D44" s="76"/>
      <c r="E44" s="82">
        <f>SUM(E42:E43)</f>
        <v>6690</v>
      </c>
      <c r="F44" s="30"/>
      <c r="G44" s="82">
        <f>SUM(G42:G43)</f>
        <v>226833</v>
      </c>
      <c r="H44" s="30"/>
      <c r="I44" s="82">
        <f>SUM(I42:I43)</f>
        <v>114581</v>
      </c>
    </row>
    <row r="45" spans="1:9" ht="19.5" customHeight="1" x14ac:dyDescent="0.3">
      <c r="A45" s="58"/>
      <c r="C45" s="30"/>
      <c r="D45" s="76"/>
      <c r="E45" s="30"/>
      <c r="F45" s="30"/>
      <c r="G45" s="30"/>
      <c r="H45" s="30"/>
      <c r="I45" s="30"/>
    </row>
    <row r="46" spans="1:9" ht="19.5" customHeight="1" x14ac:dyDescent="0.35">
      <c r="A46" s="11" t="s">
        <v>0</v>
      </c>
      <c r="B46" s="12"/>
      <c r="C46" s="11"/>
      <c r="D46" s="11"/>
      <c r="E46" s="11"/>
      <c r="F46" s="11"/>
      <c r="G46" s="13"/>
      <c r="H46" s="13"/>
      <c r="I46" s="13"/>
    </row>
    <row r="47" spans="1:9" ht="19.5" customHeight="1" x14ac:dyDescent="0.35">
      <c r="A47" s="15" t="s">
        <v>96</v>
      </c>
      <c r="B47" s="16"/>
      <c r="C47" s="15"/>
      <c r="D47" s="15"/>
      <c r="E47" s="15"/>
      <c r="F47" s="15"/>
      <c r="G47" s="13"/>
      <c r="H47" s="13"/>
      <c r="I47" s="13"/>
    </row>
    <row r="48" spans="1:9" ht="7" customHeight="1" x14ac:dyDescent="0.35">
      <c r="A48" s="15"/>
      <c r="B48" s="16"/>
      <c r="C48" s="175"/>
      <c r="D48" s="175"/>
      <c r="E48" s="175"/>
      <c r="F48" s="15"/>
      <c r="G48" s="176"/>
      <c r="H48" s="176"/>
      <c r="I48" s="176"/>
    </row>
    <row r="49" spans="1:9" ht="19.5" customHeight="1" x14ac:dyDescent="0.3">
      <c r="A49" s="13"/>
      <c r="B49" s="17"/>
      <c r="C49" s="165" t="s">
        <v>161</v>
      </c>
      <c r="D49" s="165"/>
      <c r="E49" s="165"/>
      <c r="F49" s="18"/>
      <c r="G49" s="165" t="s">
        <v>162</v>
      </c>
      <c r="H49" s="165"/>
      <c r="I49" s="165"/>
    </row>
    <row r="50" spans="1:9" ht="19.5" customHeight="1" x14ac:dyDescent="0.3">
      <c r="A50" s="13"/>
      <c r="B50" s="17"/>
      <c r="C50" s="165" t="s">
        <v>46</v>
      </c>
      <c r="D50" s="165"/>
      <c r="E50" s="165"/>
      <c r="F50" s="18"/>
      <c r="G50" s="165" t="s">
        <v>160</v>
      </c>
      <c r="H50" s="165"/>
      <c r="I50" s="165"/>
    </row>
    <row r="51" spans="1:9" ht="14" x14ac:dyDescent="0.3">
      <c r="A51" s="13"/>
      <c r="B51" s="17"/>
      <c r="C51" s="14" t="str">
        <f>C6</f>
        <v xml:space="preserve">Three-month period ended  </v>
      </c>
      <c r="D51" s="13"/>
      <c r="F51" s="18"/>
      <c r="G51" s="14" t="str">
        <f>G6</f>
        <v xml:space="preserve">Three-month period ended  </v>
      </c>
      <c r="H51" s="13"/>
    </row>
    <row r="52" spans="1:9" ht="19.5" customHeight="1" x14ac:dyDescent="0.3">
      <c r="A52" s="13"/>
      <c r="C52" s="166" t="str">
        <f>C7</f>
        <v>31 December</v>
      </c>
      <c r="D52" s="166"/>
      <c r="E52" s="166"/>
      <c r="F52" s="18"/>
      <c r="G52" s="166" t="str">
        <f>G7</f>
        <v>31 December</v>
      </c>
      <c r="H52" s="166"/>
      <c r="I52" s="166"/>
    </row>
    <row r="53" spans="1:9" ht="19.5" customHeight="1" x14ac:dyDescent="0.3">
      <c r="B53" s="19" t="s">
        <v>3</v>
      </c>
      <c r="C53" s="2">
        <v>2022</v>
      </c>
      <c r="D53" s="2"/>
      <c r="E53" s="2">
        <v>2021</v>
      </c>
      <c r="F53" s="85"/>
      <c r="G53" s="2">
        <v>2022</v>
      </c>
      <c r="H53" s="2"/>
      <c r="I53" s="2">
        <v>2021</v>
      </c>
    </row>
    <row r="54" spans="1:9" ht="18" customHeight="1" x14ac:dyDescent="0.3">
      <c r="C54" s="167" t="s">
        <v>4</v>
      </c>
      <c r="D54" s="167"/>
      <c r="E54" s="167"/>
      <c r="F54" s="167"/>
      <c r="G54" s="167"/>
      <c r="H54" s="167"/>
      <c r="I54" s="167"/>
    </row>
    <row r="55" spans="1:9" ht="18.75" customHeight="1" x14ac:dyDescent="0.3">
      <c r="A55" s="21" t="s">
        <v>102</v>
      </c>
      <c r="C55" s="62"/>
      <c r="D55" s="62"/>
      <c r="E55" s="62"/>
      <c r="F55" s="62"/>
      <c r="G55" s="62"/>
      <c r="H55" s="62"/>
      <c r="I55" s="62"/>
    </row>
    <row r="56" spans="1:9" ht="19.5" customHeight="1" x14ac:dyDescent="0.3">
      <c r="A56" s="14" t="s">
        <v>174</v>
      </c>
      <c r="C56" s="5">
        <v>0</v>
      </c>
      <c r="D56" s="5"/>
      <c r="E56" s="5">
        <v>0</v>
      </c>
      <c r="F56" s="5"/>
      <c r="G56" s="5">
        <v>0</v>
      </c>
      <c r="H56" s="5"/>
      <c r="I56" s="5">
        <v>-99750</v>
      </c>
    </row>
    <row r="57" spans="1:9" ht="19.5" customHeight="1" x14ac:dyDescent="0.3">
      <c r="A57" s="14" t="s">
        <v>164</v>
      </c>
      <c r="C57" s="5"/>
      <c r="D57" s="5"/>
      <c r="E57" s="5"/>
      <c r="F57" s="5"/>
      <c r="G57" s="5"/>
      <c r="H57" s="5"/>
      <c r="I57" s="5"/>
    </row>
    <row r="58" spans="1:9" ht="19.5" customHeight="1" x14ac:dyDescent="0.3">
      <c r="A58" s="14" t="s">
        <v>163</v>
      </c>
      <c r="C58" s="5">
        <v>0</v>
      </c>
      <c r="D58" s="5"/>
      <c r="E58" s="5">
        <v>3394</v>
      </c>
      <c r="F58" s="5"/>
      <c r="G58" s="5">
        <v>0</v>
      </c>
      <c r="H58" s="5"/>
      <c r="I58" s="5">
        <v>3394</v>
      </c>
    </row>
    <row r="59" spans="1:9" ht="19.5" customHeight="1" x14ac:dyDescent="0.3">
      <c r="A59" s="14" t="s">
        <v>143</v>
      </c>
      <c r="C59" s="5">
        <v>1174</v>
      </c>
      <c r="D59" s="24"/>
      <c r="E59" s="5">
        <v>359</v>
      </c>
      <c r="F59" s="24"/>
      <c r="G59" s="5">
        <v>94</v>
      </c>
      <c r="H59" s="24"/>
      <c r="I59" s="5">
        <v>359</v>
      </c>
    </row>
    <row r="60" spans="1:9" ht="19.5" customHeight="1" x14ac:dyDescent="0.3">
      <c r="A60" s="14" t="s">
        <v>144</v>
      </c>
      <c r="C60" s="26">
        <v>-12551</v>
      </c>
      <c r="D60" s="26"/>
      <c r="E60" s="26">
        <v>-4676</v>
      </c>
      <c r="F60" s="26"/>
      <c r="G60" s="5">
        <v>-10985</v>
      </c>
      <c r="H60" s="26"/>
      <c r="I60" s="5">
        <v>-4300</v>
      </c>
    </row>
    <row r="61" spans="1:9" ht="19.5" customHeight="1" x14ac:dyDescent="0.3">
      <c r="A61" s="14" t="s">
        <v>253</v>
      </c>
      <c r="C61" s="5">
        <v>0</v>
      </c>
      <c r="D61" s="5"/>
      <c r="E61" s="5">
        <v>0</v>
      </c>
      <c r="F61" s="5"/>
      <c r="G61" s="5">
        <v>-2002</v>
      </c>
      <c r="H61" s="5"/>
      <c r="I61" s="5">
        <v>0</v>
      </c>
    </row>
    <row r="62" spans="1:9" ht="19.5" customHeight="1" x14ac:dyDescent="0.3">
      <c r="A62" s="14" t="s">
        <v>254</v>
      </c>
      <c r="C62" s="5">
        <v>0</v>
      </c>
      <c r="D62" s="5"/>
      <c r="E62" s="5">
        <v>0</v>
      </c>
      <c r="F62" s="5"/>
      <c r="G62" s="5">
        <v>48000</v>
      </c>
      <c r="H62" s="5"/>
      <c r="I62" s="5">
        <v>0</v>
      </c>
    </row>
    <row r="63" spans="1:9" ht="19.5" customHeight="1" x14ac:dyDescent="0.3">
      <c r="A63" s="14" t="s">
        <v>255</v>
      </c>
      <c r="C63" s="5">
        <v>0</v>
      </c>
      <c r="D63" s="5"/>
      <c r="E63" s="5">
        <v>0</v>
      </c>
      <c r="F63" s="5"/>
      <c r="G63" s="5">
        <v>-282000</v>
      </c>
      <c r="H63" s="5"/>
      <c r="I63" s="5">
        <v>-60000</v>
      </c>
    </row>
    <row r="64" spans="1:9" ht="19.5" customHeight="1" x14ac:dyDescent="0.3">
      <c r="A64" s="14" t="s">
        <v>117</v>
      </c>
      <c r="B64" s="19">
        <v>5</v>
      </c>
      <c r="C64" s="5">
        <v>-38083</v>
      </c>
      <c r="D64" s="5"/>
      <c r="E64" s="5">
        <v>-34662</v>
      </c>
      <c r="F64" s="5"/>
      <c r="G64" s="5">
        <v>-627</v>
      </c>
      <c r="H64" s="5"/>
      <c r="I64" s="5">
        <v>-21469</v>
      </c>
    </row>
    <row r="65" spans="1:9" ht="19.5" customHeight="1" x14ac:dyDescent="0.3">
      <c r="A65" s="14" t="s">
        <v>215</v>
      </c>
      <c r="C65" s="5">
        <v>0</v>
      </c>
      <c r="D65" s="5"/>
      <c r="E65" s="5">
        <v>0</v>
      </c>
      <c r="F65" s="5"/>
      <c r="G65" s="5">
        <v>0</v>
      </c>
      <c r="H65" s="5"/>
      <c r="I65" s="5">
        <v>19000</v>
      </c>
    </row>
    <row r="66" spans="1:9" ht="19.5" customHeight="1" x14ac:dyDescent="0.3">
      <c r="A66" s="14" t="s">
        <v>104</v>
      </c>
      <c r="C66" s="26">
        <v>23619</v>
      </c>
      <c r="D66" s="26"/>
      <c r="E66" s="26">
        <v>12000</v>
      </c>
      <c r="F66" s="26"/>
      <c r="G66" s="26">
        <v>23619</v>
      </c>
      <c r="H66" s="26"/>
      <c r="I66" s="26">
        <v>12000</v>
      </c>
    </row>
    <row r="67" spans="1:9" ht="19.5" customHeight="1" x14ac:dyDescent="0.3">
      <c r="A67" s="14" t="s">
        <v>103</v>
      </c>
      <c r="C67" s="73">
        <v>120</v>
      </c>
      <c r="D67" s="23"/>
      <c r="E67" s="73">
        <v>103</v>
      </c>
      <c r="F67" s="23"/>
      <c r="G67" s="31">
        <v>1323</v>
      </c>
      <c r="H67" s="23"/>
      <c r="I67" s="31">
        <v>3669</v>
      </c>
    </row>
    <row r="68" spans="1:9" ht="19.5" customHeight="1" x14ac:dyDescent="0.3">
      <c r="A68" s="13" t="s">
        <v>230</v>
      </c>
      <c r="C68" s="78">
        <f>SUM(C56:C67)</f>
        <v>-25721</v>
      </c>
      <c r="D68" s="23"/>
      <c r="E68" s="82">
        <f>SUM(E56:E67)</f>
        <v>-23482</v>
      </c>
      <c r="F68" s="30"/>
      <c r="G68" s="82">
        <f>SUM(G56:G67)</f>
        <v>-222578</v>
      </c>
      <c r="H68" s="30"/>
      <c r="I68" s="82">
        <f>SUM(I56:I67)</f>
        <v>-147097</v>
      </c>
    </row>
    <row r="69" spans="1:9" ht="13.5" customHeight="1" x14ac:dyDescent="0.3">
      <c r="A69" s="13"/>
      <c r="C69" s="86"/>
      <c r="D69" s="62"/>
      <c r="E69" s="59"/>
      <c r="F69" s="59"/>
      <c r="G69" s="59"/>
      <c r="H69" s="62"/>
      <c r="I69" s="59"/>
    </row>
    <row r="70" spans="1:9" ht="19.5" customHeight="1" x14ac:dyDescent="0.3">
      <c r="A70" s="21" t="s">
        <v>105</v>
      </c>
      <c r="C70" s="10"/>
      <c r="D70" s="62"/>
      <c r="E70" s="62"/>
      <c r="F70" s="62"/>
      <c r="G70" s="62"/>
      <c r="H70" s="62"/>
      <c r="I70" s="62"/>
    </row>
    <row r="71" spans="1:9" ht="19.5" customHeight="1" x14ac:dyDescent="0.3">
      <c r="A71" s="14" t="s">
        <v>256</v>
      </c>
      <c r="C71" s="26">
        <v>230000</v>
      </c>
      <c r="D71" s="23"/>
      <c r="E71" s="23">
        <v>220000</v>
      </c>
      <c r="F71" s="23"/>
      <c r="G71" s="23">
        <v>0</v>
      </c>
      <c r="H71" s="23"/>
      <c r="I71" s="23">
        <v>220000</v>
      </c>
    </row>
    <row r="72" spans="1:9" ht="19.5" customHeight="1" x14ac:dyDescent="0.3">
      <c r="A72" s="14" t="s">
        <v>257</v>
      </c>
      <c r="C72" s="26">
        <v>-60000</v>
      </c>
      <c r="D72" s="23"/>
      <c r="E72" s="23">
        <v>-190000</v>
      </c>
      <c r="F72" s="23"/>
      <c r="G72" s="23">
        <v>0</v>
      </c>
      <c r="H72" s="23"/>
      <c r="I72" s="23">
        <v>-190000</v>
      </c>
    </row>
    <row r="73" spans="1:9" ht="19.5" customHeight="1" x14ac:dyDescent="0.3">
      <c r="A73" s="14" t="s">
        <v>210</v>
      </c>
      <c r="C73" s="5">
        <v>-4382</v>
      </c>
      <c r="D73" s="59"/>
      <c r="E73" s="24">
        <v>-3632</v>
      </c>
      <c r="F73" s="24"/>
      <c r="G73" s="24">
        <v>-247</v>
      </c>
      <c r="H73" s="24"/>
      <c r="I73" s="24">
        <v>-3498</v>
      </c>
    </row>
    <row r="74" spans="1:9" ht="19.5" customHeight="1" x14ac:dyDescent="0.3">
      <c r="A74" s="14" t="s">
        <v>106</v>
      </c>
      <c r="C74" s="31">
        <v>-1331</v>
      </c>
      <c r="D74" s="59"/>
      <c r="E74" s="73">
        <v>-743</v>
      </c>
      <c r="F74" s="24"/>
      <c r="G74" s="73">
        <v>-79</v>
      </c>
      <c r="H74" s="24"/>
      <c r="I74" s="73">
        <v>-715</v>
      </c>
    </row>
    <row r="75" spans="1:9" ht="19.5" customHeight="1" x14ac:dyDescent="0.3">
      <c r="A75" s="13" t="s">
        <v>229</v>
      </c>
      <c r="C75" s="78">
        <f>SUM(C71:C74)</f>
        <v>164287</v>
      </c>
      <c r="D75" s="71"/>
      <c r="E75" s="82">
        <f>SUM(E71:E74)</f>
        <v>25625</v>
      </c>
      <c r="F75" s="83"/>
      <c r="G75" s="82">
        <f>SUM(G71:G74)</f>
        <v>-326</v>
      </c>
      <c r="H75" s="83"/>
      <c r="I75" s="82">
        <f>SUM(I71:I74)</f>
        <v>25787</v>
      </c>
    </row>
    <row r="76" spans="1:9" ht="9.65" customHeight="1" x14ac:dyDescent="0.3">
      <c r="A76" s="13"/>
      <c r="C76" s="30"/>
      <c r="D76" s="71"/>
      <c r="E76" s="30"/>
      <c r="F76" s="83"/>
      <c r="G76" s="30"/>
      <c r="H76" s="83"/>
      <c r="I76" s="30"/>
    </row>
    <row r="77" spans="1:9" ht="5.5" customHeight="1" x14ac:dyDescent="0.3">
      <c r="A77" s="14" t="s">
        <v>153</v>
      </c>
      <c r="C77" s="30"/>
      <c r="D77" s="71"/>
      <c r="E77" s="30"/>
      <c r="F77" s="83"/>
      <c r="G77" s="30"/>
      <c r="H77" s="83"/>
      <c r="I77" s="30"/>
    </row>
    <row r="78" spans="1:9" ht="19.5" customHeight="1" x14ac:dyDescent="0.3">
      <c r="A78" s="14" t="s">
        <v>216</v>
      </c>
      <c r="C78" s="24">
        <v>7381</v>
      </c>
      <c r="D78" s="71"/>
      <c r="E78" s="24">
        <v>8833</v>
      </c>
      <c r="F78" s="83"/>
      <c r="G78" s="24">
        <v>3929</v>
      </c>
      <c r="H78" s="83"/>
      <c r="I78" s="24">
        <v>-6729</v>
      </c>
    </row>
    <row r="79" spans="1:9" ht="19.5" customHeight="1" x14ac:dyDescent="0.3">
      <c r="A79" s="14" t="s">
        <v>145</v>
      </c>
      <c r="C79" s="73">
        <v>3</v>
      </c>
      <c r="D79" s="59"/>
      <c r="E79" s="73">
        <v>9</v>
      </c>
      <c r="F79" s="59"/>
      <c r="G79" s="73">
        <v>1</v>
      </c>
      <c r="H79" s="59"/>
      <c r="I79" s="73">
        <v>9</v>
      </c>
    </row>
    <row r="80" spans="1:9" ht="19.5" customHeight="1" x14ac:dyDescent="0.3">
      <c r="A80" s="13" t="s">
        <v>217</v>
      </c>
      <c r="C80" s="83">
        <f>SUM(C78:C79)</f>
        <v>7384</v>
      </c>
      <c r="D80" s="23"/>
      <c r="E80" s="83">
        <f>SUM(E78:E79)</f>
        <v>8842</v>
      </c>
      <c r="F80" s="23"/>
      <c r="G80" s="83">
        <f>SUM(G78:G79)</f>
        <v>3930</v>
      </c>
      <c r="H80" s="83"/>
      <c r="I80" s="83">
        <f>SUM(I78:I79)</f>
        <v>-6720</v>
      </c>
    </row>
    <row r="81" spans="1:9" ht="19.5" customHeight="1" x14ac:dyDescent="0.3">
      <c r="A81" s="14" t="s">
        <v>218</v>
      </c>
      <c r="C81" s="72">
        <v>39109</v>
      </c>
      <c r="D81" s="62"/>
      <c r="E81" s="72">
        <v>39885</v>
      </c>
      <c r="F81" s="62"/>
      <c r="G81" s="73">
        <v>16793</v>
      </c>
      <c r="H81" s="62"/>
      <c r="I81" s="73">
        <v>36301</v>
      </c>
    </row>
    <row r="82" spans="1:9" ht="19.5" customHeight="1" thickBot="1" x14ac:dyDescent="0.35">
      <c r="A82" s="13" t="s">
        <v>244</v>
      </c>
      <c r="C82" s="42">
        <f>SUM(C80:C81)</f>
        <v>46493</v>
      </c>
      <c r="D82" s="62"/>
      <c r="E82" s="42">
        <f>SUM(E80:E81)</f>
        <v>48727</v>
      </c>
      <c r="F82" s="68"/>
      <c r="G82" s="42">
        <f>SUM(G80:G81)</f>
        <v>20723</v>
      </c>
      <c r="H82" s="68"/>
      <c r="I82" s="42">
        <f>SUM(I80:I81)</f>
        <v>29581</v>
      </c>
    </row>
    <row r="83" spans="1:9" ht="11.15" hidden="1" customHeight="1" thickTop="1" x14ac:dyDescent="0.3">
      <c r="A83" s="13"/>
      <c r="C83" s="64"/>
      <c r="E83" s="64"/>
      <c r="F83" s="29"/>
      <c r="G83" s="29"/>
      <c r="H83" s="29"/>
      <c r="I83" s="29"/>
    </row>
    <row r="84" spans="1:9" ht="19.5" hidden="1" customHeight="1" x14ac:dyDescent="0.3">
      <c r="A84" s="21" t="s">
        <v>112</v>
      </c>
      <c r="C84" s="64"/>
      <c r="E84" s="64"/>
      <c r="F84" s="29"/>
      <c r="G84" s="29"/>
      <c r="H84" s="29"/>
      <c r="I84" s="29"/>
    </row>
    <row r="85" spans="1:9" ht="19.5" hidden="1" customHeight="1" x14ac:dyDescent="0.3">
      <c r="A85" s="13" t="s">
        <v>6</v>
      </c>
      <c r="C85" s="64"/>
      <c r="E85" s="64"/>
      <c r="F85" s="29"/>
      <c r="G85" s="29"/>
      <c r="H85" s="29"/>
      <c r="I85" s="29"/>
    </row>
    <row r="86" spans="1:9" ht="19.5" hidden="1" customHeight="1" x14ac:dyDescent="0.3">
      <c r="A86" s="14" t="s">
        <v>113</v>
      </c>
      <c r="C86" s="64"/>
      <c r="E86" s="64"/>
      <c r="F86" s="29"/>
      <c r="G86" s="29"/>
      <c r="H86" s="29"/>
      <c r="I86" s="29"/>
    </row>
    <row r="87" spans="1:9" ht="19.5" hidden="1" customHeight="1" x14ac:dyDescent="0.3">
      <c r="A87" s="14" t="s">
        <v>6</v>
      </c>
      <c r="C87" s="5">
        <f>'BS 2-3'!C17</f>
        <v>11115</v>
      </c>
      <c r="E87" s="5">
        <v>30618</v>
      </c>
      <c r="F87" s="22"/>
      <c r="G87" s="22">
        <f>'BS 2-3'!G17</f>
        <v>0</v>
      </c>
      <c r="H87" s="22"/>
      <c r="I87" s="22">
        <v>27088</v>
      </c>
    </row>
    <row r="88" spans="1:9" ht="19.5" hidden="1" customHeight="1" x14ac:dyDescent="0.3">
      <c r="A88" s="14" t="s">
        <v>114</v>
      </c>
      <c r="C88" s="72"/>
      <c r="D88" s="62"/>
      <c r="E88" s="72">
        <v>-928</v>
      </c>
      <c r="F88" s="10"/>
      <c r="G88" s="31"/>
      <c r="H88" s="10"/>
      <c r="I88" s="31">
        <v>-928</v>
      </c>
    </row>
    <row r="89" spans="1:9" ht="19.5" hidden="1" customHeight="1" thickBot="1" x14ac:dyDescent="0.35">
      <c r="A89" s="13" t="s">
        <v>115</v>
      </c>
      <c r="C89" s="40">
        <f>SUM(C87:C88)</f>
        <v>11115</v>
      </c>
      <c r="D89" s="62"/>
      <c r="E89" s="40">
        <f>SUM(E87:E88)</f>
        <v>29690</v>
      </c>
      <c r="F89" s="68"/>
      <c r="G89" s="40">
        <f>SUM(G87:G88)</f>
        <v>0</v>
      </c>
      <c r="H89" s="68"/>
      <c r="I89" s="40">
        <f>SUM(I87:I88)</f>
        <v>26160</v>
      </c>
    </row>
    <row r="90" spans="1:9" ht="19.5" customHeight="1" thickTop="1" x14ac:dyDescent="0.3">
      <c r="A90" s="13"/>
      <c r="C90" s="30"/>
      <c r="D90" s="62"/>
      <c r="E90" s="30"/>
      <c r="F90" s="68"/>
      <c r="G90" s="30"/>
      <c r="H90" s="68"/>
      <c r="I90" s="30"/>
    </row>
    <row r="91" spans="1:9" ht="19.5" customHeight="1" x14ac:dyDescent="0.3">
      <c r="A91" s="21" t="s">
        <v>112</v>
      </c>
      <c r="C91" s="30"/>
      <c r="D91" s="62"/>
      <c r="E91" s="30"/>
      <c r="F91" s="68"/>
      <c r="G91" s="30"/>
      <c r="H91" s="68"/>
      <c r="I91" s="30"/>
    </row>
    <row r="92" spans="1:9" ht="19.5" customHeight="1" x14ac:dyDescent="0.3">
      <c r="A92" s="14" t="s">
        <v>261</v>
      </c>
      <c r="C92" s="30"/>
      <c r="D92" s="62"/>
      <c r="E92" s="30"/>
      <c r="F92" s="68"/>
      <c r="G92" s="30"/>
      <c r="H92" s="68"/>
      <c r="I92" s="30"/>
    </row>
    <row r="93" spans="1:9" ht="19.5" customHeight="1" x14ac:dyDescent="0.3">
      <c r="A93" s="14" t="s">
        <v>260</v>
      </c>
      <c r="C93" s="30"/>
      <c r="D93" s="62"/>
      <c r="E93" s="30"/>
      <c r="F93" s="68"/>
      <c r="G93" s="30"/>
      <c r="H93" s="68"/>
      <c r="I93" s="30"/>
    </row>
    <row r="94" spans="1:9" ht="18" customHeight="1" x14ac:dyDescent="0.3">
      <c r="A94" s="21" t="s">
        <v>180</v>
      </c>
      <c r="C94" s="65"/>
      <c r="D94" s="10"/>
      <c r="E94" s="65"/>
      <c r="F94" s="65"/>
      <c r="G94" s="65"/>
      <c r="H94" s="65"/>
      <c r="I94" s="65"/>
    </row>
    <row r="95" spans="1:9" ht="19.5" hidden="1" customHeight="1" x14ac:dyDescent="0.3">
      <c r="A95" s="14" t="s">
        <v>179</v>
      </c>
      <c r="C95" s="5"/>
      <c r="D95" s="10"/>
      <c r="E95" s="5">
        <v>1067</v>
      </c>
      <c r="F95" s="5"/>
      <c r="G95" s="5"/>
      <c r="H95" s="5"/>
      <c r="I95" s="5">
        <v>1067</v>
      </c>
    </row>
    <row r="96" spans="1:9" ht="19.5" customHeight="1" x14ac:dyDescent="0.3">
      <c r="A96" s="14" t="s">
        <v>258</v>
      </c>
      <c r="C96" s="5">
        <v>1704</v>
      </c>
      <c r="D96" s="10"/>
      <c r="E96" s="5">
        <v>0</v>
      </c>
      <c r="F96" s="5"/>
      <c r="G96" s="5">
        <v>330</v>
      </c>
      <c r="H96" s="5"/>
      <c r="I96" s="5">
        <v>0</v>
      </c>
    </row>
    <row r="97" spans="1:9" ht="19.5" customHeight="1" x14ac:dyDescent="0.3">
      <c r="A97" s="14" t="s">
        <v>116</v>
      </c>
      <c r="C97" s="23">
        <v>1590</v>
      </c>
      <c r="D97" s="62"/>
      <c r="E97" s="23">
        <v>1565</v>
      </c>
      <c r="F97" s="23"/>
      <c r="G97" s="23">
        <v>1590</v>
      </c>
      <c r="H97" s="23"/>
      <c r="I97" s="23">
        <v>1565</v>
      </c>
    </row>
    <row r="98" spans="1:9" ht="19.5" customHeight="1" x14ac:dyDescent="0.3">
      <c r="C98" s="62"/>
      <c r="D98" s="62"/>
      <c r="E98" s="62"/>
      <c r="F98" s="23"/>
      <c r="G98" s="23"/>
      <c r="H98" s="23"/>
      <c r="I98" s="23"/>
    </row>
    <row r="99" spans="1:9" ht="20.25" customHeight="1" x14ac:dyDescent="0.3">
      <c r="C99" s="23"/>
      <c r="D99" s="76"/>
      <c r="E99" s="23"/>
      <c r="F99" s="23"/>
      <c r="G99" s="23"/>
      <c r="H99" s="76"/>
      <c r="I99" s="23"/>
    </row>
    <row r="100" spans="1:9" ht="20.25" customHeight="1" x14ac:dyDescent="0.3"/>
    <row r="101" spans="1:9" ht="20.25" customHeight="1" x14ac:dyDescent="0.3"/>
    <row r="102" spans="1:9" ht="20.25" customHeight="1" x14ac:dyDescent="0.3"/>
    <row r="103" spans="1:9" ht="20.25" customHeight="1" x14ac:dyDescent="0.3"/>
  </sheetData>
  <mergeCells count="16">
    <mergeCell ref="C49:E49"/>
    <mergeCell ref="G49:I49"/>
    <mergeCell ref="C4:E4"/>
    <mergeCell ref="G4:I4"/>
    <mergeCell ref="C5:E5"/>
    <mergeCell ref="G5:I5"/>
    <mergeCell ref="C7:E7"/>
    <mergeCell ref="G7:I7"/>
    <mergeCell ref="C9:I9"/>
    <mergeCell ref="C48:E48"/>
    <mergeCell ref="G48:I48"/>
    <mergeCell ref="C54:I54"/>
    <mergeCell ref="C50:E50"/>
    <mergeCell ref="G50:I50"/>
    <mergeCell ref="C52:E52"/>
    <mergeCell ref="G52:I52"/>
  </mergeCells>
  <pageMargins left="0.8" right="0.8" top="0.48" bottom="0.5" header="0.5" footer="0.5"/>
  <pageSetup paperSize="9" scale="70" firstPageNumber="8" fitToHeight="0" pageOrder="overThenDown" orientation="portrait" useFirstPageNumber="1" r:id="rId1"/>
  <headerFooter alignWithMargins="0">
    <oddFooter>&amp;L&amp;"Times New Roman,Regular"&amp;11  The accompanying notes from an integral part of the interim financial statements.
&amp;C&amp;"Times New Roman,Regular"&amp;11&amp;P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2-3</vt:lpstr>
      <vt:lpstr>PL 4-5 (3M)</vt:lpstr>
      <vt:lpstr>PL 6-7 (9M)</vt:lpstr>
      <vt:lpstr>SH ConPY 6</vt:lpstr>
      <vt:lpstr>SH Con 7</vt:lpstr>
      <vt:lpstr>SH Sep 7</vt:lpstr>
      <vt:lpstr>SH Sep 9</vt:lpstr>
      <vt:lpstr>CF 8-9</vt:lpstr>
      <vt:lpstr>'BS 2-3'!Print_Area</vt:lpstr>
      <vt:lpstr>'CF 8-9'!Print_Area</vt:lpstr>
      <vt:lpstr>'PL 4-5 (3M)'!Print_Area</vt:lpstr>
      <vt:lpstr>'PL 6-7 (9M)'!Print_Area</vt:lpstr>
      <vt:lpstr>'SH Con 7'!Print_Area</vt:lpstr>
      <vt:lpstr>'SH ConPY 6'!Print_Area</vt:lpstr>
      <vt:lpstr>'SH Sep 7'!Print_Area</vt:lpstr>
      <vt:lpstr>'SH Sep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Supattra Changthong : สุพัตรา ช้างทอง</cp:lastModifiedBy>
  <cp:lastPrinted>2023-02-14T11:28:05Z</cp:lastPrinted>
  <dcterms:created xsi:type="dcterms:W3CDTF">2016-06-02T07:12:13Z</dcterms:created>
  <dcterms:modified xsi:type="dcterms:W3CDTF">2023-02-15T01:54:55Z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