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Dec22 (PWV-14)\"/>
    </mc:Choice>
  </mc:AlternateContent>
  <xr:revisionPtr revIDLastSave="0" documentId="13_ncr:1_{33776A38-4DAA-4C95-9502-075E5F1B636B}" xr6:coauthVersionLast="47" xr6:coauthVersionMax="47" xr10:uidLastSave="{00000000-0000-0000-0000-000000000000}"/>
  <bookViews>
    <workbookView xWindow="-120" yWindow="-120" windowWidth="21840" windowHeight="13140" tabRatio="777" activeTab="5" xr2:uid="{B978A290-790F-442A-838F-A824C40C3766}"/>
  </bookViews>
  <sheets>
    <sheet name="BS 6-8" sheetId="1" r:id="rId1"/>
    <sheet name="PL 9" sheetId="2" r:id="rId2"/>
    <sheet name="PL 10" sheetId="7" r:id="rId3"/>
    <sheet name="EQ Consol 11" sheetId="4" r:id="rId4"/>
    <sheet name="EQ Company 12" sheetId="5" r:id="rId5"/>
    <sheet name="CF 13" sheetId="6" r:id="rId6"/>
  </sheet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___dfg3">#REF!</definedName>
    <definedName name="_________dfg3">#REF!</definedName>
    <definedName name="________dfg3">#REF!</definedName>
    <definedName name="_______dfg3">#REF!</definedName>
    <definedName name="______dfg3">#REF!</definedName>
    <definedName name="______KEY1">#REF!</definedName>
    <definedName name="_____dfg3">#REF!</definedName>
    <definedName name="_____KEY1">#REF!</definedName>
    <definedName name="____dfg3">#REF!</definedName>
    <definedName name="____KEY1">#REF!</definedName>
    <definedName name="___dfg3">#REF!</definedName>
    <definedName name="___KEY1">#REF!</definedName>
    <definedName name="___kvs1">#REF!</definedName>
    <definedName name="___kvs2">#REF!</definedName>
    <definedName name="___kvs5">#REF!</definedName>
    <definedName name="___kvs8">#REF!</definedName>
    <definedName name="___lk1">#REF!</definedName>
    <definedName name="___thinkcell2WUREX7V7BREHNDXWGHSWEQFVE">#REF!</definedName>
    <definedName name="___thinkcell3MKW34NWU27UTBO37HRSVPQKDU">#REF!</definedName>
    <definedName name="___thinkcell65HEMQVPQ3QEDDG3RLZDCRWD7Y">#REF!</definedName>
    <definedName name="___thinkcell7STEWGDQ7PPEFPZCJVJCVIIJ24">#REF!</definedName>
    <definedName name="___thinkcellAGZQ3DP64Z6ERKDQW3V6SP3QBQ">#REF!</definedName>
    <definedName name="___thinkcellAMEJXFUVIFLENLMN6FJ3WWDCNQ">#REF!</definedName>
    <definedName name="___thinkcellAUJFRLOLFP6UNNKXSI6KJBX3QI">#REF!</definedName>
    <definedName name="___thinkcellELELIQQMIREU7JWMIJCS35VHIE">#REF!</definedName>
    <definedName name="___thinkcellG2VR3OZ67NMUVNB2FBI7QVEAOE">#REF!</definedName>
    <definedName name="___thinkcellG4KWYW6RPUWEPPIKC7JNJH4FFI">#REF!</definedName>
    <definedName name="___thinkcellI42MF67B4MBUBPZ4EUCCTPHKCM">#REF!</definedName>
    <definedName name="___thinkcellJAYNWTVA63MUBNL2HZEXOBZVWY">#REF!</definedName>
    <definedName name="___thinkcellKVCZQDTJB7OE5M7TVI3E2UMRYY">#REF!</definedName>
    <definedName name="___thinkcellOOQGEKGC23YU3NMNQ65PGPPR4I">#REF!</definedName>
    <definedName name="___thinkcellTRY5Z2UNRPOETF4AQ26UAD64NI">#REF!</definedName>
    <definedName name="___tr1">#REF!</definedName>
    <definedName name="__123Graph_A">#REF!</definedName>
    <definedName name="__123Graph_AActuel">#REF!</definedName>
    <definedName name="__123Graph_A投資推移">#REF!</definedName>
    <definedName name="__123Graph_B">#REF!</definedName>
    <definedName name="__123Graph_BActuel">#REF!</definedName>
    <definedName name="__123Graph_C">#REF!</definedName>
    <definedName name="__123Graph_CActuel">#REF!</definedName>
    <definedName name="__123Graph_C投資推移">#REF!</definedName>
    <definedName name="__123Graph_D">#REF!</definedName>
    <definedName name="__123Graph_DActuel">#REF!</definedName>
    <definedName name="__123Graph_E">#REF!</definedName>
    <definedName name="__123Graph_F">#REF!</definedName>
    <definedName name="__123Graph_LBL_A投資推移">#REF!</definedName>
    <definedName name="__123Graph_LBL_C投資推移">#REF!</definedName>
    <definedName name="__123Graph_LBL_D投資推移">#REF!</definedName>
    <definedName name="__123Graph_X">#REF!</definedName>
    <definedName name="__dfg3">#REF!</definedName>
    <definedName name="__KEY1">#REF!</definedName>
    <definedName name="__kvs1">#REF!</definedName>
    <definedName name="__kvs2">#REF!</definedName>
    <definedName name="__KVS3">#REF!</definedName>
    <definedName name="__kvs5">#REF!</definedName>
    <definedName name="__kvs8">#REF!</definedName>
    <definedName name="__kvs80">#REF!</definedName>
    <definedName name="__kvs81">#REF!</definedName>
    <definedName name="__kys3">#REF!</definedName>
    <definedName name="__lk1">#REF!</definedName>
    <definedName name="__lk2">#REF!</definedName>
    <definedName name="__MB2">#REF!</definedName>
    <definedName name="__mb22">#REF!</definedName>
    <definedName name="__Q1">#REF!</definedName>
    <definedName name="__q2">#REF!</definedName>
    <definedName name="__qa1">#REF!</definedName>
    <definedName name="__rck1">#REF!</definedName>
    <definedName name="__rck3">#REF!</definedName>
    <definedName name="__tr1">#REF!</definedName>
    <definedName name="__TR2">#REF!</definedName>
    <definedName name="_a3">#REF!</definedName>
    <definedName name="_a5">#REF!</definedName>
    <definedName name="_a6">#REF!</definedName>
    <definedName name="_aom3">#REF!</definedName>
    <definedName name="_cdu1">#REF!</definedName>
    <definedName name="_dfg3">#REF!</definedName>
    <definedName name="_Dist_Values">#REF!</definedName>
    <definedName name="_f2">#REF!</definedName>
    <definedName name="_FG5">#REF!</definedName>
    <definedName name="_Fill">#REF!</definedName>
    <definedName name="_FVS6">#REF!</definedName>
    <definedName name="_giu9">#REF!</definedName>
    <definedName name="_GM2008">#REF!</definedName>
    <definedName name="_hr1">#REF!</definedName>
    <definedName name="_hr10">#REF!</definedName>
    <definedName name="_hr11">#REF!</definedName>
    <definedName name="_hr12">#REF!</definedName>
    <definedName name="_hr13">#REF!</definedName>
    <definedName name="_hr16">#REF!</definedName>
    <definedName name="_hr2">#REF!</definedName>
    <definedName name="_hr3">#REF!</definedName>
    <definedName name="_hr4">#REF!</definedName>
    <definedName name="_hr5">#REF!</definedName>
    <definedName name="_hr6">#REF!</definedName>
    <definedName name="_hr7">#REF!</definedName>
    <definedName name="_hr8">#REF!</definedName>
    <definedName name="_hr9">#REF!</definedName>
    <definedName name="_Key1">#REF!</definedName>
    <definedName name="_Key2">#REF!</definedName>
    <definedName name="_key3">#REF!</definedName>
    <definedName name="_kkk1">#REF!</definedName>
    <definedName name="_KO2">#REF!</definedName>
    <definedName name="_kvs1">#REF!</definedName>
    <definedName name="_kvs2">#REF!</definedName>
    <definedName name="_kvs21">#REF!</definedName>
    <definedName name="_KVS3">#REF!</definedName>
    <definedName name="_kvs5">#REF!</definedName>
    <definedName name="_kvs8">#REF!</definedName>
    <definedName name="_kvs80">#REF!</definedName>
    <definedName name="_kvs81">#REF!</definedName>
    <definedName name="_kvs9">#REF!</definedName>
    <definedName name="_kys3">#REF!</definedName>
    <definedName name="_lj1">#REF!</definedName>
    <definedName name="_lk1">#REF!</definedName>
    <definedName name="_lk2">#REF!</definedName>
    <definedName name="_MB2">#REF!</definedName>
    <definedName name="_mb22">#REF!</definedName>
    <definedName name="_Parse_Out">#REF!</definedName>
    <definedName name="_pe1">#REF!</definedName>
    <definedName name="_PM1">#REF!</definedName>
    <definedName name="_Q1">#REF!</definedName>
    <definedName name="_q2">#REF!</definedName>
    <definedName name="_q223">#REF!</definedName>
    <definedName name="_Q3">#REF!</definedName>
    <definedName name="_q4">#REF!</definedName>
    <definedName name="_qa1">#REF!</definedName>
    <definedName name="_r122220">#REF!</definedName>
    <definedName name="_rck1">#REF!</definedName>
    <definedName name="_rck3">#REF!</definedName>
    <definedName name="_Regression_X">#REF!</definedName>
    <definedName name="_sap1">#REF!</definedName>
    <definedName name="_sdg5">#REF!</definedName>
    <definedName name="_Sort">#REF!</definedName>
    <definedName name="_Table2_Out">#REF!</definedName>
    <definedName name="_tac2">#REF!</definedName>
    <definedName name="_TPS2">#REF!</definedName>
    <definedName name="_tr1">#REF!</definedName>
    <definedName name="_tr11">#REF!</definedName>
    <definedName name="_TR2">#REF!</definedName>
    <definedName name="_v2">#REF!</definedName>
    <definedName name="_wat1">#REF!</definedName>
    <definedName name="aaa">#REF!</definedName>
    <definedName name="aaaa">#REF!</definedName>
    <definedName name="AAAAA123">#REF!</definedName>
    <definedName name="aaaaaaaaaaaaaaaaaa">#REF!</definedName>
    <definedName name="aaaaaaaaaaaaaaaaaaaaaaaaaaaaaaaaaaa">#REF!</definedName>
    <definedName name="aaaaaaaaaaaaaaaaaaaaaaaaaaaaaaaaaaaa">#REF!</definedName>
    <definedName name="aaaaaaaaaaaaaaaaaaaaaaaaaaaaaaaaaaaaaaaaaaaaaa">#REF!</definedName>
    <definedName name="aaaasdd">#REF!</definedName>
    <definedName name="aaassd">#REF!</definedName>
    <definedName name="aab">#REF!</definedName>
    <definedName name="aam">#REF!</definedName>
    <definedName name="aasssssssfghhhhhhhh">#REF!</definedName>
    <definedName name="adfadf">#REF!</definedName>
    <definedName name="ADFDF">#REF!</definedName>
    <definedName name="ADFE">#REF!</definedName>
    <definedName name="adfe2">#REF!</definedName>
    <definedName name="aefr">#REF!</definedName>
    <definedName name="af">#REF!</definedName>
    <definedName name="AFARE">#REF!</definedName>
    <definedName name="afdasefweafd">#REF!</definedName>
    <definedName name="afdfdafafd">#REF!</definedName>
    <definedName name="afdsf">#REF!</definedName>
    <definedName name="afjk">#REF!</definedName>
    <definedName name="air">#REF!</definedName>
    <definedName name="amma">#REF!</definedName>
    <definedName name="ammy">#REF!</definedName>
    <definedName name="amp">#REF!</definedName>
    <definedName name="ampare">#REF!</definedName>
    <definedName name="ampmon">#REF!</definedName>
    <definedName name="amppaa">#REF!</definedName>
    <definedName name="amppp">#REF!</definedName>
    <definedName name="anny">#REF!</definedName>
    <definedName name="apoi">#REF!</definedName>
    <definedName name="aqaq">#REF!</definedName>
    <definedName name="arfed">#REF!</definedName>
    <definedName name="AS2StaticLS">#REF!</definedName>
    <definedName name="AS2TickmarkLS">#REF!</definedName>
    <definedName name="asddd">#REF!</definedName>
    <definedName name="asdf">#REF!</definedName>
    <definedName name="asds">#REF!</definedName>
    <definedName name="asfjlkd">#REF!</definedName>
    <definedName name="asglflflf">#REF!</definedName>
    <definedName name="assa">#REF!</definedName>
    <definedName name="assa1">#REF!</definedName>
    <definedName name="assanai">#REF!</definedName>
    <definedName name="assb">#REF!</definedName>
    <definedName name="assf">#REF!</definedName>
    <definedName name="asssssssssssssssssssssssssssssssssssssss">#REF!</definedName>
    <definedName name="asw">#REF!</definedName>
    <definedName name="atre">#REF!</definedName>
    <definedName name="aum">#REF!</definedName>
    <definedName name="AuraStyleDefaultsReset">#REF!</definedName>
    <definedName name="ava">#REF!</definedName>
    <definedName name="axaax">#REF!</definedName>
    <definedName name="axaxax">#REF!</definedName>
    <definedName name="azer">#REF!</definedName>
    <definedName name="azerzaer">#REF!</definedName>
    <definedName name="azetraze">#REF!</definedName>
    <definedName name="bbbb">#REF!</definedName>
    <definedName name="bbnbng">#REF!</definedName>
    <definedName name="bccvxb">#REF!</definedName>
    <definedName name="bdf">#REF!</definedName>
    <definedName name="bds">#REF!</definedName>
    <definedName name="bfa">#REF!</definedName>
    <definedName name="bfc">#REF!</definedName>
    <definedName name="bfd">#REF!</definedName>
    <definedName name="bgiuhh">#REF!</definedName>
    <definedName name="bgrbg">#REF!</definedName>
    <definedName name="bgrbreb">#REF!</definedName>
    <definedName name="bhk">#REF!</definedName>
    <definedName name="bhomjj">#REF!</definedName>
    <definedName name="bill123">#REF!</definedName>
    <definedName name="bk">#REF!</definedName>
    <definedName name="bmoooooo">#REF!</definedName>
    <definedName name="bnbvbnvcn">#REF!</definedName>
    <definedName name="bngj">#REF!</definedName>
    <definedName name="bore">#REF!</definedName>
    <definedName name="brawsed">#REF!</definedName>
    <definedName name="brod">#REF!</definedName>
    <definedName name="brwa">#REF!</definedName>
    <definedName name="bsdbsdsdbbgbfds">#REF!</definedName>
    <definedName name="bsddgdgh">#REF!</definedName>
    <definedName name="bvcvcbnbn">#REF!</definedName>
    <definedName name="bvnbvcnvc">#REF!</definedName>
    <definedName name="bvnvc">#REF!</definedName>
    <definedName name="bxc">#REF!</definedName>
    <definedName name="bxcvbvc">#REF!</definedName>
    <definedName name="Cal">#REF!</definedName>
    <definedName name="Cal.Dep.">#REF!</definedName>
    <definedName name="cashflow12">#REF!</definedName>
    <definedName name="cbb">#REF!</definedName>
    <definedName name="cbcvxbcxv">#REF!</definedName>
    <definedName name="cda">#REF!</definedName>
    <definedName name="cddssxccc">#REF!</definedName>
    <definedName name="cds">#REF!</definedName>
    <definedName name="cdsc">#REF!</definedName>
    <definedName name="cdu">#REF!</definedName>
    <definedName name="chai">#REF!</definedName>
    <definedName name="chaiwat">#REF!</definedName>
    <definedName name="chanin">#REF!</definedName>
    <definedName name="channelexpense">#REF!</definedName>
    <definedName name="chat">#REF!</definedName>
    <definedName name="civic2">#REF!</definedName>
    <definedName name="civil">#REF!</definedName>
    <definedName name="conso">#REF!</definedName>
    <definedName name="cooking">#REF!</definedName>
    <definedName name="csd">#REF!</definedName>
    <definedName name="csdc">#REF!</definedName>
    <definedName name="csdcs">#REF!</definedName>
    <definedName name="curin">#REF!</definedName>
    <definedName name="CURVE">#REF!</definedName>
    <definedName name="curve2">#REF!</definedName>
    <definedName name="cvbcxv">#REF!</definedName>
    <definedName name="cvbxcvbcv">#REF!</definedName>
    <definedName name="cvxbxcvb">#REF!</definedName>
    <definedName name="cwdsc">#REF!</definedName>
    <definedName name="cxvjhbs">#REF!</definedName>
    <definedName name="cxw">#REF!</definedName>
    <definedName name="cxwv">#REF!</definedName>
    <definedName name="cxwvcx">#REF!</definedName>
    <definedName name="cxwvwx">#REF!</definedName>
    <definedName name="cxwvx">#REF!</definedName>
    <definedName name="dadsad">#REF!</definedName>
    <definedName name="daere">#REF!</definedName>
    <definedName name="daf">#REF!</definedName>
    <definedName name="dar">#REF!</definedName>
    <definedName name="DATA_01">#REF!</definedName>
    <definedName name="DATA_02">#REF!</definedName>
    <definedName name="DATA_03">#REF!</definedName>
    <definedName name="DATA_04">#REF!</definedName>
    <definedName name="DATA_05">#REF!</definedName>
    <definedName name="DATA_06">#REF!</definedName>
    <definedName name="DATA_07">#REF!</definedName>
    <definedName name="DATA_08">#REF!</definedName>
    <definedName name="dbd">#REF!</definedName>
    <definedName name="dbs">#REF!</definedName>
    <definedName name="dcds">#REF!</definedName>
    <definedName name="dda">#REF!</definedName>
    <definedName name="ddc">#REF!</definedName>
    <definedName name="ddd">#REF!</definedName>
    <definedName name="ddff">#REF!</definedName>
    <definedName name="ddfsa">#REF!</definedName>
    <definedName name="ddghnjkiuyn">#REF!</definedName>
    <definedName name="ddsdc">#REF!</definedName>
    <definedName name="ddsds">#REF!</definedName>
    <definedName name="Depp">#REF!</definedName>
    <definedName name="DESOF">#REF!</definedName>
    <definedName name="destination">#REF!</definedName>
    <definedName name="dfa">#REF!</definedName>
    <definedName name="dfaad">#REF!</definedName>
    <definedName name="dfdfdf">#REF!</definedName>
    <definedName name="dfdfdffd">#REF!</definedName>
    <definedName name="dfdfs">#REF!</definedName>
    <definedName name="dffd">#REF!</definedName>
    <definedName name="dffsdfadsf">#REF!</definedName>
    <definedName name="dfg">#REF!</definedName>
    <definedName name="dfgdf">#REF!</definedName>
    <definedName name="dfgdsfg">#REF!</definedName>
    <definedName name="dfgdsggd">#REF!</definedName>
    <definedName name="dfgf">#REF!</definedName>
    <definedName name="dfgfddg">#REF!</definedName>
    <definedName name="dfgfgf">#REF!</definedName>
    <definedName name="dfgg">#REF!</definedName>
    <definedName name="dfggdgdsh">#REF!</definedName>
    <definedName name="dfggsdfg">#REF!</definedName>
    <definedName name="dfggsdgdgfsgd">#REF!</definedName>
    <definedName name="dfghdgh">#REF!</definedName>
    <definedName name="dfghfdh">#REF!</definedName>
    <definedName name="dfghgh">#REF!</definedName>
    <definedName name="dfghghg">#REF!</definedName>
    <definedName name="dfgs">#REF!</definedName>
    <definedName name="dfgsdff">#REF!</definedName>
    <definedName name="dfgsdfg">#REF!</definedName>
    <definedName name="dfgsdfgdsfg">#REF!</definedName>
    <definedName name="dfgsdfsdfsgdsgd">#REF!</definedName>
    <definedName name="dfgsfdfsgd">#REF!</definedName>
    <definedName name="dfgsfdg">#REF!</definedName>
    <definedName name="dfgsfdgs">#REF!</definedName>
    <definedName name="dfgsfdgsd">#REF!</definedName>
    <definedName name="dfh">#REF!</definedName>
    <definedName name="dfhdf">#REF!</definedName>
    <definedName name="dfhdfhhsd">#REF!</definedName>
    <definedName name="dfhdggf">#REF!</definedName>
    <definedName name="dfhg">#REF!</definedName>
    <definedName name="dfhgh">#REF!</definedName>
    <definedName name="dfhhdsf">#REF!</definedName>
    <definedName name="dfhjdfhjdf">#REF!</definedName>
    <definedName name="dfhjkl">#REF!</definedName>
    <definedName name="dfhnmm">#REF!</definedName>
    <definedName name="dfjdghj">#REF!</definedName>
    <definedName name="dfjgjjfd">#REF!</definedName>
    <definedName name="dfjie">#REF!</definedName>
    <definedName name="dfs">#REF!</definedName>
    <definedName name="dfsdfsgssgd">#REF!</definedName>
    <definedName name="dfsfdsqdf">#REF!</definedName>
    <definedName name="dfsfer">#REF!</definedName>
    <definedName name="dfsgdfdfssfddsg">#REF!</definedName>
    <definedName name="dfsgdgdfsg">#REF!</definedName>
    <definedName name="dfsgdsg">#REF!</definedName>
    <definedName name="dfsgfdsg">#REF!</definedName>
    <definedName name="dfsgfg">#REF!</definedName>
    <definedName name="dfsgsdfg">#REF!</definedName>
    <definedName name="dfsgsdg">#REF!</definedName>
    <definedName name="dfshsdfh">#REF!</definedName>
    <definedName name="dfshsdfhdf">#REF!</definedName>
    <definedName name="dfssdfsd">#REF!</definedName>
    <definedName name="dfuio">#REF!</definedName>
    <definedName name="dfvdfvdDfdf">#REF!</definedName>
    <definedName name="dfvx">#REF!</definedName>
    <definedName name="dgdc">#REF!</definedName>
    <definedName name="dgdfggregrf">#REF!</definedName>
    <definedName name="dgdfssdf">#REF!</definedName>
    <definedName name="dgdg">#REF!</definedName>
    <definedName name="dgeged">#REF!</definedName>
    <definedName name="dgf">#REF!</definedName>
    <definedName name="dgfgfd">#REF!</definedName>
    <definedName name="dgfgfd1">#REF!</definedName>
    <definedName name="dgfgrt">#REF!</definedName>
    <definedName name="dggddsg">#REF!</definedName>
    <definedName name="dggdsgd">#REF!</definedName>
    <definedName name="dgh">#REF!</definedName>
    <definedName name="dghj">#REF!</definedName>
    <definedName name="dgj">#REF!</definedName>
    <definedName name="dgjghjfj">#REF!</definedName>
    <definedName name="dgrt">#REF!</definedName>
    <definedName name="dhfhdg">#REF!</definedName>
    <definedName name="dhgndgj">#REF!</definedName>
    <definedName name="dhj">#REF!</definedName>
    <definedName name="dhjf">#REF!</definedName>
    <definedName name="dhjghdjdgh">#REF!</definedName>
    <definedName name="dhsd">#REF!</definedName>
    <definedName name="dhsdiwudiwd">#REF!</definedName>
    <definedName name="dikkk">#REF!</definedName>
    <definedName name="diooo">#REF!</definedName>
    <definedName name="dj">#REF!</definedName>
    <definedName name="djdgj">#REF!</definedName>
    <definedName name="djghjfg">#REF!</definedName>
    <definedName name="djh">#REF!</definedName>
    <definedName name="dki">#REF!</definedName>
    <definedName name="dkok">#REF!</definedName>
    <definedName name="don">#REF!</definedName>
    <definedName name="dro">#REF!</definedName>
    <definedName name="drwr">#REF!</definedName>
    <definedName name="dsafsavsad">#REF!</definedName>
    <definedName name="dsc">#REF!</definedName>
    <definedName name="dscds">#REF!</definedName>
    <definedName name="dscs">#REF!</definedName>
    <definedName name="dscsd">#REF!</definedName>
    <definedName name="dsdd">#REF!</definedName>
    <definedName name="dsdfd">#REF!</definedName>
    <definedName name="dsds">#REF!</definedName>
    <definedName name="dsdssd">#REF!</definedName>
    <definedName name="dsfa">#REF!</definedName>
    <definedName name="dsfdsfgdfs">#REF!</definedName>
    <definedName name="dsffdsfdgfs">#REF!</definedName>
    <definedName name="dsffdsgd">#REF!</definedName>
    <definedName name="dsffsddsf">#REF!</definedName>
    <definedName name="dsfgdsfgdfs">#REF!</definedName>
    <definedName name="dsfgdsfgsfdg">#REF!</definedName>
    <definedName name="dsfgfdgf">#REF!</definedName>
    <definedName name="dsfgsdf">#REF!</definedName>
    <definedName name="dsfgsdfg">#REF!</definedName>
    <definedName name="dsfgsdfgs">#REF!</definedName>
    <definedName name="dsfgsdfgsfdg">#REF!</definedName>
    <definedName name="dsfgsgf">#REF!</definedName>
    <definedName name="dsfgsgg">#REF!</definedName>
    <definedName name="dsfhsdfh">#REF!</definedName>
    <definedName name="dsfhsdfhhf">#REF!</definedName>
    <definedName name="dsfhshhg">#REF!</definedName>
    <definedName name="dsgdg">#REF!</definedName>
    <definedName name="dsgesgrfgdfs">#REF!</definedName>
    <definedName name="dsgghsdf">#REF!</definedName>
    <definedName name="dsghhgfs">#REF!</definedName>
    <definedName name="dshsdgh">#REF!</definedName>
    <definedName name="dsqfsqfdfsd">#REF!</definedName>
    <definedName name="dssdc">#REF!</definedName>
    <definedName name="dssdfsdf">#REF!</definedName>
    <definedName name="du">#REF!</definedName>
    <definedName name="dupa">#REF!</definedName>
    <definedName name="dv">#REF!</definedName>
    <definedName name="dvfd">#REF!</definedName>
    <definedName name="dwhfwf">#REF!</definedName>
    <definedName name="dx">#REF!</definedName>
    <definedName name="dxrcfvgj">#REF!</definedName>
    <definedName name="dxrsrt">#REF!</definedName>
    <definedName name="eas">#REF!</definedName>
    <definedName name="ed">#REF!</definedName>
    <definedName name="ederg">#REF!</definedName>
    <definedName name="edrtyk">#REF!</definedName>
    <definedName name="edsd">#REF!</definedName>
    <definedName name="ee">#REF!</definedName>
    <definedName name="éé">#REF!</definedName>
    <definedName name="eee">#REF!</definedName>
    <definedName name="efgtyujo">#REF!</definedName>
    <definedName name="efrfr">#REF!</definedName>
    <definedName name="ehb">#REF!</definedName>
    <definedName name="eigwehdsear">#REF!</definedName>
    <definedName name="ele">#REF!</definedName>
    <definedName name="eng">#REF!</definedName>
    <definedName name="engineer">#REF!</definedName>
    <definedName name="eqq">#REF!</definedName>
    <definedName name="er">#REF!</definedName>
    <definedName name="ERE">#REF!</definedName>
    <definedName name="EREAR">#REF!</definedName>
    <definedName name="erer">#REF!</definedName>
    <definedName name="ergzrtg">#REF!</definedName>
    <definedName name="err">#REF!</definedName>
    <definedName name="errrr">#REF!</definedName>
    <definedName name="errrrr">#REF!</definedName>
    <definedName name="ers5wuytesttt">#REF!</definedName>
    <definedName name="ert">#REF!</definedName>
    <definedName name="erterzaterzat">#REF!</definedName>
    <definedName name="erty">#REF!</definedName>
    <definedName name="ertzretzret">#REF!</definedName>
    <definedName name="eruipoweitero">#REF!</definedName>
    <definedName name="eruretueru">#REF!</definedName>
    <definedName name="erwe">#REF!</definedName>
    <definedName name="eryryt">#REF!</definedName>
    <definedName name="eryueryu">#REF!</definedName>
    <definedName name="erzrttr">#REF!</definedName>
    <definedName name="erzterzt">#REF!</definedName>
    <definedName name="erztzret">#REF!</definedName>
    <definedName name="essss">#REF!</definedName>
    <definedName name="etet">#REF!</definedName>
    <definedName name="etgdds">#REF!</definedName>
    <definedName name="etre">#REF!</definedName>
    <definedName name="ewd">#REF!</definedName>
    <definedName name="EWE">#REF!</definedName>
    <definedName name="ewew">#REF!</definedName>
    <definedName name="ewrt">#REF!</definedName>
    <definedName name="EWRWQ">#REF!</definedName>
    <definedName name="ezrtezrt">#REF!</definedName>
    <definedName name="ezrtezrtdsfgd">#REF!</definedName>
    <definedName name="FADAFA">#REF!</definedName>
    <definedName name="fadf">#REF!</definedName>
    <definedName name="fasd">#REF!</definedName>
    <definedName name="fbnhg">#REF!</definedName>
    <definedName name="fd">#REF!</definedName>
    <definedName name="fdaf">#REF!</definedName>
    <definedName name="fdasf">#REF!</definedName>
    <definedName name="fdd">#REF!</definedName>
    <definedName name="fddf">#REF!</definedName>
    <definedName name="fde">#REF!</definedName>
    <definedName name="fdf">#REF!</definedName>
    <definedName name="fdfd">#REF!</definedName>
    <definedName name="fdfdf">#REF!</definedName>
    <definedName name="fdfdfdf">#REF!</definedName>
    <definedName name="fdfdfgdgs">#REF!</definedName>
    <definedName name="fdfds">#REF!</definedName>
    <definedName name="fdgddf">#REF!</definedName>
    <definedName name="fdgdfsg">#REF!</definedName>
    <definedName name="fdgfdgfd">#REF!</definedName>
    <definedName name="fdgfdsg">#REF!</definedName>
    <definedName name="fdggdfd">#REF!</definedName>
    <definedName name="fdggsdfgsdfgdsf">#REF!</definedName>
    <definedName name="fdghdfh">#REF!</definedName>
    <definedName name="fdgsd">#REF!</definedName>
    <definedName name="fdgsdf">#REF!</definedName>
    <definedName name="fdgsdgsd">#REF!</definedName>
    <definedName name="fdgsf">#REF!</definedName>
    <definedName name="fdgsgfsdggd">#REF!</definedName>
    <definedName name="fdhdfh">#REF!</definedName>
    <definedName name="fdhdfhdf">#REF!</definedName>
    <definedName name="fdhdfhfdhdf">#REF!</definedName>
    <definedName name="fdhfdh">#REF!</definedName>
    <definedName name="fdhfh">#REF!</definedName>
    <definedName name="fdhg">#REF!</definedName>
    <definedName name="fdhgf">#REF!</definedName>
    <definedName name="fdhhd">#REF!</definedName>
    <definedName name="fdhjdghjdghj">#REF!</definedName>
    <definedName name="fdhsgfd">#REF!</definedName>
    <definedName name="fdjjdhj">#REF!</definedName>
    <definedName name="fdjkljksldfl">#REF!</definedName>
    <definedName name="fds">#REF!</definedName>
    <definedName name="fdsavcs">#REF!</definedName>
    <definedName name="fdsfdsfsa">#REF!</definedName>
    <definedName name="fdsfdsfsdqfsdq">#REF!</definedName>
    <definedName name="fdsfdsfsqf">#REF!</definedName>
    <definedName name="fdsfdsqfdsf">#REF!</definedName>
    <definedName name="fdsfdsqfdsq">#REF!</definedName>
    <definedName name="fdsfdsqfsd">#REF!</definedName>
    <definedName name="fdsfdsqfsdq">#REF!</definedName>
    <definedName name="fdsfdsqfsqd">#REF!</definedName>
    <definedName name="fdsfsdfq">#REF!</definedName>
    <definedName name="fdsfsdfqsdf">#REF!</definedName>
    <definedName name="fdsfsdfsdqf">#REF!</definedName>
    <definedName name="fdsfsdqfds">#REF!</definedName>
    <definedName name="fdsfsdqfdsq">#REF!</definedName>
    <definedName name="fdsfsdqfsdq">#REF!</definedName>
    <definedName name="fdsfsdqfsdqfsdqfsqdf">#REF!</definedName>
    <definedName name="fdsfsdqfsds">#REF!</definedName>
    <definedName name="fdsfsdqsfd">#REF!</definedName>
    <definedName name="fdsfsqdfdsq">#REF!</definedName>
    <definedName name="fdsfsqfd">#REF!</definedName>
    <definedName name="fdsg">#REF!</definedName>
    <definedName name="fdshhsdf">#REF!</definedName>
    <definedName name="fdsq">#REF!</definedName>
    <definedName name="fdsqf">#REF!</definedName>
    <definedName name="fdsqfdf">#REF!</definedName>
    <definedName name="fdsqfdqs">#REF!</definedName>
    <definedName name="fdsqfdsq">#REF!</definedName>
    <definedName name="fdsqfdsqfsqd">#REF!</definedName>
    <definedName name="fdsqffdsqsfd">#REF!</definedName>
    <definedName name="fdsqffqsdf">#REF!</definedName>
    <definedName name="fdsqfq">#REF!</definedName>
    <definedName name="fdsqfqsdfdsq">#REF!</definedName>
    <definedName name="fdsqfqsdfq">#REF!</definedName>
    <definedName name="fdsqfsdfsq">#REF!</definedName>
    <definedName name="fdsqfsdqf">#REF!</definedName>
    <definedName name="fdsqfsqdf">#REF!</definedName>
    <definedName name="fdsqfsqdfqsdf">#REF!</definedName>
    <definedName name="fdssdfqsdqf">#REF!</definedName>
    <definedName name="fdwf">#REF!</definedName>
    <definedName name="fdyhtr">#REF!</definedName>
    <definedName name="fedgfd">#REF!</definedName>
    <definedName name="feuille">#REF!</definedName>
    <definedName name="few">#REF!</definedName>
    <definedName name="ffeeee">#REF!</definedName>
    <definedName name="fffffd">#REF!</definedName>
    <definedName name="ffffff">#REF!</definedName>
    <definedName name="ffffffffffff">#REF!</definedName>
    <definedName name="ffhehf">#REF!</definedName>
    <definedName name="fg">#REF!</definedName>
    <definedName name="fgdfds">#REF!</definedName>
    <definedName name="fgdgdgdggd">#REF!</definedName>
    <definedName name="fgdgfd">#REF!</definedName>
    <definedName name="fgfdhgfhgf">#REF!</definedName>
    <definedName name="fgfdjf">#REF!</definedName>
    <definedName name="fgfg">#REF!</definedName>
    <definedName name="fgh">#REF!</definedName>
    <definedName name="fghdfh">#REF!</definedName>
    <definedName name="fghdfhfd">#REF!</definedName>
    <definedName name="fghdfhgh">#REF!</definedName>
    <definedName name="fghdghbn">#REF!</definedName>
    <definedName name="fghdhdfh">#REF!</definedName>
    <definedName name="fghdhfdhg">#REF!</definedName>
    <definedName name="fghfcbfh">#REF!</definedName>
    <definedName name="fghfddhf">#REF!</definedName>
    <definedName name="fghfdghgf">#REF!</definedName>
    <definedName name="fghfdhfdu">#REF!</definedName>
    <definedName name="fghfghf">#REF!</definedName>
    <definedName name="fghfghfghgf">#REF!</definedName>
    <definedName name="fghfghfhfhf">#REF!</definedName>
    <definedName name="fghfghh">#REF!</definedName>
    <definedName name="fghfghhk">#REF!</definedName>
    <definedName name="fghfhdhffh">#REF!</definedName>
    <definedName name="fghfhfd">#REF!</definedName>
    <definedName name="fghfhfgh">#REF!</definedName>
    <definedName name="fghfjg">#REF!</definedName>
    <definedName name="fghgf">#REF!</definedName>
    <definedName name="fghghdgh">#REF!</definedName>
    <definedName name="fghhf">#REF!</definedName>
    <definedName name="fghhhhhhhhhhhhh">#REF!</definedName>
    <definedName name="fghjfhjhj">#REF!</definedName>
    <definedName name="fghjfjfgj">#REF!</definedName>
    <definedName name="fghjgfhjfgj">#REF!</definedName>
    <definedName name="fghjhhghj">#REF!</definedName>
    <definedName name="fghnnggtvv">#REF!</definedName>
    <definedName name="fghsgh">#REF!</definedName>
    <definedName name="fgiouuiuioo">#REF!</definedName>
    <definedName name="fgjghjgf">#REF!</definedName>
    <definedName name="fgjhfgjjgfgf">#REF!</definedName>
    <definedName name="fgjhfjgj">#REF!</definedName>
    <definedName name="fgjhhjghj">#REF!</definedName>
    <definedName name="fgjhhjhjhg">#REF!</definedName>
    <definedName name="fgjhj">#REF!</definedName>
    <definedName name="fgnf">#REF!</definedName>
    <definedName name="fgnfdhhg">#REF!</definedName>
    <definedName name="fgrdg">#REF!</definedName>
    <definedName name="fgrfg">#REF!</definedName>
    <definedName name="fgsdgsfd">#REF!</definedName>
    <definedName name="fgugbhi">#REF!</definedName>
    <definedName name="fgzerezr">#REF!</definedName>
    <definedName name="fhd">#REF!</definedName>
    <definedName name="fhdfghf">#REF!</definedName>
    <definedName name="fhdfh">#REF!</definedName>
    <definedName name="fhdfhh">#REF!</definedName>
    <definedName name="fhdfhhfdfg">#REF!</definedName>
    <definedName name="fhfdfgfh">#REF!</definedName>
    <definedName name="fhfhgf">#REF!</definedName>
    <definedName name="fhghhggfhg">#REF!</definedName>
    <definedName name="fhhgfhfhfghgfhffd">#REF!</definedName>
    <definedName name="fhyu">#REF!</definedName>
    <definedName name="fijktui">#REF!</definedName>
    <definedName name="Fish22">#REF!</definedName>
    <definedName name="fiugrjokhet">#REF!</definedName>
    <definedName name="fjdjhd">#REF!</definedName>
    <definedName name="fjhdgjdgh">#REF!</definedName>
    <definedName name="fjhfjh">#REF!</definedName>
    <definedName name="fjiyjhgjk">#REF!</definedName>
    <definedName name="fjkjfkhk">#REF!</definedName>
    <definedName name="fjkk">#REF!</definedName>
    <definedName name="fjsldkjfsldufowqpirfkljdcl">#REF!</definedName>
    <definedName name="fkgkjghk">#REF!</definedName>
    <definedName name="fkhjfk">#REF!</definedName>
    <definedName name="fkjlsdfjwoeiuroweksl">#REF!</definedName>
    <definedName name="fljkdldjoireuwoekduroweujfdlkjfoweur">#REF!</definedName>
    <definedName name="fqdsf">#REF!</definedName>
    <definedName name="fqsd">#REF!</definedName>
    <definedName name="fqsdf">#REF!</definedName>
    <definedName name="fqsdfqs">#REF!</definedName>
    <definedName name="fred">#REF!</definedName>
    <definedName name="fretreyrtbhjk">#REF!</definedName>
    <definedName name="frg">#REF!</definedName>
    <definedName name="frh">#REF!</definedName>
    <definedName name="FRTER">#REF!</definedName>
    <definedName name="fsdfdsqsdqf">#REF!</definedName>
    <definedName name="fsdffdsqsfqd">#REF!</definedName>
    <definedName name="fsdfffsd">#REF!</definedName>
    <definedName name="fsdfjsdlfjkds">#REF!</definedName>
    <definedName name="fsdfqsdf">#REF!</definedName>
    <definedName name="fsdfqsdfsqdfsdfdsqfsdq">#REF!</definedName>
    <definedName name="fsdfsdfds.">#REF!</definedName>
    <definedName name="fsdfsdqsqd">#REF!</definedName>
    <definedName name="fsdfsdsfq">#REF!</definedName>
    <definedName name="fsdfsqfsd">#REF!</definedName>
    <definedName name="fsdq">#REF!</definedName>
    <definedName name="fsdqdfsqdf">#REF!</definedName>
    <definedName name="fsdqf">#REF!</definedName>
    <definedName name="fsdqfds">#REF!</definedName>
    <definedName name="fsdqfdsfsdq">#REF!</definedName>
    <definedName name="fsdqfdsq">#REF!</definedName>
    <definedName name="fsdqfdsqf">#REF!</definedName>
    <definedName name="fsdqfqsd">#REF!</definedName>
    <definedName name="fsdqfsdqf">#REF!</definedName>
    <definedName name="fsdqfsdqffsdqf">#REF!</definedName>
    <definedName name="fsdqfsqdf">#REF!</definedName>
    <definedName name="fsdqfsqdfsdqf">#REF!</definedName>
    <definedName name="fsdqfsqdfsqdf">#REF!</definedName>
    <definedName name="fsdqqfsq">#REF!</definedName>
    <definedName name="fsfsfsf">#REF!</definedName>
    <definedName name="fsfsfsfsf">#REF!</definedName>
    <definedName name="fsggds">#REF!</definedName>
    <definedName name="fsggh">#REF!</definedName>
    <definedName name="fsqdfqsdf">#REF!</definedName>
    <definedName name="fsqdfsqdf">#REF!</definedName>
    <definedName name="fssfsfsf">#REF!</definedName>
    <definedName name="FTOrawan">#REF!</definedName>
    <definedName name="ftr">#REF!</definedName>
    <definedName name="ftrds">#REF!</definedName>
    <definedName name="fty">#REF!</definedName>
    <definedName name="fv">#REF!</definedName>
    <definedName name="fvgjkilfdrv">#REF!</definedName>
    <definedName name="fwd">#REF!</definedName>
    <definedName name="fwf">#REF!</definedName>
    <definedName name="fyf">#REF!</definedName>
    <definedName name="gaerew">#REF!</definedName>
    <definedName name="gasd">#REF!</definedName>
    <definedName name="gawsed">#REF!</definedName>
    <definedName name="gdfdsg">#REF!</definedName>
    <definedName name="gdfgdfs">#REF!</definedName>
    <definedName name="gdfgfdgfsd">#REF!</definedName>
    <definedName name="gdfgfdsg">#REF!</definedName>
    <definedName name="gdfgfg">#REF!</definedName>
    <definedName name="gdfgsdf">#REF!</definedName>
    <definedName name="gdfgsfdg">#REF!</definedName>
    <definedName name="gdfsgdsfg">#REF!</definedName>
    <definedName name="gdgddgd">#REF!</definedName>
    <definedName name="gdgddsdsg">#REF!</definedName>
    <definedName name="gdgdgd">#REF!</definedName>
    <definedName name="gdgdggdgddsf">#REF!</definedName>
    <definedName name="gdgfdfsdfdfsgfd">#REF!</definedName>
    <definedName name="gdgfggf">#REF!</definedName>
    <definedName name="gdggfsgfsdgsfdg">#REF!</definedName>
    <definedName name="gdgggf">#REF!</definedName>
    <definedName name="gdh">#REF!</definedName>
    <definedName name="gdhsfsh">#REF!</definedName>
    <definedName name="gdqfgsfd">#REF!</definedName>
    <definedName name="gdsdgg">#REF!</definedName>
    <definedName name="gdsfgdsgsdf">#REF!</definedName>
    <definedName name="gdsfgfsd">#REF!</definedName>
    <definedName name="gdsfgsfd">#REF!</definedName>
    <definedName name="gdsfgsfdg">#REF!</definedName>
    <definedName name="gdsgsds">#REF!</definedName>
    <definedName name="gewgewrgrew">#REF!</definedName>
    <definedName name="gewrgerw">#REF!</definedName>
    <definedName name="gezzer">#REF!</definedName>
    <definedName name="gf">#REF!</definedName>
    <definedName name="gfdd">#REF!</definedName>
    <definedName name="gfdf">#REF!</definedName>
    <definedName name="gfdfgdfg">#REF!</definedName>
    <definedName name="gfdfgsdfg">#REF!</definedName>
    <definedName name="gfdg">#REF!</definedName>
    <definedName name="gfdgddfsg">#REF!</definedName>
    <definedName name="gfdgdfgsf">#REF!</definedName>
    <definedName name="gfdgfd">#REF!</definedName>
    <definedName name="gfdgfdsg">#REF!</definedName>
    <definedName name="gfdgfsdgddgsd">#REF!</definedName>
    <definedName name="gfdggsfdgfsd">#REF!</definedName>
    <definedName name="gfdgsdf">#REF!</definedName>
    <definedName name="gfdgsdfg">#REF!</definedName>
    <definedName name="gfdgsdfgsdfe">#REF!</definedName>
    <definedName name="gfdgsdgffsd">#REF!</definedName>
    <definedName name="gfdhfgh">#REF!</definedName>
    <definedName name="gfdhgdhfd">#REF!</definedName>
    <definedName name="gfdhgfshfd">#REF!</definedName>
    <definedName name="gfdsdfg">#REF!</definedName>
    <definedName name="gfdsg">#REF!</definedName>
    <definedName name="gfdsgdf">#REF!</definedName>
    <definedName name="gfdsgdfgsd">#REF!</definedName>
    <definedName name="gfdsgdfsgdfsg">#REF!</definedName>
    <definedName name="gfdsgdg">#REF!</definedName>
    <definedName name="gfdsgdsfg">#REF!</definedName>
    <definedName name="gfdsgsdfgfddfgf">#REF!</definedName>
    <definedName name="gfeefggf">#REF!</definedName>
    <definedName name="gferu">#REF!</definedName>
    <definedName name="gff">#REF!</definedName>
    <definedName name="gffdfgfgfh">#REF!</definedName>
    <definedName name="gffghfghhfg">#REF!</definedName>
    <definedName name="gffhdhd">#REF!</definedName>
    <definedName name="gffhdhdfhgf">#REF!</definedName>
    <definedName name="gfg">#REF!</definedName>
    <definedName name="gfgdgds">#REF!</definedName>
    <definedName name="gfgffd">#REF!</definedName>
    <definedName name="gfgfg">#REF!</definedName>
    <definedName name="gfgfgf">#REF!</definedName>
    <definedName name="gfgsdf">#REF!</definedName>
    <definedName name="gfgsdfsfd">#REF!</definedName>
    <definedName name="gfgsfd">#REF!</definedName>
    <definedName name="gfh">#REF!</definedName>
    <definedName name="gfhdfgfdh">#REF!</definedName>
    <definedName name="gfhdgh">#REF!</definedName>
    <definedName name="gfhfdhf">#REF!</definedName>
    <definedName name="gfhfdhfg">#REF!</definedName>
    <definedName name="gfhffhgfhggfdsfg">#REF!</definedName>
    <definedName name="gfhfg">#REF!</definedName>
    <definedName name="gfhfghgfh">#REF!</definedName>
    <definedName name="gfhfhf">#REF!</definedName>
    <definedName name="gfhgf">#REF!</definedName>
    <definedName name="gfhgfd">#REF!</definedName>
    <definedName name="gfhgfhfg">#REF!</definedName>
    <definedName name="gfhgfhg">#REF!</definedName>
    <definedName name="gfhgh">#REF!</definedName>
    <definedName name="gfhh">#REF!</definedName>
    <definedName name="gfhhffh">#REF!</definedName>
    <definedName name="gfhhgf">#REF!</definedName>
    <definedName name="gfhjf">#REF!</definedName>
    <definedName name="gfhjghjfgj">#REF!</definedName>
    <definedName name="gfhjghjghj">#REF!</definedName>
    <definedName name="gfhjghjhgjhg">#REF!</definedName>
    <definedName name="gfhn">#REF!</definedName>
    <definedName name="gfjfygkjfk">#REF!</definedName>
    <definedName name="gfjhfhjfjhg">#REF!</definedName>
    <definedName name="gfjhfjgh">#REF!</definedName>
    <definedName name="gfjhfjhfgj">#REF!</definedName>
    <definedName name="gfjhfjhgfj">#REF!</definedName>
    <definedName name="gfjhhjhjjh">#REF!</definedName>
    <definedName name="gfjjhgtj">#REF!</definedName>
    <definedName name="gfjkhjl">#REF!</definedName>
    <definedName name="gfkfjk">#REF!</definedName>
    <definedName name="gfljh">#REF!</definedName>
    <definedName name="gfnk">#REF!</definedName>
    <definedName name="gfrwwef">#REF!</definedName>
    <definedName name="gfsdf">#REF!</definedName>
    <definedName name="gfsdfsgfd">#REF!</definedName>
    <definedName name="gfsdg">#REF!</definedName>
    <definedName name="gfsdq">#REF!</definedName>
    <definedName name="gfsfddgsgdgd">#REF!</definedName>
    <definedName name="gfsfdg">#REF!</definedName>
    <definedName name="gfsgdsdg">#REF!</definedName>
    <definedName name="gfshgfshg">#REF!</definedName>
    <definedName name="gfshsfgh">#REF!</definedName>
    <definedName name="gfshsgfh">#REF!</definedName>
    <definedName name="gfsqdgfdsg">#REF!</definedName>
    <definedName name="ggdfgdfsgsdfg">#REF!</definedName>
    <definedName name="ggfgf">#REF!</definedName>
    <definedName name="ggfgfdgdg">#REF!</definedName>
    <definedName name="ggfgsf">#REF!</definedName>
    <definedName name="gggg">#REF!</definedName>
    <definedName name="gggggg">#REF!</definedName>
    <definedName name="gh">#REF!</definedName>
    <definedName name="ghd">#REF!</definedName>
    <definedName name="ghf">#REF!</definedName>
    <definedName name="ghfdh">#REF!</definedName>
    <definedName name="ghfgjhjhdgh">#REF!</definedName>
    <definedName name="ghfjf">#REF!</definedName>
    <definedName name="ghfjg">#REF!</definedName>
    <definedName name="ghgfgjgj">#REF!</definedName>
    <definedName name="ghghjjgjgg">#REF!</definedName>
    <definedName name="ghgjgj">#REF!</definedName>
    <definedName name="ghgk">#REF!</definedName>
    <definedName name="ghgsfhf">#REF!</definedName>
    <definedName name="ghgyht">#REF!</definedName>
    <definedName name="ghhfghfg">#REF!</definedName>
    <definedName name="ghhgdf">#REF!</definedName>
    <definedName name="ghhhf">#REF!</definedName>
    <definedName name="ghj">#REF!</definedName>
    <definedName name="ghjdgjgd">#REF!</definedName>
    <definedName name="GHJF">#REF!</definedName>
    <definedName name="ghjfghggf">#REF!</definedName>
    <definedName name="ghjfgj">#REF!</definedName>
    <definedName name="ghjfgjfgj">#REF!</definedName>
    <definedName name="ghjfgjfgjh">#REF!</definedName>
    <definedName name="ghjfgjfj">#REF!</definedName>
    <definedName name="ghjfgjg">#REF!</definedName>
    <definedName name="ghjfgjgf">#REF!</definedName>
    <definedName name="ghjfgjhfg">#REF!</definedName>
    <definedName name="ghjfh">#REF!</definedName>
    <definedName name="ghjfhghk">#REF!</definedName>
    <definedName name="ghjfj">#REF!</definedName>
    <definedName name="ghjfjf">#REF!</definedName>
    <definedName name="ghjfjfg">#REF!</definedName>
    <definedName name="ghjfjft">#REF!</definedName>
    <definedName name="ghjgfj">#REF!</definedName>
    <definedName name="ghjgggj">#REF!</definedName>
    <definedName name="ghjgh">#REF!</definedName>
    <definedName name="ghjghj">#REF!</definedName>
    <definedName name="ghjghjfgj">#REF!</definedName>
    <definedName name="ghjghjfgjh">#REF!</definedName>
    <definedName name="ghjghjg">#REF!</definedName>
    <definedName name="ghjghjgfjh">#REF!</definedName>
    <definedName name="ghjghjgh">#REF!</definedName>
    <definedName name="ghjghjghjh">#REF!</definedName>
    <definedName name="ghjghjgjgfg">#REF!</definedName>
    <definedName name="ghjghjhgj">#REF!</definedName>
    <definedName name="ghjghjjhjg">#REF!</definedName>
    <definedName name="ghjgjg">#REF!</definedName>
    <definedName name="ghjgjgh">#REF!</definedName>
    <definedName name="ghjgjghj">#REF!</definedName>
    <definedName name="ghjgjjg">#REF!</definedName>
    <definedName name="ghjh">#REF!</definedName>
    <definedName name="ghjhfjghj">#REF!</definedName>
    <definedName name="ghjhfjhgf">#REF!</definedName>
    <definedName name="ghjhggj">#REF!</definedName>
    <definedName name="ghjhgjh">#REF!</definedName>
    <definedName name="ghjhgjhgjh">#REF!</definedName>
    <definedName name="ghjhhfjh">#REF!</definedName>
    <definedName name="ghjhjhghj">#REF!</definedName>
    <definedName name="ghjhjhjjh">#REF!</definedName>
    <definedName name="ghjj">#REF!</definedName>
    <definedName name="ghjjg">#REF!</definedName>
    <definedName name="ghjjggf">#REF!</definedName>
    <definedName name="ghjjh">#REF!</definedName>
    <definedName name="ghjjhgjgh">#REF!</definedName>
    <definedName name="ghjjhjfgjgfj">#REF!</definedName>
    <definedName name="ghjthj">#REF!</definedName>
    <definedName name="ghkfhk">#REF!</definedName>
    <definedName name="ghsfgsgf">#REF!</definedName>
    <definedName name="ghshsfggsh">#REF!</definedName>
    <definedName name="ghtyfj">#REF!</definedName>
    <definedName name="gjfgjk">#REF!</definedName>
    <definedName name="gjghjdgh">#REF!</definedName>
    <definedName name="gjghjftjghgfjhgf">#REF!</definedName>
    <definedName name="gjgjgjg">#REF!</definedName>
    <definedName name="gjhhjh">#REF!</definedName>
    <definedName name="gjhjfgj">#REF!</definedName>
    <definedName name="gjhjjhkjk">#REF!</definedName>
    <definedName name="gjjfhjjg">#REF!</definedName>
    <definedName name="gjjgfjfgghjgg">#REF!</definedName>
    <definedName name="gjkljhl">#REF!</definedName>
    <definedName name="gkf">#REF!</definedName>
    <definedName name="gkjjkgykygkj">#REF!</definedName>
    <definedName name="graph">#REF!</definedName>
    <definedName name="gredfs">#REF!</definedName>
    <definedName name="gregewrgr">#REF!</definedName>
    <definedName name="grhdsyr">#REF!</definedName>
    <definedName name="grtr">#REF!</definedName>
    <definedName name="gsd">#REF!</definedName>
    <definedName name="gsdf">#REF!</definedName>
    <definedName name="gsdfgdsfgs">#REF!</definedName>
    <definedName name="gsdfghgf">#REF!</definedName>
    <definedName name="gsdfgs">#REF!</definedName>
    <definedName name="gsdfgsdf">#REF!</definedName>
    <definedName name="gsdfgsdffdsg">#REF!</definedName>
    <definedName name="gsdfgsdfg">#REF!</definedName>
    <definedName name="gsdfgsdfgsdfg">#REF!</definedName>
    <definedName name="gsdfgsfdg">#REF!</definedName>
    <definedName name="gsdfgsfdgf">#REF!</definedName>
    <definedName name="gsdfgsfdgsf">#REF!</definedName>
    <definedName name="gsdfs">#REF!</definedName>
    <definedName name="gsdfsd">#REF!</definedName>
    <definedName name="gsdfsdf">#REF!</definedName>
    <definedName name="gsdgs">#REF!</definedName>
    <definedName name="gsfd">#REF!</definedName>
    <definedName name="gsfdg">#REF!</definedName>
    <definedName name="gsfdgdsfg">#REF!</definedName>
    <definedName name="gsfdgfdsg">#REF!</definedName>
    <definedName name="gsfdgfsdg">#REF!</definedName>
    <definedName name="gsfdgqfd">#REF!</definedName>
    <definedName name="gsfdgsd">#REF!</definedName>
    <definedName name="gsfdgsdfg">#REF!</definedName>
    <definedName name="gsfdgsdfgsdf">#REF!</definedName>
    <definedName name="gsfdgsdg">#REF!</definedName>
    <definedName name="gsfdgsfd">#REF!</definedName>
    <definedName name="gsfdgsfdg">#REF!</definedName>
    <definedName name="gsfdgsfdgg">#REF!</definedName>
    <definedName name="gsfdgsgf">#REF!</definedName>
    <definedName name="gsfdse">#REF!</definedName>
    <definedName name="gsfgfds">#REF!</definedName>
    <definedName name="gsfsf">#REF!</definedName>
    <definedName name="gvdlkiglov">#REF!</definedName>
    <definedName name="gwergrewgre">#REF!</definedName>
    <definedName name="gx">#REF!</definedName>
    <definedName name="gyfr6">#REF!</definedName>
    <definedName name="Hameng">#REF!</definedName>
    <definedName name="HATA">#REF!</definedName>
    <definedName name="hbghhf">#REF!</definedName>
    <definedName name="hddhdgh">#REF!</definedName>
    <definedName name="hdfghd">#REF!</definedName>
    <definedName name="hdfghdfgh">#REF!</definedName>
    <definedName name="hdfghdh">#REF!</definedName>
    <definedName name="hdfghgdhgdh">#REF!</definedName>
    <definedName name="hdfghgf">#REF!</definedName>
    <definedName name="hdfghgh">#REF!</definedName>
    <definedName name="hdfhdhfd">#REF!</definedName>
    <definedName name="hdfhfdg">#REF!</definedName>
    <definedName name="hdfhgh">#REF!</definedName>
    <definedName name="hdfhhgdndh">#REF!</definedName>
    <definedName name="hdfhty">#REF!</definedName>
    <definedName name="hdfsf">#REF!</definedName>
    <definedName name="hdfshzsr">#REF!</definedName>
    <definedName name="hdghfddf">#REF!</definedName>
    <definedName name="hdghgd">#REF!</definedName>
    <definedName name="hdghgfh">#REF!</definedName>
    <definedName name="hdghgh">#REF!</definedName>
    <definedName name="hdhdfhfdfhd">#REF!</definedName>
    <definedName name="hdhdjh">#REF!</definedName>
    <definedName name="hdsfh">#REF!</definedName>
    <definedName name="hdsfhdsf">#REF!</definedName>
    <definedName name="hdshdgh">#REF!</definedName>
    <definedName name="hdshfds">#REF!</definedName>
    <definedName name="hedf">#REF!</definedName>
    <definedName name="hfd">#REF!</definedName>
    <definedName name="hfddfgh">#REF!</definedName>
    <definedName name="hfdfdfhfd">#REF!</definedName>
    <definedName name="hfdghdgf">#REF!</definedName>
    <definedName name="hfdghdh">#REF!</definedName>
    <definedName name="hfdghg">#REF!</definedName>
    <definedName name="hfdhdfg">#REF!</definedName>
    <definedName name="hfdhdfghdf">#REF!</definedName>
    <definedName name="hfdhdfh">#REF!</definedName>
    <definedName name="hfdhfd">#REF!</definedName>
    <definedName name="hfdhfdghgf">#REF!</definedName>
    <definedName name="hfdhfdhfdgh">#REF!</definedName>
    <definedName name="hfdhfghfg">#REF!</definedName>
    <definedName name="hfdhg">#REF!</definedName>
    <definedName name="hfdhgf">#REF!</definedName>
    <definedName name="hfdhgfdhf">#REF!</definedName>
    <definedName name="hfdhgghddhf">#REF!</definedName>
    <definedName name="hfds">#REF!</definedName>
    <definedName name="hfdshsfgh">#REF!</definedName>
    <definedName name="hfffh">#REF!</definedName>
    <definedName name="hffghf">#REF!</definedName>
    <definedName name="hffghfddfhhf">#REF!</definedName>
    <definedName name="hfgfd">#REF!</definedName>
    <definedName name="hfgfghfhgf">#REF!</definedName>
    <definedName name="hfgfhff">#REF!</definedName>
    <definedName name="hfgh">#REF!</definedName>
    <definedName name="hfghdfdhfh">#REF!</definedName>
    <definedName name="hfghdffd">#REF!</definedName>
    <definedName name="hfghdfghdg">#REF!</definedName>
    <definedName name="hfghdfghfd">#REF!</definedName>
    <definedName name="hfghdfh">#REF!</definedName>
    <definedName name="hfghdfhf">#REF!</definedName>
    <definedName name="hfghdfhgd">#REF!</definedName>
    <definedName name="hfghdfhh">#REF!</definedName>
    <definedName name="hfghdhghg">#REF!</definedName>
    <definedName name="hfghfdfd">#REF!</definedName>
    <definedName name="hfghfdh">#REF!</definedName>
    <definedName name="hfghfdhfgh">#REF!</definedName>
    <definedName name="hfghfgh">#REF!</definedName>
    <definedName name="hfghfghfdh">#REF!</definedName>
    <definedName name="hfghfhdffgd">#REF!</definedName>
    <definedName name="hfghgd">#REF!</definedName>
    <definedName name="hfghgdfdf">#REF!</definedName>
    <definedName name="hfghgdhdgh">#REF!</definedName>
    <definedName name="hfghgdhgf">#REF!</definedName>
    <definedName name="hfghgf">#REF!</definedName>
    <definedName name="hfghgfdhf">#REF!</definedName>
    <definedName name="hfghggh">#REF!</definedName>
    <definedName name="hfghghgh">#REF!</definedName>
    <definedName name="hfhd">#REF!</definedName>
    <definedName name="hfhf">#REF!</definedName>
    <definedName name="hfhfdhggffdf">#REF!</definedName>
    <definedName name="hfhffh">#REF!</definedName>
    <definedName name="hfhfgh">#REF!</definedName>
    <definedName name="hfhfhfhf">#REF!</definedName>
    <definedName name="hfhfhgffhhf">#REF!</definedName>
    <definedName name="hfhgdfh">#REF!</definedName>
    <definedName name="hfhgf">#REF!</definedName>
    <definedName name="hfhgffhhfhf">#REF!</definedName>
    <definedName name="hfhgfhtr">#REF!</definedName>
    <definedName name="hfhghd">#REF!</definedName>
    <definedName name="hfhghf">#REF!</definedName>
    <definedName name="hfhghgffhhghf">#REF!</definedName>
    <definedName name="hfjfgj">#REF!</definedName>
    <definedName name="hfshsfd">#REF!</definedName>
    <definedName name="hgddhhds">#REF!</definedName>
    <definedName name="hgdfhfgdh">#REF!</definedName>
    <definedName name="hgdhgfhdfghgf">#REF!</definedName>
    <definedName name="hgdhgfhgf">#REF!</definedName>
    <definedName name="hgdsf">#REF!</definedName>
    <definedName name="hgf">#REF!</definedName>
    <definedName name="hgfb">#REF!</definedName>
    <definedName name="hgfdhdfhfg">#REF!</definedName>
    <definedName name="hgfdhfdhghhdhg">#REF!</definedName>
    <definedName name="hgfdhfh">#REF!</definedName>
    <definedName name="hgfdhgd">#REF!</definedName>
    <definedName name="hgfdhhg">#REF!</definedName>
    <definedName name="hgfgdfhfg">#REF!</definedName>
    <definedName name="hgfgffghf">#REF!</definedName>
    <definedName name="hgfgfhgh">#REF!</definedName>
    <definedName name="hgfgfhghg">#REF!</definedName>
    <definedName name="hgfggfhgf">#REF!</definedName>
    <definedName name="hgfghgf">#REF!</definedName>
    <definedName name="hgfghgfgh">#REF!</definedName>
    <definedName name="hgfhdfgfg">#REF!</definedName>
    <definedName name="hgfhdfh">#REF!</definedName>
    <definedName name="hgfhdfhd">#REF!</definedName>
    <definedName name="hgfhdfhf">#REF!</definedName>
    <definedName name="hgfhdfhgh">#REF!</definedName>
    <definedName name="hgfhdgfhfd">#REF!</definedName>
    <definedName name="hgfhdghd">#REF!</definedName>
    <definedName name="hgfhdgry">#REF!</definedName>
    <definedName name="hgfhf">#REF!</definedName>
    <definedName name="hgfhfdhf">#REF!</definedName>
    <definedName name="hgfhfg">#REF!</definedName>
    <definedName name="hgfhfgh">#REF!</definedName>
    <definedName name="hgfhfhghgghffh">#REF!</definedName>
    <definedName name="hgfhgdhghhf">#REF!</definedName>
    <definedName name="hgfhgf">#REF!</definedName>
    <definedName name="hgfhgfd">#REF!</definedName>
    <definedName name="hgfhgfdhfg">#REF!</definedName>
    <definedName name="hgfhgfghs">#REF!</definedName>
    <definedName name="hgfhgfhffhfhfg">#REF!</definedName>
    <definedName name="hgfhgfhfg">#REF!</definedName>
    <definedName name="hgfhgfhgf">#REF!</definedName>
    <definedName name="hgfhgfhh">#REF!</definedName>
    <definedName name="hgfhggfhfd">#REF!</definedName>
    <definedName name="hgfhghfh">#REF!</definedName>
    <definedName name="hgfhghhfd">#REF!</definedName>
    <definedName name="hgfjghjfgjhfgj">#REF!</definedName>
    <definedName name="hgfjjfg">#REF!</definedName>
    <definedName name="hggfhf">#REF!</definedName>
    <definedName name="hggrgfhf">#REF!</definedName>
    <definedName name="hghddf">#REF!</definedName>
    <definedName name="hghdfggfhgd">#REF!</definedName>
    <definedName name="hghdfhfdh">#REF!</definedName>
    <definedName name="hghfd">#REF!</definedName>
    <definedName name="hghffh">#REF!</definedName>
    <definedName name="hghfhdfhf">#REF!</definedName>
    <definedName name="hghgdhgf">#REF!</definedName>
    <definedName name="hghgdhgfdhuer">#REF!</definedName>
    <definedName name="hghgfd">#REF!</definedName>
    <definedName name="hghgfgrt">#REF!</definedName>
    <definedName name="hghgfhf">#REF!</definedName>
    <definedName name="hghgfhghgfd">#REF!</definedName>
    <definedName name="hghghfdh">#REF!</definedName>
    <definedName name="hghghfhffg">#REF!</definedName>
    <definedName name="hghh">#REF!</definedName>
    <definedName name="hghhhkjgk">#REF!</definedName>
    <definedName name="hghjhjh">#REF!</definedName>
    <definedName name="hgjfgh">#REF!</definedName>
    <definedName name="hgjghjghdj">#REF!</definedName>
    <definedName name="hgjghjgj">#REF!</definedName>
    <definedName name="hgjghjhg">#REF!</definedName>
    <definedName name="hgjgjjh">#REF!</definedName>
    <definedName name="hgjh">#REF!</definedName>
    <definedName name="hgjhdgj">#REF!</definedName>
    <definedName name="hgjhj">#REF!</definedName>
    <definedName name="hgjtuj">#REF!</definedName>
    <definedName name="hgkghk">#REF!</definedName>
    <definedName name="hgkghlk">#REF!</definedName>
    <definedName name="hgll">#REF!</definedName>
    <definedName name="hgsdfds">#REF!</definedName>
    <definedName name="hgsfdgdf">#REF!</definedName>
    <definedName name="hgsfdhgsdg">#REF!</definedName>
    <definedName name="hgsfghsfh">#REF!</definedName>
    <definedName name="hgsfhg">#REF!</definedName>
    <definedName name="hgsgf">#REF!</definedName>
    <definedName name="hgsgfh">#REF!</definedName>
    <definedName name="hgsghds">#REF!</definedName>
    <definedName name="hgshgh">#REF!</definedName>
    <definedName name="hgu7tygyrtrdsajh">#REF!</definedName>
    <definedName name="hhdfghfd">#REF!</definedName>
    <definedName name="hhdjdj">#REF!</definedName>
    <definedName name="hhfhhfhfdfhhfhf">#REF!</definedName>
    <definedName name="hhgh">#REF!</definedName>
    <definedName name="hhghd">#REF!</definedName>
    <definedName name="hhh">#REF!</definedName>
    <definedName name="hhhh">#REF!</definedName>
    <definedName name="hhhhh">#REF!</definedName>
    <definedName name="hhhhhhhhh">#REF!</definedName>
    <definedName name="hhhhhhhhhhhhhh">#REF!</definedName>
    <definedName name="hhhhhhhhhhhhhhh">#REF!</definedName>
    <definedName name="hhhhhhhhhhhhhhhhhhhhhhhhhhhhhhiiiiiiiiiiiiiiiiiiiiiiiiiiiiiiiiiiiii">#REF!</definedName>
    <definedName name="hhjjjjkkk">#REF!</definedName>
    <definedName name="hhjklp">#REF!</definedName>
    <definedName name="hhr">#REF!</definedName>
    <definedName name="hht">#REF!</definedName>
    <definedName name="hitech">#REF!</definedName>
    <definedName name="HJ">#REF!</definedName>
    <definedName name="hjdhgjh">#REF!</definedName>
    <definedName name="hjfgjghjfgjhghjghjjh">#REF!</definedName>
    <definedName name="hjg">#REF!</definedName>
    <definedName name="hjgdhjgdh">#REF!</definedName>
    <definedName name="hjgfjh">#REF!</definedName>
    <definedName name="hjghj">#REF!</definedName>
    <definedName name="hjghjh">#REF!</definedName>
    <definedName name="hjh">#REF!</definedName>
    <definedName name="hjhgjgjggf">#REF!</definedName>
    <definedName name="hjhjhk">#REF!</definedName>
    <definedName name="hjjggj">#REF!</definedName>
    <definedName name="hjjjdg">#REF!</definedName>
    <definedName name="hjjjj">#REF!</definedName>
    <definedName name="hjjjjiooppp">#REF!</definedName>
    <definedName name="hjjkh">#REF!</definedName>
    <definedName name="hjk">#REF!</definedName>
    <definedName name="hjkfjkhg">#REF!</definedName>
    <definedName name="hjkghjk">#REF!</definedName>
    <definedName name="hjkghjkjk">#REF!</definedName>
    <definedName name="hjkghk">#REF!</definedName>
    <definedName name="hjkgjkjghkj">#REF!</definedName>
    <definedName name="hjkhjkjhk">#REF!</definedName>
    <definedName name="hjkhklkjljkhk">#REF!</definedName>
    <definedName name="hjkkj">#REF!</definedName>
    <definedName name="hjklhjl">#REF!</definedName>
    <definedName name="hjkml">#REF!</definedName>
    <definedName name="hjktyfbhy">#REF!</definedName>
    <definedName name="hjlg">#REF!</definedName>
    <definedName name="hjlkgjkl">#REF!</definedName>
    <definedName name="hjytjh">#REF!</definedName>
    <definedName name="hklgjlk">#REF!</definedName>
    <definedName name="hklglk">#REF!</definedName>
    <definedName name="hlfhjl">#REF!</definedName>
    <definedName name="hljjkkfh">#REF!</definedName>
    <definedName name="hljlkjljlkjg">#REF!</definedName>
    <definedName name="ho">#REF!</definedName>
    <definedName name="hour">#REF!</definedName>
    <definedName name="hr">#REF!</definedName>
    <definedName name="hrer">#REF!</definedName>
    <definedName name="hrts">#REF!</definedName>
    <definedName name="hsdf">#REF!</definedName>
    <definedName name="hsdfh">#REF!</definedName>
    <definedName name="hsdfhs">#REF!</definedName>
    <definedName name="hsdfhsf">#REF!</definedName>
    <definedName name="hsdfhsfdh">#REF!</definedName>
    <definedName name="hsdhsdf">#REF!</definedName>
    <definedName name="hsfdhs">#REF!</definedName>
    <definedName name="hsfg">#REF!</definedName>
    <definedName name="hsfghdfgxs">#REF!</definedName>
    <definedName name="hsfghf">#REF!</definedName>
    <definedName name="hsfghsfgh">#REF!</definedName>
    <definedName name="hsfhgf">#REF!</definedName>
    <definedName name="hsfhsdh">#REF!</definedName>
    <definedName name="hsgfhdfs">#REF!</definedName>
    <definedName name="hsgfhgdh">#REF!</definedName>
    <definedName name="hsgfhs">#REF!</definedName>
    <definedName name="hsgfhsfghfdf">#REF!</definedName>
    <definedName name="hsgfhsg">#REF!</definedName>
    <definedName name="hsgfhsh">#REF!</definedName>
    <definedName name="hshsghsf">#REF!</definedName>
    <definedName name="htg">#REF!</definedName>
    <definedName name="hua">#REF!</definedName>
    <definedName name="hw">#REF!</definedName>
    <definedName name="hytrere">#REF!</definedName>
    <definedName name="hytuyy">#REF!</definedName>
    <definedName name="iiiii">#REF!</definedName>
    <definedName name="iiiiiiii">#REF!</definedName>
    <definedName name="iiiijh">#REF!</definedName>
    <definedName name="Interproject">#REF!</definedName>
    <definedName name="IntroPrintArea">#REF!</definedName>
    <definedName name="IPM">#REF!</definedName>
    <definedName name="iruqowuroqiweuropqweuroq">#REF!</definedName>
    <definedName name="iryuryiiyuy">#REF!</definedName>
    <definedName name="iu">#REF!</definedName>
    <definedName name="iuolyuyuiu">#REF!</definedName>
    <definedName name="iurqopweuroqpwuieroqpurq">#REF!</definedName>
    <definedName name="iut">#REF!</definedName>
    <definedName name="iuuy">#REF!</definedName>
    <definedName name="iuy">#REF!</definedName>
    <definedName name="iuyriol">#REF!</definedName>
    <definedName name="iuyt">#REF!</definedName>
    <definedName name="j">#REF!</definedName>
    <definedName name="jakchai">#REF!</definedName>
    <definedName name="jddfj">#REF!</definedName>
    <definedName name="jdfjf">#REF!</definedName>
    <definedName name="jdgddgh">#REF!</definedName>
    <definedName name="jdghjh">#REF!</definedName>
    <definedName name="jdgj">#REF!</definedName>
    <definedName name="jdgjdf">#REF!</definedName>
    <definedName name="jdgjjfd">#REF!</definedName>
    <definedName name="jdjhgd">#REF!</definedName>
    <definedName name="jdlkfsdkfwouriweursdljf">#REF!</definedName>
    <definedName name="jdtjhjgd">#REF!</definedName>
    <definedName name="jdu">#REF!</definedName>
    <definedName name="jdud">#REF!</definedName>
    <definedName name="jfaljflkdsfkj">#REF!</definedName>
    <definedName name="jffhj">#REF!</definedName>
    <definedName name="jfg">#REF!</definedName>
    <definedName name="jfggjfgjh">#REF!</definedName>
    <definedName name="jfghjf">#REF!</definedName>
    <definedName name="jfghjfgj">#REF!</definedName>
    <definedName name="jfghjfgjfh">#REF!</definedName>
    <definedName name="jfghjgf">#REF!</definedName>
    <definedName name="jfgjfgh">#REF!</definedName>
    <definedName name="jfgjgfgj">#REF!</definedName>
    <definedName name="jfgjgh">#REF!</definedName>
    <definedName name="jfhghj">#REF!</definedName>
    <definedName name="jfhgik">#REF!</definedName>
    <definedName name="jfjfjd">#REF!</definedName>
    <definedName name="jfjghjh">#REF!</definedName>
    <definedName name="jfjgjgf">#REF!</definedName>
    <definedName name="jfjh">#REF!</definedName>
    <definedName name="jfjhg">#REF!</definedName>
    <definedName name="jfjhj">#REF!</definedName>
    <definedName name="jfjhjhg">#REF!</definedName>
    <definedName name="jflasjfdls">#REF!</definedName>
    <definedName name="jflsdjflsdjf">#REF!</definedName>
    <definedName name="jflsdkjflsdfjwoeirusfjdkdl">#REF!</definedName>
    <definedName name="jgffg">#REF!</definedName>
    <definedName name="jgfgfhjgf">#REF!</definedName>
    <definedName name="jgfgjfjgjgh">#REF!</definedName>
    <definedName name="jgfhj">#REF!</definedName>
    <definedName name="jgfjffgky">#REF!</definedName>
    <definedName name="jgfjgffg">#REF!</definedName>
    <definedName name="jgfjhgjfj">#REF!</definedName>
    <definedName name="jgfjhj">#REF!</definedName>
    <definedName name="jggfgghgggggggggg">#REF!</definedName>
    <definedName name="jgghfjh">#REF!</definedName>
    <definedName name="jggjgh">#REF!</definedName>
    <definedName name="jghdjrhgtjfg">#REF!</definedName>
    <definedName name="jghfj">#REF!</definedName>
    <definedName name="jghfjh">#REF!</definedName>
    <definedName name="jghghj">#REF!</definedName>
    <definedName name="jghghjgfjjh">#REF!</definedName>
    <definedName name="jghj">#REF!</definedName>
    <definedName name="jghjf">#REF!</definedName>
    <definedName name="jghjffgj">#REF!</definedName>
    <definedName name="jghjfg">#REF!</definedName>
    <definedName name="jghjfghj">#REF!</definedName>
    <definedName name="jghjfgj">#REF!</definedName>
    <definedName name="jghjfgjf">#REF!</definedName>
    <definedName name="jghjfgjgh">#REF!</definedName>
    <definedName name="jghjfgjh">#REF!</definedName>
    <definedName name="jghjfh">#REF!</definedName>
    <definedName name="jghjfhj">#REF!</definedName>
    <definedName name="jghjfhkfjkfj">#REF!</definedName>
    <definedName name="jghjfjh">#REF!</definedName>
    <definedName name="jghjfjuy">#REF!</definedName>
    <definedName name="jghjgf">#REF!</definedName>
    <definedName name="jghjgfgf">#REF!</definedName>
    <definedName name="jghjgfjgfjgh">#REF!</definedName>
    <definedName name="jghjgfjh">#REF!</definedName>
    <definedName name="jghjgh">#REF!</definedName>
    <definedName name="jghjghd">#REF!</definedName>
    <definedName name="jghjghjf">#REF!</definedName>
    <definedName name="jghjghjghjjf">#REF!</definedName>
    <definedName name="jghjghjgj">#REF!</definedName>
    <definedName name="jghjghjjh">#REF!</definedName>
    <definedName name="jghjgjfg">#REF!</definedName>
    <definedName name="jghjgjgfjjhj">#REF!</definedName>
    <definedName name="jghjgjgjg">#REF!</definedName>
    <definedName name="jghjh">#REF!</definedName>
    <definedName name="jghjhfhj">#REF!</definedName>
    <definedName name="jghjhfjh">#REF!</definedName>
    <definedName name="jghjhg">#REF!</definedName>
    <definedName name="jghjhghjfgjh">#REF!</definedName>
    <definedName name="jghjhgjg">#REF!</definedName>
    <definedName name="jghjhgjgj">#REF!</definedName>
    <definedName name="jghjhgjgjgh">#REF!</definedName>
    <definedName name="jghjhj">#REF!</definedName>
    <definedName name="jghjhjgf">#REF!</definedName>
    <definedName name="jghjhjh">#REF!</definedName>
    <definedName name="jghjhjhgjg">#REF!</definedName>
    <definedName name="jghjjgjhjh">#REF!</definedName>
    <definedName name="jghkghkg">#REF!</definedName>
    <definedName name="jghuhjthoitkto">#REF!</definedName>
    <definedName name="jgjfgjhfjfh">#REF!</definedName>
    <definedName name="jgjfh">#REF!</definedName>
    <definedName name="jgjggjgh">#REF!</definedName>
    <definedName name="jgjgh">#REF!</definedName>
    <definedName name="jgjgjgj">#REF!</definedName>
    <definedName name="jgjh">#REF!</definedName>
    <definedName name="jgjhjhgj">#REF!</definedName>
    <definedName name="jgjj">#REF!</definedName>
    <definedName name="jh">#REF!</definedName>
    <definedName name="jhd">#REF!</definedName>
    <definedName name="jhdfjdhgj">#REF!</definedName>
    <definedName name="jhdj">#REF!</definedName>
    <definedName name="jhf">#REF!</definedName>
    <definedName name="jhfdgf">#REF!</definedName>
    <definedName name="jhfg">#REF!</definedName>
    <definedName name="jhfgjfg">#REF!</definedName>
    <definedName name="jhfhjd">#REF!</definedName>
    <definedName name="JHFJ">#REF!</definedName>
    <definedName name="jhfjfjh">#REF!</definedName>
    <definedName name="jhfjh">#REF!</definedName>
    <definedName name="jhg">#REF!</definedName>
    <definedName name="jhgd">#REF!</definedName>
    <definedName name="jhgddhjfdj">#REF!</definedName>
    <definedName name="jhgdjh">#REF!</definedName>
    <definedName name="jhgf">#REF!</definedName>
    <definedName name="jhgfjg">#REF!</definedName>
    <definedName name="jhgfjgj">#REF!</definedName>
    <definedName name="jhgfjj">#REF!</definedName>
    <definedName name="jhgh">#REF!</definedName>
    <definedName name="jhghj">#REF!</definedName>
    <definedName name="jhgjf">#REF!</definedName>
    <definedName name="jhgjfh">#REF!</definedName>
    <definedName name="jhgjfjg">#REF!</definedName>
    <definedName name="jhgjfk">#REF!</definedName>
    <definedName name="jhgjg">#REF!</definedName>
    <definedName name="jhgjgfgf">#REF!</definedName>
    <definedName name="jhgjghfjg">#REF!</definedName>
    <definedName name="jhgjgj">#REF!</definedName>
    <definedName name="jhgjh">#REF!</definedName>
    <definedName name="jhgjhffj">#REF!</definedName>
    <definedName name="jhgjhfjndhndf">#REF!</definedName>
    <definedName name="jhgjhgfj">#REF!</definedName>
    <definedName name="jhgjhgjfg">#REF!</definedName>
    <definedName name="jhgjhgjgjh">#REF!</definedName>
    <definedName name="jhgjhj">#REF!</definedName>
    <definedName name="jhgjhjhg">#REF!</definedName>
    <definedName name="jhgjhjhhgjjgjgjh">#REF!</definedName>
    <definedName name="jhgjj">#REF!</definedName>
    <definedName name="jhgjjh">#REF!</definedName>
    <definedName name="jhhgjfg">#REF!</definedName>
    <definedName name="jhhgjghj">#REF!</definedName>
    <definedName name="jhhjdh">#REF!</definedName>
    <definedName name="jhhjghjhg">#REF!</definedName>
    <definedName name="jhj">#REF!</definedName>
    <definedName name="jhjf">#REF!</definedName>
    <definedName name="jhjfgjfj">#REF!</definedName>
    <definedName name="jhjfgjg">#REF!</definedName>
    <definedName name="jhjfgjhfg">#REF!</definedName>
    <definedName name="jhjfh">#REF!</definedName>
    <definedName name="jhjfhjfg">#REF!</definedName>
    <definedName name="jhjfjgf">#REF!</definedName>
    <definedName name="jhjg">#REF!</definedName>
    <definedName name="jhjgfj">#REF!</definedName>
    <definedName name="jhjgfjhfgj">#REF!</definedName>
    <definedName name="jhjgh">#REF!</definedName>
    <definedName name="jhjghhj">#REF!</definedName>
    <definedName name="jhjghj">#REF!</definedName>
    <definedName name="jhjghjh">#REF!</definedName>
    <definedName name="jhjghkjgh">#REF!</definedName>
    <definedName name="jhjgjgf">#REF!</definedName>
    <definedName name="jhjh">#REF!</definedName>
    <definedName name="jhjhf">#REF!</definedName>
    <definedName name="jhjhgj">#REF!</definedName>
    <definedName name="jhjhgjf">#REF!</definedName>
    <definedName name="jhjhj">#REF!</definedName>
    <definedName name="jhjhjf">#REF!</definedName>
    <definedName name="jhjhjh">#REF!</definedName>
    <definedName name="jhjhjhgf">#REF!</definedName>
    <definedName name="jhjhjhgjg">#REF!</definedName>
    <definedName name="jhk">#REF!</definedName>
    <definedName name="jhkghjkgh">#REF!</definedName>
    <definedName name="jhkh">#REF!</definedName>
    <definedName name="jhkljghjkh">#REF!</definedName>
    <definedName name="jhpoiwjfpoqj">#REF!</definedName>
    <definedName name="jhrgjr">#REF!</definedName>
    <definedName name="jhtg">#REF!</definedName>
    <definedName name="jhyu">#REF!</definedName>
    <definedName name="ji">#REF!</definedName>
    <definedName name="jif">#REF!</definedName>
    <definedName name="jiu">#REF!</definedName>
    <definedName name="jjgffgjhfghgjgj">#REF!</definedName>
    <definedName name="jjghj">#REF!</definedName>
    <definedName name="jjhf">#REF!</definedName>
    <definedName name="jjhfgjiyyu">#REF!</definedName>
    <definedName name="jjhjf">#REF!</definedName>
    <definedName name="jjhjhgf">#REF!</definedName>
    <definedName name="jjjfgjhfkyk">#REF!</definedName>
    <definedName name="jjjgfhjh">#REF!</definedName>
    <definedName name="jjjj">#REF!</definedName>
    <definedName name="jjjjj">#REF!</definedName>
    <definedName name="jjjjjjjjjjjjjj">#REF!</definedName>
    <definedName name="jkf">#REF!</definedName>
    <definedName name="jkfdhfg">#REF!</definedName>
    <definedName name="jkfjkfjk">#REF!</definedName>
    <definedName name="jkg">#REF!</definedName>
    <definedName name="jkgffjh">#REF!</definedName>
    <definedName name="jkghkytik">#REF!</definedName>
    <definedName name="jkgjkghk">#REF!</definedName>
    <definedName name="jkhuiygh9petk">#REF!</definedName>
    <definedName name="jkjhkhj">#REF!</definedName>
    <definedName name="jklglk">#REF!</definedName>
    <definedName name="jklhjk">#REF!</definedName>
    <definedName name="jklhjlk">#REF!</definedName>
    <definedName name="jklhjlkj">#REF!</definedName>
    <definedName name="jklhjlkyujkl">#REF!</definedName>
    <definedName name="jklhlk">#REF!</definedName>
    <definedName name="jkljgklkjl">#REF!</definedName>
    <definedName name="jkljhlk">#REF!</definedName>
    <definedName name="jklljk">#REF!</definedName>
    <definedName name="jklykjlh">#REF!</definedName>
    <definedName name="jkthjkjk">#REF!</definedName>
    <definedName name="jnmfhhy">#REF!</definedName>
    <definedName name="jo">#REF!</definedName>
    <definedName name="joo">#REF!</definedName>
    <definedName name="joy">#REF!</definedName>
    <definedName name="jrthftyju">#REF!</definedName>
    <definedName name="jrthj">#REF!</definedName>
    <definedName name="jrttru">#REF!</definedName>
    <definedName name="jthg">#REF!</definedName>
    <definedName name="jtyhg">#REF!</definedName>
    <definedName name="jtyj">#REF!</definedName>
    <definedName name="juj">#REF!</definedName>
    <definedName name="jurytu">#REF!</definedName>
    <definedName name="jw">#REF!</definedName>
    <definedName name="jy">#REF!</definedName>
    <definedName name="jytutuutr">#REF!</definedName>
    <definedName name="kabokmomey">#REF!</definedName>
    <definedName name="KAE">#REF!</definedName>
    <definedName name="kai">#REF!</definedName>
    <definedName name="kak">#REF!</definedName>
    <definedName name="Kawin">#REF!</definedName>
    <definedName name="kc">#REF!</definedName>
    <definedName name="kdi">#REF!</definedName>
    <definedName name="kdid">#REF!</definedName>
    <definedName name="kes">#REF!</definedName>
    <definedName name="key">#REF!</definedName>
    <definedName name="kfc">#REF!</definedName>
    <definedName name="kfjkg">#REF!</definedName>
    <definedName name="kghkgjk">#REF!</definedName>
    <definedName name="khak">#REF!</definedName>
    <definedName name="khgfkgh">#REF!</definedName>
    <definedName name="khghjg">#REF!</definedName>
    <definedName name="khgjk">#REF!</definedName>
    <definedName name="khgjkgjkjk">#REF!</definedName>
    <definedName name="khgkhkjhk">#REF!</definedName>
    <definedName name="KHJGDFGFHGHJ">#REF!</definedName>
    <definedName name="khjkghkgjk">#REF!</definedName>
    <definedName name="khjkhjkjk">#REF!</definedName>
    <definedName name="khjlk">#REF!</definedName>
    <definedName name="khtghg">#REF!</definedName>
    <definedName name="ki">#REF!</definedName>
    <definedName name="kidji">#REF!</definedName>
    <definedName name="kiu">#REF!</definedName>
    <definedName name="kj">#REF!</definedName>
    <definedName name="kjf">#REF!</definedName>
    <definedName name="kjffghjggf">#REF!</definedName>
    <definedName name="kjfgfgf">#REF!</definedName>
    <definedName name="kjfghkf">#REF!</definedName>
    <definedName name="kjfk">#REF!</definedName>
    <definedName name="kjfkfhjk">#REF!</definedName>
    <definedName name="kjgf">#REF!</definedName>
    <definedName name="kjgfkkfhk">#REF!</definedName>
    <definedName name="kjgk">#REF!</definedName>
    <definedName name="kjh">#REF!</definedName>
    <definedName name="kjhcfh">#REF!</definedName>
    <definedName name="kjhfkjf">#REF!</definedName>
    <definedName name="kjhhgjk">#REF!</definedName>
    <definedName name="kjhk">#REF!</definedName>
    <definedName name="kjhkghkgjk">#REF!</definedName>
    <definedName name="kjhkrjhk">#REF!</definedName>
    <definedName name="kjjkkhhjkh">#REF!</definedName>
    <definedName name="kjk">#REF!</definedName>
    <definedName name="kjljkl">#REF!</definedName>
    <definedName name="kjljlmjhlk">#REF!</definedName>
    <definedName name="kkj">#REF!</definedName>
    <definedName name="kkkk">#REF!</definedName>
    <definedName name="kkkkkkkkkk">#REF!</definedName>
    <definedName name="kkkkkkkkkkk">#REF!</definedName>
    <definedName name="kkkkkkkkkkkkkkkiiiiiiiiiiiiii">#REF!</definedName>
    <definedName name="kkkm">#REF!</definedName>
    <definedName name="kktokroeroiyregt">#REF!</definedName>
    <definedName name="kktukut">#REF!</definedName>
    <definedName name="klj">#REF!</definedName>
    <definedName name="kljkf">#REF!</definedName>
    <definedName name="kmkjl">#REF!</definedName>
    <definedName name="kokjghyhhju">#REF!</definedName>
    <definedName name="korj">#REF!</definedName>
    <definedName name="KPIP7.2">#REF!</definedName>
    <definedName name="kskk">#REF!</definedName>
    <definedName name="kskk1">#REF!</definedName>
    <definedName name="kskk2">#REF!</definedName>
    <definedName name="kung">#REF!</definedName>
    <definedName name="kut">#REF!</definedName>
    <definedName name="kuykgj">#REF!</definedName>
    <definedName name="kvs">#REF!</definedName>
    <definedName name="kvss">#REF!</definedName>
    <definedName name="kytoi">#REF!</definedName>
    <definedName name="kyukgk">#REF!</definedName>
    <definedName name="ldasdasd">#REF!</definedName>
    <definedName name="ldksjflsdjfoweurfkldk.xmvldfjiweudslkjfsoe">#REF!</definedName>
    <definedName name="le">#REF!</definedName>
    <definedName name="lek">#REF!</definedName>
    <definedName name="lff">#REF!</definedName>
    <definedName name="likg">#REF!</definedName>
    <definedName name="liu">#REF!</definedName>
    <definedName name="lj">#REF!</definedName>
    <definedName name="ljhkl">#REF!</definedName>
    <definedName name="ljkjlk">#REF!</definedName>
    <definedName name="lkdfjlskjdfoweiuroefkdsljf.vcxnvlksdjfwoeure">#REF!</definedName>
    <definedName name="lkfjsldjfoiweurifdkkfjpwe.zmclsdjfosurpq">#REF!</definedName>
    <definedName name="lkhgkjf">#REF!</definedName>
    <definedName name="lkjgl">#REF!</definedName>
    <definedName name="lkjgljgk">#REF!</definedName>
    <definedName name="lkjlhjlkjl">#REF!</definedName>
    <definedName name="lkk">#REF!</definedName>
    <definedName name="lknhyjmnnjj">#REF!</definedName>
    <definedName name="llk">#REF!</definedName>
    <definedName name="llkjjkl">#REF!</definedName>
    <definedName name="llllllllllllllllllllllllllllllllllllllllllllllllllllll">#REF!</definedName>
    <definedName name="lloodjkjg">#REF!</definedName>
    <definedName name="llp">#REF!</definedName>
    <definedName name="loooo">#REF!</definedName>
    <definedName name="looooo">#REF!</definedName>
    <definedName name="lou">#REF!</definedName>
    <definedName name="ltu">#REF!</definedName>
    <definedName name="M_Drama">#REF!</definedName>
    <definedName name="mam">#REF!</definedName>
    <definedName name="man">#REF!</definedName>
    <definedName name="Manhour">#REF!</definedName>
    <definedName name="mare">#REF!</definedName>
    <definedName name="MB2_p2">#REF!</definedName>
    <definedName name="MBC_D">#REF!</definedName>
    <definedName name="MBIIIPM">#REF!</definedName>
    <definedName name="mbo">#REF!</definedName>
    <definedName name="mbuio">#REF!</definedName>
    <definedName name="mensuel">#REF!</definedName>
    <definedName name="MGH">#REF!</definedName>
    <definedName name="minute">#REF!</definedName>
    <definedName name="mkjfgdgnj">#REF!</definedName>
    <definedName name="mkon">#REF!</definedName>
    <definedName name="ml">#REF!</definedName>
    <definedName name="mmmm">#REF!</definedName>
    <definedName name="mmmmmmmm">#REF!</definedName>
    <definedName name="mo">#REF!</definedName>
    <definedName name="najjanun">#REF!</definedName>
    <definedName name="nay">#REF!</definedName>
    <definedName name="nb">#REF!</definedName>
    <definedName name="nbfdukj">#REF!</definedName>
    <definedName name="nbghj">#REF!</definedName>
    <definedName name="nbvngndhhdg">#REF!</definedName>
    <definedName name="nbvnv">#REF!</definedName>
    <definedName name="nbvvc">#REF!</definedName>
    <definedName name="ncvbcv">#REF!</definedName>
    <definedName name="ndvbnndf">#REF!</definedName>
    <definedName name="nhbjgdf.">#REF!</definedName>
    <definedName name="ni">#REF!</definedName>
    <definedName name="nid">#REF!</definedName>
    <definedName name="nn">#REF!</definedName>
    <definedName name="nnmmkloiol">#REF!</definedName>
    <definedName name="nodfj">#REF!</definedName>
    <definedName name="non">#REF!</definedName>
    <definedName name="nony">#REF!</definedName>
    <definedName name="noon">#REF!</definedName>
    <definedName name="Noooo">#REF!</definedName>
    <definedName name="nop">#REF!</definedName>
    <definedName name="noy">#REF!</definedName>
    <definedName name="Nr">#REF!</definedName>
    <definedName name="nu">#REF!</definedName>
    <definedName name="nung">#REF!</definedName>
    <definedName name="OC">#REF!</definedName>
    <definedName name="oclnk">#REF!</definedName>
    <definedName name="oeiuriowpeurwopeurwoe">#REF!</definedName>
    <definedName name="oierpwoerpweir">#REF!</definedName>
    <definedName name="oiiuui">#REF!</definedName>
    <definedName name="oiuol">#REF!</definedName>
    <definedName name="oiuprwoepuroweirowperiowepriwiqoeruw">#REF!</definedName>
    <definedName name="oiurpoweuioweurowpir">#REF!</definedName>
    <definedName name="oiuyd">#REF!</definedName>
    <definedName name="ol">#REF!</definedName>
    <definedName name="ooei">#REF!</definedName>
    <definedName name="ooo.xls">#REF!</definedName>
    <definedName name="oooo">#REF!</definedName>
    <definedName name="Orawan">#REF!</definedName>
    <definedName name="oro">#REF!</definedName>
    <definedName name="Outings">#REF!</definedName>
    <definedName name="pairoj">#REF!</definedName>
    <definedName name="paperlab">#REF!</definedName>
    <definedName name="pha.Bill._OF._.QTY.">#REF!</definedName>
    <definedName name="philrada">#REF!</definedName>
    <definedName name="philrada_w">#REF!</definedName>
    <definedName name="pi">#REF!</definedName>
    <definedName name="pik">#REF!</definedName>
    <definedName name="pikka">#REF!</definedName>
    <definedName name="pikkaa">#REF!</definedName>
    <definedName name="pikkan">#REF!</definedName>
    <definedName name="pikkk">#REF!</definedName>
    <definedName name="pikkom">#REF!</definedName>
    <definedName name="pikkon">#REF!</definedName>
    <definedName name="pikkuu">#REF!</definedName>
    <definedName name="pikky">#REF!</definedName>
    <definedName name="pikmomm">#REF!</definedName>
    <definedName name="pikmon">#REF!</definedName>
    <definedName name="pikpa">#REF!</definedName>
    <definedName name="pikpam">#REF!</definedName>
    <definedName name="piu">#REF!</definedName>
    <definedName name="pm">#REF!</definedName>
    <definedName name="pom">#REF!</definedName>
    <definedName name="PONG">#REF!</definedName>
    <definedName name="pop">#REF!</definedName>
    <definedName name="pra">#REF!</definedName>
    <definedName name="_xlnm.Print_Area" localSheetId="4">'EQ Company 12'!$A$1:$T$31</definedName>
    <definedName name="_xlnm.Print_Area" localSheetId="3">'EQ Consol 11'!$A$1:$AJ$49</definedName>
    <definedName name="Pro">#REF!</definedName>
    <definedName name="pukpik">#REF!</definedName>
    <definedName name="pulp">#REF!</definedName>
    <definedName name="pulp2">#REF!</definedName>
    <definedName name="pulp3">#REF!</definedName>
    <definedName name="q1v2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hmm">#REF!</definedName>
    <definedName name="qfdsgqdfgq">#REF!</definedName>
    <definedName name="qhdf">#REF!</definedName>
    <definedName name="qi">#REF!</definedName>
    <definedName name="qqq">#REF!</definedName>
    <definedName name="qqqqq">#REF!</definedName>
    <definedName name="qqqqqqqqqqqqqqqqqqqqq">#REF!</definedName>
    <definedName name="qqqqyyy">#REF!</definedName>
    <definedName name="qr">#REF!</definedName>
    <definedName name="qrefqes">#REF!</definedName>
    <definedName name="QS_AR">#REF!</definedName>
    <definedName name="QS_ar1">#REF!</definedName>
    <definedName name="qsdfg">#REF!</definedName>
    <definedName name="qsdfqsd">#REF!</definedName>
    <definedName name="qsdfqsdf">#REF!</definedName>
    <definedName name="qsdfqsdfdsq">#REF!</definedName>
    <definedName name="qsdfqsdfsqdf">#REF!</definedName>
    <definedName name="qsdfsqdf">#REF!</definedName>
    <definedName name="qsds">#REF!</definedName>
    <definedName name="qsfdgdfsqg">#REF!</definedName>
    <definedName name="qsteryrtzy">#REF!</definedName>
    <definedName name="qt">#REF!</definedName>
    <definedName name="quant">#REF!</definedName>
    <definedName name="qwe">#REF!</definedName>
    <definedName name="QWEW">#REF!</definedName>
    <definedName name="qwqwq">#REF!</definedName>
    <definedName name="qy">#REF!</definedName>
    <definedName name="rak">#REF!</definedName>
    <definedName name="rat">#REF!</definedName>
    <definedName name="rcc">#REF!</definedName>
    <definedName name="rck">#REF!</definedName>
    <definedName name="rdhg">#REF!</definedName>
    <definedName name="redfgjbhphf">#REF!</definedName>
    <definedName name="refdf">#REF!</definedName>
    <definedName name="regard">#REF!</definedName>
    <definedName name="relatedq1">#REF!</definedName>
    <definedName name="reo">#REF!</definedName>
    <definedName name="rer">#REF!</definedName>
    <definedName name="rere">#REF!</definedName>
    <definedName name="REREW">#REF!</definedName>
    <definedName name="rertyu">#REF!</definedName>
    <definedName name="rerw">#REF!</definedName>
    <definedName name="rerwerewr">#REF!</definedName>
    <definedName name="res">#REF!</definedName>
    <definedName name="res_sum">#REF!</definedName>
    <definedName name="res_sum1">#REF!</definedName>
    <definedName name="retgfd">#REF!</definedName>
    <definedName name="retzertezr">#REF!</definedName>
    <definedName name="rewer1">#REF!</definedName>
    <definedName name="rewgre">#REF!</definedName>
    <definedName name="rexcfhvbvyggkj">#REF!</definedName>
    <definedName name="rezrazreraz">#REF!</definedName>
    <definedName name="rfgh">#REF!</definedName>
    <definedName name="rfghfh">#REF!</definedName>
    <definedName name="rfn">#REF!</definedName>
    <definedName name="rfrew">#REF!</definedName>
    <definedName name="rfsd">#REF!</definedName>
    <definedName name="rftikjdcvsz">#REF!</definedName>
    <definedName name="rgtqae">#REF!</definedName>
    <definedName name="rgvesrhbare">#REF!</definedName>
    <definedName name="rhjuyhr">#REF!</definedName>
    <definedName name="rhtjhgu">#REF!</definedName>
    <definedName name="riefhk">#REF!</definedName>
    <definedName name="riovo">#REF!</definedName>
    <definedName name="riwqeruqwioerowqeurwoqeir">#REF!</definedName>
    <definedName name="rk">#REF!</definedName>
    <definedName name="ro">#REF!</definedName>
    <definedName name="RPB">#REF!</definedName>
    <definedName name="RQWER">#REF!</definedName>
    <definedName name="rrarrzeareza">#REF!</definedName>
    <definedName name="rrr">#REF!</definedName>
    <definedName name="rrrrr">#REF!</definedName>
    <definedName name="rrrrrr">#REF!</definedName>
    <definedName name="rrtt">#REF!</definedName>
    <definedName name="rte">#REF!</definedName>
    <definedName name="rtezr">#REF!</definedName>
    <definedName name="rtjvgohibrthgjkmh">#REF!</definedName>
    <definedName name="rtmchtng">#REF!</definedName>
    <definedName name="rtret">#REF!</definedName>
    <definedName name="rtrt">#REF!</definedName>
    <definedName name="rtrtr">#REF!</definedName>
    <definedName name="rtrwt">#REF!</definedName>
    <definedName name="rtsyrtt">#REF!</definedName>
    <definedName name="rty">#REF!</definedName>
    <definedName name="ruteyu">#REF!</definedName>
    <definedName name="rwe">#REF!</definedName>
    <definedName name="rwer">#REF!</definedName>
    <definedName name="rwer1">#REF!</definedName>
    <definedName name="rwere">#REF!</definedName>
    <definedName name="ry">#REF!</definedName>
    <definedName name="ryfhfghf">#REF!</definedName>
    <definedName name="ryyi">#REF!</definedName>
    <definedName name="rzerzaea">#REF!</definedName>
    <definedName name="rzrazeeza">#REF!</definedName>
    <definedName name="rzrzaerezare">#REF!</definedName>
    <definedName name="saa">#REF!</definedName>
    <definedName name="sadvcsdav">#REF!</definedName>
    <definedName name="saes">#REF!</definedName>
    <definedName name="safdsadsa">#REF!</definedName>
    <definedName name="SasaS">#REF!</definedName>
    <definedName name="SasaSASA">#REF!</definedName>
    <definedName name="scds">#REF!</definedName>
    <definedName name="scs">#REF!</definedName>
    <definedName name="scsdds">#REF!</definedName>
    <definedName name="sdas">#REF!</definedName>
    <definedName name="sdbshghg">#REF!</definedName>
    <definedName name="sdc">#REF!</definedName>
    <definedName name="sdccsd">#REF!</definedName>
    <definedName name="sdcs">#REF!</definedName>
    <definedName name="sdcsd">#REF!</definedName>
    <definedName name="sdcsdzcacas">#REF!</definedName>
    <definedName name="sdcss">#REF!</definedName>
    <definedName name="sdd">#REF!</definedName>
    <definedName name="sddc">#REF!</definedName>
    <definedName name="sddsfs">#REF!</definedName>
    <definedName name="sdf">#REF!</definedName>
    <definedName name="sdff">#REF!</definedName>
    <definedName name="sdfg">#REF!</definedName>
    <definedName name="sdfgdfsggsd">#REF!</definedName>
    <definedName name="sdfgdsfg">#REF!</definedName>
    <definedName name="sdfgf">#REF!</definedName>
    <definedName name="sdfgfdsg">#REF!</definedName>
    <definedName name="sdfgfdsgsfd">#REF!</definedName>
    <definedName name="sdfghjki">#REF!</definedName>
    <definedName name="sdfgsdfg">#REF!</definedName>
    <definedName name="sdfgsdfgsdfg">#REF!</definedName>
    <definedName name="sdfgsdfgsdfgsd">#REF!</definedName>
    <definedName name="sdfgsf">#REF!</definedName>
    <definedName name="sdfgsfdg">#REF!</definedName>
    <definedName name="sdfh">#REF!</definedName>
    <definedName name="sdfhhf">#REF!</definedName>
    <definedName name="sdfhsdfh">#REF!</definedName>
    <definedName name="sdfhsdfhdfshdsf">#REF!</definedName>
    <definedName name="sdfhsdfhdsf">#REF!</definedName>
    <definedName name="sdfhsdfhsd">#REF!</definedName>
    <definedName name="sdfhsdh">#REF!</definedName>
    <definedName name="sdfhsfdhhs">#REF!</definedName>
    <definedName name="sdfhsfgh">#REF!</definedName>
    <definedName name="sdfqgfdsq">#REF!</definedName>
    <definedName name="sdfqsdf">#REF!</definedName>
    <definedName name="sdfs">#REF!</definedName>
    <definedName name="sdfsdf">#REF!</definedName>
    <definedName name="sdfsdfh">#REF!</definedName>
    <definedName name="sdfsdfq">#REF!</definedName>
    <definedName name="sdfsdh">#REF!</definedName>
    <definedName name="sdfsdqfqsdf">#REF!</definedName>
    <definedName name="sdfsdqfsqdf">#REF!</definedName>
    <definedName name="sdfsdqsqdf">#REF!</definedName>
    <definedName name="sdfsfdh">#REF!</definedName>
    <definedName name="sdfsqdf">#REF!</definedName>
    <definedName name="sdfsqdfqsdf">#REF!</definedName>
    <definedName name="sdfsqdfsqdfqsdf">#REF!</definedName>
    <definedName name="sdfsqdtgf">#REF!</definedName>
    <definedName name="sdhfhsfd">#REF!</definedName>
    <definedName name="sdhfsfgh">#REF!</definedName>
    <definedName name="sdhghhghgfd">#REF!</definedName>
    <definedName name="sdhsdfsdfhhf">#REF!</definedName>
    <definedName name="sdhsfdhfdh">#REF!</definedName>
    <definedName name="sdqffdsqfsdq">#REF!</definedName>
    <definedName name="sdqfqsdf">#REF!</definedName>
    <definedName name="sdqfqsdfdqs">#REF!</definedName>
    <definedName name="sdqfqsdfsqd">#REF!</definedName>
    <definedName name="sdqfsqdf">#REF!</definedName>
    <definedName name="sdqfsqdfsdqf">#REF!</definedName>
    <definedName name="SdS">#REF!</definedName>
    <definedName name="sdsdds">#REF!</definedName>
    <definedName name="sdsdsdc">#REF!</definedName>
    <definedName name="sdsf">#REF!</definedName>
    <definedName name="sdsfg">#REF!</definedName>
    <definedName name="sdsv">#REF!</definedName>
    <definedName name="sdv">#REF!</definedName>
    <definedName name="sdvsd">#REF!</definedName>
    <definedName name="sdvsdv">#REF!</definedName>
    <definedName name="sdvsdvsdv">#REF!</definedName>
    <definedName name="sdvvsd">#REF!</definedName>
    <definedName name="sedfr">#REF!</definedName>
    <definedName name="serc">#REF!</definedName>
    <definedName name="sfdfdgg">#REF!</definedName>
    <definedName name="sfdgfdsg">#REF!</definedName>
    <definedName name="sfdgsdfgfdsg">#REF!</definedName>
    <definedName name="sfdgsdgs">#REF!</definedName>
    <definedName name="sfdsdgfds">#REF!</definedName>
    <definedName name="sfg">#REF!</definedName>
    <definedName name="sfghu7">#REF!</definedName>
    <definedName name="sfsfs">#REF!</definedName>
    <definedName name="sfss">#REF!</definedName>
    <definedName name="sgd">#REF!</definedName>
    <definedName name="sgdh">#REF!</definedName>
    <definedName name="sgdsdfg">#REF!</definedName>
    <definedName name="sgfhfdshsd">#REF!</definedName>
    <definedName name="sgfsdfg">#REF!</definedName>
    <definedName name="sghfgsh">#REF!</definedName>
    <definedName name="sghfsgh">#REF!</definedName>
    <definedName name="shdfg">#REF!</definedName>
    <definedName name="shdfsdf">#REF!</definedName>
    <definedName name="shfdsfh">#REF!</definedName>
    <definedName name="shgzfh">#REF!</definedName>
    <definedName name="SIRAPHOP">#REF!</definedName>
    <definedName name="sjdflsdjfowurwoe">#REF!</definedName>
    <definedName name="sles">#REF!</definedName>
    <definedName name="sles.xls">#REF!</definedName>
    <definedName name="SLESS">#REF!</definedName>
    <definedName name="slrkgo0peur">#REF!</definedName>
    <definedName name="sls">#REF!</definedName>
    <definedName name="SO">#REF!</definedName>
    <definedName name="SOMR">#REF!</definedName>
    <definedName name="sqdfqsdf">#REF!</definedName>
    <definedName name="sqdfqsdfdsq">#REF!</definedName>
    <definedName name="sqdfqsdfsdq">#REF!</definedName>
    <definedName name="sqdfsqdf">#REF!</definedName>
    <definedName name="sqdfsqdff">#REF!</definedName>
    <definedName name="sqdfsqdfqs">#REF!</definedName>
    <definedName name="sqdfsqdfs">#REF!</definedName>
    <definedName name="sqdfsqdfsdqf">#REF!</definedName>
    <definedName name="sqdgqg">#REF!</definedName>
    <definedName name="sqfdf">#REF!</definedName>
    <definedName name="sqfdfsfdq">#REF!</definedName>
    <definedName name="sqfdsdfqfsdq">#REF!</definedName>
    <definedName name="sqfgqsdg">#REF!</definedName>
    <definedName name="ssd">#REF!</definedName>
    <definedName name="ssdd">#REF!</definedName>
    <definedName name="ssdvv">#REF!</definedName>
    <definedName name="ssfsf">#REF!</definedName>
    <definedName name="ssfss">#REF!</definedName>
    <definedName name="sss">#REF!</definedName>
    <definedName name="sssd">#REF!</definedName>
    <definedName name="ssss">#REF!</definedName>
    <definedName name="ssssssss">#REF!</definedName>
    <definedName name="sssssssss">#REF!</definedName>
    <definedName name="ssssssssss">#REF!</definedName>
    <definedName name="sssssssssss">#REF!</definedName>
    <definedName name="ssssssssssss">#REF!</definedName>
    <definedName name="sult">#REF!</definedName>
    <definedName name="sun">#REF!</definedName>
    <definedName name="supa">#REF!</definedName>
    <definedName name="svdsdv">#REF!</definedName>
    <definedName name="sxcfxcdfc">#REF!</definedName>
    <definedName name="sxcfxsdfc">#REF!</definedName>
    <definedName name="sxsxsfdcg">#REF!</definedName>
    <definedName name="synthèse_EBITA_2002">#REF!</definedName>
    <definedName name="szas">#REF!</definedName>
    <definedName name="szexsrf">#REF!</definedName>
    <definedName name="tack">#REF!</definedName>
    <definedName name="tav">#REF!</definedName>
    <definedName name="TB_June">#REF!</definedName>
    <definedName name="tdd">#REF!</definedName>
    <definedName name="tdfgdfgsgdd">#REF!</definedName>
    <definedName name="teawsd">#REF!</definedName>
    <definedName name="tem">#REF!</definedName>
    <definedName name="tetetetete">#REF!</definedName>
    <definedName name="tetetswg">#REF!</definedName>
    <definedName name="tghyuty">#REF!</definedName>
    <definedName name="th">#REF!</definedName>
    <definedName name="thgjhgjk">#REF!</definedName>
    <definedName name="thjdhj">#REF!</definedName>
    <definedName name="tjyjf">#REF!</definedName>
    <definedName name="tk">#REF!</definedName>
    <definedName name="tkk">#REF!</definedName>
    <definedName name="too">#REF!</definedName>
    <definedName name="too_pop">#REF!</definedName>
    <definedName name="toooo">#REF!</definedName>
    <definedName name="tooopppp">#REF!</definedName>
    <definedName name="top">#REF!</definedName>
    <definedName name="toprtipreitoepr">#REF!</definedName>
    <definedName name="TOUT">#REF!</definedName>
    <definedName name="tps">#REF!</definedName>
    <definedName name="TPSPS">#REF!</definedName>
    <definedName name="TPSSW">#REF!</definedName>
    <definedName name="trans">#REF!</definedName>
    <definedName name="trans1">#REF!</definedName>
    <definedName name="trans2">#REF!</definedName>
    <definedName name="trezrtezt">#REF!</definedName>
    <definedName name="trgffgsd">#REF!</definedName>
    <definedName name="trrret">#REF!</definedName>
    <definedName name="tryertyr">#REF!</definedName>
    <definedName name="tryrty">#REF!</definedName>
    <definedName name="trytrytyt">#REF!</definedName>
    <definedName name="tt5trt">#REF!</definedName>
    <definedName name="ttech">#REF!</definedName>
    <definedName name="tttrt">#REF!</definedName>
    <definedName name="tttttr">#REF!</definedName>
    <definedName name="tupppppp">#REF!</definedName>
    <definedName name="tuty">#REF!</definedName>
    <definedName name="twr">#REF!</definedName>
    <definedName name="tyghg">#REF!</definedName>
    <definedName name="tytryutryutu">#REF!</definedName>
    <definedName name="tyty">#REF!</definedName>
    <definedName name="tyuiyuiuy">#REF!</definedName>
    <definedName name="tyurytut">#REF!</definedName>
    <definedName name="tyutyu">#REF!</definedName>
    <definedName name="ubc">#REF!</definedName>
    <definedName name="ueytuety">#REF!</definedName>
    <definedName name="uf">#REF!</definedName>
    <definedName name="ugkhkhkhk">#REF!</definedName>
    <definedName name="uiiioooii">#REF!</definedName>
    <definedName name="uipouio">#REF!</definedName>
    <definedName name="uiroerpweoiruwepoirwoeprwper">#REF!</definedName>
    <definedName name="UIUIT">#REF!</definedName>
    <definedName name="uk">#REF!</definedName>
    <definedName name="ukljt">#REF!</definedName>
    <definedName name="urtyuyt">#REF!</definedName>
    <definedName name="urtyuyu">#REF!</definedName>
    <definedName name="uruuru">#REF!</definedName>
    <definedName name="uruyu">#REF!</definedName>
    <definedName name="ututrt">#REF!</definedName>
    <definedName name="utuuytytu">#REF!</definedName>
    <definedName name="utygjhgyt">#REF!</definedName>
    <definedName name="utyurtuy">#REF!</definedName>
    <definedName name="utyuryur">#REF!</definedName>
    <definedName name="utyutyu">#REF!</definedName>
    <definedName name="utyutyurt">#REF!</definedName>
    <definedName name="utyuut">#REF!</definedName>
    <definedName name="utyuuytru">#REF!</definedName>
    <definedName name="utyuyu">#REF!</definedName>
    <definedName name="uu">#REF!</definedName>
    <definedName name="uuu">#REF!</definedName>
    <definedName name="uuy">#REF!</definedName>
    <definedName name="uvgodsfcdjmb">#REF!</definedName>
    <definedName name="uwropweuroweuriowerwerwer">#REF!</definedName>
    <definedName name="uy">#REF!</definedName>
    <definedName name="uyr">#REF!</definedName>
    <definedName name="uyrty">#REF!</definedName>
    <definedName name="uyryuy">#REF!</definedName>
    <definedName name="uyt">#REF!</definedName>
    <definedName name="uytguty">#REF!</definedName>
    <definedName name="uytruty">#REF!</definedName>
    <definedName name="uytuuyuyt">#REF!</definedName>
    <definedName name="uyu">#REF!</definedName>
    <definedName name="uyurtuuttuyt">#REF!</definedName>
    <definedName name="uyutyuyt">#REF!</definedName>
    <definedName name="uyuurtyu">#REF!</definedName>
    <definedName name="uyuuyur">#REF!</definedName>
    <definedName name="UYUYR">#REF!</definedName>
    <definedName name="uyuyuyu">#REF!</definedName>
    <definedName name="uyy">#REF!</definedName>
    <definedName name="vbnbvncvb">#REF!</definedName>
    <definedName name="vbncvncvn">#REF!</definedName>
    <definedName name="vbncvnvb">#REF!</definedName>
    <definedName name="vbnncvn">#REF!</definedName>
    <definedName name="vbnvccv">#REF!</definedName>
    <definedName name="vbnvncvn">#REF!</definedName>
    <definedName name="vc">#REF!</definedName>
    <definedName name="vcbxcvbxb">#REF!</definedName>
    <definedName name="vcdfg">#REF!</definedName>
    <definedName name="vcwxv">#REF!</definedName>
    <definedName name="vcxbw">#REF!</definedName>
    <definedName name="vcxvcxzvzcvx">#REF!</definedName>
    <definedName name="vcxvwxcv">#REF!</definedName>
    <definedName name="vcxw">#REF!</definedName>
    <definedName name="vcxwv">#REF!</definedName>
    <definedName name="vcxwvcxw">#REF!</definedName>
    <definedName name="vcxwwxvcv">#REF!</definedName>
    <definedName name="vcxwxv">#REF!</definedName>
    <definedName name="vcxzvcxzvzx">#REF!</definedName>
    <definedName name="vcxzvzxcv">#REF!</definedName>
    <definedName name="vdf">#REF!</definedName>
    <definedName name="vdfv">#REF!</definedName>
    <definedName name="vdsfbgdfhae">#REF!</definedName>
    <definedName name="vdsvdsvds">#REF!</definedName>
    <definedName name="vdsvsadv">#REF!</definedName>
    <definedName name="veveev">#REF!</definedName>
    <definedName name="vfd">#REF!</definedName>
    <definedName name="vffddd">#REF!</definedName>
    <definedName name="vgfd">#REF!</definedName>
    <definedName name="vgtryoi">#REF!</definedName>
    <definedName name="virus">#REF!</definedName>
    <definedName name="vitee">#REF!</definedName>
    <definedName name="vitgfhk">#REF!</definedName>
    <definedName name="vor">#REF!</definedName>
    <definedName name="vs">#REF!</definedName>
    <definedName name="vsd">#REF!</definedName>
    <definedName name="vsdsdv">#REF!</definedName>
    <definedName name="vsv">#REF!</definedName>
    <definedName name="vvcwxv">#REF!</definedName>
    <definedName name="vvvvvvvvvvvv">#REF!</definedName>
    <definedName name="vwxcvxw">#REF!</definedName>
    <definedName name="wa">#REF!</definedName>
    <definedName name="waen">#REF!</definedName>
    <definedName name="wang">#REF!</definedName>
    <definedName name="wara">#REF!</definedName>
    <definedName name="wddgtuukj">#REF!</definedName>
    <definedName name="wdg">#REF!</definedName>
    <definedName name="wdggwd">#REF!</definedName>
    <definedName name="wee">#REF!</definedName>
    <definedName name="weeee">#REF!</definedName>
    <definedName name="weeerrty">#REF!</definedName>
    <definedName name="werr">#REF!</definedName>
    <definedName name="wertyuiop">#REF!</definedName>
    <definedName name="wetr">#REF!</definedName>
    <definedName name="wgegewg">#REF!</definedName>
    <definedName name="wgfd">#REF!</definedName>
    <definedName name="whois">#REF!</definedName>
    <definedName name="why">#REF!</definedName>
    <definedName name="wn">#REF!</definedName>
    <definedName name="wqwqw">#REF!</definedName>
    <definedName name="WQWRE">#REF!</definedName>
    <definedName name="WRER">#REF!</definedName>
    <definedName name="wrgvsdvdva">#REF!</definedName>
    <definedName name="wrjkflsdjlguweiorfkdjroweujfd">#REF!</definedName>
    <definedName name="wrl">#REF!</definedName>
    <definedName name="wrn">#REF!</definedName>
    <definedName name="wrn.1.">#REF!</definedName>
    <definedName name="wrn.2.2">#REF!</definedName>
    <definedName name="wrn.3.">#REF!</definedName>
    <definedName name="wrn.77KI._.FORECAST.">#REF!</definedName>
    <definedName name="wrn.BILLS._.OF._.QUANTITY.">#REF!</definedName>
    <definedName name="wrn.Cashflow.">#REF!</definedName>
    <definedName name="wrn.comsumable.2">#REF!</definedName>
    <definedName name="wrn.conso.">#REF!</definedName>
    <definedName name="wrn.consumable">#REF!</definedName>
    <definedName name="wrn.consumable.">#REF!</definedName>
    <definedName name="wrn.Detailed._.Bridges._.CHF.">#REF!</definedName>
    <definedName name="wrn.Detailed._.Bridges._.GBP.">#REF!</definedName>
    <definedName name="wrn.elect.">#REF!</definedName>
    <definedName name="wrn.Factories._.CHF.">#REF!</definedName>
    <definedName name="wrn.Factories._.GBP.">#REF!</definedName>
    <definedName name="wrn.mon._.rapport.">#REF!</definedName>
    <definedName name="wrn.MTHLYCOMMENTS.">#REF!</definedName>
    <definedName name="wrn.Names.">#REF!</definedName>
    <definedName name="wrn.Other._.Costs._.CHF.">#REF!</definedName>
    <definedName name="wrn.Other._.Costs._.GBP.">#REF!</definedName>
    <definedName name="wrn.Physical._.Count._.Securities.">#REF!</definedName>
    <definedName name="wrn.piping.">#REF!</definedName>
    <definedName name="wrn.piping1">#REF!</definedName>
    <definedName name="wrn.PRINT._.ALL.">#REF!</definedName>
    <definedName name="wrn.PRINT_ALL.">#REF!</definedName>
    <definedName name="wrn.Profit._.and._.Loss._.Statement.">#REF!</definedName>
    <definedName name="wrn.RCC.">#REF!</definedName>
    <definedName name="wrn.RCC1">#REF!</definedName>
    <definedName name="wrn.report.">#REF!</definedName>
    <definedName name="wrn.RPLINS">#REF!</definedName>
    <definedName name="wrn.RPLINS.">#REF!</definedName>
    <definedName name="wrn.SAF.">#REF!</definedName>
    <definedName name="wrn.Section._.D.">#REF!</definedName>
    <definedName name="wrn.sertchai.">#REF!</definedName>
    <definedName name="wrn.summ1">#REF!</definedName>
    <definedName name="wrn.summary.">#REF!</definedName>
    <definedName name="wrn.Summary._.Bridges._.CHF.">#REF!</definedName>
    <definedName name="wrn.Summary._.Bridges._.GBP.">#REF!</definedName>
    <definedName name="wrn.tout.">#REF!</definedName>
    <definedName name="wrn2.3">#REF!</definedName>
    <definedName name="wrnypyoh">#REF!</definedName>
    <definedName name="wrvavFAWRGA">#REF!</definedName>
    <definedName name="wrwr">#REF!</definedName>
    <definedName name="wsfwff">#REF!</definedName>
    <definedName name="wss">#REF!</definedName>
    <definedName name="wwqq">#REF!</definedName>
    <definedName name="www">#REF!</definedName>
    <definedName name="wxcgf">#REF!</definedName>
    <definedName name="wxcv">#REF!</definedName>
    <definedName name="wxcvvcx">#REF!</definedName>
    <definedName name="wxgfg">#REF!</definedName>
    <definedName name="xa">#REF!</definedName>
    <definedName name="xaxa">#REF!</definedName>
    <definedName name="xaxasa">#REF!</definedName>
    <definedName name="xaxax">#REF!</definedName>
    <definedName name="xazz">#REF!</definedName>
    <definedName name="xbdfxbdfbdf">#REF!</definedName>
    <definedName name="xcvw">#REF!</definedName>
    <definedName name="XCZZC">#REF!</definedName>
    <definedName name="xdertcfvu">#REF!</definedName>
    <definedName name="xvvx">#REF!</definedName>
    <definedName name="xwcvcx">#REF!</definedName>
    <definedName name="xwx">#REF!</definedName>
    <definedName name="yd">#REF!</definedName>
    <definedName name="ydsg">#REF!</definedName>
    <definedName name="yee">#REF!</definedName>
    <definedName name="yer">#REF!</definedName>
    <definedName name="yertdf">#REF!</definedName>
    <definedName name="yerthbdfhgg">#REF!</definedName>
    <definedName name="yhtggf">#REF!</definedName>
    <definedName name="yhzer">#REF!</definedName>
    <definedName name="yiyuiy">#REF!</definedName>
    <definedName name="yjttyjjyuh">#REF!</definedName>
    <definedName name="yjtyj">#REF!</definedName>
    <definedName name="yo">#REF!</definedName>
    <definedName name="YOK">#REF!</definedName>
    <definedName name="yoo">#REF!</definedName>
    <definedName name="yothin">#REF!</definedName>
    <definedName name="yrrrrrr">#REF!</definedName>
    <definedName name="yrt">#REF!</definedName>
    <definedName name="yrtfghfdfh">#REF!</definedName>
    <definedName name="yrtyrt">#REF!</definedName>
    <definedName name="yrtyrytr">#REF!</definedName>
    <definedName name="yruure">#REF!</definedName>
    <definedName name="yruyr">#REF!</definedName>
    <definedName name="yryerryyte">#REF!</definedName>
    <definedName name="yryr">#REF!</definedName>
    <definedName name="yryuyfuufdu">#REF!</definedName>
    <definedName name="yt">#REF!</definedName>
    <definedName name="ytkjut">#REF!</definedName>
    <definedName name="ytruyteuuet">#REF!</definedName>
    <definedName name="ytrytr">#REF!</definedName>
    <definedName name="ytrytre">#REF!</definedName>
    <definedName name="ytrytyryryyr">#REF!</definedName>
    <definedName name="yttrytre">#REF!</definedName>
    <definedName name="ytuurtyu">#REF!</definedName>
    <definedName name="ytyuiyui">#REF!</definedName>
    <definedName name="YU">#REF!</definedName>
    <definedName name="yueyuety">#REF!</definedName>
    <definedName name="yui">#REF!</definedName>
    <definedName name="YUTRY">#REF!</definedName>
    <definedName name="yyuityiu">#REF!</definedName>
    <definedName name="yyyuijkkll">#REF!</definedName>
    <definedName name="Z_430EA034_C990_11D3_B45D_00D0B70A5E88_.wvu.PrintArea">#REF!</definedName>
    <definedName name="Z_430EA034_C990_11D3_B45D_00D0B70A5E88_.wvu.Rows">#REF!</definedName>
    <definedName name="Z_4E3112F2_CA20_11D3_B45E_00D0B70A634B_.wvu.PrintArea">#REF!</definedName>
    <definedName name="Z_4E3112F2_CA20_11D3_B45E_00D0B70A634B_.wvu.Rows">#REF!</definedName>
    <definedName name="Z_88584248_AEDC_11D3_A772_0020188890FF_.wvu.PrintArea">#REF!</definedName>
    <definedName name="Z_88584248_AEDC_11D3_A772_0020188890FF_.wvu.Rows">#REF!</definedName>
    <definedName name="Z_D0A2F052_B20B_11D3_A434_00105A7FE680_.wvu.PrintArea">#REF!</definedName>
    <definedName name="Z_D0A2F052_B20B_11D3_A434_00105A7FE680_.wvu.Rows">#REF!</definedName>
    <definedName name="Z_EBECC6A0_3EA7_11D3_90A2_00A0CC276C27_.wvu.PrintArea">#REF!</definedName>
    <definedName name="Z_EBECC6A0_3EA7_11D3_90A2_00A0CC276C27_.wvu.Rows">#REF!</definedName>
    <definedName name="zaerrez">#REF!</definedName>
    <definedName name="zaxa">#REF!</definedName>
    <definedName name="zaza">#REF!</definedName>
    <definedName name="zeterzet">#REF!</definedName>
    <definedName name="zfesd">#REF!</definedName>
    <definedName name="zret">#REF!</definedName>
    <definedName name="zty">#REF!</definedName>
    <definedName name="zzzz">#REF!</definedName>
    <definedName name="zzzzzz">#REF!</definedName>
    <definedName name="zzzzzzzz">#REF!</definedName>
    <definedName name="zzzzzzzzzzzzzzzzz">#REF!</definedName>
    <definedName name="zzzzzzzzzzzzzzzzzzzzzzzzzzzzzzzzzzzzzzzzzzzzzzzzzzzzzzzzzzzzzzzzzzzzzzzzzzzzzzzzzzzzzzzzzzzzzzzzzzzzzzzzzzzzz">#REF!</definedName>
    <definedName name="え">#REF!</definedName>
    <definedName name="เกพะหปพห">#REF!</definedName>
    <definedName name="เกห">#REF!</definedName>
    <definedName name="เกหเ">#REF!</definedName>
    <definedName name="เดกหด">#REF!</definedName>
    <definedName name="เดา">#REF!</definedName>
    <definedName name="เนก">#REF!</definedName>
    <definedName name="เรมสบยง">#REF!</definedName>
    <definedName name="เวสวว">#REF!</definedName>
    <definedName name="แบบ">#REF!</definedName>
    <definedName name="แป">#REF!</definedName>
    <definedName name="แปผ">#REF!</definedName>
    <definedName name="แหก">#REF!</definedName>
    <definedName name="โครงการ">#REF!</definedName>
    <definedName name="ในง">#REF!</definedName>
    <definedName name="ไก">#REF!</definedName>
    <definedName name="ไกสสบำพน">#REF!</definedName>
    <definedName name="ไดเทมใสน">#REF!</definedName>
    <definedName name="ไฟหสไย">#REF!</definedName>
    <definedName name="ไฟหหก">#REF!</definedName>
    <definedName name="ไหดฟ">#REF!</definedName>
    <definedName name="กก">#REF!</definedName>
    <definedName name="กด">#REF!</definedName>
    <definedName name="กดแล">#REF!</definedName>
    <definedName name="กดกกดกด">#REF!</definedName>
    <definedName name="กดกดกด">#REF!</definedName>
    <definedName name="กดดก">#REF!</definedName>
    <definedName name="กดดกดกกด">#REF!</definedName>
    <definedName name="กดฟอ">#REF!</definedName>
    <definedName name="กดอ">#REF!</definedName>
    <definedName name="กทรำรห">#REF!</definedName>
    <definedName name="กทำพาบไ">#REF!</definedName>
    <definedName name="กนสกห">#REF!</definedName>
    <definedName name="กฟ">#REF!</definedName>
    <definedName name="กมล">#REF!</definedName>
    <definedName name="กรกฎาคม">#REF!</definedName>
    <definedName name="กราหก">#REF!</definedName>
    <definedName name="กว">#REF!</definedName>
    <definedName name="กสหาหสำพยรนำ">#REF!</definedName>
    <definedName name="กสำยรดยำร">#REF!</definedName>
    <definedName name="กหก">#REF!</definedName>
    <definedName name="กอ">#REF!</definedName>
    <definedName name="การ">#REF!</definedName>
    <definedName name="กำไกห">#REF!</definedName>
    <definedName name="กำหนด">#REF!</definedName>
    <definedName name="งง">#REF!</definedName>
    <definedName name="งานสำราญ">#REF!</definedName>
    <definedName name="จจจ">#REF!</definedName>
    <definedName name="ช">#REF!</definedName>
    <definedName name="ชชช">#REF!</definedName>
    <definedName name="ฏณษธณฯศษธ">#REF!</definedName>
    <definedName name="ด">#REF!</definedName>
    <definedName name="ดแกห">#REF!</definedName>
    <definedName name="ดกกด">#REF!</definedName>
    <definedName name="ดกดก">#REF!</definedName>
    <definedName name="ดกดกกดก">#REF!</definedName>
    <definedName name="ดกดกด">#REF!</definedName>
    <definedName name="ดกฟหด">#REF!</definedName>
    <definedName name="ดกหผ">#REF!</definedName>
    <definedName name="ดกอ">#REF!</definedName>
    <definedName name="ดพพ">#REF!</definedName>
    <definedName name="ดฟทเ">#REF!</definedName>
    <definedName name="ดหฟ">#REF!</definedName>
    <definedName name="ตต">#REF!</definedName>
    <definedName name="ตตตตต">#REF!</definedName>
    <definedName name="ถ">#REF!</definedName>
    <definedName name="ถร">#REF!</definedName>
    <definedName name="ททททท">#REF!</definedName>
    <definedName name="ทศพร">#REF!</definedName>
    <definedName name="น">#REF!</definedName>
    <definedName name="นดแ">#REF!</definedName>
    <definedName name="นรยรา">#REF!</definedName>
    <definedName name="บบบบบบ">#REF!</definedName>
    <definedName name="บรอด">#REF!</definedName>
    <definedName name="ปป">#REF!</definedName>
    <definedName name="ปปป">#REF!</definedName>
    <definedName name="พ">#REF!</definedName>
    <definedName name="พรพนา">#REF!</definedName>
    <definedName name="พะไ">#REF!</definedName>
    <definedName name="ฟไ">#REF!</definedName>
    <definedName name="ฟดดฟ">#REF!</definedName>
    <definedName name="ฟดอก">#REF!</definedName>
    <definedName name="ฟฟฟฟฟฟฟฟฟฟฟ">#REF!</definedName>
    <definedName name="ฟฟห">#REF!</definedName>
    <definedName name="ฟหดฟ">#REF!</definedName>
    <definedName name="ฟหฟ">#REF!</definedName>
    <definedName name="ฟหหฟ">#REF!</definedName>
    <definedName name="ฟอดกด">#REF!</definedName>
    <definedName name="ฟอดฟ">#REF!</definedName>
    <definedName name="ฟาง">#REF!</definedName>
    <definedName name="ภาพรวม">#REF!</definedName>
    <definedName name="มกราคม">#REF!</definedName>
    <definedName name="มล">#REF!</definedName>
    <definedName name="ยบ">#REF!</definedName>
    <definedName name="ยยย">#REF!</definedName>
    <definedName name="ยยยยย">#REF!</definedName>
    <definedName name="ยากฟห">#REF!</definedName>
    <definedName name="รใบสวฝง">#REF!</definedName>
    <definedName name="รน">#REF!</definedName>
    <definedName name="รนนยยย">#REF!</definedName>
    <definedName name="ล">#REF!</definedName>
    <definedName name="ลง">#REF!</definedName>
    <definedName name="ลลล">#REF!</definedName>
    <definedName name="ลลลลลลลลลล">#REF!</definedName>
    <definedName name="ลลลลลลลลลลล">#REF!</definedName>
    <definedName name="วนนส">#REF!</definedName>
    <definedName name="วยง">#REF!</definedName>
    <definedName name="วว">#REF!</definedName>
    <definedName name="วววงว">#REF!</definedName>
    <definedName name="วส">#REF!</definedName>
    <definedName name="สกราก">#REF!</definedName>
    <definedName name="สการากสว">#REF!</definedName>
    <definedName name="สถานะโครงการ">#REF!</definedName>
    <definedName name="สมเด">#REF!</definedName>
    <definedName name="สมสสน">#REF!</definedName>
    <definedName name="สสส">#REF!</definedName>
    <definedName name="สา">#REF!</definedName>
    <definedName name="สาเ">#REF!</definedName>
    <definedName name="สามารถ">#REF!</definedName>
    <definedName name="สาสนส">#REF!</definedName>
    <definedName name="สำราญ">#REF!</definedName>
    <definedName name="ห1">#REF!</definedName>
    <definedName name="หไ">#REF!</definedName>
    <definedName name="หก">#REF!</definedName>
    <definedName name="หกแ">#REF!</definedName>
    <definedName name="หกแหก">#REF!</definedName>
    <definedName name="หกแหกแ">#REF!</definedName>
    <definedName name="หกกอ">#REF!</definedName>
    <definedName name="หกด">#REF!</definedName>
    <definedName name="หกดกห">#REF!</definedName>
    <definedName name="หกหก">#REF!</definedName>
    <definedName name="หกหกอ">#REF!</definedName>
    <definedName name="หกอ">#REF!</definedName>
    <definedName name="หกอหก">#REF!</definedName>
    <definedName name="หกอหกอ">#REF!</definedName>
    <definedName name="หพกแ">#REF!</definedName>
    <definedName name="หฟด">#REF!</definedName>
    <definedName name="หรนลบากสำน">#REF!</definedName>
    <definedName name="หหกหก">#REF!</definedName>
    <definedName name="หหห">#REF!</definedName>
    <definedName name="หอ">#REF!</definedName>
    <definedName name="หอห">#REF!</definedName>
    <definedName name="หากร">#REF!</definedName>
    <definedName name="หางา">#REF!</definedName>
    <definedName name="อก">#REF!</definedName>
    <definedName name="อกห">#REF!</definedName>
    <definedName name="อฟอดก">#REF!</definedName>
    <definedName name="อหก">#REF!</definedName>
    <definedName name="อหกกอห">#REF!</definedName>
    <definedName name="อหกห">#REF!</definedName>
    <definedName name="อหกหกอหกอ">#REF!</definedName>
    <definedName name="อหกอ">#REF!</definedName>
    <definedName name="อหกอหกอ">#REF!</definedName>
    <definedName name="อา">#REF!</definedName>
    <definedName name="อำนาจ">#REF!</definedName>
    <definedName name="ๆฟไ">#REF!</definedName>
    <definedName name="ๆๆ">#REF!</definedName>
    <definedName name="ๆๆๆๆๆ">#REF!</definedName>
    <definedName name="이소영">#REF!</definedName>
    <definedName name="関連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4" i="4" l="1"/>
  <c r="F40" i="6"/>
  <c r="J40" i="6"/>
  <c r="T20" i="5"/>
  <c r="T21" i="5"/>
  <c r="T22" i="5"/>
  <c r="R22" i="5"/>
  <c r="F17" i="5"/>
  <c r="Z34" i="4"/>
  <c r="Z35" i="4"/>
  <c r="Z28" i="4"/>
  <c r="AB28" i="4" s="1"/>
  <c r="AJ28" i="4" s="1"/>
  <c r="Z29" i="4"/>
  <c r="AB29" i="4" s="1"/>
  <c r="AJ29" i="4" s="1"/>
  <c r="Z30" i="4"/>
  <c r="AB30" i="4" s="1"/>
  <c r="AJ30" i="4" s="1"/>
  <c r="Z32" i="4"/>
  <c r="AB32" i="4" s="1"/>
  <c r="AJ32" i="4" s="1"/>
  <c r="Z33" i="4"/>
  <c r="AB33" i="4" s="1"/>
  <c r="AJ33" i="4" s="1"/>
  <c r="AH33" i="4"/>
  <c r="AH32" i="4"/>
  <c r="AH29" i="4"/>
  <c r="AH14" i="4"/>
  <c r="Z14" i="4"/>
  <c r="AB14" i="4" s="1"/>
  <c r="AF25" i="4"/>
  <c r="AD25" i="4"/>
  <c r="AD38" i="4" s="1"/>
  <c r="V25" i="4"/>
  <c r="V38" i="4" s="1"/>
  <c r="T25" i="4"/>
  <c r="T38" i="4" s="1"/>
  <c r="R25" i="4"/>
  <c r="R38" i="4" s="1"/>
  <c r="P25" i="4"/>
  <c r="P38" i="4" s="1"/>
  <c r="N25" i="4"/>
  <c r="L25" i="4"/>
  <c r="L38" i="4" s="1"/>
  <c r="J25" i="4"/>
  <c r="J38" i="4" s="1"/>
  <c r="H25" i="4"/>
  <c r="H38" i="4" s="1"/>
  <c r="F25" i="4"/>
  <c r="F38" i="4" s="1"/>
  <c r="K48" i="7"/>
  <c r="G48" i="7"/>
  <c r="A58" i="7"/>
  <c r="A49" i="4" s="1"/>
  <c r="M54" i="7"/>
  <c r="K54" i="7"/>
  <c r="I54" i="7"/>
  <c r="G54" i="7"/>
  <c r="I48" i="7"/>
  <c r="M48" i="7"/>
  <c r="M28" i="7"/>
  <c r="K28" i="7"/>
  <c r="G28" i="7"/>
  <c r="I28" i="7"/>
  <c r="M18" i="7"/>
  <c r="K18" i="7"/>
  <c r="I18" i="7"/>
  <c r="G18" i="7"/>
  <c r="F17" i="7"/>
  <c r="A1" i="7"/>
  <c r="AF38" i="4" l="1"/>
  <c r="AJ14" i="4"/>
  <c r="A69" i="6"/>
  <c r="I56" i="7"/>
  <c r="M56" i="7"/>
  <c r="K56" i="7"/>
  <c r="K31" i="7"/>
  <c r="K34" i="7" s="1"/>
  <c r="I31" i="7"/>
  <c r="I34" i="7" s="1"/>
  <c r="G31" i="7"/>
  <c r="G34" i="7" s="1"/>
  <c r="G56" i="7"/>
  <c r="M31" i="7"/>
  <c r="M34" i="7" s="1"/>
  <c r="I40" i="7"/>
  <c r="G40" i="7"/>
  <c r="K40" i="7"/>
  <c r="M40" i="7"/>
  <c r="H64" i="6" l="1"/>
  <c r="AJ18" i="4"/>
  <c r="AH15" i="4"/>
  <c r="AH18" i="4"/>
  <c r="AH19" i="4"/>
  <c r="Z22" i="4"/>
  <c r="AB22" i="4" s="1"/>
  <c r="AJ22" i="4" s="1"/>
  <c r="Z21" i="4"/>
  <c r="AB21" i="4" s="1"/>
  <c r="AJ21" i="4" s="1"/>
  <c r="Z20" i="4"/>
  <c r="AB20" i="4" s="1"/>
  <c r="AJ20" i="4" s="1"/>
  <c r="Z15" i="4"/>
  <c r="X19" i="4"/>
  <c r="Z19" i="4" l="1"/>
  <c r="AB19" i="4" s="1"/>
  <c r="AJ19" i="4" s="1"/>
  <c r="X25" i="4"/>
  <c r="X38" i="4" s="1"/>
  <c r="AB15" i="4"/>
  <c r="M25" i="1"/>
  <c r="M38" i="1"/>
  <c r="M71" i="1"/>
  <c r="M81" i="1"/>
  <c r="M83" i="1" s="1"/>
  <c r="M124" i="1"/>
  <c r="M127" i="1" s="1"/>
  <c r="I25" i="1"/>
  <c r="I38" i="1"/>
  <c r="I71" i="1"/>
  <c r="I81" i="1"/>
  <c r="I124" i="1"/>
  <c r="I127" i="1" s="1"/>
  <c r="M40" i="1" l="1"/>
  <c r="Z25" i="4"/>
  <c r="Z27" i="4" s="1"/>
  <c r="Z38" i="4" s="1"/>
  <c r="AB25" i="4"/>
  <c r="AB27" i="4" s="1"/>
  <c r="AJ15" i="4"/>
  <c r="AJ25" i="4" s="1"/>
  <c r="AJ27" i="4" s="1"/>
  <c r="I40" i="1"/>
  <c r="I83" i="1"/>
  <c r="I129" i="1" s="1"/>
  <c r="M129" i="1"/>
  <c r="AH35" i="4" l="1"/>
  <c r="AH30" i="4" l="1"/>
  <c r="AH22" i="4"/>
  <c r="AH20" i="4"/>
  <c r="K81" i="1" l="1"/>
  <c r="K71" i="1"/>
  <c r="K25" i="1"/>
  <c r="T24" i="5"/>
  <c r="AB35" i="4"/>
  <c r="K83" i="1" l="1"/>
  <c r="G81" i="1"/>
  <c r="T12" i="5"/>
  <c r="G38" i="1"/>
  <c r="K124" i="1" l="1"/>
  <c r="AJ35" i="4" l="1"/>
  <c r="A3" i="4" l="1"/>
  <c r="M56" i="2"/>
  <c r="K56" i="2"/>
  <c r="I56" i="2"/>
  <c r="G56" i="2"/>
  <c r="M45" i="2"/>
  <c r="K45" i="2"/>
  <c r="I45" i="2"/>
  <c r="G45" i="2"/>
  <c r="M39" i="2"/>
  <c r="K39" i="2"/>
  <c r="I39" i="2"/>
  <c r="G39" i="2"/>
  <c r="A58" i="2"/>
  <c r="A31" i="5"/>
  <c r="A91" i="1"/>
  <c r="A92" i="1"/>
  <c r="R23" i="5"/>
  <c r="R14" i="5"/>
  <c r="AH21" i="4" l="1"/>
  <c r="AH25" i="4" s="1"/>
  <c r="AH27" i="4" s="1"/>
  <c r="AH38" i="4" s="1"/>
  <c r="N39" i="4"/>
  <c r="K47" i="2"/>
  <c r="I47" i="2"/>
  <c r="G47" i="2"/>
  <c r="M47" i="2"/>
  <c r="L43" i="6" l="1"/>
  <c r="L46" i="6" s="1"/>
  <c r="L26" i="6"/>
  <c r="L29" i="6" s="1"/>
  <c r="H43" i="6"/>
  <c r="H46" i="6" s="1"/>
  <c r="H26" i="6"/>
  <c r="H29" i="6" s="1"/>
  <c r="P17" i="5"/>
  <c r="L17" i="5"/>
  <c r="L26" i="5" s="1"/>
  <c r="J17" i="5"/>
  <c r="J26" i="5" s="1"/>
  <c r="H17" i="5"/>
  <c r="H26" i="5" s="1"/>
  <c r="T15" i="5"/>
  <c r="R15" i="5"/>
  <c r="T13" i="5"/>
  <c r="R13" i="5"/>
  <c r="R12" i="5"/>
  <c r="M13" i="2"/>
  <c r="M17" i="2" s="1"/>
  <c r="I13" i="2"/>
  <c r="I17" i="2" s="1"/>
  <c r="R24" i="5"/>
  <c r="R26" i="5" l="1"/>
  <c r="P26" i="5"/>
  <c r="R17" i="5"/>
  <c r="F26" i="5"/>
  <c r="T14" i="5" l="1"/>
  <c r="N17" i="5"/>
  <c r="J43" i="6"/>
  <c r="J46" i="6" s="1"/>
  <c r="F43" i="6"/>
  <c r="F46" i="6" s="1"/>
  <c r="J26" i="6"/>
  <c r="J29" i="6" s="1"/>
  <c r="F26" i="6"/>
  <c r="F29" i="6" s="1"/>
  <c r="A3" i="5"/>
  <c r="A3" i="6" s="1"/>
  <c r="K13" i="2"/>
  <c r="K17" i="2" s="1"/>
  <c r="G13" i="2"/>
  <c r="G17" i="2" s="1"/>
  <c r="A1" i="2"/>
  <c r="A134" i="1"/>
  <c r="G71" i="1"/>
  <c r="A50" i="1"/>
  <c r="A94" i="1" s="1"/>
  <c r="A48" i="1"/>
  <c r="K38" i="1"/>
  <c r="G25" i="1"/>
  <c r="T19" i="5" l="1"/>
  <c r="T17" i="5"/>
  <c r="G40" i="1"/>
  <c r="G83" i="1"/>
  <c r="K127" i="1"/>
  <c r="K40" i="1"/>
  <c r="K129" i="1" l="1"/>
  <c r="G124" i="1" l="1"/>
  <c r="G127" i="1" s="1"/>
  <c r="G129" i="1" s="1"/>
  <c r="G25" i="2" l="1"/>
  <c r="G28" i="2" s="1"/>
  <c r="F52" i="6" l="1"/>
  <c r="F56" i="6" s="1"/>
  <c r="G31" i="2"/>
  <c r="G10" i="7" l="1"/>
  <c r="M25" i="2"/>
  <c r="M28" i="2" s="1"/>
  <c r="I25" i="2"/>
  <c r="I28" i="2" s="1"/>
  <c r="K25" i="2"/>
  <c r="K28" i="2" s="1"/>
  <c r="N38" i="4" l="1"/>
  <c r="AB34" i="4"/>
  <c r="I31" i="2"/>
  <c r="I10" i="7" s="1"/>
  <c r="H52" i="6"/>
  <c r="H56" i="6" s="1"/>
  <c r="M31" i="2"/>
  <c r="M10" i="7" s="1"/>
  <c r="L52" i="6"/>
  <c r="L56" i="6" s="1"/>
  <c r="K31" i="2"/>
  <c r="J52" i="6"/>
  <c r="J56" i="6" s="1"/>
  <c r="K10" i="7" l="1"/>
  <c r="AJ34" i="4"/>
  <c r="AJ38" i="4" s="1"/>
  <c r="AB38" i="4"/>
  <c r="T23" i="5" l="1"/>
  <c r="T26" i="5" s="1"/>
  <c r="N26" i="5"/>
</calcChain>
</file>

<file path=xl/sharedStrings.xml><?xml version="1.0" encoding="utf-8"?>
<sst xmlns="http://schemas.openxmlformats.org/spreadsheetml/2006/main" count="423" uniqueCount="235">
  <si>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</si>
  <si>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</si>
  <si>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</si>
  <si>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</si>
  <si>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</si>
  <si>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</si>
  <si>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</si>
  <si>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</si>
  <si>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</si>
  <si>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</si>
  <si>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</si>
  <si>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</si>
  <si>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</si>
  <si>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</si>
  <si>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</si>
  <si>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</si>
  <si>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</si>
  <si>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</si>
  <si>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</si>
  <si>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</si>
  <si>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</si>
  <si>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</si>
  <si>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</si>
  <si>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</si>
  <si>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</si>
  <si>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</si>
  <si>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</si>
  <si>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</si>
  <si>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</si>
  <si>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</si>
  <si>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</si>
  <si>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</si>
  <si>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</si>
  <si>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</si>
  <si>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</si>
  <si>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</si>
  <si>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</si>
  <si>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</si>
  <si>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</si>
  <si>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</si>
  <si>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</si>
  <si>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</si>
  <si>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</si>
  <si>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</si>
  <si>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</si>
  <si>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</si>
  <si>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</si>
  <si>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</si>
  <si>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</si>
  <si>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</si>
  <si>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</si>
  <si>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</si>
  <si>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</si>
  <si>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</si>
  <si>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</si>
  <si>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</si>
  <si>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</si>
  <si>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กำไรเบ็ดเสร็จรวมสำหรับปี</t>
  </si>
  <si>
    <t>การแบ่งปันกำไรเบ็ดเสร็จรวม: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</si>
  <si>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</si>
  <si>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</si>
  <si>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</si>
  <si>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</si>
  <si>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</si>
  <si>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</si>
  <si>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</si>
  <si>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</si>
  <si>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</si>
  <si>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</si>
  <si>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</si>
  <si>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</si>
  <si>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</si>
  <si>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</si>
  <si>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</si>
  <si>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</si>
  <si>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</si>
  <si>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</si>
  <si>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ควบคุม</t>
  </si>
  <si>
    <t>รวม</t>
  </si>
  <si>
    <t xml:space="preserve">ยอดคงเหลือ </t>
  </si>
  <si>
    <t>การจ่ายเงินปันผล</t>
  </si>
  <si>
    <t>งบกระแสเงินสด</t>
  </si>
  <si>
    <t>ดอกเบี้ยรับ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</si>
  <si>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</si>
  <si>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</si>
  <si>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</si>
  <si>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</si>
  <si>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</si>
  <si>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จ่ายต้นทุนทางการเงินอื่น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</si>
  <si>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</si>
  <si>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</si>
  <si>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</si>
  <si>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</si>
  <si>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</si>
  <si>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การได้มาซึ่งสินทรัพย์สิทธิการใช้ภายใต้สัญญาเช่า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</si>
  <si>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</si>
  <si>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</si>
  <si>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</si>
  <si>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</si>
  <si>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</si>
  <si>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</si>
  <si>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</si>
  <si>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>ภายในหนึ่งปี สุทธิ</t>
  </si>
  <si>
    <t>หนี้สินตามสัญญาเช่า สุทธิ</t>
  </si>
  <si>
    <t>เงินลงทุน</t>
  </si>
  <si>
    <t>จัดสรรแล้ว - สำรองตามกฎหมาย</t>
  </si>
  <si>
    <t>กำไร (ขาดทุน) เบ็ดเสร็จอื่นสำหรับปี สุทธิจากภาษี</t>
  </si>
  <si>
    <t>เงินสดจ่ายคืนเงินกู้ยืมระยะยาวจากกิจการที่เกี่ยวข้องกัน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</si>
  <si>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</si>
  <si>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</si>
  <si>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</si>
  <si>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เงินสดและรายการเทียบเท่าเงินสดเพิ่มขึ้น (ลดลง) สุทธิ</t>
  </si>
  <si>
    <t>กำไรเบ็ดเสร็จอื่นสำหรับปี</t>
  </si>
  <si>
    <t>บริษัท ไอ-เทล คอร์ปอเรชั่น จำกัด (มหาชน)</t>
  </si>
  <si>
    <t>รายได้เงินปันผล</t>
  </si>
  <si>
    <t>กำไรสำหรับปีจากการดำเนินงานต่อเนื่อง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</si>
  <si>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</si>
  <si>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</si>
  <si>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</si>
  <si>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รวมกำไรต่อหุ้นขั้นพื้นฐาน (บาท)</t>
  </si>
  <si>
    <t>การควบคุมเดียวกัน</t>
  </si>
  <si>
    <t>การรวมธุรกิจภายใต้</t>
  </si>
  <si>
    <t>เงินลงทุนในบริษัทย่อยตามวิธีราคาทุน</t>
  </si>
  <si>
    <t>สินทรัพย์ของกลุ่มที่จำหน่ายที่จัดประเภท</t>
  </si>
  <si>
    <t>ไว้เพื่อขายจากการดำเนินงานที่ยกเลิก</t>
  </si>
  <si>
    <t>หนี้สินของกลุ่มที่จำหน่ายที่จัดประเภท</t>
  </si>
  <si>
    <t xml:space="preserve">สินทรัพย์ไม่มีตัวตน  สุทธิ </t>
  </si>
  <si>
    <t>เงินสดสุทธิได้มาจาก (ใช้ไปใน) กิจกรรมลงทุน</t>
  </si>
  <si>
    <t>รวมรายการเปลี่ยนแปลงของเงินสดและรายการเทียบเท่าเงินสด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</si>
  <si>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</si>
  <si>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 xml:space="preserve">     ไว้เพื่อขายจากการดำเนินงานที่ยกเลิก</t>
  </si>
  <si>
    <t>เงินสดสุทธิได้มาจาก (ใช้ไปใน) กิจกรรมลงทุนจากการดำเนินงานต่อเนื่อง</t>
  </si>
  <si>
    <t>เงินสดสุทธิได้มาจาก (ใช้ไปใน) กิจกรรมจัดหาเงินจากการดำเนินงานที่ยกเลิก</t>
  </si>
  <si>
    <t>กำไร (ขาดทุน) จากอัตราแลกเปลี่ยนของเงินสดและรายการเทียบเท่าเงินสด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</si>
  <si>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</si>
  <si>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</si>
  <si>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</si>
  <si>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</si>
  <si>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</si>
  <si>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</si>
  <si>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</si>
  <si>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หนี้สินสัญญาอนุพันธ์ไม่หมุนเวียน</t>
  </si>
  <si>
    <t>-</t>
  </si>
  <si>
    <t>ส่วนได้เสียที่ไม่มี</t>
  </si>
  <si>
    <t>อำนาจควบคุมจาก</t>
  </si>
  <si>
    <t>ควบคุมอื่น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</si>
  <si>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</si>
  <si>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</si>
  <si>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เงินสดรับจากการจำหน่ายเงินลงทุนในบริษัทย่อย</t>
  </si>
  <si>
    <t>เงินสดรับจากการจำหน่ายที่ดิน อาคารและอุปกรณ์ และสินทรัพย์สิทธิการใช้</t>
  </si>
  <si>
    <t>เงินปันผลรับ</t>
  </si>
  <si>
    <t>ส่วนของผู้มีส่วนได้เสียที่ไม่มีอำนาจควบคุมของ</t>
  </si>
  <si>
    <t>การซื้อธุรกิจภายใต้การควบคุมเดียวกัน</t>
  </si>
  <si>
    <t>เจ้าหนี้จากการซื้อธุรกิจภายใต้การควบคุมเดียวกัน</t>
  </si>
  <si>
    <t>ลูกหนี้จากการซื้อธุรกิจภายใต้การควบคุมเดียวกัน</t>
  </si>
  <si>
    <t>เงินสดจ่ายเพื่อการซื้อธุรกิจภายใต้การควมคุมเดียวกัน</t>
  </si>
  <si>
    <t>เจ้าหนี้เงินลงทุนในบริษัทย่อย</t>
  </si>
  <si>
    <t>เงินให้กู้ยืมระยะสั้นแก่กิจการที่เกี่ยวข้องกัน</t>
  </si>
  <si>
    <t>สินทรัพย์สัญญาอนุพันธ์ไม่หมุนเวียน</t>
  </si>
  <si>
    <t>จัดสรรแล้ว - สำรองอื่น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</si>
  <si>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</si>
  <si>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</si>
  <si>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</si>
  <si>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</si>
  <si>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</si>
  <si>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</si>
  <si>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</si>
  <si>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</si>
  <si>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</si>
  <si>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</si>
  <si>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</si>
  <si>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</si>
  <si>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วิธีราคาทุนตัดจำหน่าย</t>
  </si>
  <si>
    <t>เงินกู้ยืมระยะสั้นจากบริษัทใหญ่</t>
  </si>
  <si>
    <t>เงินกู้ยืมระยะยาวจากบริษัทใหญ่</t>
  </si>
  <si>
    <t>หุ้นสามัญ 3,000,000,000 หุ้น</t>
  </si>
  <si>
    <t>(31 ธันวาคม พ.ศ. 2564 หุ้นสามัญ 36,000,000 หุ้น</t>
  </si>
  <si>
    <t xml:space="preserve">   มูลค่าที่ตราไว้หุ้นละ 10 บาท)</t>
  </si>
  <si>
    <t xml:space="preserve">   มูลค่าที่ตราไว้หุ้นละ 1 บาท</t>
  </si>
  <si>
    <t xml:space="preserve">   มูลค่าที่ออกและชำระแล้วหุ้นละ 1 บาท</t>
  </si>
  <si>
    <t xml:space="preserve">   มูลค่าที่ออกและชำระแล้วหุ้นละ 10 บาท</t>
  </si>
  <si>
    <t>เงินลงทุนในตราสารหนี้ที่วัดมูลค่าด้วย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</si>
  <si>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</si>
  <si>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</si>
  <si>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</si>
  <si>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ขาดทุนจากการด้อยค่าสินทรัพย์ทางการเงิน สุทธิ</t>
  </si>
  <si>
    <t>กำไร (ขาดทุน) จากการขายเงินลงทุนในบริษัทย่อย</t>
  </si>
  <si>
    <t>22, 30</t>
  </si>
  <si>
    <t>(หมายเหตุฯ ข้อ 26)</t>
  </si>
  <si>
    <t>การจัดประเภทใหม่</t>
  </si>
  <si>
    <t>กำไร (ขาดทุน) เบ็ดเสร็จอื่นสำหรับปี</t>
  </si>
  <si>
    <t>ณ วันที่ 31 ธันวาคม พ.ศ. 2564</t>
  </si>
  <si>
    <t>ทุนหุ้นสามัญเพิ่มขึ้น</t>
  </si>
  <si>
    <t>สำรองตามกฎหมาย</t>
  </si>
  <si>
    <t>การจัดประเภทใหม่จากการจำหน่ายเงินลงทุน</t>
  </si>
  <si>
    <t>จากการจำหน่ายเงินลงทุนในบริษัทย่อย</t>
  </si>
  <si>
    <t>ซื้อสินทรัพย์ไม่มีตัวตน</t>
  </si>
  <si>
    <t>เงินสดจ่ายเพื่อการซื้อเงินลงทุนในบริษัทย่อย</t>
  </si>
  <si>
    <t>เงินสดจ่ายเพื่อการซื้อเงินลงทุนในบริษัทย่อยค้างจ่าย</t>
  </si>
  <si>
    <t>เงินสดจ่ายเพื่อเงินลงทุนในตราสารหนี้</t>
  </si>
  <si>
    <t>เงินสดจ่ายสุทธิเพื่อเงินให้กู้ยืมระยะยาวแก่กิจการที่เกี่ยวข้องกัน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</si>
  <si>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กิจกรรมจัดหาเงินจากการดำเนินงานต่อเนื่อง</t>
  </si>
  <si>
    <t>เงินสดสุทธิได้มาจาก (ใช้ไปใน) กิจกรรมจัดหาเงิน</t>
  </si>
  <si>
    <t>เงินปันผลค้างจ่าย</t>
  </si>
  <si>
    <t>เงินสดจ่ายสุทธิจากเงินกู้ยืมระยะสั้นจากสถาบันการเงิน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</si>
  <si>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สุทธิจากเงินกู้ยืมระยะสั้นจากกิจการที่เกี่ยวข้องกัน</t>
  </si>
  <si>
    <t>เงินสดสุทธิได้มาจากกิจกรรมลงทุนจากการดำเนินงานที่ยกเลิก</t>
  </si>
  <si>
    <t>กำไรต่อหุ้นที่เป็นของส่วนที่เป็นของ</t>
  </si>
  <si>
    <t>ผู้เป็นเจ้าของของบริษัทใหญ่ (บาท)</t>
  </si>
  <si>
    <t>บริษัทย่อยเพิ่มขึ้นจากการเพิ่มเงินลงทุน</t>
  </si>
  <si>
    <t>ของบริษัทย่อย</t>
  </si>
  <si>
    <t>เงินสดรับจากการจำหน่ายหุ้นต่อสาธารณะสุทธิจากต้นทุนในการจำหน่ายหุ้น</t>
  </si>
  <si>
    <t>เงินสดรับจากการเรียกชำระค่าหุ้นของบริษัทจากบริษัทใหญ่</t>
  </si>
  <si>
    <t>เงินให้กู้ยืมระยะยาวแก่บริษัทย่อย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</si>
  <si>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</si>
  <si>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เงินสดรับ (จ่าย) สุทธิเพื่อเงินให้กู้ยืมระยะสั้นแก่กิจการที่เกี่ยวข้องกัน</t>
  </si>
  <si>
    <t>กฎหมาย</t>
  </si>
  <si>
    <t>สำรองตาม</t>
  </si>
  <si>
    <t>แปลงค่า</t>
  </si>
  <si>
    <t>การ</t>
  </si>
  <si>
    <t>ส่วนเกินทุนจาก</t>
  </si>
  <si>
    <t>การรวมธุรกิจ</t>
  </si>
  <si>
    <t>ควบคุมเดียวกัน</t>
  </si>
  <si>
    <t>ภายใต้การ</t>
  </si>
  <si>
    <t>6, 35.1</t>
  </si>
  <si>
    <t>กำไรสำหรับปีจากการดำเนินงานที่ยกเลิก</t>
  </si>
  <si>
    <t>กำไรต่อหุ้นขั้นพื้นฐาน (บาทต่อหุ้น)</t>
  </si>
  <si>
    <t>ป้องกันความเสี่ยงสัญญาอนุพันธ์ สุทธิจากภาษีเงินได้</t>
  </si>
  <si>
    <t>ไปยังกำไรหรือขาดทุน สุทธิจากภาษีเงินได้</t>
  </si>
  <si>
    <t>กำไร (ขาดทุน) อื่น สุทธิ</t>
  </si>
  <si>
    <t>กำไร (ขาดทุน) จากการวัดมูลค่าใหม่ของภาระผูกพัน</t>
  </si>
  <si>
    <t>ผลประโยชน์พนักงาน สุทธิจากภาษีเงินได้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</si>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</sst>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,;\(#,##0,\);\-;\(@\)"/>
    <numFmt numFmtId="170" formatCode="#,##0;\(#,##0\);&quot;-&quot;;@"/>
    <numFmt numFmtId="171" formatCode="#,##0.0;\(#,##0.0\);\-"/>
  </numFmts>
  <fonts count="1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0"/>
      <color rgb="FF000000"/>
      <name val="Arial"/>
      <family val="2"/>
    </font>
    <font>
      <sz val="13"/>
      <color rgb="FFFAFAFA"/>
      <name val="Browallia New"/>
      <family val="2"/>
    </font>
    <font>
      <u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2" fillId="0" borderId="0"/>
  </cellStyleXfs>
  <cellXfs count="194">
    <xf numFmtId="0" fontId="0" fillId="0" borderId="0" xfId="0"/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0" xfId="8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165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166" fontId="7" fillId="0" borderId="0" xfId="8" quotePrefix="1" applyNumberFormat="1" applyFont="1" applyFill="1" applyAlignment="1">
      <alignment horizontal="right" vertical="center"/>
    </xf>
    <xf numFmtId="166" fontId="7" fillId="0" borderId="2" xfId="8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6" fillId="0" borderId="0" xfId="9" applyFont="1" applyFill="1" applyAlignment="1">
      <alignment vertical="center"/>
    </xf>
    <xf numFmtId="166" fontId="7" fillId="0" borderId="0" xfId="8" applyNumberFormat="1" applyFont="1" applyFill="1" applyAlignment="1">
      <alignment vertical="center"/>
    </xf>
    <xf numFmtId="166" fontId="6" fillId="0" borderId="2" xfId="8" applyNumberFormat="1" applyFont="1" applyFill="1" applyBorder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4" xfId="8" applyNumberFormat="1" applyFont="1" applyFill="1" applyBorder="1" applyAlignment="1">
      <alignment horizontal="right" vertical="center"/>
    </xf>
    <xf numFmtId="166" fontId="7" fillId="0" borderId="7" xfId="8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6" fillId="0" borderId="0" xfId="0" applyFont="1" applyFill="1"/>
    <xf numFmtId="0" fontId="6" fillId="0" borderId="0" xfId="5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5" fontId="6" fillId="0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horizontal="center" vertical="center"/>
    </xf>
    <xf numFmtId="165" fontId="7" fillId="0" borderId="1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6" fillId="0" borderId="2" xfId="7" applyNumberFormat="1" applyFont="1" applyFill="1" applyBorder="1" applyAlignment="1">
      <alignment horizontal="right" vertical="center"/>
    </xf>
    <xf numFmtId="166" fontId="6" fillId="0" borderId="8" xfId="6" applyNumberFormat="1" applyFont="1" applyFill="1" applyBorder="1" applyAlignment="1">
      <alignment horizontal="right" vertical="center"/>
    </xf>
    <xf numFmtId="166" fontId="7" fillId="2" borderId="0" xfId="0" applyNumberFormat="1" applyFont="1" applyFill="1" applyBorder="1" applyAlignment="1">
      <alignment horizontal="right" vertical="center"/>
    </xf>
    <xf numFmtId="166" fontId="6" fillId="2" borderId="0" xfId="7" applyNumberFormat="1" applyFont="1" applyFill="1" applyBorder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0" borderId="8" xfId="6" applyNumberFormat="1" applyFont="1" applyFill="1" applyBorder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6" applyNumberFormat="1" applyFont="1" applyFill="1" applyBorder="1" applyAlignment="1">
      <alignment horizontal="right" vertical="center"/>
    </xf>
    <xf numFmtId="166" fontId="6" fillId="2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Border="1" applyAlignment="1">
      <alignment horizontal="right" vertical="center"/>
    </xf>
    <xf numFmtId="166" fontId="6" fillId="0" borderId="0" xfId="8" applyNumberFormat="1" applyFont="1" applyBorder="1" applyAlignment="1">
      <alignment vertical="center"/>
    </xf>
    <xf numFmtId="166" fontId="6" fillId="2" borderId="0" xfId="8" applyNumberFormat="1" applyFont="1" applyFill="1" applyBorder="1" applyAlignment="1">
      <alignment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0" borderId="0" xfId="8" applyNumberFormat="1" applyFont="1" applyBorder="1" applyAlignment="1">
      <alignment horizontal="center" vertical="center"/>
    </xf>
    <xf numFmtId="166" fontId="6" fillId="2" borderId="2" xfId="8" applyNumberFormat="1" applyFont="1" applyFill="1" applyBorder="1" applyAlignment="1">
      <alignment vertical="center"/>
    </xf>
    <xf numFmtId="166" fontId="6" fillId="2" borderId="0" xfId="8" applyNumberFormat="1" applyFont="1" applyFill="1" applyBorder="1" applyAlignment="1">
      <alignment horizontal="center"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165" fontId="6" fillId="2" borderId="0" xfId="8" applyNumberFormat="1" applyFont="1" applyFill="1" applyBorder="1" applyAlignment="1">
      <alignment vertical="center"/>
    </xf>
    <xf numFmtId="166" fontId="6" fillId="2" borderId="1" xfId="8" applyNumberFormat="1" applyFont="1" applyFill="1" applyBorder="1" applyAlignment="1">
      <alignment horizontal="right" vertical="center"/>
    </xf>
    <xf numFmtId="166" fontId="7" fillId="0" borderId="0" xfId="8" applyNumberFormat="1" applyFont="1" applyFill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13" fillId="2" borderId="0" xfId="8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>
      <alignment horizontal="right" vertical="center"/>
    </xf>
    <xf numFmtId="170" fontId="6" fillId="2" borderId="0" xfId="3" applyNumberFormat="1" applyFont="1" applyFill="1" applyBorder="1" applyAlignment="1">
      <alignment horizontal="right" vertical="center"/>
    </xf>
    <xf numFmtId="170" fontId="6" fillId="2" borderId="2" xfId="3" applyNumberFormat="1" applyFont="1" applyFill="1" applyBorder="1" applyAlignment="1">
      <alignment horizontal="right" vertical="center"/>
    </xf>
    <xf numFmtId="170" fontId="6" fillId="2" borderId="2" xfId="0" applyNumberFormat="1" applyFont="1" applyFill="1" applyBorder="1" applyAlignment="1">
      <alignment horizontal="right" vertical="center"/>
    </xf>
    <xf numFmtId="170" fontId="6" fillId="2" borderId="8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8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quotePrefix="1" applyNumberFormat="1" applyFont="1" applyFill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0" fontId="6" fillId="0" borderId="2" xfId="3" applyNumberFormat="1" applyFont="1" applyFill="1" applyBorder="1" applyAlignment="1">
      <alignment horizontal="right" vertical="center"/>
    </xf>
    <xf numFmtId="170" fontId="6" fillId="0" borderId="2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vertical="center"/>
    </xf>
    <xf numFmtId="170" fontId="6" fillId="0" borderId="8" xfId="0" applyNumberFormat="1" applyFont="1" applyFill="1" applyBorder="1" applyAlignment="1">
      <alignment horizontal="right" vertical="center"/>
    </xf>
    <xf numFmtId="170" fontId="6" fillId="0" borderId="1" xfId="0" applyNumberFormat="1" applyFont="1" applyFill="1" applyBorder="1" applyAlignment="1">
      <alignment vertical="center"/>
    </xf>
    <xf numFmtId="170" fontId="6" fillId="0" borderId="2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Border="1" applyAlignment="1">
      <alignment vertical="center"/>
    </xf>
    <xf numFmtId="170" fontId="6" fillId="0" borderId="0" xfId="3" applyNumberFormat="1" applyFont="1" applyFill="1" applyBorder="1" applyAlignment="1">
      <alignment vertical="center"/>
    </xf>
    <xf numFmtId="170" fontId="6" fillId="0" borderId="2" xfId="3" applyNumberFormat="1" applyFont="1" applyFill="1" applyBorder="1" applyAlignment="1">
      <alignment vertical="center"/>
    </xf>
    <xf numFmtId="170" fontId="6" fillId="0" borderId="2" xfId="1" applyNumberFormat="1" applyFont="1" applyFill="1" applyBorder="1" applyAlignment="1">
      <alignment vertical="center"/>
    </xf>
    <xf numFmtId="170" fontId="6" fillId="0" borderId="8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6" fillId="0" borderId="0" xfId="8" applyNumberFormat="1" applyFont="1" applyFill="1" applyAlignment="1">
      <alignment vertical="center"/>
    </xf>
    <xf numFmtId="165" fontId="6" fillId="0" borderId="1" xfId="8" applyNumberFormat="1" applyFont="1" applyBorder="1" applyAlignment="1">
      <alignment vertical="center"/>
    </xf>
    <xf numFmtId="166" fontId="7" fillId="0" borderId="2" xfId="8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0" xfId="4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3" xfId="8" applyNumberFormat="1" applyFont="1" applyFill="1" applyBorder="1" applyAlignment="1">
      <alignment horizontal="center" vertical="center"/>
    </xf>
    <xf numFmtId="166" fontId="7" fillId="0" borderId="5" xfId="8" applyNumberFormat="1" applyFont="1" applyFill="1" applyBorder="1" applyAlignment="1">
      <alignment horizontal="center" vertical="center"/>
    </xf>
    <xf numFmtId="165" fontId="6" fillId="0" borderId="0" xfId="8" applyNumberFormat="1" applyFont="1" applyFill="1" applyAlignment="1">
      <alignment horizontal="left" vertical="center"/>
    </xf>
    <xf numFmtId="166" fontId="7" fillId="0" borderId="2" xfId="8" applyNumberFormat="1" applyFont="1" applyFill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6" fontId="7" fillId="0" borderId="1" xfId="8" applyNumberFormat="1" applyFont="1" applyFill="1" applyBorder="1" applyAlignment="1">
      <alignment horizontal="center" vertical="center"/>
    </xf>
    <xf numFmtId="171" fontId="6" fillId="0" borderId="0" xfId="8" applyNumberFormat="1" applyFont="1" applyFill="1" applyAlignment="1">
      <alignment horizontal="center" vertical="center"/>
    </xf>
    <xf numFmtId="165" fontId="6" fillId="0" borderId="0" xfId="8" applyNumberFormat="1" applyFont="1" applyFill="1" applyBorder="1" applyAlignment="1">
      <alignment vertical="center"/>
    </xf>
    <xf numFmtId="165" fontId="6" fillId="0" borderId="1" xfId="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13">
    <cellStyle name="Comma" xfId="1" builtinId="3"/>
    <cellStyle name="Comma 3 3 2" xfId="3" xr:uid="{448623CB-117A-4203-A6D8-A69EB23B955A}"/>
    <cellStyle name="Normal" xfId="0" builtinId="0"/>
    <cellStyle name="Normal 11 2" xfId="8" xr:uid="{B05A8C79-6B9F-48A4-B4F9-AD67B8B2B940}"/>
    <cellStyle name="Normal 11 2 2" xfId="10" xr:uid="{AC0FBF87-2698-491A-8E03-BDBB0B2A956C}"/>
    <cellStyle name="Normal 11 2 2 2" xfId="11" xr:uid="{5F3F7EBA-45AC-4F79-A7ED-F019A80332EE}"/>
    <cellStyle name="Normal 2" xfId="6" xr:uid="{0E889632-1F08-43A0-B9A8-A84FA459D53C}"/>
    <cellStyle name="Normal 27" xfId="9" xr:uid="{92680710-7148-4E27-9625-3EEA15D0050E}"/>
    <cellStyle name="Normal 3" xfId="12" xr:uid="{AA0198C0-A109-49F9-963E-2A798D04E2A7}"/>
    <cellStyle name="Normal_Noble-311207_Revised 250208" xfId="2" xr:uid="{138E3DE5-7B3A-4CD4-BB44-C62A8A79E7BB}"/>
    <cellStyle name="Normal_Noble-E04" xfId="4" xr:uid="{AA2ADE86-49F5-4B02-B366-556AA75491FC}"/>
    <cellStyle name="Normal_PAE(T)_310309" xfId="7" xr:uid="{70F77945-2C5F-485C-9FD1-EFF082B1ADFD}"/>
    <cellStyle name="Normal_PAE_FS" xfId="5" xr:uid="{13250CC1-9994-41EB-A392-0B1903B0B6E1}"/>
  </cellStyles>
  <dxfs count="11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7B79-A5DE-4A09-994F-0068C5C1DB0A}">
  <dimension ref="A1:M134"/>
  <sheetViews>
    <sheetView topLeftCell="A108" zoomScaleNormal="100" zoomScaleSheetLayoutView="100" workbookViewId="0">
      <selection activeCell="N119" sqref="N119:O119"/>
    </sheetView>
  </sheetViews>
  <sheetFormatPr defaultColWidth="9.42578125" defaultRowHeight="21.75" customHeight="1" x14ac:dyDescent="0.25"/>
  <cols>
    <col min="1" max="3" width="1.42578125" style="27" customWidth="1"/>
    <col min="4" max="4" width="36.7109375" style="27" customWidth="1"/>
    <col min="5" max="5" width="7.7109375" style="28" customWidth="1"/>
    <col min="6" max="6" width="0.5703125" style="28" customWidth="1"/>
    <col min="7" max="7" width="10.42578125" style="141" customWidth="1"/>
    <col min="8" max="8" width="0.5703125" style="30" customWidth="1"/>
    <col min="9" max="9" width="11.42578125" style="141" bestFit="1" customWidth="1"/>
    <col min="10" max="10" width="0.5703125" style="30" customWidth="1"/>
    <col min="11" max="11" width="10.42578125" style="141" customWidth="1"/>
    <col min="12" max="12" width="0.5703125" style="30" customWidth="1"/>
    <col min="13" max="13" width="11.42578125" style="153" customWidth="1"/>
    <col min="14" max="16" width="9.42578125" style="27"/>
    <col min="17" max="17" width="0.5703125" style="27" customWidth="1"/>
    <col min="18" max="18" width="9.42578125" style="27"/>
    <col min="19" max="19" width="0.5703125" style="27" customWidth="1"/>
    <col min="20" max="20" width="9.42578125" style="27"/>
    <col min="21" max="21" width="0.5703125" style="27" customWidth="1"/>
    <col min="22" max="22" width="9.42578125" style="27"/>
    <col min="23" max="23" width="0.5703125" style="27" customWidth="1"/>
    <col min="24" max="16384" width="9.42578125" style="27"/>
  </cols>
  <sheetData>
    <row r="1" spans="1:13" ht="20.100000000000001" customHeight="1" x14ac:dyDescent="0.25">
      <c r="A1" s="31" t="s">
        <v>113</v>
      </c>
    </row>
    <row r="2" spans="1:13" ht="20.100000000000001" customHeight="1" x14ac:dyDescent="0.25">
      <c r="A2" s="26" t="s">
        <v>0</v>
      </c>
    </row>
    <row r="3" spans="1:13" ht="20.100000000000001" customHeight="1" x14ac:dyDescent="0.25">
      <c r="A3" s="35" t="s">
        <v>167</v>
      </c>
      <c r="B3" s="67"/>
      <c r="C3" s="67"/>
      <c r="D3" s="67"/>
      <c r="E3" s="68"/>
      <c r="F3" s="68"/>
      <c r="G3" s="142"/>
      <c r="H3" s="61"/>
      <c r="I3" s="142"/>
      <c r="J3" s="61"/>
      <c r="K3" s="142"/>
      <c r="L3" s="61"/>
      <c r="M3" s="151"/>
    </row>
    <row r="4" spans="1:13" ht="17.100000000000001" customHeight="1" x14ac:dyDescent="0.25">
      <c r="A4" s="26"/>
    </row>
    <row r="5" spans="1:13" ht="20.100000000000001" customHeight="1" x14ac:dyDescent="0.25">
      <c r="G5" s="169" t="s">
        <v>1</v>
      </c>
      <c r="H5" s="169"/>
      <c r="I5" s="169"/>
      <c r="J5" s="169"/>
      <c r="K5" s="169" t="s">
        <v>2</v>
      </c>
      <c r="L5" s="169"/>
      <c r="M5" s="169"/>
    </row>
    <row r="6" spans="1:13" ht="20.100000000000001" customHeight="1" x14ac:dyDescent="0.25">
      <c r="G6" s="143" t="s">
        <v>3</v>
      </c>
      <c r="H6" s="36"/>
      <c r="I6" s="143" t="s">
        <v>3</v>
      </c>
      <c r="J6" s="36"/>
      <c r="K6" s="143" t="s">
        <v>3</v>
      </c>
      <c r="L6" s="36"/>
      <c r="M6" s="143" t="s">
        <v>3</v>
      </c>
    </row>
    <row r="7" spans="1:13" ht="20.100000000000001" customHeight="1" x14ac:dyDescent="0.25">
      <c r="G7" s="144" t="s">
        <v>168</v>
      </c>
      <c r="H7" s="36"/>
      <c r="I7" s="144" t="s">
        <v>108</v>
      </c>
      <c r="J7" s="36"/>
      <c r="K7" s="144" t="s">
        <v>168</v>
      </c>
      <c r="L7" s="36"/>
      <c r="M7" s="144" t="s">
        <v>108</v>
      </c>
    </row>
    <row r="8" spans="1:13" ht="20.100000000000001" customHeight="1" x14ac:dyDescent="0.25">
      <c r="E8" s="128" t="s">
        <v>4</v>
      </c>
      <c r="F8" s="38"/>
      <c r="G8" s="145" t="s">
        <v>5</v>
      </c>
      <c r="H8" s="36"/>
      <c r="I8" s="145" t="s">
        <v>5</v>
      </c>
      <c r="J8" s="62"/>
      <c r="K8" s="145" t="s">
        <v>5</v>
      </c>
      <c r="L8" s="36"/>
      <c r="M8" s="145" t="s">
        <v>5</v>
      </c>
    </row>
    <row r="9" spans="1:13" ht="6" customHeight="1" x14ac:dyDescent="0.25">
      <c r="A9" s="26"/>
      <c r="E9" s="82"/>
      <c r="F9" s="82"/>
      <c r="G9" s="133"/>
      <c r="H9" s="29"/>
      <c r="I9" s="139"/>
      <c r="J9" s="29"/>
      <c r="K9" s="133"/>
      <c r="L9" s="29"/>
      <c r="M9" s="154"/>
    </row>
    <row r="10" spans="1:13" ht="20.100000000000001" customHeight="1" x14ac:dyDescent="0.25">
      <c r="A10" s="26" t="s">
        <v>6</v>
      </c>
      <c r="E10" s="82"/>
      <c r="F10" s="82"/>
      <c r="G10" s="133"/>
      <c r="H10" s="29"/>
      <c r="I10" s="139"/>
      <c r="J10" s="29"/>
      <c r="K10" s="133"/>
      <c r="L10" s="29"/>
      <c r="M10" s="154"/>
    </row>
    <row r="11" spans="1:13" ht="6" customHeight="1" x14ac:dyDescent="0.25">
      <c r="A11" s="26"/>
      <c r="E11" s="82"/>
      <c r="F11" s="82"/>
      <c r="G11" s="133"/>
      <c r="H11" s="29"/>
      <c r="I11" s="139"/>
      <c r="J11" s="29"/>
      <c r="K11" s="133"/>
      <c r="L11" s="29"/>
      <c r="M11" s="154"/>
    </row>
    <row r="12" spans="1:13" ht="20.100000000000001" customHeight="1" x14ac:dyDescent="0.25">
      <c r="A12" s="26" t="s">
        <v>7</v>
      </c>
      <c r="E12" s="82"/>
      <c r="F12" s="82"/>
      <c r="G12" s="133"/>
      <c r="H12" s="29"/>
      <c r="I12" s="139"/>
      <c r="J12" s="29"/>
      <c r="K12" s="133"/>
      <c r="L12" s="29"/>
      <c r="M12" s="154"/>
    </row>
    <row r="13" spans="1:13" ht="6" customHeight="1" x14ac:dyDescent="0.25">
      <c r="A13" s="26"/>
      <c r="E13" s="82"/>
      <c r="F13" s="82"/>
      <c r="G13" s="133"/>
      <c r="H13" s="29"/>
      <c r="I13" s="139"/>
      <c r="J13" s="29"/>
      <c r="K13" s="133"/>
      <c r="L13" s="29"/>
      <c r="M13" s="154"/>
    </row>
    <row r="14" spans="1:13" ht="20.100000000000001" customHeight="1" x14ac:dyDescent="0.25">
      <c r="A14" s="27" t="s">
        <v>8</v>
      </c>
      <c r="E14" s="83">
        <v>9</v>
      </c>
      <c r="F14" s="163"/>
      <c r="G14" s="134">
        <v>10798907</v>
      </c>
      <c r="H14" s="6"/>
      <c r="I14" s="146">
        <v>3293</v>
      </c>
      <c r="J14" s="6"/>
      <c r="K14" s="134">
        <v>10793878</v>
      </c>
      <c r="L14" s="6"/>
      <c r="M14" s="155">
        <v>1840</v>
      </c>
    </row>
    <row r="15" spans="1:13" ht="20.100000000000001" customHeight="1" x14ac:dyDescent="0.25">
      <c r="A15" s="27" t="s">
        <v>97</v>
      </c>
      <c r="E15" s="83">
        <v>10</v>
      </c>
      <c r="F15" s="163"/>
      <c r="G15" s="134">
        <v>3553944</v>
      </c>
      <c r="H15" s="6"/>
      <c r="I15" s="146">
        <v>1089905</v>
      </c>
      <c r="J15" s="6"/>
      <c r="K15" s="134">
        <v>3259744</v>
      </c>
      <c r="L15" s="6"/>
      <c r="M15" s="155">
        <v>1145609</v>
      </c>
    </row>
    <row r="16" spans="1:13" ht="20.100000000000001" customHeight="1" x14ac:dyDescent="0.25">
      <c r="A16" s="27" t="s">
        <v>157</v>
      </c>
      <c r="E16" s="83">
        <v>32.299999999999997</v>
      </c>
      <c r="F16" s="163"/>
      <c r="G16" s="134">
        <v>0</v>
      </c>
      <c r="H16" s="6"/>
      <c r="I16" s="146">
        <v>555707</v>
      </c>
      <c r="J16" s="6"/>
      <c r="K16" s="134">
        <v>673595</v>
      </c>
      <c r="L16" s="6"/>
      <c r="M16" s="155">
        <v>555707</v>
      </c>
    </row>
    <row r="17" spans="1:13" ht="20.100000000000001" customHeight="1" x14ac:dyDescent="0.25">
      <c r="A17" s="27" t="s">
        <v>98</v>
      </c>
      <c r="E17" s="83">
        <v>11</v>
      </c>
      <c r="F17" s="163"/>
      <c r="G17" s="134">
        <v>4457020</v>
      </c>
      <c r="H17" s="6"/>
      <c r="I17" s="146">
        <v>3844616</v>
      </c>
      <c r="J17" s="6"/>
      <c r="K17" s="134">
        <v>3974206</v>
      </c>
      <c r="L17" s="6"/>
      <c r="M17" s="155">
        <v>2970590</v>
      </c>
    </row>
    <row r="18" spans="1:13" ht="20.100000000000001" customHeight="1" x14ac:dyDescent="0.25">
      <c r="A18" s="27" t="s">
        <v>181</v>
      </c>
      <c r="E18" s="83"/>
      <c r="F18" s="163"/>
      <c r="G18" s="134"/>
      <c r="H18" s="6"/>
      <c r="I18" s="146"/>
      <c r="J18" s="6"/>
      <c r="K18" s="134"/>
      <c r="L18" s="6"/>
      <c r="M18" s="155"/>
    </row>
    <row r="19" spans="1:13" ht="20.100000000000001" customHeight="1" x14ac:dyDescent="0.25">
      <c r="B19" s="27" t="s">
        <v>172</v>
      </c>
      <c r="E19" s="83">
        <v>12</v>
      </c>
      <c r="F19" s="163"/>
      <c r="G19" s="134">
        <v>737628</v>
      </c>
      <c r="H19" s="6"/>
      <c r="I19" s="146">
        <v>0</v>
      </c>
      <c r="J19" s="6"/>
      <c r="K19" s="134">
        <v>737628</v>
      </c>
      <c r="L19" s="6"/>
      <c r="M19" s="155">
        <v>0</v>
      </c>
    </row>
    <row r="20" spans="1:13" ht="20.100000000000001" customHeight="1" x14ac:dyDescent="0.25">
      <c r="A20" s="27" t="s">
        <v>9</v>
      </c>
      <c r="E20" s="83" t="s">
        <v>224</v>
      </c>
      <c r="F20" s="163"/>
      <c r="G20" s="134">
        <v>560651</v>
      </c>
      <c r="H20" s="6"/>
      <c r="I20" s="146">
        <v>6521</v>
      </c>
      <c r="J20" s="6"/>
      <c r="K20" s="134">
        <v>560651</v>
      </c>
      <c r="L20" s="6"/>
      <c r="M20" s="155">
        <v>6521</v>
      </c>
    </row>
    <row r="21" spans="1:13" ht="20.100000000000001" customHeight="1" x14ac:dyDescent="0.25">
      <c r="A21" s="27" t="s">
        <v>10</v>
      </c>
      <c r="E21" s="83">
        <v>13</v>
      </c>
      <c r="F21" s="163"/>
      <c r="G21" s="134">
        <v>214239</v>
      </c>
      <c r="H21" s="6"/>
      <c r="I21" s="146">
        <v>65077</v>
      </c>
      <c r="J21" s="6"/>
      <c r="K21" s="134">
        <v>214239</v>
      </c>
      <c r="L21" s="6"/>
      <c r="M21" s="155">
        <v>65077</v>
      </c>
    </row>
    <row r="22" spans="1:13" ht="20.100000000000001" customHeight="1" x14ac:dyDescent="0.25">
      <c r="A22" s="27" t="s">
        <v>123</v>
      </c>
      <c r="E22" s="83"/>
      <c r="F22" s="163"/>
      <c r="G22" s="134"/>
      <c r="H22" s="6"/>
      <c r="I22" s="146"/>
      <c r="J22" s="6"/>
      <c r="K22" s="134"/>
      <c r="L22" s="6"/>
      <c r="M22" s="155"/>
    </row>
    <row r="23" spans="1:13" ht="20.100000000000001" customHeight="1" x14ac:dyDescent="0.4">
      <c r="B23" s="27" t="s">
        <v>124</v>
      </c>
      <c r="E23" s="83">
        <v>14</v>
      </c>
      <c r="F23" s="164"/>
      <c r="G23" s="135">
        <v>0</v>
      </c>
      <c r="H23" s="6"/>
      <c r="I23" s="147">
        <v>4894623</v>
      </c>
      <c r="J23" s="6"/>
      <c r="K23" s="135">
        <v>0</v>
      </c>
      <c r="L23" s="6"/>
      <c r="M23" s="156">
        <v>285592</v>
      </c>
    </row>
    <row r="24" spans="1:13" ht="6" customHeight="1" x14ac:dyDescent="0.25">
      <c r="A24" s="26"/>
      <c r="E24" s="82"/>
      <c r="F24" s="82"/>
      <c r="G24" s="133"/>
      <c r="H24" s="29"/>
      <c r="I24" s="139"/>
      <c r="J24" s="29"/>
      <c r="K24" s="133"/>
      <c r="L24" s="29"/>
      <c r="M24" s="154"/>
    </row>
    <row r="25" spans="1:13" ht="20.100000000000001" customHeight="1" x14ac:dyDescent="0.25">
      <c r="A25" s="26" t="s">
        <v>11</v>
      </c>
      <c r="E25" s="82"/>
      <c r="F25" s="82"/>
      <c r="G25" s="136">
        <f>SUM(G14:G24)</f>
        <v>20322389</v>
      </c>
      <c r="H25" s="29"/>
      <c r="I25" s="148">
        <f>SUM(I14:I24)</f>
        <v>10459742</v>
      </c>
      <c r="J25" s="29"/>
      <c r="K25" s="136">
        <f>SUM(K14:K24)</f>
        <v>20213941</v>
      </c>
      <c r="L25" s="29"/>
      <c r="M25" s="152">
        <f>SUM(M14:M24)</f>
        <v>5030936</v>
      </c>
    </row>
    <row r="26" spans="1:13" ht="15" customHeight="1" x14ac:dyDescent="0.25">
      <c r="A26" s="26"/>
      <c r="E26" s="82"/>
      <c r="F26" s="82"/>
      <c r="G26" s="133"/>
      <c r="H26" s="29"/>
      <c r="I26" s="139"/>
      <c r="J26" s="29"/>
      <c r="K26" s="133"/>
      <c r="L26" s="29"/>
      <c r="M26" s="154"/>
    </row>
    <row r="27" spans="1:13" ht="20.100000000000001" customHeight="1" x14ac:dyDescent="0.25">
      <c r="A27" s="26" t="s">
        <v>12</v>
      </c>
      <c r="E27" s="82"/>
      <c r="F27" s="82"/>
      <c r="G27" s="133"/>
      <c r="H27" s="29"/>
      <c r="I27" s="139"/>
      <c r="J27" s="29"/>
      <c r="K27" s="133"/>
      <c r="L27" s="29"/>
      <c r="M27" s="154"/>
    </row>
    <row r="28" spans="1:13" ht="6" customHeight="1" x14ac:dyDescent="0.25">
      <c r="A28" s="26"/>
      <c r="E28" s="82"/>
      <c r="F28" s="82"/>
      <c r="G28" s="133"/>
      <c r="H28" s="29"/>
      <c r="I28" s="139"/>
      <c r="J28" s="29"/>
      <c r="K28" s="133"/>
      <c r="L28" s="29"/>
      <c r="M28" s="154"/>
    </row>
    <row r="29" spans="1:13" ht="20.100000000000001" customHeight="1" x14ac:dyDescent="0.25">
      <c r="A29" s="27" t="s">
        <v>122</v>
      </c>
      <c r="E29" s="83">
        <v>15</v>
      </c>
      <c r="F29" s="163"/>
      <c r="G29" s="134">
        <v>0</v>
      </c>
      <c r="H29" s="6"/>
      <c r="I29" s="146">
        <v>0</v>
      </c>
      <c r="J29" s="6"/>
      <c r="K29" s="134">
        <v>169394</v>
      </c>
      <c r="L29" s="6"/>
      <c r="M29" s="155">
        <v>169394</v>
      </c>
    </row>
    <row r="30" spans="1:13" ht="20.100000000000001" customHeight="1" x14ac:dyDescent="0.25">
      <c r="A30" s="27" t="s">
        <v>213</v>
      </c>
      <c r="E30" s="83">
        <v>32.4</v>
      </c>
      <c r="F30" s="163"/>
      <c r="G30" s="134">
        <v>0</v>
      </c>
      <c r="H30" s="6"/>
      <c r="I30" s="146">
        <v>0</v>
      </c>
      <c r="J30" s="6"/>
      <c r="K30" s="134">
        <v>103174</v>
      </c>
      <c r="L30" s="6"/>
      <c r="M30" s="155">
        <v>0</v>
      </c>
    </row>
    <row r="31" spans="1:13" ht="20.100000000000001" customHeight="1" x14ac:dyDescent="0.25">
      <c r="A31" s="27" t="s">
        <v>99</v>
      </c>
      <c r="E31" s="83">
        <v>16</v>
      </c>
      <c r="F31" s="163"/>
      <c r="G31" s="134">
        <v>4893053</v>
      </c>
      <c r="H31" s="6"/>
      <c r="I31" s="149">
        <v>4171417</v>
      </c>
      <c r="J31" s="6"/>
      <c r="K31" s="134">
        <v>4893053</v>
      </c>
      <c r="L31" s="6"/>
      <c r="M31" s="149">
        <v>4171417</v>
      </c>
    </row>
    <row r="32" spans="1:13" ht="20.100000000000001" customHeight="1" x14ac:dyDescent="0.25">
      <c r="A32" s="27" t="s">
        <v>100</v>
      </c>
      <c r="E32" s="83">
        <v>17</v>
      </c>
      <c r="F32" s="163"/>
      <c r="G32" s="134">
        <v>41749</v>
      </c>
      <c r="H32" s="6"/>
      <c r="I32" s="146">
        <v>31731</v>
      </c>
      <c r="J32" s="6"/>
      <c r="K32" s="134">
        <v>41749</v>
      </c>
      <c r="L32" s="6"/>
      <c r="M32" s="149">
        <v>31731</v>
      </c>
    </row>
    <row r="33" spans="1:13" ht="20.100000000000001" customHeight="1" x14ac:dyDescent="0.25">
      <c r="A33" s="27" t="s">
        <v>126</v>
      </c>
      <c r="E33" s="83">
        <v>18</v>
      </c>
      <c r="F33" s="163"/>
      <c r="G33" s="134">
        <v>31729</v>
      </c>
      <c r="H33" s="6"/>
      <c r="I33" s="146">
        <v>8819</v>
      </c>
      <c r="J33" s="6"/>
      <c r="K33" s="134">
        <v>31729</v>
      </c>
      <c r="L33" s="6"/>
      <c r="M33" s="149">
        <v>8819</v>
      </c>
    </row>
    <row r="34" spans="1:13" ht="20.100000000000001" customHeight="1" x14ac:dyDescent="0.25">
      <c r="A34" s="27" t="s">
        <v>158</v>
      </c>
      <c r="E34" s="83" t="s">
        <v>224</v>
      </c>
      <c r="F34" s="163"/>
      <c r="G34" s="134">
        <v>96622</v>
      </c>
      <c r="H34" s="6"/>
      <c r="I34" s="146">
        <v>1978</v>
      </c>
      <c r="J34" s="6"/>
      <c r="K34" s="134">
        <v>96622</v>
      </c>
      <c r="L34" s="6"/>
      <c r="M34" s="155">
        <v>1978</v>
      </c>
    </row>
    <row r="35" spans="1:13" ht="20.100000000000001" customHeight="1" x14ac:dyDescent="0.25">
      <c r="A35" s="27" t="s">
        <v>101</v>
      </c>
      <c r="E35" s="83">
        <v>19</v>
      </c>
      <c r="F35" s="165"/>
      <c r="G35" s="134">
        <v>43144</v>
      </c>
      <c r="H35" s="6"/>
      <c r="I35" s="146">
        <v>36959</v>
      </c>
      <c r="J35" s="6"/>
      <c r="K35" s="134">
        <v>6392</v>
      </c>
      <c r="L35" s="6"/>
      <c r="M35" s="149">
        <v>36471</v>
      </c>
    </row>
    <row r="36" spans="1:13" ht="20.100000000000001" customHeight="1" x14ac:dyDescent="0.25">
      <c r="A36" s="27" t="s">
        <v>13</v>
      </c>
      <c r="E36" s="83">
        <v>20</v>
      </c>
      <c r="F36" s="163"/>
      <c r="G36" s="135">
        <v>320901</v>
      </c>
      <c r="H36" s="6"/>
      <c r="I36" s="147">
        <v>223147</v>
      </c>
      <c r="J36" s="6"/>
      <c r="K36" s="135">
        <v>320901</v>
      </c>
      <c r="L36" s="6"/>
      <c r="M36" s="157">
        <v>223147</v>
      </c>
    </row>
    <row r="37" spans="1:13" ht="6" customHeight="1" x14ac:dyDescent="0.25">
      <c r="A37" s="26"/>
      <c r="E37" s="82"/>
      <c r="F37" s="82"/>
      <c r="G37" s="133"/>
      <c r="H37" s="29"/>
      <c r="I37" s="139"/>
      <c r="J37" s="29"/>
      <c r="K37" s="133"/>
      <c r="L37" s="29"/>
      <c r="M37" s="154"/>
    </row>
    <row r="38" spans="1:13" ht="20.100000000000001" customHeight="1" x14ac:dyDescent="0.25">
      <c r="A38" s="26" t="s">
        <v>14</v>
      </c>
      <c r="E38" s="82"/>
      <c r="F38" s="82"/>
      <c r="G38" s="136">
        <f>SUM(G29:G37)</f>
        <v>5427198</v>
      </c>
      <c r="H38" s="29"/>
      <c r="I38" s="148">
        <f>SUM(I29:I37)</f>
        <v>4474051</v>
      </c>
      <c r="J38" s="29"/>
      <c r="K38" s="136">
        <f>SUM(K29:K37)</f>
        <v>5663014</v>
      </c>
      <c r="L38" s="29"/>
      <c r="M38" s="152">
        <f>SUM(M29:M37)</f>
        <v>4642957</v>
      </c>
    </row>
    <row r="39" spans="1:13" ht="6" customHeight="1" x14ac:dyDescent="0.25">
      <c r="A39" s="26"/>
      <c r="E39" s="82"/>
      <c r="F39" s="82"/>
      <c r="G39" s="133"/>
      <c r="H39" s="29"/>
      <c r="I39" s="139"/>
      <c r="J39" s="29"/>
      <c r="K39" s="133"/>
      <c r="L39" s="29"/>
      <c r="M39" s="154"/>
    </row>
    <row r="40" spans="1:13" ht="20.100000000000001" customHeight="1" thickBot="1" x14ac:dyDescent="0.3">
      <c r="A40" s="26" t="s">
        <v>15</v>
      </c>
      <c r="E40" s="82"/>
      <c r="F40" s="82"/>
      <c r="G40" s="137">
        <f>SUM(G38,G25)</f>
        <v>25749587</v>
      </c>
      <c r="H40" s="29"/>
      <c r="I40" s="150">
        <f>SUM(I38,I25)</f>
        <v>14933793</v>
      </c>
      <c r="J40" s="29"/>
      <c r="K40" s="137">
        <f>SUM(K38,K25)</f>
        <v>25876955</v>
      </c>
      <c r="L40" s="29"/>
      <c r="M40" s="158">
        <f>SUM(M38,M25)</f>
        <v>9673893</v>
      </c>
    </row>
    <row r="41" spans="1:13" ht="20.100000000000001" customHeight="1" thickTop="1" x14ac:dyDescent="0.25">
      <c r="A41" s="28"/>
      <c r="B41" s="28"/>
      <c r="C41" s="28"/>
      <c r="D41" s="28"/>
      <c r="G41" s="138"/>
      <c r="H41" s="40"/>
      <c r="I41" s="138"/>
      <c r="J41" s="40"/>
      <c r="K41" s="138"/>
      <c r="L41" s="40"/>
    </row>
    <row r="42" spans="1:13" ht="20.100000000000001" customHeight="1" x14ac:dyDescent="0.25">
      <c r="A42" s="28"/>
      <c r="B42" s="28"/>
      <c r="C42" s="28"/>
      <c r="D42" s="28"/>
      <c r="G42" s="138"/>
      <c r="H42" s="40"/>
      <c r="I42" s="138"/>
      <c r="J42" s="40"/>
      <c r="K42" s="138"/>
      <c r="L42" s="40"/>
    </row>
    <row r="43" spans="1:13" ht="20.100000000000001" customHeight="1" x14ac:dyDescent="0.25">
      <c r="A43" s="28"/>
      <c r="B43" s="28"/>
      <c r="C43" s="28"/>
      <c r="D43" s="28"/>
      <c r="G43" s="138"/>
      <c r="H43" s="40"/>
      <c r="I43" s="138"/>
      <c r="J43" s="40"/>
      <c r="K43" s="138"/>
      <c r="L43" s="40"/>
    </row>
    <row r="44" spans="1:13" ht="20.100000000000001" customHeight="1" x14ac:dyDescent="0.25">
      <c r="A44" s="170" t="s">
        <v>160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3" ht="20.100000000000001" customHeight="1" x14ac:dyDescent="0.25">
      <c r="A45" s="28"/>
      <c r="B45" s="28"/>
      <c r="C45" s="28"/>
      <c r="D45" s="28"/>
      <c r="G45" s="138"/>
      <c r="H45" s="28"/>
      <c r="I45" s="138"/>
      <c r="J45" s="28"/>
      <c r="K45" s="138"/>
      <c r="L45" s="28"/>
      <c r="M45" s="138"/>
    </row>
    <row r="46" spans="1:13" ht="14.25" customHeight="1" x14ac:dyDescent="0.25">
      <c r="A46" s="28"/>
      <c r="B46" s="28"/>
      <c r="C46" s="28"/>
      <c r="D46" s="28"/>
      <c r="G46" s="138"/>
      <c r="H46" s="28"/>
      <c r="I46" s="138"/>
      <c r="J46" s="28"/>
      <c r="K46" s="138"/>
      <c r="L46" s="28"/>
    </row>
    <row r="47" spans="1:13" ht="21.95" customHeight="1" x14ac:dyDescent="0.25">
      <c r="A47" s="69" t="s">
        <v>16</v>
      </c>
      <c r="B47" s="69"/>
      <c r="C47" s="69"/>
      <c r="D47" s="69"/>
      <c r="E47" s="70"/>
      <c r="F47" s="70"/>
      <c r="G47" s="148"/>
      <c r="H47" s="64"/>
      <c r="I47" s="148"/>
      <c r="J47" s="64"/>
      <c r="K47" s="148"/>
      <c r="L47" s="64"/>
      <c r="M47" s="152"/>
    </row>
    <row r="48" spans="1:13" ht="21.75" customHeight="1" x14ac:dyDescent="0.25">
      <c r="A48" s="31" t="str">
        <f>A1</f>
        <v>บริษัท ไอ-เทล คอร์ปอเรชั่น จำกัด (มหาชน)</v>
      </c>
    </row>
    <row r="49" spans="1:13" s="26" customFormat="1" ht="21.75" customHeight="1" x14ac:dyDescent="0.25">
      <c r="A49" s="26" t="s">
        <v>95</v>
      </c>
      <c r="E49" s="38"/>
      <c r="F49" s="38"/>
      <c r="G49" s="143"/>
      <c r="H49" s="62"/>
      <c r="I49" s="143"/>
      <c r="J49" s="62"/>
      <c r="K49" s="143"/>
      <c r="L49" s="62"/>
      <c r="M49" s="159"/>
    </row>
    <row r="50" spans="1:13" ht="21.75" customHeight="1" x14ac:dyDescent="0.25">
      <c r="A50" s="35" t="str">
        <f>A3</f>
        <v>ณ วันที่ 31 ธันวาคม พ.ศ. 2565</v>
      </c>
      <c r="B50" s="67"/>
      <c r="C50" s="67"/>
      <c r="D50" s="67"/>
      <c r="E50" s="68"/>
      <c r="F50" s="68"/>
      <c r="G50" s="142"/>
      <c r="H50" s="61"/>
      <c r="I50" s="142"/>
      <c r="J50" s="61"/>
      <c r="K50" s="142"/>
      <c r="L50" s="61"/>
      <c r="M50" s="151"/>
    </row>
    <row r="52" spans="1:13" ht="21.75" customHeight="1" x14ac:dyDescent="0.25">
      <c r="G52" s="169" t="s">
        <v>1</v>
      </c>
      <c r="H52" s="169"/>
      <c r="I52" s="169"/>
      <c r="J52" s="169"/>
      <c r="K52" s="169" t="s">
        <v>2</v>
      </c>
      <c r="L52" s="169"/>
      <c r="M52" s="169"/>
    </row>
    <row r="53" spans="1:13" ht="21.75" customHeight="1" x14ac:dyDescent="0.25">
      <c r="G53" s="143" t="s">
        <v>3</v>
      </c>
      <c r="H53" s="36"/>
      <c r="I53" s="143" t="s">
        <v>3</v>
      </c>
      <c r="J53" s="36"/>
      <c r="K53" s="143" t="s">
        <v>3</v>
      </c>
      <c r="L53" s="36"/>
      <c r="M53" s="143" t="s">
        <v>3</v>
      </c>
    </row>
    <row r="54" spans="1:13" ht="21.75" customHeight="1" x14ac:dyDescent="0.25">
      <c r="G54" s="144" t="s">
        <v>168</v>
      </c>
      <c r="H54" s="36"/>
      <c r="I54" s="144" t="s">
        <v>108</v>
      </c>
      <c r="J54" s="36"/>
      <c r="K54" s="144" t="s">
        <v>168</v>
      </c>
      <c r="L54" s="36"/>
      <c r="M54" s="144" t="s">
        <v>108</v>
      </c>
    </row>
    <row r="55" spans="1:13" ht="21.75" customHeight="1" x14ac:dyDescent="0.25">
      <c r="E55" s="37" t="s">
        <v>4</v>
      </c>
      <c r="F55" s="38"/>
      <c r="G55" s="145" t="s">
        <v>5</v>
      </c>
      <c r="H55" s="36"/>
      <c r="I55" s="145" t="s">
        <v>5</v>
      </c>
      <c r="J55" s="62"/>
      <c r="K55" s="145" t="s">
        <v>5</v>
      </c>
      <c r="L55" s="36"/>
      <c r="M55" s="145" t="s">
        <v>5</v>
      </c>
    </row>
    <row r="56" spans="1:13" ht="6" customHeight="1" x14ac:dyDescent="0.25">
      <c r="E56" s="38"/>
      <c r="F56" s="38"/>
      <c r="G56" s="134"/>
      <c r="H56" s="6"/>
      <c r="I56" s="146"/>
      <c r="J56" s="6"/>
      <c r="K56" s="134"/>
      <c r="L56" s="6"/>
      <c r="M56" s="155"/>
    </row>
    <row r="57" spans="1:13" ht="21.75" customHeight="1" x14ac:dyDescent="0.25">
      <c r="A57" s="26" t="s">
        <v>17</v>
      </c>
      <c r="G57" s="134"/>
      <c r="H57" s="6"/>
      <c r="I57" s="146"/>
      <c r="J57" s="6"/>
      <c r="K57" s="134"/>
      <c r="L57" s="6"/>
      <c r="M57" s="155"/>
    </row>
    <row r="58" spans="1:13" ht="6" customHeight="1" x14ac:dyDescent="0.25">
      <c r="A58" s="26"/>
      <c r="G58" s="134"/>
      <c r="H58" s="6"/>
      <c r="I58" s="146"/>
      <c r="J58" s="6"/>
      <c r="K58" s="134"/>
      <c r="L58" s="6"/>
      <c r="M58" s="155"/>
    </row>
    <row r="59" spans="1:13" ht="21.75" customHeight="1" x14ac:dyDescent="0.25">
      <c r="A59" s="26" t="s">
        <v>18</v>
      </c>
      <c r="G59" s="134"/>
      <c r="H59" s="6"/>
      <c r="I59" s="146"/>
      <c r="J59" s="6"/>
      <c r="K59" s="134"/>
      <c r="L59" s="6"/>
      <c r="M59" s="155"/>
    </row>
    <row r="60" spans="1:13" ht="6" customHeight="1" x14ac:dyDescent="0.25">
      <c r="A60" s="26"/>
      <c r="G60" s="134"/>
      <c r="H60" s="6"/>
      <c r="I60" s="146"/>
      <c r="J60" s="6"/>
      <c r="K60" s="134"/>
      <c r="L60" s="6"/>
      <c r="M60" s="155"/>
    </row>
    <row r="61" spans="1:13" ht="21.75" customHeight="1" x14ac:dyDescent="0.25">
      <c r="A61" s="27" t="s">
        <v>19</v>
      </c>
      <c r="E61" s="39">
        <v>21</v>
      </c>
      <c r="F61" s="167"/>
      <c r="G61" s="134">
        <v>2355237</v>
      </c>
      <c r="H61" s="6"/>
      <c r="I61" s="146">
        <v>4356238</v>
      </c>
      <c r="J61" s="6"/>
      <c r="K61" s="134">
        <v>2175302</v>
      </c>
      <c r="L61" s="6"/>
      <c r="M61" s="155">
        <v>4091295</v>
      </c>
    </row>
    <row r="62" spans="1:13" ht="21.75" customHeight="1" x14ac:dyDescent="0.25">
      <c r="A62" s="27" t="s">
        <v>173</v>
      </c>
      <c r="E62" s="39">
        <v>32.5</v>
      </c>
      <c r="F62" s="167"/>
      <c r="G62" s="134">
        <v>0</v>
      </c>
      <c r="H62" s="6"/>
      <c r="I62" s="146">
        <v>672319</v>
      </c>
      <c r="J62" s="6"/>
      <c r="K62" s="134">
        <v>0</v>
      </c>
      <c r="L62" s="6"/>
      <c r="M62" s="155">
        <v>0</v>
      </c>
    </row>
    <row r="63" spans="1:13" ht="21.75" customHeight="1" x14ac:dyDescent="0.25">
      <c r="A63" s="27" t="s">
        <v>20</v>
      </c>
      <c r="E63" s="71"/>
      <c r="F63" s="71"/>
      <c r="G63" s="134"/>
      <c r="H63" s="6"/>
      <c r="I63" s="146"/>
      <c r="J63" s="6"/>
      <c r="K63" s="134"/>
      <c r="L63" s="6"/>
      <c r="M63" s="155"/>
    </row>
    <row r="64" spans="1:13" ht="21.75" customHeight="1" x14ac:dyDescent="0.25">
      <c r="B64" s="27" t="s">
        <v>102</v>
      </c>
      <c r="E64" s="39">
        <v>17</v>
      </c>
      <c r="F64" s="167"/>
      <c r="G64" s="134">
        <v>13844</v>
      </c>
      <c r="H64" s="6"/>
      <c r="I64" s="146">
        <v>9629</v>
      </c>
      <c r="J64" s="6"/>
      <c r="K64" s="134">
        <v>13844</v>
      </c>
      <c r="L64" s="6"/>
      <c r="M64" s="155">
        <v>9629</v>
      </c>
    </row>
    <row r="65" spans="1:13" ht="21.75" customHeight="1" x14ac:dyDescent="0.4">
      <c r="A65" s="27" t="s">
        <v>21</v>
      </c>
      <c r="B65" s="72"/>
      <c r="E65" s="73"/>
      <c r="F65" s="167"/>
      <c r="G65" s="134">
        <v>22883</v>
      </c>
      <c r="H65" s="6"/>
      <c r="I65" s="146">
        <v>0</v>
      </c>
      <c r="J65" s="6"/>
      <c r="K65" s="134">
        <v>1440</v>
      </c>
      <c r="L65" s="6"/>
      <c r="M65" s="155">
        <v>0</v>
      </c>
    </row>
    <row r="66" spans="1:13" ht="21.75" customHeight="1" x14ac:dyDescent="0.4">
      <c r="A66" s="27" t="s">
        <v>22</v>
      </c>
      <c r="B66" s="72"/>
      <c r="E66" s="39" t="s">
        <v>224</v>
      </c>
      <c r="F66" s="168"/>
      <c r="G66" s="134">
        <v>106702</v>
      </c>
      <c r="H66" s="6"/>
      <c r="I66" s="146">
        <v>123796</v>
      </c>
      <c r="J66" s="6"/>
      <c r="K66" s="134">
        <v>106702</v>
      </c>
      <c r="L66" s="6"/>
      <c r="M66" s="155">
        <v>123796</v>
      </c>
    </row>
    <row r="67" spans="1:13" ht="21.75" customHeight="1" x14ac:dyDescent="0.25">
      <c r="A67" s="27" t="s">
        <v>23</v>
      </c>
      <c r="G67" s="134">
        <v>28298</v>
      </c>
      <c r="H67" s="6"/>
      <c r="I67" s="146">
        <v>8110</v>
      </c>
      <c r="J67" s="6"/>
      <c r="K67" s="134">
        <v>28298</v>
      </c>
      <c r="L67" s="6"/>
      <c r="M67" s="155">
        <v>8111</v>
      </c>
    </row>
    <row r="68" spans="1:13" ht="21.75" customHeight="1" x14ac:dyDescent="0.25">
      <c r="A68" s="27" t="s">
        <v>125</v>
      </c>
      <c r="G68" s="134"/>
      <c r="H68" s="6"/>
      <c r="I68" s="146"/>
      <c r="J68" s="6"/>
      <c r="K68" s="134"/>
      <c r="L68" s="6"/>
      <c r="M68" s="155"/>
    </row>
    <row r="69" spans="1:13" ht="21.75" customHeight="1" x14ac:dyDescent="0.4">
      <c r="B69" s="72" t="s">
        <v>124</v>
      </c>
      <c r="E69" s="39">
        <v>14</v>
      </c>
      <c r="F69" s="167"/>
      <c r="G69" s="135">
        <v>0</v>
      </c>
      <c r="H69" s="6"/>
      <c r="I69" s="147">
        <v>4705515</v>
      </c>
      <c r="J69" s="6"/>
      <c r="K69" s="135">
        <v>0</v>
      </c>
      <c r="L69" s="6"/>
      <c r="M69" s="156">
        <v>0</v>
      </c>
    </row>
    <row r="70" spans="1:13" ht="6" customHeight="1" x14ac:dyDescent="0.25">
      <c r="A70" s="26"/>
      <c r="G70" s="134"/>
      <c r="H70" s="6"/>
      <c r="I70" s="146"/>
      <c r="J70" s="6"/>
      <c r="K70" s="134"/>
      <c r="L70" s="6"/>
      <c r="M70" s="155"/>
    </row>
    <row r="71" spans="1:13" ht="21.75" customHeight="1" x14ac:dyDescent="0.25">
      <c r="A71" s="26" t="s">
        <v>24</v>
      </c>
      <c r="G71" s="135">
        <f>SUM(G61:G69)</f>
        <v>2526964</v>
      </c>
      <c r="H71" s="6"/>
      <c r="I71" s="147">
        <f>SUM(I61:I69)</f>
        <v>9875607</v>
      </c>
      <c r="J71" s="6"/>
      <c r="K71" s="135">
        <f>SUM(K61:K69)</f>
        <v>2325586</v>
      </c>
      <c r="L71" s="6"/>
      <c r="M71" s="156">
        <f>SUM(M61:M69)</f>
        <v>4232831</v>
      </c>
    </row>
    <row r="72" spans="1:13" ht="21.75" customHeight="1" x14ac:dyDescent="0.25">
      <c r="A72" s="26"/>
      <c r="G72" s="134"/>
      <c r="H72" s="6"/>
      <c r="I72" s="146"/>
      <c r="J72" s="6"/>
      <c r="K72" s="134"/>
      <c r="L72" s="6"/>
      <c r="M72" s="155"/>
    </row>
    <row r="73" spans="1:13" ht="21.75" customHeight="1" x14ac:dyDescent="0.25">
      <c r="A73" s="26" t="s">
        <v>25</v>
      </c>
      <c r="G73" s="134"/>
      <c r="H73" s="6"/>
      <c r="I73" s="146"/>
      <c r="J73" s="6"/>
      <c r="K73" s="134"/>
      <c r="L73" s="6"/>
      <c r="M73" s="155"/>
    </row>
    <row r="74" spans="1:13" ht="6" customHeight="1" x14ac:dyDescent="0.25">
      <c r="A74" s="26"/>
      <c r="G74" s="134"/>
      <c r="H74" s="6"/>
      <c r="I74" s="146"/>
      <c r="J74" s="6"/>
      <c r="K74" s="134"/>
      <c r="L74" s="6"/>
      <c r="M74" s="155"/>
    </row>
    <row r="75" spans="1:13" ht="21.75" customHeight="1" x14ac:dyDescent="0.25">
      <c r="A75" s="27" t="s">
        <v>174</v>
      </c>
      <c r="E75" s="39">
        <v>32.6</v>
      </c>
      <c r="F75" s="167"/>
      <c r="G75" s="134">
        <v>0</v>
      </c>
      <c r="H75" s="6"/>
      <c r="I75" s="146">
        <v>100260</v>
      </c>
      <c r="J75" s="6"/>
      <c r="K75" s="134">
        <v>0</v>
      </c>
      <c r="L75" s="6"/>
      <c r="M75" s="155">
        <v>0</v>
      </c>
    </row>
    <row r="76" spans="1:13" ht="21.75" customHeight="1" x14ac:dyDescent="0.25">
      <c r="A76" s="27" t="s">
        <v>103</v>
      </c>
      <c r="E76" s="39">
        <v>17</v>
      </c>
      <c r="F76" s="167"/>
      <c r="G76" s="134">
        <v>28457</v>
      </c>
      <c r="H76" s="6"/>
      <c r="I76" s="146">
        <v>22476</v>
      </c>
      <c r="J76" s="6"/>
      <c r="K76" s="134">
        <v>28457</v>
      </c>
      <c r="L76" s="6"/>
      <c r="M76" s="155">
        <v>22476</v>
      </c>
    </row>
    <row r="77" spans="1:13" ht="21.75" customHeight="1" x14ac:dyDescent="0.25">
      <c r="A77" s="27" t="s">
        <v>26</v>
      </c>
      <c r="E77" s="39">
        <v>22</v>
      </c>
      <c r="F77" s="167"/>
      <c r="G77" s="134">
        <v>559169</v>
      </c>
      <c r="H77" s="6"/>
      <c r="I77" s="146">
        <v>578299</v>
      </c>
      <c r="J77" s="6"/>
      <c r="K77" s="134">
        <v>559169</v>
      </c>
      <c r="L77" s="6"/>
      <c r="M77" s="155">
        <v>578299</v>
      </c>
    </row>
    <row r="78" spans="1:13" ht="21.75" customHeight="1" x14ac:dyDescent="0.25">
      <c r="A78" s="27" t="s">
        <v>141</v>
      </c>
      <c r="E78" s="39" t="s">
        <v>224</v>
      </c>
      <c r="F78" s="167"/>
      <c r="G78" s="134">
        <v>0</v>
      </c>
      <c r="H78" s="6"/>
      <c r="I78" s="146">
        <v>1925</v>
      </c>
      <c r="J78" s="6"/>
      <c r="K78" s="134">
        <v>0</v>
      </c>
      <c r="L78" s="6"/>
      <c r="M78" s="155">
        <v>1925</v>
      </c>
    </row>
    <row r="79" spans="1:13" ht="21.75" customHeight="1" x14ac:dyDescent="0.25">
      <c r="A79" s="27" t="s">
        <v>27</v>
      </c>
      <c r="E79" s="73"/>
      <c r="F79" s="167"/>
      <c r="G79" s="135">
        <v>28859</v>
      </c>
      <c r="H79" s="6"/>
      <c r="I79" s="147">
        <v>23753</v>
      </c>
      <c r="J79" s="6"/>
      <c r="K79" s="135">
        <v>28859</v>
      </c>
      <c r="L79" s="6"/>
      <c r="M79" s="156">
        <v>23753</v>
      </c>
    </row>
    <row r="80" spans="1:13" ht="6" customHeight="1" x14ac:dyDescent="0.25">
      <c r="A80" s="26"/>
      <c r="G80" s="134"/>
      <c r="H80" s="6"/>
      <c r="I80" s="146"/>
      <c r="J80" s="6"/>
      <c r="K80" s="134"/>
      <c r="L80" s="6"/>
      <c r="M80" s="155"/>
    </row>
    <row r="81" spans="1:13" ht="21.75" customHeight="1" x14ac:dyDescent="0.25">
      <c r="A81" s="26" t="s">
        <v>28</v>
      </c>
      <c r="G81" s="135">
        <f>SUM(G75:G80)</f>
        <v>616485</v>
      </c>
      <c r="H81" s="6"/>
      <c r="I81" s="147">
        <f>SUM(I75:I80)</f>
        <v>726713</v>
      </c>
      <c r="J81" s="6"/>
      <c r="K81" s="135">
        <f>SUM(K75:K80)</f>
        <v>616485</v>
      </c>
      <c r="L81" s="6"/>
      <c r="M81" s="156">
        <f>SUM(M75:M80)</f>
        <v>626453</v>
      </c>
    </row>
    <row r="82" spans="1:13" ht="6" customHeight="1" x14ac:dyDescent="0.25">
      <c r="A82" s="26"/>
      <c r="G82" s="134"/>
      <c r="H82" s="6"/>
      <c r="I82" s="146"/>
      <c r="J82" s="6"/>
      <c r="K82" s="134"/>
      <c r="L82" s="6"/>
      <c r="M82" s="155"/>
    </row>
    <row r="83" spans="1:13" ht="21.75" customHeight="1" x14ac:dyDescent="0.25">
      <c r="A83" s="26" t="s">
        <v>29</v>
      </c>
      <c r="G83" s="135">
        <f>SUM(G81,G71)</f>
        <v>3143449</v>
      </c>
      <c r="H83" s="6"/>
      <c r="I83" s="147">
        <f>SUM(I81,I71)</f>
        <v>10602320</v>
      </c>
      <c r="J83" s="6"/>
      <c r="K83" s="135">
        <f>SUM(K81,K71)</f>
        <v>2942071</v>
      </c>
      <c r="L83" s="6"/>
      <c r="M83" s="156">
        <f>SUM(M81,M71)</f>
        <v>4859284</v>
      </c>
    </row>
    <row r="84" spans="1:13" ht="21.75" customHeight="1" x14ac:dyDescent="0.25">
      <c r="A84" s="26"/>
      <c r="G84" s="139"/>
      <c r="H84" s="29"/>
      <c r="I84" s="139"/>
      <c r="J84" s="29"/>
      <c r="K84" s="139"/>
      <c r="L84" s="6"/>
      <c r="M84" s="155"/>
    </row>
    <row r="85" spans="1:13" ht="21.75" customHeight="1" x14ac:dyDescent="0.25">
      <c r="A85" s="26"/>
      <c r="G85" s="139"/>
      <c r="H85" s="29"/>
      <c r="I85" s="139"/>
      <c r="J85" s="29"/>
      <c r="K85" s="139"/>
      <c r="L85" s="6"/>
      <c r="M85" s="155"/>
    </row>
    <row r="86" spans="1:13" ht="21.75" customHeight="1" x14ac:dyDescent="0.25">
      <c r="A86" s="26"/>
      <c r="G86" s="139"/>
      <c r="H86" s="29"/>
      <c r="I86" s="139"/>
      <c r="J86" s="29"/>
      <c r="K86" s="139"/>
      <c r="L86" s="6"/>
      <c r="M86" s="155"/>
    </row>
    <row r="87" spans="1:13" ht="21.75" customHeight="1" x14ac:dyDescent="0.25">
      <c r="A87" s="26"/>
      <c r="G87" s="139"/>
      <c r="H87" s="29"/>
      <c r="I87" s="139"/>
      <c r="J87" s="29"/>
      <c r="K87" s="139"/>
      <c r="L87" s="6"/>
      <c r="M87" s="155"/>
    </row>
    <row r="88" spans="1:13" ht="21.75" customHeight="1" x14ac:dyDescent="0.25">
      <c r="A88" s="26"/>
      <c r="G88" s="139"/>
      <c r="H88" s="29"/>
      <c r="I88" s="139"/>
      <c r="J88" s="29"/>
      <c r="K88" s="139"/>
      <c r="L88" s="6"/>
      <c r="M88" s="155"/>
    </row>
    <row r="89" spans="1:13" ht="17.25" customHeight="1" x14ac:dyDescent="0.25">
      <c r="A89" s="26"/>
      <c r="G89" s="139"/>
      <c r="H89" s="29"/>
      <c r="I89" s="139"/>
      <c r="J89" s="29"/>
      <c r="K89" s="139"/>
      <c r="L89" s="6"/>
      <c r="M89" s="155"/>
    </row>
    <row r="90" spans="1:13" ht="13.5" customHeight="1" x14ac:dyDescent="0.25">
      <c r="A90" s="26"/>
      <c r="G90" s="139"/>
      <c r="H90" s="29"/>
      <c r="I90" s="139"/>
      <c r="J90" s="29"/>
      <c r="K90" s="139"/>
      <c r="L90" s="6"/>
      <c r="M90" s="155"/>
    </row>
    <row r="91" spans="1:13" ht="21.95" customHeight="1" x14ac:dyDescent="0.25">
      <c r="A91" s="6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67"/>
      <c r="C91" s="67"/>
      <c r="D91" s="67"/>
      <c r="E91" s="68"/>
      <c r="F91" s="68"/>
      <c r="G91" s="151"/>
      <c r="H91" s="61"/>
      <c r="I91" s="151"/>
      <c r="J91" s="61"/>
      <c r="K91" s="151"/>
      <c r="L91" s="61"/>
      <c r="M91" s="151"/>
    </row>
    <row r="92" spans="1:13" ht="21.75" customHeight="1" x14ac:dyDescent="0.25">
      <c r="A92" s="31" t="str">
        <f>A1</f>
        <v>บริษัท ไอ-เทล คอร์ปอเรชั่น จำกัด (มหาชน)</v>
      </c>
    </row>
    <row r="93" spans="1:13" ht="21.75" customHeight="1" x14ac:dyDescent="0.25">
      <c r="A93" s="26" t="s">
        <v>95</v>
      </c>
      <c r="B93" s="26"/>
      <c r="C93" s="26"/>
      <c r="D93" s="26"/>
    </row>
    <row r="94" spans="1:13" ht="21.75" customHeight="1" x14ac:dyDescent="0.25">
      <c r="A94" s="35" t="str">
        <f>A50</f>
        <v>ณ วันที่ 31 ธันวาคม พ.ศ. 2565</v>
      </c>
      <c r="B94" s="67"/>
      <c r="C94" s="67"/>
      <c r="D94" s="67"/>
      <c r="E94" s="68"/>
      <c r="F94" s="68"/>
      <c r="G94" s="142"/>
      <c r="H94" s="61"/>
      <c r="I94" s="142"/>
      <c r="J94" s="61"/>
      <c r="K94" s="142"/>
      <c r="L94" s="61"/>
      <c r="M94" s="151"/>
    </row>
    <row r="95" spans="1:13" ht="21.75" customHeight="1" x14ac:dyDescent="0.25">
      <c r="A95" s="26"/>
    </row>
    <row r="96" spans="1:13" ht="21.75" customHeight="1" x14ac:dyDescent="0.25">
      <c r="G96" s="169" t="s">
        <v>1</v>
      </c>
      <c r="H96" s="169"/>
      <c r="I96" s="169"/>
      <c r="J96" s="169"/>
      <c r="K96" s="169" t="s">
        <v>2</v>
      </c>
      <c r="L96" s="169"/>
      <c r="M96" s="169"/>
    </row>
    <row r="97" spans="1:13" ht="21.75" customHeight="1" x14ac:dyDescent="0.25">
      <c r="G97" s="143" t="s">
        <v>3</v>
      </c>
      <c r="H97" s="36"/>
      <c r="I97" s="143" t="s">
        <v>3</v>
      </c>
      <c r="J97" s="36"/>
      <c r="K97" s="143" t="s">
        <v>3</v>
      </c>
      <c r="L97" s="36"/>
      <c r="M97" s="143" t="s">
        <v>3</v>
      </c>
    </row>
    <row r="98" spans="1:13" ht="21.75" customHeight="1" x14ac:dyDescent="0.25">
      <c r="G98" s="144" t="s">
        <v>168</v>
      </c>
      <c r="H98" s="36"/>
      <c r="I98" s="144" t="s">
        <v>108</v>
      </c>
      <c r="J98" s="36"/>
      <c r="K98" s="144" t="s">
        <v>168</v>
      </c>
      <c r="L98" s="36"/>
      <c r="M98" s="144" t="s">
        <v>108</v>
      </c>
    </row>
    <row r="99" spans="1:13" ht="21.75" customHeight="1" x14ac:dyDescent="0.25">
      <c r="E99" s="37" t="s">
        <v>4</v>
      </c>
      <c r="F99" s="38"/>
      <c r="G99" s="145" t="s">
        <v>5</v>
      </c>
      <c r="H99" s="36"/>
      <c r="I99" s="145" t="s">
        <v>5</v>
      </c>
      <c r="J99" s="62"/>
      <c r="K99" s="145" t="s">
        <v>5</v>
      </c>
      <c r="L99" s="36"/>
      <c r="M99" s="145" t="s">
        <v>5</v>
      </c>
    </row>
    <row r="100" spans="1:13" ht="8.1" customHeight="1" x14ac:dyDescent="0.25">
      <c r="A100" s="26"/>
      <c r="G100" s="134"/>
      <c r="H100" s="6"/>
      <c r="I100" s="146"/>
      <c r="J100" s="6"/>
      <c r="K100" s="134"/>
      <c r="L100" s="6"/>
      <c r="M100" s="155"/>
    </row>
    <row r="101" spans="1:13" ht="21.75" customHeight="1" x14ac:dyDescent="0.25">
      <c r="A101" s="26" t="s">
        <v>96</v>
      </c>
      <c r="G101" s="134"/>
      <c r="H101" s="6"/>
      <c r="I101" s="146"/>
      <c r="J101" s="6"/>
      <c r="K101" s="134"/>
      <c r="L101" s="6"/>
      <c r="M101" s="155"/>
    </row>
    <row r="102" spans="1:13" ht="8.1" customHeight="1" x14ac:dyDescent="0.25">
      <c r="A102" s="26"/>
      <c r="G102" s="134"/>
      <c r="H102" s="6"/>
      <c r="I102" s="146"/>
      <c r="J102" s="6"/>
      <c r="K102" s="134"/>
      <c r="L102" s="6"/>
      <c r="M102" s="155"/>
    </row>
    <row r="103" spans="1:13" ht="21.75" customHeight="1" x14ac:dyDescent="0.25">
      <c r="A103" s="26" t="s">
        <v>30</v>
      </c>
      <c r="G103" s="134"/>
      <c r="H103" s="6"/>
      <c r="I103" s="146"/>
      <c r="J103" s="6"/>
      <c r="K103" s="134"/>
      <c r="L103" s="6"/>
      <c r="M103" s="155"/>
    </row>
    <row r="104" spans="1:13" ht="8.1" customHeight="1" x14ac:dyDescent="0.25">
      <c r="A104" s="26"/>
      <c r="G104" s="134"/>
      <c r="H104" s="6"/>
      <c r="I104" s="146"/>
      <c r="J104" s="6"/>
      <c r="K104" s="134"/>
      <c r="L104" s="6"/>
      <c r="M104" s="155"/>
    </row>
    <row r="105" spans="1:13" ht="21.75" customHeight="1" x14ac:dyDescent="0.25">
      <c r="A105" s="27" t="s">
        <v>31</v>
      </c>
      <c r="E105" s="28">
        <v>23</v>
      </c>
      <c r="F105" s="27"/>
      <c r="G105" s="134"/>
      <c r="H105" s="6"/>
      <c r="I105" s="146"/>
      <c r="J105" s="6"/>
      <c r="K105" s="134"/>
      <c r="L105" s="6"/>
      <c r="M105" s="155"/>
    </row>
    <row r="106" spans="1:13" ht="21.75" customHeight="1" x14ac:dyDescent="0.25">
      <c r="B106" s="27" t="s">
        <v>32</v>
      </c>
      <c r="G106" s="134"/>
      <c r="H106" s="6"/>
      <c r="I106" s="146"/>
      <c r="J106" s="6"/>
      <c r="K106" s="134"/>
      <c r="L106" s="6"/>
      <c r="M106" s="155"/>
    </row>
    <row r="107" spans="1:13" ht="21.75" customHeight="1" x14ac:dyDescent="0.25">
      <c r="C107" s="27" t="s">
        <v>175</v>
      </c>
      <c r="G107" s="134"/>
      <c r="H107" s="6"/>
      <c r="I107" s="146"/>
      <c r="J107" s="6"/>
      <c r="K107" s="134"/>
      <c r="L107" s="6"/>
      <c r="M107" s="155"/>
    </row>
    <row r="108" spans="1:13" ht="21.75" customHeight="1" x14ac:dyDescent="0.25">
      <c r="C108" s="42" t="s">
        <v>178</v>
      </c>
      <c r="G108" s="134"/>
      <c r="H108" s="6"/>
      <c r="I108" s="146"/>
      <c r="J108" s="6"/>
      <c r="K108" s="134"/>
      <c r="L108" s="6"/>
      <c r="M108" s="155"/>
    </row>
    <row r="109" spans="1:13" ht="21.75" customHeight="1" x14ac:dyDescent="0.25">
      <c r="C109" s="27" t="s">
        <v>176</v>
      </c>
      <c r="G109" s="134"/>
      <c r="H109" s="6"/>
      <c r="I109" s="146"/>
      <c r="J109" s="6"/>
      <c r="K109" s="134"/>
      <c r="L109" s="6"/>
      <c r="M109" s="155"/>
    </row>
    <row r="110" spans="1:13" ht="21.75" customHeight="1" thickBot="1" x14ac:dyDescent="0.3">
      <c r="A110" s="26"/>
      <c r="C110" s="42" t="s">
        <v>177</v>
      </c>
      <c r="E110" s="27"/>
      <c r="G110" s="137">
        <v>3000000</v>
      </c>
      <c r="H110" s="29"/>
      <c r="I110" s="150">
        <v>360000</v>
      </c>
      <c r="J110" s="29"/>
      <c r="K110" s="137">
        <v>3000000</v>
      </c>
      <c r="L110" s="29"/>
      <c r="M110" s="158">
        <v>360000</v>
      </c>
    </row>
    <row r="111" spans="1:13" ht="8.1" customHeight="1" thickTop="1" x14ac:dyDescent="0.25">
      <c r="A111" s="26"/>
      <c r="G111" s="134"/>
      <c r="H111" s="6"/>
      <c r="I111" s="146"/>
      <c r="J111" s="6"/>
      <c r="K111" s="134"/>
      <c r="L111" s="6"/>
      <c r="M111" s="155"/>
    </row>
    <row r="112" spans="1:13" ht="21.75" customHeight="1" x14ac:dyDescent="0.25">
      <c r="B112" s="27" t="s">
        <v>33</v>
      </c>
      <c r="G112" s="134"/>
      <c r="H112" s="6"/>
      <c r="I112" s="146"/>
      <c r="J112" s="6"/>
      <c r="K112" s="134"/>
      <c r="L112" s="6"/>
      <c r="M112" s="155"/>
    </row>
    <row r="113" spans="1:13" ht="21.75" customHeight="1" x14ac:dyDescent="0.25">
      <c r="C113" s="27" t="s">
        <v>175</v>
      </c>
      <c r="G113" s="134"/>
      <c r="H113" s="6"/>
      <c r="I113" s="146"/>
      <c r="J113" s="6"/>
      <c r="K113" s="134"/>
      <c r="L113" s="6"/>
      <c r="M113" s="155"/>
    </row>
    <row r="114" spans="1:13" ht="21.75" customHeight="1" x14ac:dyDescent="0.25">
      <c r="C114" s="42" t="s">
        <v>179</v>
      </c>
      <c r="G114" s="134"/>
      <c r="H114" s="6"/>
      <c r="I114" s="146"/>
      <c r="J114" s="6"/>
      <c r="K114" s="134"/>
      <c r="L114" s="6"/>
      <c r="M114" s="155"/>
    </row>
    <row r="115" spans="1:13" ht="21.75" customHeight="1" x14ac:dyDescent="0.25">
      <c r="C115" s="27" t="s">
        <v>176</v>
      </c>
      <c r="G115" s="134"/>
      <c r="H115" s="6"/>
      <c r="I115" s="146"/>
      <c r="J115" s="6"/>
      <c r="K115" s="134"/>
      <c r="L115" s="6"/>
      <c r="M115" s="155"/>
    </row>
    <row r="116" spans="1:13" ht="21.75" customHeight="1" x14ac:dyDescent="0.25">
      <c r="C116" s="42" t="s">
        <v>180</v>
      </c>
      <c r="E116" s="73"/>
      <c r="F116" s="167"/>
      <c r="G116" s="134">
        <v>3000000</v>
      </c>
      <c r="H116" s="6"/>
      <c r="I116" s="146">
        <v>360000</v>
      </c>
      <c r="J116" s="6"/>
      <c r="K116" s="134">
        <v>3000000</v>
      </c>
      <c r="L116" s="6"/>
      <c r="M116" s="155">
        <v>360000</v>
      </c>
    </row>
    <row r="117" spans="1:13" ht="21.75" customHeight="1" x14ac:dyDescent="0.25">
      <c r="A117" s="27" t="s">
        <v>34</v>
      </c>
      <c r="E117" s="73">
        <v>23</v>
      </c>
      <c r="F117" s="167"/>
      <c r="G117" s="134">
        <v>18394890</v>
      </c>
      <c r="H117" s="6"/>
      <c r="I117" s="146">
        <v>240000</v>
      </c>
      <c r="J117" s="6"/>
      <c r="K117" s="134">
        <v>18394890</v>
      </c>
      <c r="L117" s="6"/>
      <c r="M117" s="155">
        <v>240000</v>
      </c>
    </row>
    <row r="118" spans="1:13" ht="21.75" customHeight="1" x14ac:dyDescent="0.25">
      <c r="A118" s="27" t="s">
        <v>35</v>
      </c>
      <c r="E118" s="73"/>
      <c r="F118" s="167"/>
      <c r="G118" s="134"/>
      <c r="H118" s="6"/>
      <c r="I118" s="146"/>
      <c r="J118" s="6"/>
      <c r="K118" s="134"/>
      <c r="L118" s="6"/>
      <c r="M118" s="155"/>
    </row>
    <row r="119" spans="1:13" ht="21.75" customHeight="1" x14ac:dyDescent="0.25">
      <c r="B119" s="27" t="s">
        <v>105</v>
      </c>
      <c r="E119" s="39">
        <v>25</v>
      </c>
      <c r="F119" s="167"/>
      <c r="G119" s="134">
        <v>300000</v>
      </c>
      <c r="H119" s="6"/>
      <c r="I119" s="146">
        <v>36000</v>
      </c>
      <c r="J119" s="6"/>
      <c r="K119" s="134">
        <v>300000</v>
      </c>
      <c r="L119" s="6"/>
      <c r="M119" s="155">
        <v>36000</v>
      </c>
    </row>
    <row r="120" spans="1:13" ht="21.75" customHeight="1" x14ac:dyDescent="0.25">
      <c r="B120" s="27" t="s">
        <v>159</v>
      </c>
      <c r="E120" s="73"/>
      <c r="F120" s="167"/>
      <c r="G120" s="134">
        <v>44</v>
      </c>
      <c r="H120" s="6"/>
      <c r="I120" s="146">
        <v>44</v>
      </c>
      <c r="J120" s="6"/>
      <c r="K120" s="134">
        <v>44</v>
      </c>
      <c r="L120" s="6"/>
      <c r="M120" s="155">
        <v>44</v>
      </c>
    </row>
    <row r="121" spans="1:13" ht="21.75" customHeight="1" x14ac:dyDescent="0.25">
      <c r="B121" s="27" t="s">
        <v>36</v>
      </c>
      <c r="E121" s="73"/>
      <c r="F121" s="167"/>
      <c r="G121" s="134">
        <v>784202</v>
      </c>
      <c r="H121" s="6"/>
      <c r="I121" s="146">
        <v>4258330</v>
      </c>
      <c r="J121" s="6"/>
      <c r="K121" s="134">
        <v>664364</v>
      </c>
      <c r="L121" s="6"/>
      <c r="M121" s="155">
        <v>4288219</v>
      </c>
    </row>
    <row r="122" spans="1:13" ht="21.75" customHeight="1" x14ac:dyDescent="0.25">
      <c r="A122" s="27" t="s">
        <v>37</v>
      </c>
      <c r="E122" s="73"/>
      <c r="F122" s="167"/>
      <c r="G122" s="135">
        <v>128077</v>
      </c>
      <c r="H122" s="6"/>
      <c r="I122" s="147">
        <v>-565752</v>
      </c>
      <c r="J122" s="6"/>
      <c r="K122" s="135">
        <v>575586</v>
      </c>
      <c r="L122" s="6"/>
      <c r="M122" s="156">
        <v>-109654</v>
      </c>
    </row>
    <row r="123" spans="1:13" ht="8.1" customHeight="1" x14ac:dyDescent="0.25">
      <c r="A123" s="26"/>
      <c r="G123" s="134"/>
      <c r="H123" s="6"/>
      <c r="I123" s="146"/>
      <c r="J123" s="6"/>
      <c r="K123" s="134"/>
      <c r="L123" s="6"/>
      <c r="M123" s="155"/>
    </row>
    <row r="124" spans="1:13" ht="21.75" customHeight="1" x14ac:dyDescent="0.25">
      <c r="A124" s="26" t="s">
        <v>38</v>
      </c>
      <c r="G124" s="134">
        <f>SUM(G116:G122)</f>
        <v>22607213</v>
      </c>
      <c r="H124" s="6"/>
      <c r="I124" s="146">
        <f>SUM(I116:I122)</f>
        <v>4328622</v>
      </c>
      <c r="J124" s="6"/>
      <c r="K124" s="134">
        <f>SUM(K116:K122)</f>
        <v>22934884</v>
      </c>
      <c r="L124" s="6"/>
      <c r="M124" s="155">
        <f>SUM(M116:M122)</f>
        <v>4814609</v>
      </c>
    </row>
    <row r="125" spans="1:13" ht="21.75" customHeight="1" x14ac:dyDescent="0.25">
      <c r="A125" s="27" t="s">
        <v>39</v>
      </c>
      <c r="E125" s="73"/>
      <c r="F125" s="167"/>
      <c r="G125" s="135">
        <v>-1075</v>
      </c>
      <c r="H125" s="6"/>
      <c r="I125" s="147">
        <v>2851</v>
      </c>
      <c r="J125" s="6"/>
      <c r="K125" s="135">
        <v>0</v>
      </c>
      <c r="L125" s="6"/>
      <c r="M125" s="156">
        <v>0</v>
      </c>
    </row>
    <row r="126" spans="1:13" ht="8.1" customHeight="1" x14ac:dyDescent="0.25">
      <c r="A126" s="26"/>
      <c r="G126" s="134"/>
      <c r="H126" s="6"/>
      <c r="I126" s="146"/>
      <c r="J126" s="6"/>
      <c r="K126" s="134"/>
      <c r="L126" s="6"/>
      <c r="M126" s="155"/>
    </row>
    <row r="127" spans="1:13" ht="21.75" customHeight="1" x14ac:dyDescent="0.25">
      <c r="A127" s="26" t="s">
        <v>40</v>
      </c>
      <c r="G127" s="135">
        <f>SUM(G124:G125)</f>
        <v>22606138</v>
      </c>
      <c r="H127" s="6"/>
      <c r="I127" s="147">
        <f>SUM(I124:I125)</f>
        <v>4331473</v>
      </c>
      <c r="J127" s="6"/>
      <c r="K127" s="135">
        <f>SUM(K124:K125)</f>
        <v>22934884</v>
      </c>
      <c r="L127" s="6"/>
      <c r="M127" s="156">
        <f>SUM(M124:M125)</f>
        <v>4814609</v>
      </c>
    </row>
    <row r="128" spans="1:13" ht="8.1" customHeight="1" x14ac:dyDescent="0.25">
      <c r="A128" s="26"/>
      <c r="G128" s="134"/>
      <c r="H128" s="6"/>
      <c r="I128" s="146"/>
      <c r="J128" s="6"/>
      <c r="K128" s="134"/>
      <c r="L128" s="6"/>
      <c r="M128" s="155"/>
    </row>
    <row r="129" spans="1:13" ht="21.75" customHeight="1" thickBot="1" x14ac:dyDescent="0.3">
      <c r="A129" s="26" t="s">
        <v>41</v>
      </c>
      <c r="G129" s="137">
        <f>SUM(G127,G83)</f>
        <v>25749587</v>
      </c>
      <c r="H129" s="29"/>
      <c r="I129" s="150">
        <f>SUM(I127,I83)</f>
        <v>14933793</v>
      </c>
      <c r="J129" s="29"/>
      <c r="K129" s="137">
        <f>SUM(K127,K83)</f>
        <v>25876955</v>
      </c>
      <c r="L129" s="29"/>
      <c r="M129" s="158">
        <f>SUM(M127,M83)</f>
        <v>9673893</v>
      </c>
    </row>
    <row r="130" spans="1:13" ht="21.75" customHeight="1" thickTop="1" x14ac:dyDescent="0.25">
      <c r="A130" s="26"/>
      <c r="G130" s="140"/>
      <c r="I130" s="140"/>
      <c r="K130" s="140"/>
      <c r="M130" s="160"/>
    </row>
    <row r="131" spans="1:13" ht="21.75" customHeight="1" x14ac:dyDescent="0.25">
      <c r="A131" s="26"/>
      <c r="G131" s="140"/>
      <c r="I131" s="140"/>
      <c r="K131" s="140"/>
      <c r="M131" s="160"/>
    </row>
    <row r="132" spans="1:13" ht="21.75" customHeight="1" x14ac:dyDescent="0.25">
      <c r="A132" s="26"/>
      <c r="G132" s="140"/>
      <c r="I132" s="140"/>
      <c r="K132" s="140"/>
      <c r="M132" s="160"/>
    </row>
    <row r="133" spans="1:13" ht="15.75" customHeight="1" x14ac:dyDescent="0.25">
      <c r="A133" s="26"/>
      <c r="G133" s="139"/>
      <c r="I133" s="139"/>
      <c r="K133" s="139"/>
      <c r="M133" s="154"/>
    </row>
    <row r="134" spans="1:13" ht="21.95" customHeight="1" x14ac:dyDescent="0.25">
      <c r="A134" s="69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69"/>
      <c r="C134" s="69"/>
      <c r="D134" s="69"/>
      <c r="E134" s="70"/>
      <c r="F134" s="70"/>
      <c r="G134" s="152"/>
      <c r="H134" s="64"/>
      <c r="I134" s="152"/>
      <c r="J134" s="64"/>
      <c r="K134" s="152"/>
      <c r="L134" s="64"/>
      <c r="M134" s="152"/>
    </row>
  </sheetData>
  <mergeCells count="7">
    <mergeCell ref="G96:J96"/>
    <mergeCell ref="G5:J5"/>
    <mergeCell ref="G52:J52"/>
    <mergeCell ref="K5:M5"/>
    <mergeCell ref="A44:M44"/>
    <mergeCell ref="K96:M96"/>
    <mergeCell ref="K52:M52"/>
  </mergeCells>
  <conditionalFormatting sqref="G130:G132">
    <cfRule type="cellIs" dxfId="10" priority="5" operator="notEqual">
      <formula>0</formula>
    </cfRule>
  </conditionalFormatting>
  <conditionalFormatting sqref="I130:I132">
    <cfRule type="cellIs" dxfId="9" priority="4" operator="notEqual">
      <formula>0</formula>
    </cfRule>
  </conditionalFormatting>
  <conditionalFormatting sqref="K130:K132">
    <cfRule type="cellIs" dxfId="8" priority="2" operator="notEqual">
      <formula>0</formula>
    </cfRule>
  </conditionalFormatting>
  <conditionalFormatting sqref="M130:M132">
    <cfRule type="cellIs" dxfId="7" priority="1" operator="notEqual">
      <formula>0</formula>
    </cfRule>
  </conditionalFormatting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19A0-531A-42E0-BF89-1282C832721D}">
  <dimension ref="A1:M58"/>
  <sheetViews>
    <sheetView zoomScaleNormal="100" zoomScaleSheetLayoutView="100" workbookViewId="0">
      <selection activeCell="P13" sqref="P13"/>
    </sheetView>
  </sheetViews>
  <sheetFormatPr defaultColWidth="9.42578125" defaultRowHeight="18.75" x14ac:dyDescent="0.25"/>
  <cols>
    <col min="1" max="3" width="1.42578125" style="27" customWidth="1"/>
    <col min="4" max="4" width="34.28515625" style="27" customWidth="1"/>
    <col min="5" max="5" width="8.140625" style="166" customWidth="1"/>
    <col min="6" max="6" width="0.5703125" style="166" customWidth="1"/>
    <col min="7" max="7" width="12.5703125" style="30" customWidth="1"/>
    <col min="8" max="8" width="0.5703125" style="30" customWidth="1"/>
    <col min="9" max="9" width="12.5703125" style="30" customWidth="1"/>
    <col min="10" max="10" width="0.5703125" style="166" customWidth="1"/>
    <col min="11" max="11" width="12.5703125" style="30" customWidth="1"/>
    <col min="12" max="12" width="0.5703125" style="30" customWidth="1"/>
    <col min="13" max="13" width="12.5703125" style="30" customWidth="1"/>
    <col min="14" max="16384" width="9.42578125" style="27"/>
  </cols>
  <sheetData>
    <row r="1" spans="1:13" ht="18.600000000000001" customHeight="1" x14ac:dyDescent="0.25">
      <c r="A1" s="31" t="str">
        <f>'BS 6-8'!A1</f>
        <v>บริษัท ไอ-เทล คอร์ปอเรชั่น จำกัด (มหาชน)</v>
      </c>
    </row>
    <row r="2" spans="1:13" s="26" customFormat="1" ht="18.600000000000001" customHeight="1" x14ac:dyDescent="0.25">
      <c r="A2" s="26" t="s">
        <v>182</v>
      </c>
      <c r="E2" s="38"/>
      <c r="F2" s="38"/>
      <c r="G2" s="62"/>
      <c r="H2" s="62"/>
      <c r="I2" s="62"/>
      <c r="J2" s="38"/>
      <c r="K2" s="62"/>
      <c r="L2" s="62"/>
      <c r="M2" s="62"/>
    </row>
    <row r="3" spans="1:13" ht="18.600000000000001" customHeight="1" x14ac:dyDescent="0.25">
      <c r="A3" s="35" t="s">
        <v>169</v>
      </c>
      <c r="B3" s="67"/>
      <c r="C3" s="67"/>
      <c r="D3" s="67"/>
      <c r="E3" s="68"/>
      <c r="F3" s="68"/>
      <c r="G3" s="61"/>
      <c r="H3" s="61"/>
      <c r="I3" s="61"/>
      <c r="J3" s="68"/>
      <c r="K3" s="61"/>
      <c r="L3" s="61"/>
      <c r="M3" s="61"/>
    </row>
    <row r="4" spans="1:13" ht="14.25" customHeight="1" x14ac:dyDescent="0.25">
      <c r="A4" s="26"/>
    </row>
    <row r="5" spans="1:13" ht="18.600000000000001" customHeight="1" x14ac:dyDescent="0.25">
      <c r="A5" s="26"/>
      <c r="G5" s="178" t="s">
        <v>1</v>
      </c>
      <c r="H5" s="178"/>
      <c r="I5" s="178"/>
      <c r="J5" s="36"/>
      <c r="K5" s="178" t="s">
        <v>2</v>
      </c>
      <c r="L5" s="178"/>
      <c r="M5" s="178"/>
    </row>
    <row r="6" spans="1:13" ht="18.600000000000001" customHeight="1" x14ac:dyDescent="0.25">
      <c r="G6" s="62" t="s">
        <v>3</v>
      </c>
      <c r="H6" s="36"/>
      <c r="I6" s="62" t="s">
        <v>3</v>
      </c>
      <c r="J6" s="36"/>
      <c r="K6" s="62" t="s">
        <v>3</v>
      </c>
      <c r="L6" s="36"/>
      <c r="M6" s="62" t="s">
        <v>3</v>
      </c>
    </row>
    <row r="7" spans="1:13" ht="18.600000000000001" customHeight="1" x14ac:dyDescent="0.25">
      <c r="G7" s="63" t="s">
        <v>168</v>
      </c>
      <c r="H7" s="36"/>
      <c r="I7" s="63" t="s">
        <v>108</v>
      </c>
      <c r="J7" s="36"/>
      <c r="K7" s="63" t="s">
        <v>168</v>
      </c>
      <c r="L7" s="36"/>
      <c r="M7" s="63" t="s">
        <v>108</v>
      </c>
    </row>
    <row r="8" spans="1:13" ht="18.600000000000001" customHeight="1" x14ac:dyDescent="0.25">
      <c r="E8" s="37" t="s">
        <v>4</v>
      </c>
      <c r="F8" s="38"/>
      <c r="G8" s="65" t="s">
        <v>5</v>
      </c>
      <c r="H8" s="87"/>
      <c r="I8" s="65" t="s">
        <v>5</v>
      </c>
      <c r="J8" s="80"/>
      <c r="K8" s="65" t="s">
        <v>5</v>
      </c>
      <c r="L8" s="87"/>
      <c r="M8" s="65" t="s">
        <v>5</v>
      </c>
    </row>
    <row r="9" spans="1:13" ht="3.95" customHeight="1" x14ac:dyDescent="0.25">
      <c r="E9" s="74"/>
      <c r="F9" s="38"/>
      <c r="G9" s="99"/>
      <c r="H9" s="80"/>
      <c r="I9" s="80"/>
      <c r="J9" s="81"/>
      <c r="K9" s="99"/>
      <c r="L9" s="80"/>
      <c r="M9" s="80"/>
    </row>
    <row r="10" spans="1:13" ht="18.600000000000001" customHeight="1" x14ac:dyDescent="0.25">
      <c r="A10" s="27" t="s">
        <v>183</v>
      </c>
      <c r="E10" s="53"/>
      <c r="F10" s="179"/>
      <c r="G10" s="100">
        <v>22528469</v>
      </c>
      <c r="H10" s="88"/>
      <c r="I10" s="88">
        <v>7107870</v>
      </c>
      <c r="J10" s="88"/>
      <c r="K10" s="100">
        <v>19989789</v>
      </c>
      <c r="L10" s="88"/>
      <c r="M10" s="88">
        <v>6790341</v>
      </c>
    </row>
    <row r="11" spans="1:13" ht="18.600000000000001" customHeight="1" x14ac:dyDescent="0.25">
      <c r="A11" s="27" t="s">
        <v>184</v>
      </c>
      <c r="E11" s="53"/>
      <c r="F11" s="180"/>
      <c r="G11" s="101">
        <v>-17103965</v>
      </c>
      <c r="H11" s="88"/>
      <c r="I11" s="97">
        <v>-6043089</v>
      </c>
      <c r="J11" s="88"/>
      <c r="K11" s="101">
        <v>-15055987</v>
      </c>
      <c r="L11" s="88"/>
      <c r="M11" s="97">
        <v>-5760679</v>
      </c>
    </row>
    <row r="12" spans="1:13" ht="3.95" customHeight="1" x14ac:dyDescent="0.25">
      <c r="E12" s="53"/>
      <c r="F12" s="180"/>
      <c r="G12" s="102"/>
      <c r="H12" s="89"/>
      <c r="I12" s="89"/>
      <c r="J12" s="89"/>
      <c r="K12" s="102"/>
      <c r="L12" s="89"/>
      <c r="M12" s="89"/>
    </row>
    <row r="13" spans="1:13" ht="18.600000000000001" customHeight="1" x14ac:dyDescent="0.25">
      <c r="A13" s="26" t="s">
        <v>42</v>
      </c>
      <c r="E13" s="53"/>
      <c r="F13" s="179"/>
      <c r="G13" s="103">
        <f>G10+G11</f>
        <v>5424504</v>
      </c>
      <c r="H13" s="91"/>
      <c r="I13" s="90">
        <f>I10+I11</f>
        <v>1064781</v>
      </c>
      <c r="J13" s="91"/>
      <c r="K13" s="103">
        <f>K10+K11</f>
        <v>4933802</v>
      </c>
      <c r="L13" s="92"/>
      <c r="M13" s="90">
        <f>M10+M11</f>
        <v>1029662</v>
      </c>
    </row>
    <row r="14" spans="1:13" ht="18.600000000000001" customHeight="1" x14ac:dyDescent="0.25">
      <c r="A14" s="27" t="s">
        <v>114</v>
      </c>
      <c r="E14" s="53">
        <v>15</v>
      </c>
      <c r="F14" s="179"/>
      <c r="G14" s="103">
        <v>0</v>
      </c>
      <c r="H14" s="91"/>
      <c r="I14" s="29">
        <v>0</v>
      </c>
      <c r="J14" s="91"/>
      <c r="K14" s="100">
        <v>0</v>
      </c>
      <c r="L14" s="92"/>
      <c r="M14" s="29">
        <v>2261543</v>
      </c>
    </row>
    <row r="15" spans="1:13" ht="18.600000000000001" customHeight="1" x14ac:dyDescent="0.25">
      <c r="A15" s="27" t="s">
        <v>43</v>
      </c>
      <c r="E15" s="53">
        <v>27</v>
      </c>
      <c r="F15" s="179"/>
      <c r="G15" s="86">
        <v>247883</v>
      </c>
      <c r="H15" s="29"/>
      <c r="I15" s="64">
        <v>84265</v>
      </c>
      <c r="J15" s="29"/>
      <c r="K15" s="101">
        <v>293750</v>
      </c>
      <c r="L15" s="84"/>
      <c r="M15" s="64">
        <v>97043</v>
      </c>
    </row>
    <row r="16" spans="1:13" ht="3.95" customHeight="1" x14ac:dyDescent="0.25">
      <c r="E16" s="53"/>
      <c r="F16" s="180"/>
      <c r="G16" s="102"/>
      <c r="H16" s="89"/>
      <c r="I16" s="89"/>
      <c r="J16" s="89"/>
      <c r="K16" s="102"/>
      <c r="L16" s="89"/>
      <c r="M16" s="89"/>
    </row>
    <row r="17" spans="1:13" ht="18.600000000000001" customHeight="1" x14ac:dyDescent="0.25">
      <c r="A17" s="26" t="s">
        <v>44</v>
      </c>
      <c r="E17" s="53"/>
      <c r="F17" s="179"/>
      <c r="G17" s="85">
        <f>SUM(G13:G16)</f>
        <v>5672387</v>
      </c>
      <c r="H17" s="29"/>
      <c r="I17" s="29">
        <f>SUM(I13:I16)</f>
        <v>1149046</v>
      </c>
      <c r="J17" s="29"/>
      <c r="K17" s="85">
        <f>SUM(K13:K16)</f>
        <v>5227552</v>
      </c>
      <c r="L17" s="84"/>
      <c r="M17" s="29">
        <f>SUM(M13:M16)</f>
        <v>3388248</v>
      </c>
    </row>
    <row r="18" spans="1:13" ht="18.600000000000001" customHeight="1" x14ac:dyDescent="0.25">
      <c r="A18" s="27" t="s">
        <v>45</v>
      </c>
      <c r="E18" s="53"/>
      <c r="F18" s="179"/>
      <c r="G18" s="85">
        <v>-547818</v>
      </c>
      <c r="H18" s="29"/>
      <c r="I18" s="29">
        <v>-210145</v>
      </c>
      <c r="J18" s="29"/>
      <c r="K18" s="100">
        <v>-462738</v>
      </c>
      <c r="L18" s="84"/>
      <c r="M18" s="29">
        <v>-172254</v>
      </c>
    </row>
    <row r="19" spans="1:13" ht="18.600000000000001" customHeight="1" x14ac:dyDescent="0.25">
      <c r="A19" s="27" t="s">
        <v>46</v>
      </c>
      <c r="E19" s="53"/>
      <c r="F19" s="179"/>
      <c r="G19" s="85">
        <v>-718677</v>
      </c>
      <c r="H19" s="29"/>
      <c r="I19" s="29">
        <v>-370076</v>
      </c>
      <c r="J19" s="29"/>
      <c r="K19" s="100">
        <v>-629595</v>
      </c>
      <c r="L19" s="84"/>
      <c r="M19" s="29">
        <v>-294670</v>
      </c>
    </row>
    <row r="20" spans="1:13" ht="18.600000000000001" customHeight="1" x14ac:dyDescent="0.25">
      <c r="A20" s="27" t="s">
        <v>185</v>
      </c>
      <c r="E20" s="53"/>
      <c r="F20" s="179"/>
      <c r="G20" s="85">
        <v>-18733</v>
      </c>
      <c r="H20" s="29"/>
      <c r="I20" s="29">
        <v>-12139</v>
      </c>
      <c r="J20" s="29"/>
      <c r="K20" s="100" t="s">
        <v>142</v>
      </c>
      <c r="L20" s="84"/>
      <c r="M20" s="29">
        <v>0</v>
      </c>
    </row>
    <row r="21" spans="1:13" ht="18.600000000000001" customHeight="1" x14ac:dyDescent="0.25">
      <c r="A21" s="27" t="s">
        <v>229</v>
      </c>
      <c r="E21" s="53">
        <v>35.200000000000003</v>
      </c>
      <c r="F21" s="179"/>
      <c r="G21" s="85">
        <v>199186</v>
      </c>
      <c r="H21" s="29"/>
      <c r="I21" s="29">
        <v>142169</v>
      </c>
      <c r="J21" s="29"/>
      <c r="K21" s="100">
        <v>200379</v>
      </c>
      <c r="L21" s="84"/>
      <c r="M21" s="29">
        <v>142169</v>
      </c>
    </row>
    <row r="22" spans="1:13" ht="18.600000000000001" customHeight="1" x14ac:dyDescent="0.25">
      <c r="A22" s="27" t="s">
        <v>186</v>
      </c>
      <c r="E22" s="53"/>
      <c r="F22" s="179"/>
      <c r="G22" s="85">
        <v>0</v>
      </c>
      <c r="H22" s="29"/>
      <c r="I22" s="29">
        <v>0</v>
      </c>
      <c r="J22" s="29"/>
      <c r="K22" s="100">
        <v>65784</v>
      </c>
      <c r="L22" s="84"/>
      <c r="M22" s="29">
        <v>-76676</v>
      </c>
    </row>
    <row r="23" spans="1:13" ht="18.600000000000001" customHeight="1" x14ac:dyDescent="0.25">
      <c r="A23" s="27" t="s">
        <v>47</v>
      </c>
      <c r="E23" s="53">
        <v>28</v>
      </c>
      <c r="F23" s="179"/>
      <c r="G23" s="86">
        <v>-85998</v>
      </c>
      <c r="H23" s="29"/>
      <c r="I23" s="64">
        <v>-24675</v>
      </c>
      <c r="J23" s="29"/>
      <c r="K23" s="101">
        <v>-85912</v>
      </c>
      <c r="L23" s="84"/>
      <c r="M23" s="64">
        <v>-11453</v>
      </c>
    </row>
    <row r="24" spans="1:13" ht="3.95" customHeight="1" x14ac:dyDescent="0.25">
      <c r="E24" s="53"/>
      <c r="F24" s="179"/>
      <c r="G24" s="85"/>
      <c r="H24" s="29"/>
      <c r="I24" s="29"/>
      <c r="J24" s="29"/>
      <c r="K24" s="85"/>
      <c r="L24" s="84"/>
      <c r="M24" s="29"/>
    </row>
    <row r="25" spans="1:13" ht="18.600000000000001" customHeight="1" x14ac:dyDescent="0.25">
      <c r="A25" s="26" t="s">
        <v>48</v>
      </c>
      <c r="B25" s="26"/>
      <c r="C25" s="26"/>
      <c r="E25" s="53"/>
      <c r="F25" s="179"/>
      <c r="G25" s="103">
        <f>SUM(G17:G24)</f>
        <v>4500347</v>
      </c>
      <c r="H25" s="90"/>
      <c r="I25" s="90">
        <f>SUM(I17:I24)</f>
        <v>674180</v>
      </c>
      <c r="J25" s="90"/>
      <c r="K25" s="103">
        <f>SUM(K17:K24)</f>
        <v>4315470</v>
      </c>
      <c r="L25" s="90"/>
      <c r="M25" s="90">
        <f>SUM(M17:M24)</f>
        <v>2975364</v>
      </c>
    </row>
    <row r="26" spans="1:13" ht="18.600000000000001" customHeight="1" x14ac:dyDescent="0.25">
      <c r="A26" s="27" t="s">
        <v>49</v>
      </c>
      <c r="E26" s="53">
        <v>30</v>
      </c>
      <c r="F26" s="179"/>
      <c r="G26" s="86">
        <v>-70122</v>
      </c>
      <c r="H26" s="29"/>
      <c r="I26" s="64">
        <v>19737</v>
      </c>
      <c r="J26" s="29"/>
      <c r="K26" s="101">
        <v>-36887</v>
      </c>
      <c r="L26" s="84"/>
      <c r="M26" s="64">
        <v>19249</v>
      </c>
    </row>
    <row r="27" spans="1:13" ht="3.95" customHeight="1" x14ac:dyDescent="0.25">
      <c r="E27" s="53"/>
      <c r="F27" s="179"/>
      <c r="G27" s="103"/>
      <c r="H27" s="93"/>
      <c r="I27" s="90"/>
      <c r="J27" s="93"/>
      <c r="K27" s="103"/>
      <c r="L27" s="90"/>
      <c r="M27" s="90"/>
    </row>
    <row r="28" spans="1:13" ht="18.600000000000001" customHeight="1" x14ac:dyDescent="0.25">
      <c r="A28" s="26" t="s">
        <v>115</v>
      </c>
      <c r="B28" s="26"/>
      <c r="C28" s="26"/>
      <c r="E28" s="53"/>
      <c r="F28" s="179"/>
      <c r="G28" s="85">
        <f>SUM(G25:G26)</f>
        <v>4430225</v>
      </c>
      <c r="H28" s="29"/>
      <c r="I28" s="29">
        <f>SUM(I25:I26)</f>
        <v>693917</v>
      </c>
      <c r="J28" s="29"/>
      <c r="K28" s="85">
        <f>SUM(K25:K26)</f>
        <v>4278583</v>
      </c>
      <c r="L28" s="84"/>
      <c r="M28" s="29">
        <f>SUM(M25:M26)</f>
        <v>2994613</v>
      </c>
    </row>
    <row r="29" spans="1:13" ht="18.600000000000001" customHeight="1" x14ac:dyDescent="0.25">
      <c r="A29" s="27" t="s">
        <v>225</v>
      </c>
      <c r="E29" s="53">
        <v>14.1</v>
      </c>
      <c r="F29" s="179"/>
      <c r="G29" s="86">
        <v>39507</v>
      </c>
      <c r="H29" s="29"/>
      <c r="I29" s="64">
        <v>881928</v>
      </c>
      <c r="J29" s="29"/>
      <c r="K29" s="101">
        <v>0</v>
      </c>
      <c r="L29" s="84"/>
      <c r="M29" s="64">
        <v>0</v>
      </c>
    </row>
    <row r="30" spans="1:13" ht="3.95" customHeight="1" x14ac:dyDescent="0.25">
      <c r="E30" s="53"/>
      <c r="F30" s="179"/>
      <c r="G30" s="103"/>
      <c r="H30" s="93"/>
      <c r="I30" s="90"/>
      <c r="J30" s="93"/>
      <c r="K30" s="103"/>
      <c r="L30" s="93"/>
      <c r="M30" s="90"/>
    </row>
    <row r="31" spans="1:13" ht="18.600000000000001" customHeight="1" thickBot="1" x14ac:dyDescent="0.3">
      <c r="A31" s="26" t="s">
        <v>50</v>
      </c>
      <c r="E31" s="53"/>
      <c r="F31" s="179"/>
      <c r="G31" s="104">
        <f>SUM(G28:G29)</f>
        <v>4469732</v>
      </c>
      <c r="H31" s="90"/>
      <c r="I31" s="98">
        <f>SUM(I28:I29)</f>
        <v>1575845</v>
      </c>
      <c r="J31" s="90"/>
      <c r="K31" s="104">
        <f>SUM(K28:K29)</f>
        <v>4278583</v>
      </c>
      <c r="L31" s="90"/>
      <c r="M31" s="98">
        <f>SUM(M28:M29)</f>
        <v>2994613</v>
      </c>
    </row>
    <row r="32" spans="1:13" ht="6" customHeight="1" thickTop="1" x14ac:dyDescent="0.25">
      <c r="G32" s="85"/>
      <c r="H32" s="29"/>
      <c r="I32" s="29"/>
      <c r="J32" s="29"/>
      <c r="K32" s="85"/>
      <c r="L32" s="29"/>
      <c r="M32" s="29"/>
    </row>
    <row r="33" spans="1:13" ht="18.95" customHeight="1" x14ac:dyDescent="0.25">
      <c r="A33" s="26" t="s">
        <v>116</v>
      </c>
      <c r="B33" s="26"/>
      <c r="G33" s="85"/>
      <c r="H33" s="29"/>
      <c r="I33" s="29"/>
      <c r="J33" s="29"/>
      <c r="K33" s="85"/>
      <c r="L33" s="84"/>
      <c r="M33" s="29"/>
    </row>
    <row r="34" spans="1:13" ht="8.25" customHeight="1" x14ac:dyDescent="0.25">
      <c r="A34" s="26"/>
      <c r="B34" s="26"/>
      <c r="G34" s="85"/>
      <c r="H34" s="29"/>
      <c r="I34" s="29"/>
      <c r="J34" s="29"/>
      <c r="K34" s="85"/>
      <c r="L34" s="84"/>
      <c r="M34" s="29"/>
    </row>
    <row r="35" spans="1:13" ht="18.95" customHeight="1" x14ac:dyDescent="0.25">
      <c r="B35" s="27" t="s">
        <v>51</v>
      </c>
      <c r="G35" s="85"/>
      <c r="H35" s="29"/>
      <c r="I35" s="29"/>
      <c r="J35" s="29"/>
      <c r="K35" s="85"/>
      <c r="L35" s="84"/>
      <c r="M35" s="29"/>
    </row>
    <row r="36" spans="1:13" ht="18.95" customHeight="1" x14ac:dyDescent="0.25">
      <c r="C36" s="27" t="s">
        <v>117</v>
      </c>
      <c r="G36" s="85">
        <v>4430734</v>
      </c>
      <c r="H36" s="29"/>
      <c r="I36" s="29">
        <v>726450</v>
      </c>
      <c r="J36" s="29"/>
      <c r="K36" s="85">
        <v>4278583</v>
      </c>
      <c r="L36" s="84"/>
      <c r="M36" s="29">
        <v>2994613</v>
      </c>
    </row>
    <row r="37" spans="1:13" ht="18.95" customHeight="1" x14ac:dyDescent="0.25">
      <c r="C37" s="27" t="s">
        <v>118</v>
      </c>
      <c r="G37" s="86">
        <v>39444</v>
      </c>
      <c r="H37" s="29"/>
      <c r="I37" s="64">
        <v>872231</v>
      </c>
      <c r="J37" s="29"/>
      <c r="K37" s="86">
        <v>0</v>
      </c>
      <c r="L37" s="84"/>
      <c r="M37" s="64">
        <v>0</v>
      </c>
    </row>
    <row r="38" spans="1:13" ht="3.95" customHeight="1" x14ac:dyDescent="0.25">
      <c r="D38" s="166"/>
      <c r="E38" s="27"/>
      <c r="F38" s="27"/>
      <c r="G38" s="85"/>
      <c r="H38" s="29"/>
      <c r="I38" s="29"/>
      <c r="J38" s="29"/>
      <c r="K38" s="85"/>
      <c r="L38" s="84"/>
      <c r="M38" s="29"/>
    </row>
    <row r="39" spans="1:13" ht="18.95" customHeight="1" x14ac:dyDescent="0.25">
      <c r="B39" s="27" t="s">
        <v>78</v>
      </c>
      <c r="G39" s="86">
        <f>SUM(G36:G37)</f>
        <v>4470178</v>
      </c>
      <c r="H39" s="29"/>
      <c r="I39" s="64">
        <f>SUM(I36:I37)</f>
        <v>1598681</v>
      </c>
      <c r="J39" s="29"/>
      <c r="K39" s="86">
        <f>SUM(K36:K37)</f>
        <v>4278583</v>
      </c>
      <c r="L39" s="84"/>
      <c r="M39" s="64">
        <f>SUM(M36:M37)</f>
        <v>2994613</v>
      </c>
    </row>
    <row r="40" spans="1:13" ht="8.25" customHeight="1" x14ac:dyDescent="0.25">
      <c r="D40" s="166"/>
      <c r="E40" s="27"/>
      <c r="F40" s="27"/>
      <c r="G40" s="85"/>
      <c r="H40" s="29"/>
      <c r="I40" s="29"/>
      <c r="J40" s="29"/>
      <c r="K40" s="85"/>
      <c r="L40" s="84"/>
      <c r="M40" s="29"/>
    </row>
    <row r="41" spans="1:13" ht="18.95" customHeight="1" x14ac:dyDescent="0.25">
      <c r="B41" s="27" t="s">
        <v>52</v>
      </c>
      <c r="E41" s="27"/>
      <c r="F41" s="27"/>
      <c r="G41" s="85"/>
      <c r="H41" s="29"/>
      <c r="I41" s="29"/>
      <c r="J41" s="29"/>
      <c r="K41" s="85"/>
      <c r="L41" s="84"/>
      <c r="M41" s="29"/>
    </row>
    <row r="42" spans="1:13" ht="18.95" customHeight="1" x14ac:dyDescent="0.25">
      <c r="C42" s="27" t="s">
        <v>117</v>
      </c>
      <c r="E42" s="27"/>
      <c r="F42" s="27"/>
      <c r="G42" s="85">
        <v>-509</v>
      </c>
      <c r="H42" s="29"/>
      <c r="I42" s="29">
        <v>-32533</v>
      </c>
      <c r="J42" s="29"/>
      <c r="K42" s="85">
        <v>0</v>
      </c>
      <c r="L42" s="84"/>
      <c r="M42" s="29">
        <v>0</v>
      </c>
    </row>
    <row r="43" spans="1:13" ht="18.95" customHeight="1" x14ac:dyDescent="0.25">
      <c r="C43" s="27" t="s">
        <v>118</v>
      </c>
      <c r="G43" s="86">
        <v>63</v>
      </c>
      <c r="H43" s="29"/>
      <c r="I43" s="64">
        <v>9697</v>
      </c>
      <c r="J43" s="29"/>
      <c r="K43" s="86">
        <v>0</v>
      </c>
      <c r="L43" s="84"/>
      <c r="M43" s="64">
        <v>0</v>
      </c>
    </row>
    <row r="44" spans="1:13" ht="3.95" customHeight="1" x14ac:dyDescent="0.25">
      <c r="D44" s="166"/>
      <c r="E44" s="27"/>
      <c r="F44" s="27"/>
      <c r="G44" s="85"/>
      <c r="H44" s="29"/>
      <c r="I44" s="29"/>
      <c r="J44" s="29"/>
      <c r="K44" s="85"/>
      <c r="L44" s="84"/>
      <c r="M44" s="29"/>
    </row>
    <row r="45" spans="1:13" ht="18.95" customHeight="1" x14ac:dyDescent="0.25">
      <c r="B45" s="27" t="s">
        <v>78</v>
      </c>
      <c r="G45" s="86">
        <f>SUM(G42:G43)</f>
        <v>-446</v>
      </c>
      <c r="H45" s="29"/>
      <c r="I45" s="64">
        <f>SUM(I42:I43)</f>
        <v>-22836</v>
      </c>
      <c r="J45" s="29"/>
      <c r="K45" s="86">
        <f>SUM(K42:K43)</f>
        <v>0</v>
      </c>
      <c r="L45" s="84"/>
      <c r="M45" s="64">
        <f>SUM(M42:M43)</f>
        <v>0</v>
      </c>
    </row>
    <row r="46" spans="1:13" ht="3.95" customHeight="1" x14ac:dyDescent="0.25">
      <c r="D46" s="166"/>
      <c r="E46" s="27"/>
      <c r="F46" s="27"/>
      <c r="G46" s="85"/>
      <c r="H46" s="29"/>
      <c r="I46" s="29"/>
      <c r="J46" s="29"/>
      <c r="K46" s="85"/>
      <c r="L46" s="84"/>
      <c r="M46" s="29"/>
    </row>
    <row r="47" spans="1:13" ht="18.95" customHeight="1" thickBot="1" x14ac:dyDescent="0.3">
      <c r="A47" s="181" t="s">
        <v>50</v>
      </c>
      <c r="G47" s="104">
        <f>G39+G45</f>
        <v>4469732</v>
      </c>
      <c r="H47" s="90"/>
      <c r="I47" s="98">
        <f>I39+I45</f>
        <v>1575845</v>
      </c>
      <c r="J47" s="90"/>
      <c r="K47" s="104">
        <f>K39+K45</f>
        <v>4278583</v>
      </c>
      <c r="L47" s="90"/>
      <c r="M47" s="98">
        <f>M39+M45</f>
        <v>2994613</v>
      </c>
    </row>
    <row r="48" spans="1:13" ht="8.25" customHeight="1" thickTop="1" x14ac:dyDescent="0.25">
      <c r="G48" s="85"/>
      <c r="H48" s="29"/>
      <c r="I48" s="29"/>
      <c r="J48" s="29"/>
      <c r="K48" s="85"/>
      <c r="L48" s="84"/>
      <c r="M48" s="29"/>
    </row>
    <row r="49" spans="1:13" ht="18.95" customHeight="1" x14ac:dyDescent="0.25">
      <c r="A49" s="26" t="s">
        <v>207</v>
      </c>
      <c r="G49" s="85"/>
      <c r="H49" s="29"/>
      <c r="I49" s="29"/>
      <c r="J49" s="29"/>
      <c r="K49" s="85"/>
      <c r="L49" s="29"/>
      <c r="M49" s="29"/>
    </row>
    <row r="50" spans="1:13" ht="18.95" customHeight="1" x14ac:dyDescent="0.25">
      <c r="A50" s="26"/>
      <c r="B50" s="26" t="s">
        <v>208</v>
      </c>
      <c r="G50" s="85"/>
      <c r="H50" s="29"/>
      <c r="I50" s="29"/>
      <c r="J50" s="29"/>
      <c r="K50" s="85"/>
      <c r="L50" s="29"/>
      <c r="M50" s="29"/>
    </row>
    <row r="51" spans="1:13" ht="8.1" customHeight="1" x14ac:dyDescent="0.25">
      <c r="G51" s="85"/>
      <c r="H51" s="29"/>
      <c r="I51" s="29"/>
      <c r="J51" s="29"/>
      <c r="K51" s="85"/>
      <c r="L51" s="82"/>
      <c r="M51" s="29"/>
    </row>
    <row r="52" spans="1:13" ht="18.95" customHeight="1" x14ac:dyDescent="0.25">
      <c r="B52" s="27" t="s">
        <v>226</v>
      </c>
      <c r="E52" s="166">
        <v>31</v>
      </c>
      <c r="G52" s="85"/>
      <c r="H52" s="29"/>
      <c r="I52" s="29"/>
      <c r="J52" s="29"/>
      <c r="K52" s="85"/>
      <c r="L52" s="29"/>
      <c r="M52" s="182"/>
    </row>
    <row r="53" spans="1:13" ht="18.95" customHeight="1" x14ac:dyDescent="0.25">
      <c r="C53" s="27" t="s">
        <v>117</v>
      </c>
      <c r="E53" s="75"/>
      <c r="G53" s="106">
        <v>2.5</v>
      </c>
      <c r="H53" s="96"/>
      <c r="I53" s="96">
        <v>2.02</v>
      </c>
      <c r="J53" s="96"/>
      <c r="K53" s="106">
        <v>2.41</v>
      </c>
      <c r="L53" s="96"/>
      <c r="M53" s="183">
        <v>8.32</v>
      </c>
    </row>
    <row r="54" spans="1:13" ht="18.95" customHeight="1" x14ac:dyDescent="0.25">
      <c r="C54" s="27" t="s">
        <v>118</v>
      </c>
      <c r="G54" s="109">
        <v>0.02</v>
      </c>
      <c r="H54" s="96"/>
      <c r="I54" s="110">
        <v>2.42</v>
      </c>
      <c r="J54" s="96"/>
      <c r="K54" s="109">
        <v>0</v>
      </c>
      <c r="L54" s="111"/>
      <c r="M54" s="110">
        <v>0</v>
      </c>
    </row>
    <row r="55" spans="1:13" ht="3.95" customHeight="1" x14ac:dyDescent="0.25">
      <c r="G55" s="106"/>
      <c r="H55" s="96"/>
      <c r="I55" s="96"/>
      <c r="J55" s="111"/>
      <c r="K55" s="106"/>
      <c r="L55" s="96"/>
      <c r="M55" s="96"/>
    </row>
    <row r="56" spans="1:13" ht="18.95" customHeight="1" thickBot="1" x14ac:dyDescent="0.3">
      <c r="B56" s="27" t="s">
        <v>119</v>
      </c>
      <c r="G56" s="108">
        <f>SUM(G53:G54)</f>
        <v>2.52</v>
      </c>
      <c r="H56" s="112"/>
      <c r="I56" s="107">
        <f>SUM(I53:I54)</f>
        <v>4.4399999999999995</v>
      </c>
      <c r="J56" s="112"/>
      <c r="K56" s="108">
        <f>SUM(K53:K54)</f>
        <v>2.41</v>
      </c>
      <c r="L56" s="112"/>
      <c r="M56" s="107">
        <f>SUM(M53:M54)</f>
        <v>8.32</v>
      </c>
    </row>
    <row r="57" spans="1:13" ht="18.95" customHeight="1" thickTop="1" x14ac:dyDescent="0.4">
      <c r="B57" s="26"/>
      <c r="G57" s="132"/>
      <c r="H57" s="96"/>
      <c r="I57" s="132"/>
      <c r="J57" s="96"/>
      <c r="K57" s="132"/>
      <c r="L57" s="164"/>
      <c r="M57" s="132"/>
    </row>
    <row r="58" spans="1:13" ht="21.95" customHeight="1" x14ac:dyDescent="0.25">
      <c r="A58" s="69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69"/>
      <c r="C58" s="69"/>
      <c r="D58" s="69"/>
      <c r="E58" s="70"/>
      <c r="F58" s="70"/>
      <c r="G58" s="64"/>
      <c r="H58" s="64"/>
      <c r="I58" s="64"/>
      <c r="J58" s="70"/>
      <c r="K58" s="64"/>
      <c r="L58" s="64"/>
      <c r="M58" s="64"/>
    </row>
  </sheetData>
  <mergeCells count="2">
    <mergeCell ref="G5:I5"/>
    <mergeCell ref="K5:M5"/>
  </mergeCells>
  <conditionalFormatting sqref="G57 I57 K57 M57">
    <cfRule type="cellIs" dxfId="6" priority="4" operator="notEqual">
      <formula>0</formula>
    </cfRule>
  </conditionalFormatting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6684-BC61-4274-AA8D-A712D73614C2}">
  <dimension ref="A1:M58"/>
  <sheetViews>
    <sheetView zoomScaleNormal="100" zoomScaleSheetLayoutView="100" workbookViewId="0">
      <selection activeCell="P9" sqref="P9"/>
    </sheetView>
  </sheetViews>
  <sheetFormatPr defaultColWidth="9.42578125" defaultRowHeight="18.75" x14ac:dyDescent="0.25"/>
  <cols>
    <col min="1" max="3" width="1.42578125" style="27" customWidth="1"/>
    <col min="4" max="4" width="43" style="27" customWidth="1"/>
    <col min="5" max="5" width="7.42578125" style="166" customWidth="1"/>
    <col min="6" max="6" width="0.5703125" style="166" customWidth="1"/>
    <col min="7" max="7" width="10.5703125" style="30" customWidth="1"/>
    <col min="8" max="8" width="0.5703125" style="30" customWidth="1"/>
    <col min="9" max="9" width="10.5703125" style="30" customWidth="1"/>
    <col min="10" max="10" width="0.5703125" style="166" customWidth="1"/>
    <col min="11" max="11" width="10.5703125" style="30" customWidth="1"/>
    <col min="12" max="12" width="0.5703125" style="30" customWidth="1"/>
    <col min="13" max="13" width="10.5703125" style="30" customWidth="1"/>
    <col min="14" max="16384" width="9.42578125" style="27"/>
  </cols>
  <sheetData>
    <row r="1" spans="1:13" ht="18.600000000000001" customHeight="1" x14ac:dyDescent="0.25">
      <c r="A1" s="31" t="str">
        <f>'BS 6-8'!A1</f>
        <v>บริษัท ไอ-เทล คอร์ปอเรชั่น จำกัด (มหาชน)</v>
      </c>
    </row>
    <row r="2" spans="1:13" s="26" customFormat="1" ht="18.600000000000001" customHeight="1" x14ac:dyDescent="0.25">
      <c r="A2" s="26" t="s">
        <v>53</v>
      </c>
      <c r="E2" s="38"/>
      <c r="F2" s="38"/>
      <c r="G2" s="62"/>
      <c r="H2" s="62"/>
      <c r="I2" s="62"/>
      <c r="J2" s="38"/>
      <c r="K2" s="62"/>
      <c r="L2" s="62"/>
      <c r="M2" s="62"/>
    </row>
    <row r="3" spans="1:13" ht="18.600000000000001" customHeight="1" x14ac:dyDescent="0.25">
      <c r="A3" s="35" t="s">
        <v>169</v>
      </c>
      <c r="B3" s="67"/>
      <c r="C3" s="67"/>
      <c r="D3" s="67"/>
      <c r="E3" s="68"/>
      <c r="F3" s="68"/>
      <c r="G3" s="61"/>
      <c r="H3" s="61"/>
      <c r="I3" s="61"/>
      <c r="J3" s="68"/>
      <c r="K3" s="61"/>
      <c r="L3" s="61"/>
      <c r="M3" s="61"/>
    </row>
    <row r="4" spans="1:13" ht="14.25" customHeight="1" x14ac:dyDescent="0.25">
      <c r="A4" s="26"/>
    </row>
    <row r="5" spans="1:13" ht="18.600000000000001" customHeight="1" x14ac:dyDescent="0.25">
      <c r="A5" s="26"/>
      <c r="G5" s="178" t="s">
        <v>1</v>
      </c>
      <c r="H5" s="178"/>
      <c r="I5" s="178"/>
      <c r="J5" s="36"/>
      <c r="K5" s="178" t="s">
        <v>2</v>
      </c>
      <c r="L5" s="178"/>
      <c r="M5" s="178"/>
    </row>
    <row r="6" spans="1:13" ht="18.600000000000001" customHeight="1" x14ac:dyDescent="0.25">
      <c r="G6" s="62" t="s">
        <v>3</v>
      </c>
      <c r="H6" s="36"/>
      <c r="I6" s="62" t="s">
        <v>3</v>
      </c>
      <c r="J6" s="36"/>
      <c r="K6" s="62" t="s">
        <v>3</v>
      </c>
      <c r="L6" s="36"/>
      <c r="M6" s="62" t="s">
        <v>3</v>
      </c>
    </row>
    <row r="7" spans="1:13" ht="18.600000000000001" customHeight="1" x14ac:dyDescent="0.25">
      <c r="G7" s="63" t="s">
        <v>168</v>
      </c>
      <c r="H7" s="36"/>
      <c r="I7" s="63" t="s">
        <v>108</v>
      </c>
      <c r="J7" s="36"/>
      <c r="K7" s="63" t="s">
        <v>168</v>
      </c>
      <c r="L7" s="36"/>
      <c r="M7" s="63" t="s">
        <v>108</v>
      </c>
    </row>
    <row r="8" spans="1:13" ht="18.600000000000001" customHeight="1" x14ac:dyDescent="0.25">
      <c r="E8" s="37" t="s">
        <v>4</v>
      </c>
      <c r="F8" s="38"/>
      <c r="G8" s="65" t="s">
        <v>5</v>
      </c>
      <c r="H8" s="87"/>
      <c r="I8" s="65" t="s">
        <v>5</v>
      </c>
      <c r="J8" s="80"/>
      <c r="K8" s="65" t="s">
        <v>5</v>
      </c>
      <c r="L8" s="87"/>
      <c r="M8" s="65" t="s">
        <v>5</v>
      </c>
    </row>
    <row r="9" spans="1:13" ht="5.0999999999999996" customHeight="1" x14ac:dyDescent="0.25">
      <c r="E9" s="74"/>
      <c r="F9" s="38"/>
      <c r="G9" s="99"/>
      <c r="H9" s="80"/>
      <c r="I9" s="80"/>
      <c r="J9" s="81"/>
      <c r="K9" s="99"/>
      <c r="L9" s="80"/>
      <c r="M9" s="80"/>
    </row>
    <row r="10" spans="1:13" ht="18.600000000000001" customHeight="1" x14ac:dyDescent="0.25">
      <c r="A10" s="26" t="s">
        <v>50</v>
      </c>
      <c r="E10" s="53"/>
      <c r="F10" s="179"/>
      <c r="G10" s="86">
        <f>'PL 9'!G31</f>
        <v>4469732</v>
      </c>
      <c r="H10" s="29"/>
      <c r="I10" s="64">
        <f>'PL 9'!I31</f>
        <v>1575845</v>
      </c>
      <c r="J10" s="29"/>
      <c r="K10" s="86">
        <f>'PL 9'!K31</f>
        <v>4278583</v>
      </c>
      <c r="L10" s="29"/>
      <c r="M10" s="64">
        <f>'PL 9'!M31</f>
        <v>2994613</v>
      </c>
    </row>
    <row r="11" spans="1:13" ht="5.0999999999999996" customHeight="1" x14ac:dyDescent="0.25">
      <c r="G11" s="85"/>
      <c r="H11" s="29"/>
      <c r="I11" s="29"/>
      <c r="J11" s="29"/>
      <c r="K11" s="85"/>
      <c r="L11" s="29"/>
      <c r="M11" s="29"/>
    </row>
    <row r="12" spans="1:13" ht="18.600000000000001" customHeight="1" x14ac:dyDescent="0.25">
      <c r="A12" s="26" t="s">
        <v>54</v>
      </c>
      <c r="G12" s="85"/>
      <c r="H12" s="29"/>
      <c r="I12" s="29"/>
      <c r="J12" s="29"/>
      <c r="K12" s="85"/>
      <c r="L12" s="29"/>
      <c r="M12" s="29"/>
    </row>
    <row r="13" spans="1:13" ht="18.600000000000001" customHeight="1" x14ac:dyDescent="0.25">
      <c r="A13" s="27" t="s">
        <v>146</v>
      </c>
      <c r="G13" s="85"/>
      <c r="H13" s="29"/>
      <c r="I13" s="29"/>
      <c r="J13" s="29"/>
      <c r="K13" s="85"/>
      <c r="L13" s="29"/>
      <c r="M13" s="29"/>
    </row>
    <row r="14" spans="1:13" ht="18.600000000000001" customHeight="1" x14ac:dyDescent="0.25">
      <c r="B14" s="27" t="s">
        <v>230</v>
      </c>
      <c r="G14" s="85"/>
      <c r="H14" s="29"/>
      <c r="I14" s="29"/>
      <c r="J14" s="29"/>
      <c r="K14" s="85"/>
      <c r="L14" s="29"/>
      <c r="M14" s="29"/>
    </row>
    <row r="15" spans="1:13" ht="18.600000000000001" customHeight="1" x14ac:dyDescent="0.25">
      <c r="C15" s="27" t="s">
        <v>231</v>
      </c>
      <c r="E15" s="166" t="s">
        <v>187</v>
      </c>
      <c r="G15" s="86">
        <v>41562</v>
      </c>
      <c r="H15" s="29"/>
      <c r="I15" s="64">
        <v>-50284</v>
      </c>
      <c r="J15" s="29"/>
      <c r="K15" s="86">
        <v>41562</v>
      </c>
      <c r="L15" s="84"/>
      <c r="M15" s="64">
        <v>-50284</v>
      </c>
    </row>
    <row r="16" spans="1:13" ht="6" customHeight="1" x14ac:dyDescent="0.25">
      <c r="G16" s="105"/>
      <c r="H16" s="94"/>
      <c r="I16" s="94"/>
      <c r="J16" s="94"/>
      <c r="K16" s="105"/>
      <c r="L16" s="95"/>
      <c r="M16" s="94"/>
    </row>
    <row r="17" spans="1:13" ht="18.600000000000001" customHeight="1" x14ac:dyDescent="0.25">
      <c r="B17" s="27" t="s">
        <v>232</v>
      </c>
      <c r="F17" s="166">
        <f>SUM(G15:G16)</f>
        <v>41562</v>
      </c>
      <c r="G17" s="184"/>
      <c r="H17" s="27"/>
      <c r="I17" s="27"/>
      <c r="J17" s="27"/>
      <c r="K17" s="184"/>
      <c r="L17" s="27"/>
      <c r="M17" s="27"/>
    </row>
    <row r="18" spans="1:13" ht="18.600000000000001" customHeight="1" x14ac:dyDescent="0.25">
      <c r="C18" s="27" t="s">
        <v>233</v>
      </c>
      <c r="G18" s="86">
        <f>SUM(G15:G16)</f>
        <v>41562</v>
      </c>
      <c r="H18" s="29"/>
      <c r="I18" s="64">
        <f>SUM(I15:I16)</f>
        <v>-50284</v>
      </c>
      <c r="J18" s="29"/>
      <c r="K18" s="86">
        <f>SUM(K15:K16)</f>
        <v>41562</v>
      </c>
      <c r="L18" s="29"/>
      <c r="M18" s="64">
        <f>SUM(M15:M16)</f>
        <v>-50284</v>
      </c>
    </row>
    <row r="19" spans="1:13" ht="5.0999999999999996" customHeight="1" x14ac:dyDescent="0.25">
      <c r="G19" s="85"/>
      <c r="H19" s="29"/>
      <c r="I19" s="29"/>
      <c r="J19" s="29"/>
      <c r="K19" s="85"/>
      <c r="L19" s="84"/>
      <c r="M19" s="29"/>
    </row>
    <row r="20" spans="1:13" ht="18.600000000000001" customHeight="1" x14ac:dyDescent="0.25">
      <c r="A20" s="27" t="s">
        <v>147</v>
      </c>
      <c r="G20" s="85"/>
      <c r="H20" s="29"/>
      <c r="I20" s="29"/>
      <c r="J20" s="29"/>
      <c r="K20" s="85"/>
      <c r="L20" s="84"/>
      <c r="M20" s="29"/>
    </row>
    <row r="21" spans="1:13" ht="18.600000000000001" customHeight="1" x14ac:dyDescent="0.25">
      <c r="B21" s="27" t="s">
        <v>55</v>
      </c>
      <c r="G21" s="85">
        <v>-11504</v>
      </c>
      <c r="H21" s="29"/>
      <c r="I21" s="29">
        <v>-13460</v>
      </c>
      <c r="J21" s="29"/>
      <c r="K21" s="85">
        <v>0</v>
      </c>
      <c r="L21" s="84"/>
      <c r="M21" s="29" t="s">
        <v>142</v>
      </c>
    </row>
    <row r="22" spans="1:13" ht="18.600000000000001" customHeight="1" x14ac:dyDescent="0.25">
      <c r="B22" s="27" t="s">
        <v>166</v>
      </c>
      <c r="G22" s="85"/>
      <c r="H22" s="29"/>
      <c r="I22" s="29"/>
      <c r="J22" s="29"/>
      <c r="K22" s="85"/>
      <c r="L22" s="84"/>
      <c r="M22" s="29"/>
    </row>
    <row r="23" spans="1:13" ht="18.600000000000001" customHeight="1" x14ac:dyDescent="0.25">
      <c r="C23" s="27" t="s">
        <v>228</v>
      </c>
      <c r="E23" s="166">
        <v>26</v>
      </c>
      <c r="G23" s="85">
        <v>662580</v>
      </c>
      <c r="H23" s="29"/>
      <c r="I23" s="29">
        <v>146766</v>
      </c>
      <c r="J23" s="29"/>
      <c r="K23" s="85">
        <v>684345</v>
      </c>
      <c r="L23" s="84"/>
      <c r="M23" s="29">
        <v>146766</v>
      </c>
    </row>
    <row r="24" spans="1:13" ht="18.600000000000001" customHeight="1" x14ac:dyDescent="0.25">
      <c r="B24" s="27" t="s">
        <v>56</v>
      </c>
      <c r="G24" s="85"/>
      <c r="H24" s="29"/>
      <c r="I24" s="29"/>
      <c r="J24" s="29"/>
      <c r="K24" s="85"/>
      <c r="L24" s="84"/>
      <c r="M24" s="29"/>
    </row>
    <row r="25" spans="1:13" ht="18.600000000000001" customHeight="1" x14ac:dyDescent="0.25">
      <c r="C25" s="27" t="s">
        <v>227</v>
      </c>
      <c r="G25" s="86">
        <v>895</v>
      </c>
      <c r="H25" s="29"/>
      <c r="I25" s="64">
        <v>-330664</v>
      </c>
      <c r="J25" s="29"/>
      <c r="K25" s="86">
        <v>895</v>
      </c>
      <c r="L25" s="84"/>
      <c r="M25" s="64">
        <v>-330664</v>
      </c>
    </row>
    <row r="26" spans="1:13" ht="5.0999999999999996" customHeight="1" x14ac:dyDescent="0.25">
      <c r="G26" s="85"/>
      <c r="H26" s="29"/>
      <c r="I26" s="29"/>
      <c r="J26" s="29"/>
      <c r="K26" s="85"/>
      <c r="L26" s="84"/>
      <c r="M26" s="29"/>
    </row>
    <row r="27" spans="1:13" ht="18.600000000000001" customHeight="1" x14ac:dyDescent="0.25">
      <c r="B27" s="27" t="s">
        <v>234</v>
      </c>
      <c r="G27" s="184"/>
      <c r="H27" s="27"/>
      <c r="I27" s="27"/>
      <c r="J27" s="27"/>
      <c r="K27" s="184"/>
      <c r="L27" s="27"/>
      <c r="M27" s="27"/>
    </row>
    <row r="28" spans="1:13" ht="18.600000000000001" customHeight="1" x14ac:dyDescent="0.25">
      <c r="C28" s="27" t="s">
        <v>233</v>
      </c>
      <c r="G28" s="86">
        <f>SUM(G21:G26)</f>
        <v>651971</v>
      </c>
      <c r="H28" s="29"/>
      <c r="I28" s="64">
        <f>SUM(I21:I26)</f>
        <v>-197358</v>
      </c>
      <c r="J28" s="29"/>
      <c r="K28" s="86">
        <f>SUM(K21:K26)</f>
        <v>685240</v>
      </c>
      <c r="L28" s="84"/>
      <c r="M28" s="64">
        <f>SUM(M21:M26)</f>
        <v>-183898</v>
      </c>
    </row>
    <row r="29" spans="1:13" ht="5.0999999999999996" customHeight="1" x14ac:dyDescent="0.25">
      <c r="G29" s="85"/>
      <c r="H29" s="29"/>
      <c r="I29" s="29"/>
      <c r="J29" s="29"/>
      <c r="K29" s="85"/>
      <c r="L29" s="84"/>
      <c r="M29" s="29"/>
    </row>
    <row r="30" spans="1:13" ht="18.600000000000001" customHeight="1" x14ac:dyDescent="0.25">
      <c r="A30" s="26" t="s">
        <v>106</v>
      </c>
      <c r="G30" s="85"/>
      <c r="H30" s="29"/>
      <c r="I30" s="29"/>
      <c r="J30" s="29"/>
      <c r="K30" s="85"/>
      <c r="L30" s="84"/>
      <c r="M30" s="29"/>
    </row>
    <row r="31" spans="1:13" ht="18.600000000000001" customHeight="1" x14ac:dyDescent="0.25">
      <c r="A31" s="26"/>
      <c r="B31" s="27" t="s">
        <v>117</v>
      </c>
      <c r="G31" s="85">
        <f>G18+G28</f>
        <v>693533</v>
      </c>
      <c r="H31" s="29"/>
      <c r="I31" s="29">
        <f>I18+I28</f>
        <v>-247642</v>
      </c>
      <c r="J31" s="29"/>
      <c r="K31" s="85">
        <f>K18+K28</f>
        <v>726802</v>
      </c>
      <c r="L31" s="84"/>
      <c r="M31" s="29">
        <f>M18+M28</f>
        <v>-234182</v>
      </c>
    </row>
    <row r="32" spans="1:13" ht="18.600000000000001" customHeight="1" x14ac:dyDescent="0.25">
      <c r="A32" s="26"/>
      <c r="B32" s="27" t="s">
        <v>118</v>
      </c>
      <c r="E32" s="75">
        <v>14.1</v>
      </c>
      <c r="G32" s="86">
        <v>0</v>
      </c>
      <c r="H32" s="29"/>
      <c r="I32" s="64">
        <v>112189</v>
      </c>
      <c r="J32" s="29"/>
      <c r="K32" s="86">
        <v>0</v>
      </c>
      <c r="L32" s="84"/>
      <c r="M32" s="64">
        <v>0</v>
      </c>
    </row>
    <row r="33" spans="1:13" ht="5.0999999999999996" customHeight="1" x14ac:dyDescent="0.25">
      <c r="G33" s="85"/>
      <c r="H33" s="29"/>
      <c r="I33" s="29"/>
      <c r="J33" s="29"/>
      <c r="K33" s="85"/>
      <c r="L33" s="84"/>
      <c r="M33" s="29"/>
    </row>
    <row r="34" spans="1:13" ht="18.600000000000001" customHeight="1" x14ac:dyDescent="0.25">
      <c r="A34" s="26" t="s">
        <v>106</v>
      </c>
      <c r="G34" s="86">
        <f>SUM(G31:G32)</f>
        <v>693533</v>
      </c>
      <c r="H34" s="29"/>
      <c r="I34" s="64">
        <f>SUM(I31:I32)</f>
        <v>-135453</v>
      </c>
      <c r="J34" s="29"/>
      <c r="K34" s="86">
        <f>SUM(K31:K32)</f>
        <v>726802</v>
      </c>
      <c r="L34" s="84"/>
      <c r="M34" s="64">
        <f>SUM(M31:M32)</f>
        <v>-234182</v>
      </c>
    </row>
    <row r="35" spans="1:13" ht="5.0999999999999996" customHeight="1" x14ac:dyDescent="0.25">
      <c r="G35" s="85"/>
      <c r="H35" s="29"/>
      <c r="I35" s="29"/>
      <c r="J35" s="29"/>
      <c r="K35" s="85"/>
      <c r="L35" s="84"/>
      <c r="M35" s="29"/>
    </row>
    <row r="36" spans="1:13" ht="18.600000000000001" customHeight="1" x14ac:dyDescent="0.25">
      <c r="A36" s="26" t="s">
        <v>57</v>
      </c>
      <c r="G36" s="85"/>
      <c r="H36" s="29"/>
      <c r="I36" s="29"/>
      <c r="J36" s="29"/>
      <c r="K36" s="85"/>
      <c r="L36" s="84"/>
      <c r="M36" s="29"/>
    </row>
    <row r="37" spans="1:13" ht="18.600000000000001" customHeight="1" x14ac:dyDescent="0.25">
      <c r="A37" s="26"/>
      <c r="B37" s="27" t="s">
        <v>117</v>
      </c>
      <c r="G37" s="85">
        <v>5123758</v>
      </c>
      <c r="H37" s="29"/>
      <c r="I37" s="29">
        <v>446275</v>
      </c>
      <c r="J37" s="29"/>
      <c r="K37" s="85">
        <v>5005385</v>
      </c>
      <c r="L37" s="84"/>
      <c r="M37" s="29">
        <v>2760431</v>
      </c>
    </row>
    <row r="38" spans="1:13" ht="18.600000000000001" customHeight="1" x14ac:dyDescent="0.25">
      <c r="B38" s="27" t="s">
        <v>118</v>
      </c>
      <c r="E38" s="75">
        <v>14.1</v>
      </c>
      <c r="G38" s="86">
        <v>39507</v>
      </c>
      <c r="H38" s="29"/>
      <c r="I38" s="64">
        <v>994117</v>
      </c>
      <c r="J38" s="29"/>
      <c r="K38" s="86">
        <v>0</v>
      </c>
      <c r="L38" s="84"/>
      <c r="M38" s="64">
        <v>0</v>
      </c>
    </row>
    <row r="39" spans="1:13" ht="5.0999999999999996" customHeight="1" x14ac:dyDescent="0.25">
      <c r="G39" s="85"/>
      <c r="H39" s="29"/>
      <c r="I39" s="29"/>
      <c r="J39" s="29"/>
      <c r="K39" s="85"/>
      <c r="L39" s="84"/>
      <c r="M39" s="29"/>
    </row>
    <row r="40" spans="1:13" ht="18.600000000000001" customHeight="1" thickBot="1" x14ac:dyDescent="0.3">
      <c r="A40" s="26" t="s">
        <v>57</v>
      </c>
      <c r="G40" s="104">
        <f>SUM(G37:G38)</f>
        <v>5163265</v>
      </c>
      <c r="H40" s="90"/>
      <c r="I40" s="98">
        <f>SUM(I37:I38)</f>
        <v>1440392</v>
      </c>
      <c r="J40" s="90"/>
      <c r="K40" s="104">
        <f>SUM(K37:K38)</f>
        <v>5005385</v>
      </c>
      <c r="L40" s="90"/>
      <c r="M40" s="98">
        <f>SUM(M37:M38)</f>
        <v>2760431</v>
      </c>
    </row>
    <row r="41" spans="1:13" ht="8.25" customHeight="1" thickTop="1" x14ac:dyDescent="0.25">
      <c r="G41" s="106"/>
      <c r="H41" s="96"/>
      <c r="I41" s="96"/>
      <c r="J41" s="96"/>
      <c r="K41" s="106"/>
      <c r="L41" s="96"/>
      <c r="M41" s="96"/>
    </row>
    <row r="42" spans="1:13" ht="18.95" customHeight="1" x14ac:dyDescent="0.25">
      <c r="A42" s="26" t="s">
        <v>58</v>
      </c>
      <c r="B42" s="26"/>
      <c r="E42" s="27"/>
      <c r="F42" s="27"/>
      <c r="G42" s="85"/>
      <c r="H42" s="29"/>
      <c r="I42" s="29"/>
      <c r="J42" s="29"/>
      <c r="K42" s="85"/>
      <c r="L42" s="84"/>
      <c r="M42" s="29"/>
    </row>
    <row r="43" spans="1:13" ht="5.0999999999999996" customHeight="1" x14ac:dyDescent="0.25">
      <c r="A43" s="26"/>
      <c r="B43" s="26"/>
      <c r="E43" s="27"/>
      <c r="F43" s="27"/>
      <c r="G43" s="85"/>
      <c r="H43" s="29"/>
      <c r="I43" s="29"/>
      <c r="J43" s="29"/>
      <c r="K43" s="85"/>
      <c r="L43" s="84"/>
      <c r="M43" s="29"/>
    </row>
    <row r="44" spans="1:13" ht="18.95" customHeight="1" x14ac:dyDescent="0.25">
      <c r="B44" s="27" t="s">
        <v>51</v>
      </c>
      <c r="E44" s="27"/>
      <c r="F44" s="27"/>
      <c r="G44" s="85"/>
      <c r="H44" s="29"/>
      <c r="I44" s="29"/>
      <c r="J44" s="29"/>
      <c r="K44" s="85"/>
      <c r="L44" s="84"/>
      <c r="M44" s="29"/>
    </row>
    <row r="45" spans="1:13" ht="18.95" customHeight="1" x14ac:dyDescent="0.25">
      <c r="C45" s="27" t="s">
        <v>117</v>
      </c>
      <c r="E45" s="27"/>
      <c r="F45" s="27"/>
      <c r="G45" s="85">
        <v>5124257</v>
      </c>
      <c r="H45" s="29"/>
      <c r="I45" s="29">
        <v>498000</v>
      </c>
      <c r="J45" s="29"/>
      <c r="K45" s="85">
        <v>5005385</v>
      </c>
      <c r="L45" s="84"/>
      <c r="M45" s="29">
        <v>2760431</v>
      </c>
    </row>
    <row r="46" spans="1:13" ht="18.95" customHeight="1" x14ac:dyDescent="0.25">
      <c r="C46" s="27" t="s">
        <v>118</v>
      </c>
      <c r="E46" s="27"/>
      <c r="F46" s="27"/>
      <c r="G46" s="86">
        <v>39444</v>
      </c>
      <c r="H46" s="29"/>
      <c r="I46" s="64">
        <v>984761</v>
      </c>
      <c r="J46" s="29"/>
      <c r="K46" s="86">
        <v>0</v>
      </c>
      <c r="L46" s="84"/>
      <c r="M46" s="64">
        <v>0</v>
      </c>
    </row>
    <row r="47" spans="1:13" ht="5.0999999999999996" customHeight="1" x14ac:dyDescent="0.25">
      <c r="D47" s="166"/>
      <c r="E47" s="27"/>
      <c r="F47" s="27"/>
      <c r="G47" s="85"/>
      <c r="H47" s="29"/>
      <c r="I47" s="29"/>
      <c r="J47" s="29"/>
      <c r="K47" s="85"/>
      <c r="L47" s="84"/>
      <c r="M47" s="29"/>
    </row>
    <row r="48" spans="1:13" ht="18.95" customHeight="1" x14ac:dyDescent="0.25">
      <c r="B48" s="27" t="s">
        <v>78</v>
      </c>
      <c r="E48" s="27"/>
      <c r="F48" s="27"/>
      <c r="G48" s="86">
        <f>SUM(G45:G46)</f>
        <v>5163701</v>
      </c>
      <c r="H48" s="29"/>
      <c r="I48" s="64">
        <f>SUM(I45:I46)</f>
        <v>1482761</v>
      </c>
      <c r="J48" s="29"/>
      <c r="K48" s="86">
        <f>SUM(K45:K46)</f>
        <v>5005385</v>
      </c>
      <c r="L48" s="84"/>
      <c r="M48" s="64">
        <f>SUM(M45:M46)</f>
        <v>2760431</v>
      </c>
    </row>
    <row r="49" spans="1:13" ht="8.1" customHeight="1" x14ac:dyDescent="0.25">
      <c r="E49" s="27"/>
      <c r="F49" s="27"/>
      <c r="G49" s="85"/>
      <c r="H49" s="29"/>
      <c r="I49" s="29"/>
      <c r="J49" s="29"/>
      <c r="K49" s="85"/>
      <c r="L49" s="84"/>
      <c r="M49" s="29"/>
    </row>
    <row r="50" spans="1:13" ht="18.95" customHeight="1" x14ac:dyDescent="0.25">
      <c r="B50" s="27" t="s">
        <v>52</v>
      </c>
      <c r="E50" s="27"/>
      <c r="F50" s="27"/>
      <c r="G50" s="85"/>
      <c r="H50" s="29"/>
      <c r="I50" s="29"/>
      <c r="J50" s="29"/>
      <c r="K50" s="85"/>
      <c r="L50" s="84"/>
      <c r="M50" s="29"/>
    </row>
    <row r="51" spans="1:13" ht="18.95" customHeight="1" x14ac:dyDescent="0.25">
      <c r="C51" s="27" t="s">
        <v>117</v>
      </c>
      <c r="E51" s="27"/>
      <c r="F51" s="27"/>
      <c r="G51" s="85">
        <v>-499</v>
      </c>
      <c r="H51" s="29"/>
      <c r="I51" s="29">
        <v>-51725</v>
      </c>
      <c r="J51" s="29"/>
      <c r="K51" s="85">
        <v>0</v>
      </c>
      <c r="L51" s="84"/>
      <c r="M51" s="29">
        <v>0</v>
      </c>
    </row>
    <row r="52" spans="1:13" ht="18.95" customHeight="1" x14ac:dyDescent="0.25">
      <c r="C52" s="27" t="s">
        <v>118</v>
      </c>
      <c r="E52" s="27"/>
      <c r="F52" s="27"/>
      <c r="G52" s="86">
        <v>63</v>
      </c>
      <c r="H52" s="29"/>
      <c r="I52" s="64">
        <v>9356</v>
      </c>
      <c r="J52" s="29"/>
      <c r="K52" s="86">
        <v>0</v>
      </c>
      <c r="L52" s="84"/>
      <c r="M52" s="64">
        <v>0</v>
      </c>
    </row>
    <row r="53" spans="1:13" ht="5.0999999999999996" customHeight="1" x14ac:dyDescent="0.25">
      <c r="E53" s="27"/>
      <c r="F53" s="27"/>
      <c r="G53" s="85"/>
      <c r="H53" s="29"/>
      <c r="I53" s="29"/>
      <c r="J53" s="29"/>
      <c r="K53" s="85"/>
      <c r="L53" s="84"/>
      <c r="M53" s="29"/>
    </row>
    <row r="54" spans="1:13" ht="18.95" customHeight="1" x14ac:dyDescent="0.25">
      <c r="B54" s="27" t="s">
        <v>78</v>
      </c>
      <c r="E54" s="27"/>
      <c r="F54" s="27"/>
      <c r="G54" s="86">
        <f>SUM(G51:G52)</f>
        <v>-436</v>
      </c>
      <c r="H54" s="29"/>
      <c r="I54" s="64">
        <f>SUM(I51:I52)</f>
        <v>-42369</v>
      </c>
      <c r="J54" s="29"/>
      <c r="K54" s="86">
        <f>SUM(K51:K52)</f>
        <v>0</v>
      </c>
      <c r="L54" s="84"/>
      <c r="M54" s="64">
        <f>SUM(M51:M52)</f>
        <v>0</v>
      </c>
    </row>
    <row r="55" spans="1:13" ht="5.0999999999999996" customHeight="1" x14ac:dyDescent="0.25">
      <c r="E55" s="27"/>
      <c r="F55" s="27"/>
      <c r="G55" s="85"/>
      <c r="H55" s="29"/>
      <c r="I55" s="29"/>
      <c r="J55" s="29"/>
      <c r="K55" s="85"/>
      <c r="L55" s="84"/>
      <c r="M55" s="29"/>
    </row>
    <row r="56" spans="1:13" ht="18.95" customHeight="1" thickBot="1" x14ac:dyDescent="0.3">
      <c r="A56" s="26" t="s">
        <v>57</v>
      </c>
      <c r="E56" s="27"/>
      <c r="F56" s="27"/>
      <c r="G56" s="104">
        <f>SUM(G48,G54)</f>
        <v>5163265</v>
      </c>
      <c r="H56" s="90"/>
      <c r="I56" s="98">
        <f>SUM(I48,I54)</f>
        <v>1440392</v>
      </c>
      <c r="J56" s="90"/>
      <c r="K56" s="104">
        <f>SUM(K48,K54)</f>
        <v>5005385</v>
      </c>
      <c r="L56" s="90"/>
      <c r="M56" s="98">
        <f>SUM(M48,M54)</f>
        <v>2760431</v>
      </c>
    </row>
    <row r="57" spans="1:13" ht="14.25" customHeight="1" thickTop="1" x14ac:dyDescent="0.25">
      <c r="D57" s="166"/>
      <c r="E57" s="27"/>
      <c r="F57" s="27"/>
      <c r="G57" s="29"/>
      <c r="H57" s="29"/>
      <c r="I57" s="29"/>
      <c r="J57" s="29"/>
      <c r="K57" s="29"/>
      <c r="L57" s="29"/>
      <c r="M57" s="29"/>
    </row>
    <row r="58" spans="1:13" ht="21.95" customHeight="1" x14ac:dyDescent="0.25">
      <c r="A58" s="69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69"/>
      <c r="C58" s="69"/>
      <c r="D58" s="69"/>
      <c r="E58" s="70"/>
      <c r="F58" s="70"/>
      <c r="G58" s="64"/>
      <c r="H58" s="64"/>
      <c r="I58" s="64"/>
      <c r="J58" s="70"/>
      <c r="K58" s="64"/>
      <c r="L58" s="64"/>
      <c r="M58" s="64"/>
    </row>
  </sheetData>
  <mergeCells count="2">
    <mergeCell ref="G5:I5"/>
    <mergeCell ref="K5:M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E7DE-FB26-4C54-9A05-A70C4B9B702A}">
  <dimension ref="A1:AK49"/>
  <sheetViews>
    <sheetView topLeftCell="D21" zoomScale="85" zoomScaleNormal="85" zoomScaleSheetLayoutView="100" workbookViewId="0">
      <selection activeCell="P45" sqref="P45"/>
    </sheetView>
  </sheetViews>
  <sheetFormatPr defaultColWidth="9.42578125" defaultRowHeight="21.75" customHeight="1" x14ac:dyDescent="0.25"/>
  <cols>
    <col min="1" max="2" width="0.5703125" style="20" customWidth="1"/>
    <col min="3" max="3" width="34.42578125" style="20" customWidth="1"/>
    <col min="4" max="4" width="8.42578125" style="76" customWidth="1"/>
    <col min="5" max="5" width="0.42578125" style="20" customWidth="1"/>
    <col min="6" max="6" width="8.42578125" style="22" bestFit="1" customWidth="1"/>
    <col min="7" max="7" width="0.42578125" style="22" customWidth="1"/>
    <col min="8" max="8" width="9.7109375" style="22" customWidth="1"/>
    <col min="9" max="9" width="0.42578125" style="22" customWidth="1"/>
    <col min="10" max="10" width="9.5703125" style="22" customWidth="1"/>
    <col min="11" max="11" width="0.42578125" style="22" customWidth="1"/>
    <col min="12" max="12" width="7.5703125" style="22" customWidth="1"/>
    <col min="13" max="13" width="0.42578125" style="22" customWidth="1"/>
    <col min="14" max="14" width="9.42578125" style="22" bestFit="1" customWidth="1"/>
    <col min="15" max="15" width="0.42578125" style="22" customWidth="1"/>
    <col min="16" max="16" width="9.42578125" style="22" customWidth="1"/>
    <col min="17" max="17" width="0.42578125" style="22" customWidth="1"/>
    <col min="18" max="18" width="11.42578125" style="22" customWidth="1"/>
    <col min="19" max="19" width="0.42578125" style="22" customWidth="1"/>
    <col min="20" max="20" width="13.42578125" style="22" bestFit="1" customWidth="1"/>
    <col min="21" max="21" width="0.42578125" style="22" customWidth="1"/>
    <col min="22" max="22" width="15.42578125" style="22" customWidth="1"/>
    <col min="23" max="23" width="0.42578125" style="22" customWidth="1"/>
    <col min="24" max="24" width="13.5703125" style="22" bestFit="1" customWidth="1"/>
    <col min="25" max="25" width="0.42578125" style="22" customWidth="1"/>
    <col min="26" max="26" width="12.5703125" style="22" customWidth="1"/>
    <col min="27" max="27" width="0.42578125" style="22" customWidth="1"/>
    <col min="28" max="28" width="9.42578125" style="22" customWidth="1"/>
    <col min="29" max="29" width="0.42578125" style="22" customWidth="1"/>
    <col min="30" max="30" width="15.5703125" style="22" customWidth="1"/>
    <col min="31" max="31" width="0.42578125" style="22" customWidth="1"/>
    <col min="32" max="32" width="10.140625" style="22" customWidth="1"/>
    <col min="33" max="33" width="0.42578125" style="22" customWidth="1"/>
    <col min="34" max="34" width="10" style="22" customWidth="1"/>
    <col min="35" max="35" width="0.42578125" style="22" customWidth="1"/>
    <col min="36" max="36" width="12.5703125" style="22" bestFit="1" customWidth="1"/>
    <col min="37" max="16384" width="9.42578125" style="20"/>
  </cols>
  <sheetData>
    <row r="1" spans="1:36" ht="18.95" customHeight="1" x14ac:dyDescent="0.25">
      <c r="A1" s="31" t="s">
        <v>113</v>
      </c>
      <c r="G1" s="21"/>
      <c r="H1" s="21"/>
      <c r="I1" s="24"/>
    </row>
    <row r="2" spans="1:36" s="19" customFormat="1" ht="18.95" customHeight="1" x14ac:dyDescent="0.25">
      <c r="A2" s="19" t="s">
        <v>59</v>
      </c>
      <c r="D2" s="77"/>
      <c r="F2" s="55"/>
      <c r="G2" s="126"/>
      <c r="H2" s="126"/>
      <c r="I2" s="4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</row>
    <row r="3" spans="1:36" s="19" customFormat="1" ht="18.95" customHeight="1" x14ac:dyDescent="0.25">
      <c r="A3" s="35" t="str">
        <f>'PL 9'!A3</f>
        <v>สำหรับปีสิ้นสุดวันที่ 31 ธันวาคม พ.ศ. 2565</v>
      </c>
      <c r="B3" s="185"/>
      <c r="C3" s="185"/>
      <c r="D3" s="78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</row>
    <row r="4" spans="1:36" s="43" customFormat="1" ht="9" customHeight="1" x14ac:dyDescent="0.25">
      <c r="D4" s="79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30"/>
    </row>
    <row r="5" spans="1:36" s="76" customFormat="1" ht="18.75" customHeight="1" x14ac:dyDescent="0.25">
      <c r="F5" s="186" t="s">
        <v>1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</row>
    <row r="6" spans="1:36" s="76" customFormat="1" ht="18.75" customHeight="1" x14ac:dyDescent="0.25">
      <c r="F6" s="174" t="s">
        <v>60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26"/>
      <c r="AD6" s="174" t="s">
        <v>39</v>
      </c>
      <c r="AE6" s="174"/>
      <c r="AF6" s="174"/>
      <c r="AG6" s="174"/>
      <c r="AH6" s="174"/>
      <c r="AI6" s="126"/>
      <c r="AJ6" s="126"/>
    </row>
    <row r="7" spans="1:36" s="76" customFormat="1" ht="18.75" customHeight="1" x14ac:dyDescent="0.25">
      <c r="F7" s="126"/>
      <c r="G7" s="126"/>
      <c r="H7" s="126"/>
      <c r="I7" s="126"/>
      <c r="J7" s="186" t="s">
        <v>61</v>
      </c>
      <c r="K7" s="186"/>
      <c r="L7" s="186"/>
      <c r="M7" s="186"/>
      <c r="N7" s="186"/>
      <c r="O7" s="126"/>
      <c r="P7" s="173" t="s">
        <v>37</v>
      </c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26"/>
      <c r="AB7" s="126"/>
      <c r="AC7" s="126"/>
      <c r="AE7" s="126"/>
      <c r="AG7" s="126"/>
      <c r="AI7" s="126"/>
      <c r="AJ7" s="126"/>
    </row>
    <row r="8" spans="1:36" s="43" customFormat="1" ht="18.75" customHeight="1" x14ac:dyDescent="0.25">
      <c r="D8" s="44"/>
      <c r="E8" s="44"/>
      <c r="G8" s="45"/>
      <c r="H8" s="24"/>
      <c r="I8" s="24"/>
      <c r="M8" s="24"/>
      <c r="N8" s="24"/>
      <c r="O8" s="45"/>
      <c r="P8" s="45"/>
      <c r="Q8" s="45"/>
      <c r="W8" s="45"/>
      <c r="X8" s="127" t="s">
        <v>220</v>
      </c>
      <c r="Y8" s="45"/>
      <c r="Z8" s="45" t="s">
        <v>78</v>
      </c>
      <c r="AA8" s="45"/>
      <c r="AC8" s="45"/>
      <c r="AD8" s="45" t="s">
        <v>143</v>
      </c>
      <c r="AE8" s="45"/>
      <c r="AG8" s="45"/>
      <c r="AH8" s="45" t="s">
        <v>78</v>
      </c>
      <c r="AI8" s="45"/>
      <c r="AJ8" s="45"/>
    </row>
    <row r="9" spans="1:36" s="43" customFormat="1" ht="18.75" customHeight="1" x14ac:dyDescent="0.25">
      <c r="D9" s="44"/>
      <c r="E9" s="44"/>
      <c r="F9" s="45" t="s">
        <v>136</v>
      </c>
      <c r="G9" s="45"/>
      <c r="H9" s="24"/>
      <c r="I9" s="24"/>
      <c r="J9" s="176" t="s">
        <v>62</v>
      </c>
      <c r="K9" s="176"/>
      <c r="L9" s="176"/>
      <c r="M9" s="24"/>
      <c r="N9" s="24"/>
      <c r="O9" s="45"/>
      <c r="P9" s="45" t="s">
        <v>219</v>
      </c>
      <c r="Q9" s="45"/>
      <c r="R9" s="45" t="s">
        <v>63</v>
      </c>
      <c r="S9" s="45"/>
      <c r="T9" s="45" t="s">
        <v>63</v>
      </c>
      <c r="U9" s="45"/>
      <c r="V9" s="45" t="s">
        <v>64</v>
      </c>
      <c r="W9" s="45"/>
      <c r="X9" s="127" t="s">
        <v>221</v>
      </c>
      <c r="Y9" s="45"/>
      <c r="Z9" s="45" t="s">
        <v>161</v>
      </c>
      <c r="AA9" s="45"/>
      <c r="AB9" s="45" t="s">
        <v>78</v>
      </c>
      <c r="AC9" s="45"/>
      <c r="AD9" s="45" t="s">
        <v>144</v>
      </c>
      <c r="AE9" s="45"/>
      <c r="AF9" s="45" t="s">
        <v>140</v>
      </c>
      <c r="AG9" s="45"/>
      <c r="AH9" s="45" t="s">
        <v>140</v>
      </c>
      <c r="AI9" s="45"/>
      <c r="AJ9" s="45"/>
    </row>
    <row r="10" spans="1:36" s="43" customFormat="1" ht="18.75" customHeight="1" x14ac:dyDescent="0.25">
      <c r="E10" s="44"/>
      <c r="F10" s="45" t="s">
        <v>135</v>
      </c>
      <c r="G10" s="45"/>
      <c r="H10" s="45" t="s">
        <v>66</v>
      </c>
      <c r="I10" s="45"/>
      <c r="J10" s="46" t="s">
        <v>217</v>
      </c>
      <c r="K10" s="45"/>
      <c r="L10" s="45"/>
      <c r="M10" s="45"/>
      <c r="N10" s="45" t="s">
        <v>67</v>
      </c>
      <c r="O10" s="45"/>
      <c r="P10" s="45" t="s">
        <v>218</v>
      </c>
      <c r="Q10" s="45"/>
      <c r="R10" s="45" t="s">
        <v>68</v>
      </c>
      <c r="S10" s="45"/>
      <c r="T10" s="45" t="s">
        <v>69</v>
      </c>
      <c r="U10" s="45"/>
      <c r="V10" s="45" t="s">
        <v>70</v>
      </c>
      <c r="W10" s="45"/>
      <c r="X10" s="45" t="s">
        <v>223</v>
      </c>
      <c r="Y10" s="45"/>
      <c r="Z10" s="45" t="s">
        <v>162</v>
      </c>
      <c r="AA10" s="45"/>
      <c r="AB10" s="45" t="s">
        <v>138</v>
      </c>
      <c r="AC10" s="45"/>
      <c r="AD10" s="45" t="s">
        <v>121</v>
      </c>
      <c r="AE10" s="45"/>
      <c r="AF10" s="45" t="s">
        <v>163</v>
      </c>
      <c r="AG10" s="45"/>
      <c r="AH10" s="45" t="s">
        <v>163</v>
      </c>
      <c r="AI10" s="45"/>
      <c r="AJ10" s="45" t="s">
        <v>78</v>
      </c>
    </row>
    <row r="11" spans="1:36" s="43" customFormat="1" ht="18.75" customHeight="1" x14ac:dyDescent="0.25">
      <c r="D11" s="45"/>
      <c r="E11" s="45"/>
      <c r="F11" s="45" t="s">
        <v>71</v>
      </c>
      <c r="G11" s="45"/>
      <c r="H11" s="45" t="s">
        <v>72</v>
      </c>
      <c r="I11" s="45"/>
      <c r="J11" s="45" t="s">
        <v>216</v>
      </c>
      <c r="K11" s="45"/>
      <c r="L11" s="45" t="s">
        <v>73</v>
      </c>
      <c r="M11" s="45"/>
      <c r="N11" s="45" t="s">
        <v>74</v>
      </c>
      <c r="O11" s="45"/>
      <c r="P11" s="45" t="s">
        <v>75</v>
      </c>
      <c r="Q11" s="45"/>
      <c r="R11" s="45" t="s">
        <v>104</v>
      </c>
      <c r="S11" s="45"/>
      <c r="T11" s="45" t="s">
        <v>76</v>
      </c>
      <c r="U11" s="45"/>
      <c r="V11" s="45" t="s">
        <v>188</v>
      </c>
      <c r="W11" s="45"/>
      <c r="X11" s="45" t="s">
        <v>222</v>
      </c>
      <c r="Y11" s="45"/>
      <c r="Z11" s="45" t="s">
        <v>139</v>
      </c>
      <c r="AA11" s="45"/>
      <c r="AB11" s="45" t="s">
        <v>139</v>
      </c>
      <c r="AC11" s="45"/>
      <c r="AD11" s="45" t="s">
        <v>120</v>
      </c>
      <c r="AE11" s="45"/>
      <c r="AF11" s="45" t="s">
        <v>145</v>
      </c>
      <c r="AG11" s="45"/>
      <c r="AH11" s="45" t="s">
        <v>77</v>
      </c>
      <c r="AI11" s="45"/>
      <c r="AJ11" s="45" t="s">
        <v>30</v>
      </c>
    </row>
    <row r="12" spans="1:36" s="43" customFormat="1" ht="18.75" customHeight="1" x14ac:dyDescent="0.25">
      <c r="D12" s="162" t="s">
        <v>4</v>
      </c>
      <c r="E12" s="45"/>
      <c r="F12" s="47" t="s">
        <v>5</v>
      </c>
      <c r="G12" s="45"/>
      <c r="H12" s="47" t="s">
        <v>5</v>
      </c>
      <c r="I12" s="45"/>
      <c r="J12" s="47" t="s">
        <v>5</v>
      </c>
      <c r="K12" s="45"/>
      <c r="L12" s="47" t="s">
        <v>5</v>
      </c>
      <c r="M12" s="45"/>
      <c r="N12" s="47" t="s">
        <v>5</v>
      </c>
      <c r="O12" s="45"/>
      <c r="P12" s="47" t="s">
        <v>5</v>
      </c>
      <c r="Q12" s="45"/>
      <c r="R12" s="47" t="s">
        <v>5</v>
      </c>
      <c r="S12" s="45"/>
      <c r="T12" s="47" t="s">
        <v>5</v>
      </c>
      <c r="U12" s="45"/>
      <c r="V12" s="47" t="s">
        <v>5</v>
      </c>
      <c r="W12" s="45"/>
      <c r="X12" s="47" t="s">
        <v>5</v>
      </c>
      <c r="Y12" s="45"/>
      <c r="Z12" s="47" t="s">
        <v>5</v>
      </c>
      <c r="AA12" s="45"/>
      <c r="AB12" s="47" t="s">
        <v>5</v>
      </c>
      <c r="AC12" s="45"/>
      <c r="AD12" s="47" t="s">
        <v>5</v>
      </c>
      <c r="AE12" s="45"/>
      <c r="AF12" s="47" t="s">
        <v>5</v>
      </c>
      <c r="AG12" s="45"/>
      <c r="AH12" s="47" t="s">
        <v>5</v>
      </c>
      <c r="AI12" s="45"/>
      <c r="AJ12" s="47" t="s">
        <v>5</v>
      </c>
    </row>
    <row r="13" spans="1:36" ht="3.95" customHeight="1" x14ac:dyDescent="0.25">
      <c r="D13" s="21"/>
      <c r="E13" s="21"/>
      <c r="F13" s="21"/>
      <c r="G13" s="21"/>
      <c r="H13" s="24"/>
      <c r="J13" s="24"/>
      <c r="N13" s="24"/>
    </row>
    <row r="14" spans="1:36" ht="18.75" customHeight="1" x14ac:dyDescent="0.25">
      <c r="A14" s="19" t="s">
        <v>109</v>
      </c>
      <c r="B14" s="19"/>
      <c r="D14" s="21"/>
      <c r="E14" s="22"/>
      <c r="F14" s="24">
        <v>360000</v>
      </c>
      <c r="G14" s="24"/>
      <c r="H14" s="24">
        <v>240000</v>
      </c>
      <c r="J14" s="24">
        <v>36000</v>
      </c>
      <c r="L14" s="22">
        <v>44</v>
      </c>
      <c r="N14" s="24">
        <v>4147163</v>
      </c>
      <c r="P14" s="24">
        <v>-149965</v>
      </c>
      <c r="R14" s="24">
        <v>-38</v>
      </c>
      <c r="T14" s="24">
        <v>-185235</v>
      </c>
      <c r="V14" s="22">
        <v>74244</v>
      </c>
      <c r="X14" s="22">
        <v>0</v>
      </c>
      <c r="Z14" s="24">
        <f>SUM(P14:X14)</f>
        <v>-260994</v>
      </c>
      <c r="AB14" s="24">
        <f>SUM(F14:N14,Z14)</f>
        <v>4522213</v>
      </c>
      <c r="AD14" s="24">
        <v>-212919</v>
      </c>
      <c r="AF14" s="24">
        <v>14650</v>
      </c>
      <c r="AH14" s="24">
        <f>SUM(AD14:AF14)</f>
        <v>-198269</v>
      </c>
      <c r="AJ14" s="24">
        <f>SUM(AB14,AH14)</f>
        <v>4323944</v>
      </c>
    </row>
    <row r="15" spans="1:36" ht="18.75" customHeight="1" x14ac:dyDescent="0.25">
      <c r="A15" s="20" t="s">
        <v>80</v>
      </c>
      <c r="D15" s="21">
        <v>24</v>
      </c>
      <c r="E15" s="22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-1260000</v>
      </c>
      <c r="O15" s="24"/>
      <c r="P15" s="24">
        <v>0</v>
      </c>
      <c r="Q15" s="24"/>
      <c r="R15" s="24">
        <v>0</v>
      </c>
      <c r="S15" s="24"/>
      <c r="T15" s="24">
        <v>0</v>
      </c>
      <c r="U15" s="24"/>
      <c r="V15" s="24">
        <v>0</v>
      </c>
      <c r="W15" s="24"/>
      <c r="X15" s="24">
        <v>0</v>
      </c>
      <c r="Y15" s="24"/>
      <c r="Z15" s="24">
        <f>SUM(X15:Y15,V15,T15,R15,P15)</f>
        <v>0</v>
      </c>
      <c r="AA15" s="24"/>
      <c r="AB15" s="24">
        <f>SUM(Z15,F15:N15)</f>
        <v>-1260000</v>
      </c>
      <c r="AC15" s="24"/>
      <c r="AD15" s="24">
        <v>0</v>
      </c>
      <c r="AE15" s="24"/>
      <c r="AF15" s="24">
        <v>-21300</v>
      </c>
      <c r="AG15" s="24"/>
      <c r="AH15" s="24">
        <f>SUM(AD15:AG15)</f>
        <v>-21300</v>
      </c>
      <c r="AI15" s="24"/>
      <c r="AJ15" s="24">
        <f>SUM(AB15,AD15,AF15)</f>
        <v>-1281300</v>
      </c>
    </row>
    <row r="16" spans="1:36" ht="18.75" customHeight="1" x14ac:dyDescent="0.25">
      <c r="A16" s="20" t="s">
        <v>151</v>
      </c>
      <c r="D16" s="20"/>
      <c r="E16" s="22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</row>
    <row r="17" spans="1:37" ht="18.75" customHeight="1" x14ac:dyDescent="0.25">
      <c r="B17" s="20" t="s">
        <v>209</v>
      </c>
      <c r="D17" s="20"/>
      <c r="E17" s="22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</row>
    <row r="18" spans="1:37" ht="18.75" customHeight="1" x14ac:dyDescent="0.25">
      <c r="B18" s="20" t="s">
        <v>210</v>
      </c>
      <c r="D18" s="20"/>
      <c r="E18" s="22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>
        <v>0</v>
      </c>
      <c r="AC18" s="24"/>
      <c r="AD18" s="24">
        <v>0</v>
      </c>
      <c r="AE18" s="24"/>
      <c r="AF18" s="24">
        <v>144</v>
      </c>
      <c r="AG18" s="24"/>
      <c r="AH18" s="24">
        <f>SUM(AD18:AG18)</f>
        <v>144</v>
      </c>
      <c r="AI18" s="24"/>
      <c r="AJ18" s="24">
        <f>SUM(AB18,AD18,AF18)</f>
        <v>144</v>
      </c>
    </row>
    <row r="19" spans="1:37" ht="18.75" customHeight="1" x14ac:dyDescent="0.25">
      <c r="A19" s="20" t="s">
        <v>152</v>
      </c>
      <c r="D19" s="20"/>
      <c r="E19" s="22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f>-425750+9398</f>
        <v>-416352</v>
      </c>
      <c r="Y19" s="24"/>
      <c r="Z19" s="24">
        <f t="shared" ref="Z19" si="0">SUM(X19:Y19,V19,T19,R19,P19)</f>
        <v>-416352</v>
      </c>
      <c r="AA19" s="24"/>
      <c r="AB19" s="24">
        <f t="shared" ref="AB19:AB21" si="1">SUM(Z19,F19:N19)</f>
        <v>-416352</v>
      </c>
      <c r="AC19" s="24"/>
      <c r="AD19" s="24">
        <v>264645</v>
      </c>
      <c r="AE19" s="24"/>
      <c r="AF19" s="24">
        <v>0</v>
      </c>
      <c r="AG19" s="24"/>
      <c r="AH19" s="24">
        <f t="shared" ref="AH19" si="2">SUM(AD19:AG19)</f>
        <v>264645</v>
      </c>
      <c r="AI19" s="24"/>
      <c r="AJ19" s="24">
        <f>SUM(AB19,AD19,AF19)</f>
        <v>-151707</v>
      </c>
    </row>
    <row r="20" spans="1:37" ht="18.75" customHeight="1" x14ac:dyDescent="0.25">
      <c r="A20" s="20" t="s">
        <v>189</v>
      </c>
      <c r="D20" s="21"/>
      <c r="E20" s="55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-143396</v>
      </c>
      <c r="O20" s="24"/>
      <c r="P20" s="24">
        <v>0</v>
      </c>
      <c r="Q20" s="24"/>
      <c r="R20" s="24">
        <v>0</v>
      </c>
      <c r="S20" s="24"/>
      <c r="T20" s="24">
        <v>143396</v>
      </c>
      <c r="U20" s="24"/>
      <c r="V20" s="24">
        <v>0</v>
      </c>
      <c r="W20" s="24"/>
      <c r="X20" s="24">
        <v>0</v>
      </c>
      <c r="Y20" s="24"/>
      <c r="Z20" s="24">
        <f t="shared" ref="Z20:Z22" si="3">SUM(X20:Y20,V20,T20,R20,P20)</f>
        <v>143396</v>
      </c>
      <c r="AA20" s="24"/>
      <c r="AB20" s="24">
        <f t="shared" si="1"/>
        <v>0</v>
      </c>
      <c r="AC20" s="24"/>
      <c r="AD20" s="24">
        <v>0</v>
      </c>
      <c r="AE20" s="24"/>
      <c r="AF20" s="24">
        <v>0</v>
      </c>
      <c r="AG20" s="24"/>
      <c r="AH20" s="24">
        <f>SUM(AD20:AG20)</f>
        <v>0</v>
      </c>
      <c r="AI20" s="45"/>
      <c r="AJ20" s="24">
        <f t="shared" ref="AJ20:AJ22" si="4">SUM(AB20,AD20,AF20)</f>
        <v>0</v>
      </c>
    </row>
    <row r="21" spans="1:37" ht="18.75" customHeight="1" x14ac:dyDescent="0.25">
      <c r="A21" s="175" t="s">
        <v>50</v>
      </c>
      <c r="B21" s="175"/>
      <c r="C21" s="175"/>
      <c r="D21" s="21"/>
      <c r="E21" s="55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1598681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f t="shared" si="3"/>
        <v>0</v>
      </c>
      <c r="AA21" s="24"/>
      <c r="AB21" s="24">
        <f t="shared" si="1"/>
        <v>1598681</v>
      </c>
      <c r="AC21" s="24"/>
      <c r="AD21" s="24">
        <v>-32533</v>
      </c>
      <c r="AE21" s="24"/>
      <c r="AF21" s="24">
        <v>9697</v>
      </c>
      <c r="AG21" s="24"/>
      <c r="AH21" s="24">
        <f>'PL 9'!I45</f>
        <v>-22836</v>
      </c>
      <c r="AI21" s="45"/>
      <c r="AJ21" s="24">
        <f t="shared" si="4"/>
        <v>1575845</v>
      </c>
      <c r="AK21" s="129"/>
    </row>
    <row r="22" spans="1:37" ht="18.75" customHeight="1" x14ac:dyDescent="0.25">
      <c r="A22" s="20" t="s">
        <v>190</v>
      </c>
      <c r="D22" s="21"/>
      <c r="E22" s="55"/>
      <c r="F22" s="56">
        <v>0</v>
      </c>
      <c r="H22" s="56">
        <v>0</v>
      </c>
      <c r="J22" s="56">
        <v>0</v>
      </c>
      <c r="L22" s="56">
        <v>0</v>
      </c>
      <c r="N22" s="57">
        <v>-84118</v>
      </c>
      <c r="P22" s="56">
        <v>152087</v>
      </c>
      <c r="R22" s="56">
        <v>9</v>
      </c>
      <c r="T22" s="56">
        <v>0</v>
      </c>
      <c r="V22" s="56">
        <v>-183898</v>
      </c>
      <c r="W22" s="25"/>
      <c r="X22" s="58">
        <v>0</v>
      </c>
      <c r="Y22" s="25"/>
      <c r="Z22" s="56">
        <f t="shared" si="3"/>
        <v>-31802</v>
      </c>
      <c r="AB22" s="56">
        <f>SUM(F22:N22,Z22)</f>
        <v>-115920</v>
      </c>
      <c r="AD22" s="56">
        <v>-19193</v>
      </c>
      <c r="AF22" s="56">
        <v>-340</v>
      </c>
      <c r="AH22" s="56">
        <f>SUM(AD22:AG22)</f>
        <v>-19533</v>
      </c>
      <c r="AJ22" s="56">
        <f t="shared" si="4"/>
        <v>-135453</v>
      </c>
    </row>
    <row r="23" spans="1:37" ht="3.95" customHeight="1" x14ac:dyDescent="0.25">
      <c r="D23" s="21"/>
      <c r="E23" s="21"/>
      <c r="F23" s="21"/>
      <c r="G23" s="21"/>
      <c r="H23" s="24"/>
      <c r="J23" s="24"/>
      <c r="N23" s="24"/>
    </row>
    <row r="24" spans="1:37" ht="18.75" customHeight="1" x14ac:dyDescent="0.25">
      <c r="A24" s="19" t="s">
        <v>79</v>
      </c>
      <c r="B24" s="19"/>
      <c r="D24" s="21"/>
      <c r="E24" s="2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7" ht="18.75" customHeight="1" thickBot="1" x14ac:dyDescent="0.3">
      <c r="A25" s="19"/>
      <c r="B25" s="19" t="s">
        <v>191</v>
      </c>
      <c r="D25" s="21"/>
      <c r="E25" s="22"/>
      <c r="F25" s="59">
        <f>SUM(F14:F24)</f>
        <v>360000</v>
      </c>
      <c r="G25" s="24"/>
      <c r="H25" s="59">
        <f>SUM(H14:H24)</f>
        <v>240000</v>
      </c>
      <c r="J25" s="59">
        <f>SUM(J14:J24)</f>
        <v>36000</v>
      </c>
      <c r="L25" s="59">
        <f>SUM(L14:L24)</f>
        <v>44</v>
      </c>
      <c r="N25" s="59">
        <f>SUM(N14:N24)</f>
        <v>4258330</v>
      </c>
      <c r="P25" s="59">
        <f>SUM(P14:P24)</f>
        <v>2122</v>
      </c>
      <c r="R25" s="59">
        <f>SUM(R14:R24)</f>
        <v>-29</v>
      </c>
      <c r="T25" s="59">
        <f>SUM(T14:T24)</f>
        <v>-41839</v>
      </c>
      <c r="V25" s="59">
        <f>SUM(V14:V24)</f>
        <v>-109654</v>
      </c>
      <c r="W25" s="25"/>
      <c r="X25" s="59">
        <f>SUM(X14:X24)</f>
        <v>-416352</v>
      </c>
      <c r="Y25" s="25"/>
      <c r="Z25" s="59">
        <f>SUM(Z14:Z24)</f>
        <v>-565752</v>
      </c>
      <c r="AB25" s="59">
        <f>SUM(AB14:AB24)</f>
        <v>4328622</v>
      </c>
      <c r="AD25" s="59">
        <f>SUM(AD14:AD24)</f>
        <v>0</v>
      </c>
      <c r="AF25" s="59">
        <f>SUM(AF14:AF24)</f>
        <v>2851</v>
      </c>
      <c r="AH25" s="59">
        <f>SUM(AH14:AH24)</f>
        <v>2851</v>
      </c>
      <c r="AJ25" s="59">
        <f>SUM(AJ14:AJ24)</f>
        <v>4331473</v>
      </c>
    </row>
    <row r="26" spans="1:37" ht="12" customHeight="1" thickTop="1" x14ac:dyDescent="0.25">
      <c r="A26" s="19"/>
      <c r="B26" s="19"/>
      <c r="D26" s="21"/>
      <c r="E26" s="22"/>
      <c r="F26" s="24"/>
      <c r="G26" s="24"/>
      <c r="H26" s="24"/>
      <c r="J26" s="24"/>
      <c r="N26" s="24"/>
      <c r="P26" s="24"/>
      <c r="R26" s="24"/>
      <c r="T26" s="24"/>
      <c r="Z26" s="24"/>
      <c r="AB26" s="24"/>
      <c r="AD26" s="24"/>
      <c r="AF26" s="24"/>
      <c r="AH26" s="24"/>
      <c r="AJ26" s="24"/>
    </row>
    <row r="27" spans="1:37" ht="18.75" customHeight="1" x14ac:dyDescent="0.25">
      <c r="A27" s="19" t="s">
        <v>170</v>
      </c>
      <c r="B27" s="19"/>
      <c r="D27" s="21"/>
      <c r="E27" s="22"/>
      <c r="F27" s="113">
        <v>360000</v>
      </c>
      <c r="G27" s="23"/>
      <c r="H27" s="113">
        <v>240000</v>
      </c>
      <c r="I27" s="25"/>
      <c r="J27" s="113">
        <v>36000</v>
      </c>
      <c r="K27" s="25"/>
      <c r="L27" s="113">
        <v>44</v>
      </c>
      <c r="M27" s="25"/>
      <c r="N27" s="113">
        <v>4258330</v>
      </c>
      <c r="O27" s="25"/>
      <c r="P27" s="113">
        <v>2122</v>
      </c>
      <c r="Q27" s="25"/>
      <c r="R27" s="113">
        <v>-29</v>
      </c>
      <c r="S27" s="25"/>
      <c r="T27" s="113">
        <v>-41839</v>
      </c>
      <c r="U27" s="25"/>
      <c r="V27" s="113">
        <v>-109654</v>
      </c>
      <c r="W27" s="25"/>
      <c r="X27" s="113">
        <v>-416352</v>
      </c>
      <c r="Y27" s="25"/>
      <c r="Z27" s="113">
        <f>Z25</f>
        <v>-565752</v>
      </c>
      <c r="AA27" s="25"/>
      <c r="AB27" s="113">
        <f>AB25</f>
        <v>4328622</v>
      </c>
      <c r="AC27" s="25"/>
      <c r="AD27" s="113">
        <v>0</v>
      </c>
      <c r="AE27" s="25"/>
      <c r="AF27" s="113">
        <v>2851</v>
      </c>
      <c r="AG27" s="25"/>
      <c r="AH27" s="113">
        <f>AH25</f>
        <v>2851</v>
      </c>
      <c r="AI27" s="25"/>
      <c r="AJ27" s="113">
        <f>AJ25</f>
        <v>4331473</v>
      </c>
    </row>
    <row r="28" spans="1:37" ht="18.75" customHeight="1" x14ac:dyDescent="0.25">
      <c r="A28" s="20" t="s">
        <v>192</v>
      </c>
      <c r="B28" s="19"/>
      <c r="D28" s="21">
        <v>23</v>
      </c>
      <c r="E28" s="22"/>
      <c r="F28" s="113">
        <v>2640000</v>
      </c>
      <c r="G28" s="23"/>
      <c r="H28" s="113">
        <v>18154890</v>
      </c>
      <c r="I28" s="25"/>
      <c r="J28" s="113">
        <v>0</v>
      </c>
      <c r="K28" s="25"/>
      <c r="L28" s="116">
        <v>0</v>
      </c>
      <c r="M28" s="25"/>
      <c r="N28" s="113"/>
      <c r="O28" s="25"/>
      <c r="P28" s="113">
        <v>0</v>
      </c>
      <c r="Q28" s="25"/>
      <c r="R28" s="113">
        <v>0</v>
      </c>
      <c r="S28" s="25"/>
      <c r="T28" s="113">
        <v>0</v>
      </c>
      <c r="U28" s="25"/>
      <c r="V28" s="116">
        <v>0</v>
      </c>
      <c r="W28" s="25"/>
      <c r="X28" s="116">
        <v>0</v>
      </c>
      <c r="Y28" s="25"/>
      <c r="Z28" s="113">
        <f t="shared" ref="Z28:Z35" si="5">SUM(X28:Y28,V28,T28,R28,P28)</f>
        <v>0</v>
      </c>
      <c r="AA28" s="25"/>
      <c r="AB28" s="113">
        <f>SUM(Z28,F28:N28)</f>
        <v>20794890</v>
      </c>
      <c r="AC28" s="25"/>
      <c r="AD28" s="113">
        <v>0</v>
      </c>
      <c r="AE28" s="25"/>
      <c r="AF28" s="113">
        <v>0</v>
      </c>
      <c r="AG28" s="25"/>
      <c r="AH28" s="113">
        <v>0</v>
      </c>
      <c r="AI28" s="25"/>
      <c r="AJ28" s="113">
        <f>SUM(AB28,AD28,AF28)</f>
        <v>20794890</v>
      </c>
    </row>
    <row r="29" spans="1:37" ht="18.75" customHeight="1" x14ac:dyDescent="0.25">
      <c r="A29" s="20" t="s">
        <v>193</v>
      </c>
      <c r="B29" s="19"/>
      <c r="D29" s="21">
        <v>25</v>
      </c>
      <c r="E29" s="22"/>
      <c r="F29" s="113">
        <v>0</v>
      </c>
      <c r="G29" s="23"/>
      <c r="H29" s="113">
        <v>0</v>
      </c>
      <c r="I29" s="25"/>
      <c r="J29" s="113">
        <v>264000</v>
      </c>
      <c r="K29" s="25"/>
      <c r="L29" s="116">
        <v>0</v>
      </c>
      <c r="M29" s="25"/>
      <c r="N29" s="113">
        <v>-264000</v>
      </c>
      <c r="O29" s="25"/>
      <c r="P29" s="113">
        <v>0</v>
      </c>
      <c r="Q29" s="25"/>
      <c r="R29" s="113">
        <v>0</v>
      </c>
      <c r="S29" s="25"/>
      <c r="T29" s="113">
        <v>0</v>
      </c>
      <c r="U29" s="25"/>
      <c r="V29" s="116">
        <v>0</v>
      </c>
      <c r="W29" s="25"/>
      <c r="X29" s="116">
        <v>0</v>
      </c>
      <c r="Y29" s="25"/>
      <c r="Z29" s="113">
        <f t="shared" si="5"/>
        <v>0</v>
      </c>
      <c r="AA29" s="25"/>
      <c r="AB29" s="113">
        <f t="shared" ref="AB29:AB30" si="6">SUM(Z29,F29:N29)</f>
        <v>0</v>
      </c>
      <c r="AC29" s="25"/>
      <c r="AD29" s="113">
        <v>0</v>
      </c>
      <c r="AE29" s="25"/>
      <c r="AF29" s="113">
        <v>0</v>
      </c>
      <c r="AG29" s="25"/>
      <c r="AH29" s="113">
        <f t="shared" ref="AH29:AH35" si="7">SUM(AD29:AG29)</f>
        <v>0</v>
      </c>
      <c r="AI29" s="25"/>
      <c r="AJ29" s="113">
        <f t="shared" ref="AJ29:AJ30" si="8">SUM(AB29,AD29,AF29)</f>
        <v>0</v>
      </c>
    </row>
    <row r="30" spans="1:37" ht="18.75" customHeight="1" x14ac:dyDescent="0.25">
      <c r="A30" s="20" t="s">
        <v>80</v>
      </c>
      <c r="D30" s="21">
        <v>24</v>
      </c>
      <c r="E30" s="55"/>
      <c r="F30" s="113">
        <v>0</v>
      </c>
      <c r="G30" s="23"/>
      <c r="H30" s="113">
        <v>0</v>
      </c>
      <c r="I30" s="23"/>
      <c r="J30" s="113">
        <v>0</v>
      </c>
      <c r="K30" s="23">
        <v>0</v>
      </c>
      <c r="L30" s="113">
        <v>0</v>
      </c>
      <c r="M30" s="23"/>
      <c r="N30" s="113">
        <v>-7680000</v>
      </c>
      <c r="O30" s="23"/>
      <c r="P30" s="113">
        <v>0</v>
      </c>
      <c r="Q30" s="25"/>
      <c r="R30" s="113">
        <v>0</v>
      </c>
      <c r="S30" s="25"/>
      <c r="T30" s="113">
        <v>0</v>
      </c>
      <c r="U30" s="25"/>
      <c r="V30" s="116">
        <v>0</v>
      </c>
      <c r="W30" s="25"/>
      <c r="X30" s="116">
        <v>0</v>
      </c>
      <c r="Y30" s="23"/>
      <c r="Z30" s="113">
        <f t="shared" si="5"/>
        <v>0</v>
      </c>
      <c r="AA30" s="23"/>
      <c r="AB30" s="113">
        <f t="shared" si="6"/>
        <v>-7680000</v>
      </c>
      <c r="AC30" s="23"/>
      <c r="AD30" s="113">
        <v>0</v>
      </c>
      <c r="AE30" s="25"/>
      <c r="AF30" s="113">
        <v>0</v>
      </c>
      <c r="AG30" s="23"/>
      <c r="AH30" s="113">
        <f t="shared" si="7"/>
        <v>0</v>
      </c>
      <c r="AI30" s="127"/>
      <c r="AJ30" s="113">
        <f t="shared" si="8"/>
        <v>-7680000</v>
      </c>
    </row>
    <row r="31" spans="1:37" ht="18.75" customHeight="1" x14ac:dyDescent="0.25">
      <c r="A31" s="20" t="s">
        <v>194</v>
      </c>
      <c r="D31" s="21"/>
      <c r="E31" s="55"/>
      <c r="F31" s="113"/>
      <c r="G31" s="23"/>
      <c r="H31" s="113"/>
      <c r="I31" s="23"/>
      <c r="J31" s="113"/>
      <c r="K31" s="23"/>
      <c r="L31" s="113"/>
      <c r="M31" s="23"/>
      <c r="N31" s="113"/>
      <c r="O31" s="23"/>
      <c r="P31" s="113"/>
      <c r="Q31" s="23"/>
      <c r="R31" s="113"/>
      <c r="S31" s="23"/>
      <c r="T31" s="113"/>
      <c r="U31" s="23"/>
      <c r="V31" s="113"/>
      <c r="W31" s="23"/>
      <c r="X31" s="113"/>
      <c r="Y31" s="23"/>
      <c r="Z31" s="113"/>
      <c r="AA31" s="23"/>
      <c r="AB31" s="113"/>
      <c r="AC31" s="23"/>
      <c r="AD31" s="113"/>
      <c r="AE31" s="23"/>
      <c r="AF31" s="113"/>
      <c r="AG31" s="23"/>
      <c r="AH31" s="113"/>
      <c r="AI31" s="127"/>
      <c r="AJ31" s="113"/>
    </row>
    <row r="32" spans="1:37" ht="18.75" customHeight="1" x14ac:dyDescent="0.25">
      <c r="B32" s="20" t="s">
        <v>195</v>
      </c>
      <c r="D32" s="187">
        <v>14.2</v>
      </c>
      <c r="E32" s="55"/>
      <c r="F32" s="113">
        <v>0</v>
      </c>
      <c r="G32" s="23"/>
      <c r="H32" s="113">
        <v>0</v>
      </c>
      <c r="I32" s="23"/>
      <c r="J32" s="113">
        <v>0</v>
      </c>
      <c r="K32" s="23"/>
      <c r="L32" s="113">
        <v>0</v>
      </c>
      <c r="M32" s="23"/>
      <c r="N32" s="113">
        <v>0</v>
      </c>
      <c r="O32" s="23"/>
      <c r="P32" s="113">
        <v>0</v>
      </c>
      <c r="Q32" s="23"/>
      <c r="R32" s="113">
        <v>0</v>
      </c>
      <c r="S32" s="23"/>
      <c r="T32" s="113">
        <v>0</v>
      </c>
      <c r="U32" s="23"/>
      <c r="V32" s="113">
        <v>0</v>
      </c>
      <c r="W32" s="23"/>
      <c r="X32" s="113">
        <v>0</v>
      </c>
      <c r="Y32" s="23"/>
      <c r="Z32" s="113">
        <f t="shared" si="5"/>
        <v>0</v>
      </c>
      <c r="AA32" s="23"/>
      <c r="AB32" s="113">
        <f t="shared" ref="AB32" si="9">SUM(Z32,F32:N32)</f>
        <v>0</v>
      </c>
      <c r="AC32" s="23"/>
      <c r="AD32" s="113">
        <v>0</v>
      </c>
      <c r="AE32" s="23"/>
      <c r="AF32" s="113">
        <v>-3490</v>
      </c>
      <c r="AG32" s="23"/>
      <c r="AH32" s="113">
        <f t="shared" ref="AH32" si="10">SUM(AD32:AG32)</f>
        <v>-3490</v>
      </c>
      <c r="AI32" s="127"/>
      <c r="AJ32" s="113">
        <f t="shared" ref="AJ32" si="11">SUM(AB32,AD32,AF32)</f>
        <v>-3490</v>
      </c>
    </row>
    <row r="33" spans="1:37" ht="18.75" customHeight="1" x14ac:dyDescent="0.25">
      <c r="A33" s="20" t="s">
        <v>189</v>
      </c>
      <c r="D33" s="21"/>
      <c r="E33" s="55"/>
      <c r="F33" s="113">
        <v>0</v>
      </c>
      <c r="G33" s="23"/>
      <c r="H33" s="113">
        <v>0</v>
      </c>
      <c r="I33" s="23"/>
      <c r="J33" s="113">
        <v>0</v>
      </c>
      <c r="K33" s="23"/>
      <c r="L33" s="113">
        <v>0</v>
      </c>
      <c r="M33" s="23"/>
      <c r="N33" s="113">
        <v>-41868</v>
      </c>
      <c r="O33" s="23"/>
      <c r="P33" s="113">
        <v>0</v>
      </c>
      <c r="Q33" s="23"/>
      <c r="R33" s="113">
        <v>29</v>
      </c>
      <c r="S33" s="23"/>
      <c r="T33" s="113">
        <v>41839</v>
      </c>
      <c r="U33" s="23"/>
      <c r="V33" s="113">
        <v>0</v>
      </c>
      <c r="W33" s="23"/>
      <c r="X33" s="113">
        <v>0</v>
      </c>
      <c r="Y33" s="23"/>
      <c r="Z33" s="113">
        <f t="shared" si="5"/>
        <v>41868</v>
      </c>
      <c r="AA33" s="23"/>
      <c r="AB33" s="113">
        <f t="shared" ref="AB33:AB34" si="12">SUM(Z33,F33:N33)</f>
        <v>0</v>
      </c>
      <c r="AC33" s="23"/>
      <c r="AD33" s="113">
        <v>0</v>
      </c>
      <c r="AE33" s="23"/>
      <c r="AF33" s="113">
        <v>0</v>
      </c>
      <c r="AG33" s="23"/>
      <c r="AH33" s="113">
        <f t="shared" ref="AH33:AH34" si="13">SUM(AD33:AG33)</f>
        <v>0</v>
      </c>
      <c r="AI33" s="127"/>
      <c r="AJ33" s="113">
        <f t="shared" ref="AJ33:AJ34" si="14">SUM(AB33,AD33,AF33)</f>
        <v>0</v>
      </c>
    </row>
    <row r="34" spans="1:37" ht="18.75" customHeight="1" x14ac:dyDescent="0.25">
      <c r="A34" s="175" t="s">
        <v>50</v>
      </c>
      <c r="B34" s="175"/>
      <c r="C34" s="175"/>
      <c r="D34" s="22"/>
      <c r="E34" s="55"/>
      <c r="F34" s="113">
        <v>0</v>
      </c>
      <c r="G34" s="23"/>
      <c r="H34" s="113">
        <v>0</v>
      </c>
      <c r="I34" s="23"/>
      <c r="J34" s="113">
        <v>0</v>
      </c>
      <c r="K34" s="23"/>
      <c r="L34" s="113">
        <v>0</v>
      </c>
      <c r="M34" s="23"/>
      <c r="N34" s="113">
        <v>4470178</v>
      </c>
      <c r="O34" s="23"/>
      <c r="P34" s="113">
        <v>0</v>
      </c>
      <c r="Q34" s="23"/>
      <c r="R34" s="113">
        <v>0</v>
      </c>
      <c r="S34" s="23"/>
      <c r="T34" s="113">
        <v>0</v>
      </c>
      <c r="U34" s="23"/>
      <c r="V34" s="113">
        <v>0</v>
      </c>
      <c r="W34" s="23"/>
      <c r="X34" s="113">
        <v>0</v>
      </c>
      <c r="Y34" s="23"/>
      <c r="Z34" s="113">
        <f t="shared" ref="Z34" si="15">SUM(X34:Y34,V34,T34,R34,P34)</f>
        <v>0</v>
      </c>
      <c r="AA34" s="23"/>
      <c r="AB34" s="113">
        <f t="shared" si="12"/>
        <v>4470178</v>
      </c>
      <c r="AC34" s="23"/>
      <c r="AD34" s="113">
        <v>0</v>
      </c>
      <c r="AE34" s="23"/>
      <c r="AF34" s="113">
        <v>-446</v>
      </c>
      <c r="AG34" s="23"/>
      <c r="AH34" s="113">
        <f t="shared" si="13"/>
        <v>-446</v>
      </c>
      <c r="AI34" s="127"/>
      <c r="AJ34" s="113">
        <f t="shared" si="14"/>
        <v>4469732</v>
      </c>
      <c r="AK34" s="129"/>
    </row>
    <row r="35" spans="1:37" ht="18.75" customHeight="1" x14ac:dyDescent="0.25">
      <c r="A35" s="20" t="s">
        <v>190</v>
      </c>
      <c r="D35" s="21"/>
      <c r="E35" s="55"/>
      <c r="F35" s="117">
        <v>0</v>
      </c>
      <c r="G35" s="25"/>
      <c r="H35" s="117">
        <v>0</v>
      </c>
      <c r="I35" s="25"/>
      <c r="J35" s="117">
        <v>0</v>
      </c>
      <c r="K35" s="25"/>
      <c r="L35" s="117">
        <v>0</v>
      </c>
      <c r="M35" s="25"/>
      <c r="N35" s="125">
        <v>41562</v>
      </c>
      <c r="O35" s="25"/>
      <c r="P35" s="117">
        <v>-11514</v>
      </c>
      <c r="Q35" s="25"/>
      <c r="R35" s="117">
        <v>0</v>
      </c>
      <c r="S35" s="25"/>
      <c r="T35" s="117">
        <v>0</v>
      </c>
      <c r="U35" s="25"/>
      <c r="V35" s="119">
        <v>663475</v>
      </c>
      <c r="W35" s="25"/>
      <c r="X35" s="119">
        <v>0</v>
      </c>
      <c r="Y35" s="25"/>
      <c r="Z35" s="117">
        <f t="shared" si="5"/>
        <v>651961</v>
      </c>
      <c r="AA35" s="25"/>
      <c r="AB35" s="117">
        <f>SUM(Z35,F35:N35)</f>
        <v>693523</v>
      </c>
      <c r="AC35" s="25"/>
      <c r="AD35" s="117">
        <v>0</v>
      </c>
      <c r="AE35" s="25"/>
      <c r="AF35" s="117">
        <v>10</v>
      </c>
      <c r="AG35" s="25"/>
      <c r="AH35" s="117">
        <f t="shared" si="7"/>
        <v>10</v>
      </c>
      <c r="AI35" s="25"/>
      <c r="AJ35" s="117">
        <f t="shared" ref="AJ35" si="16">SUM(AB35,AH35)</f>
        <v>693533</v>
      </c>
    </row>
    <row r="36" spans="1:37" ht="3.95" customHeight="1" x14ac:dyDescent="0.25">
      <c r="D36" s="21"/>
      <c r="E36" s="21"/>
      <c r="F36" s="18"/>
      <c r="G36" s="21"/>
      <c r="H36" s="7"/>
      <c r="J36" s="7"/>
      <c r="L36" s="17"/>
      <c r="N36" s="7"/>
      <c r="P36" s="17"/>
      <c r="R36" s="17"/>
      <c r="T36" s="17"/>
      <c r="V36" s="17"/>
      <c r="X36" s="17"/>
      <c r="Z36" s="17"/>
      <c r="AB36" s="17"/>
      <c r="AD36" s="17"/>
      <c r="AF36" s="17"/>
      <c r="AH36" s="17"/>
      <c r="AJ36" s="17"/>
    </row>
    <row r="37" spans="1:37" ht="18.75" customHeight="1" x14ac:dyDescent="0.25">
      <c r="A37" s="19" t="s">
        <v>79</v>
      </c>
      <c r="B37" s="19"/>
      <c r="D37" s="21"/>
      <c r="E37" s="22"/>
      <c r="F37" s="124"/>
      <c r="G37" s="188"/>
      <c r="H37" s="124"/>
      <c r="I37" s="188"/>
      <c r="J37" s="124"/>
      <c r="K37" s="188"/>
      <c r="L37" s="124"/>
      <c r="M37" s="188"/>
      <c r="N37" s="124"/>
      <c r="O37" s="188"/>
      <c r="P37" s="124"/>
      <c r="Q37" s="188"/>
      <c r="R37" s="124"/>
      <c r="S37" s="188"/>
      <c r="T37" s="124"/>
      <c r="U37" s="188"/>
      <c r="V37" s="124"/>
      <c r="W37" s="188"/>
      <c r="X37" s="124"/>
      <c r="Y37" s="188"/>
      <c r="Z37" s="124"/>
      <c r="AA37" s="188"/>
      <c r="AB37" s="124"/>
      <c r="AC37" s="188"/>
      <c r="AD37" s="124"/>
      <c r="AE37" s="188"/>
      <c r="AF37" s="124"/>
      <c r="AG37" s="188"/>
      <c r="AH37" s="124"/>
      <c r="AI37" s="188"/>
      <c r="AJ37" s="124"/>
    </row>
    <row r="38" spans="1:37" ht="18.75" customHeight="1" thickBot="1" x14ac:dyDescent="0.3">
      <c r="A38" s="19"/>
      <c r="B38" s="19" t="s">
        <v>167</v>
      </c>
      <c r="D38" s="21"/>
      <c r="E38" s="22"/>
      <c r="F38" s="123">
        <f>SUM(F27:F35)</f>
        <v>3000000</v>
      </c>
      <c r="G38" s="23"/>
      <c r="H38" s="123">
        <f>SUM(H27:H35)</f>
        <v>18394890</v>
      </c>
      <c r="I38" s="25"/>
      <c r="J38" s="123">
        <f>SUM(J27:J35)</f>
        <v>300000</v>
      </c>
      <c r="K38" s="25"/>
      <c r="L38" s="123">
        <f>SUM(L27:L35)</f>
        <v>44</v>
      </c>
      <c r="M38" s="25"/>
      <c r="N38" s="123">
        <f>SUM(N27:N35)</f>
        <v>784202</v>
      </c>
      <c r="O38" s="25"/>
      <c r="P38" s="123">
        <f>SUM(P27:P35)</f>
        <v>-9392</v>
      </c>
      <c r="Q38" s="25"/>
      <c r="R38" s="123">
        <f>SUM(R27:R35)</f>
        <v>0</v>
      </c>
      <c r="S38" s="25"/>
      <c r="T38" s="123">
        <f>SUM(T27:T35)</f>
        <v>0</v>
      </c>
      <c r="U38" s="25"/>
      <c r="V38" s="123">
        <f>SUM(V27:V35)</f>
        <v>553821</v>
      </c>
      <c r="W38" s="25"/>
      <c r="X38" s="123">
        <f>SUM(X27:X35)</f>
        <v>-416352</v>
      </c>
      <c r="Y38" s="25"/>
      <c r="Z38" s="123">
        <f>SUM(Z27:Z35)</f>
        <v>128077</v>
      </c>
      <c r="AA38" s="25"/>
      <c r="AB38" s="123">
        <f>SUM(AB27:AB35)</f>
        <v>22607213</v>
      </c>
      <c r="AC38" s="25"/>
      <c r="AD38" s="123">
        <f>SUM(AD27:AD35)</f>
        <v>0</v>
      </c>
      <c r="AE38" s="25"/>
      <c r="AF38" s="123">
        <f>SUM(AF27:AF35)</f>
        <v>-1075</v>
      </c>
      <c r="AG38" s="25"/>
      <c r="AH38" s="123">
        <f>SUM(AH27:AH35)</f>
        <v>-1075</v>
      </c>
      <c r="AI38" s="25"/>
      <c r="AJ38" s="123">
        <f>SUM(AJ27:AJ35)</f>
        <v>22606138</v>
      </c>
    </row>
    <row r="39" spans="1:37" ht="18.95" customHeight="1" thickTop="1" x14ac:dyDescent="0.25">
      <c r="A39" s="19"/>
      <c r="B39" s="19"/>
      <c r="D39" s="21"/>
      <c r="E39" s="22"/>
      <c r="F39" s="23"/>
      <c r="G39" s="24"/>
      <c r="H39" s="23"/>
      <c r="J39" s="23"/>
      <c r="L39" s="23"/>
      <c r="N39" s="132">
        <f>+N21-'PL 9'!I39</f>
        <v>0</v>
      </c>
      <c r="P39" s="23"/>
      <c r="R39" s="23"/>
      <c r="T39" s="23"/>
      <c r="V39" s="23"/>
      <c r="W39" s="25"/>
      <c r="X39" s="23"/>
      <c r="Y39" s="25"/>
      <c r="Z39" s="132"/>
      <c r="AB39" s="132"/>
      <c r="AD39" s="23"/>
      <c r="AF39" s="23"/>
      <c r="AH39" s="132"/>
      <c r="AJ39" s="132"/>
    </row>
    <row r="40" spans="1:37" ht="18.95" customHeight="1" x14ac:dyDescent="0.25">
      <c r="A40" s="19"/>
      <c r="B40" s="19"/>
      <c r="D40" s="21"/>
      <c r="E40" s="22"/>
      <c r="F40" s="23"/>
      <c r="G40" s="24"/>
      <c r="H40" s="23"/>
      <c r="J40" s="23"/>
      <c r="L40" s="23"/>
      <c r="N40" s="132"/>
      <c r="P40" s="23"/>
      <c r="R40" s="23"/>
      <c r="T40" s="23"/>
      <c r="V40" s="23"/>
      <c r="W40" s="25"/>
      <c r="X40" s="23"/>
      <c r="Y40" s="25"/>
      <c r="Z40" s="132"/>
      <c r="AB40" s="132"/>
      <c r="AD40" s="23"/>
      <c r="AF40" s="23"/>
      <c r="AH40" s="132"/>
      <c r="AJ40" s="132"/>
    </row>
    <row r="41" spans="1:37" ht="18.95" customHeight="1" x14ac:dyDescent="0.25">
      <c r="A41" s="19"/>
      <c r="B41" s="19"/>
      <c r="D41" s="21"/>
      <c r="E41" s="22"/>
      <c r="F41" s="23"/>
      <c r="G41" s="24"/>
      <c r="H41" s="23"/>
      <c r="J41" s="23"/>
      <c r="L41" s="23"/>
      <c r="N41" s="132"/>
      <c r="P41" s="23"/>
      <c r="R41" s="23"/>
      <c r="T41" s="23"/>
      <c r="V41" s="23"/>
      <c r="W41" s="25"/>
      <c r="X41" s="23"/>
      <c r="Y41" s="25"/>
      <c r="Z41" s="132"/>
      <c r="AB41" s="132"/>
      <c r="AD41" s="23"/>
      <c r="AF41" s="23"/>
      <c r="AH41" s="132"/>
      <c r="AJ41" s="132"/>
    </row>
    <row r="42" spans="1:37" ht="18.95" customHeight="1" x14ac:dyDescent="0.25">
      <c r="A42" s="19"/>
      <c r="B42" s="19"/>
      <c r="D42" s="21"/>
      <c r="E42" s="22"/>
      <c r="F42" s="23"/>
      <c r="G42" s="24"/>
      <c r="H42" s="23"/>
      <c r="J42" s="23"/>
      <c r="L42" s="23"/>
      <c r="N42" s="132"/>
      <c r="P42" s="23"/>
      <c r="R42" s="23"/>
      <c r="T42" s="23"/>
      <c r="V42" s="23"/>
      <c r="W42" s="25"/>
      <c r="X42" s="23"/>
      <c r="Y42" s="25"/>
      <c r="Z42" s="132"/>
      <c r="AB42" s="132"/>
      <c r="AD42" s="23"/>
      <c r="AF42" s="23"/>
      <c r="AH42" s="132"/>
      <c r="AJ42" s="132"/>
    </row>
    <row r="43" spans="1:37" ht="18.95" customHeight="1" x14ac:dyDescent="0.25">
      <c r="A43" s="19"/>
      <c r="B43" s="19"/>
      <c r="D43" s="21"/>
      <c r="E43" s="22"/>
      <c r="F43" s="23"/>
      <c r="G43" s="24"/>
      <c r="H43" s="23"/>
      <c r="J43" s="23"/>
      <c r="L43" s="23"/>
      <c r="N43" s="132"/>
      <c r="P43" s="23"/>
      <c r="R43" s="23"/>
      <c r="T43" s="23"/>
      <c r="V43" s="23"/>
      <c r="W43" s="25"/>
      <c r="X43" s="23"/>
      <c r="Y43" s="25"/>
      <c r="Z43" s="132"/>
      <c r="AB43" s="132"/>
      <c r="AD43" s="23"/>
      <c r="AF43" s="23"/>
      <c r="AH43" s="132"/>
      <c r="AJ43" s="132"/>
    </row>
    <row r="44" spans="1:37" ht="18.95" customHeight="1" x14ac:dyDescent="0.25">
      <c r="A44" s="19"/>
      <c r="B44" s="19"/>
      <c r="D44" s="21"/>
      <c r="E44" s="22"/>
      <c r="F44" s="23"/>
      <c r="G44" s="24"/>
      <c r="H44" s="23"/>
      <c r="J44" s="23"/>
      <c r="L44" s="23"/>
      <c r="N44" s="132"/>
      <c r="P44" s="23"/>
      <c r="R44" s="23"/>
      <c r="T44" s="23"/>
      <c r="V44" s="23"/>
      <c r="W44" s="25"/>
      <c r="X44" s="23"/>
      <c r="Y44" s="25"/>
      <c r="Z44" s="132"/>
      <c r="AB44" s="132"/>
      <c r="AD44" s="23"/>
      <c r="AF44" s="23"/>
      <c r="AH44" s="132"/>
      <c r="AJ44" s="132"/>
    </row>
    <row r="45" spans="1:37" ht="18.95" customHeight="1" x14ac:dyDescent="0.25">
      <c r="A45" s="19"/>
      <c r="B45" s="19"/>
      <c r="D45" s="21"/>
      <c r="E45" s="22"/>
      <c r="F45" s="23"/>
      <c r="G45" s="24"/>
      <c r="H45" s="23"/>
      <c r="J45" s="23"/>
      <c r="L45" s="23"/>
      <c r="N45" s="132"/>
      <c r="P45" s="23"/>
      <c r="R45" s="23"/>
      <c r="T45" s="23"/>
      <c r="V45" s="23"/>
      <c r="W45" s="25"/>
      <c r="X45" s="23"/>
      <c r="Y45" s="25"/>
      <c r="Z45" s="132"/>
      <c r="AB45" s="132"/>
      <c r="AD45" s="23"/>
      <c r="AF45" s="23"/>
      <c r="AH45" s="132"/>
      <c r="AJ45" s="132"/>
    </row>
    <row r="46" spans="1:37" ht="18.95" customHeight="1" x14ac:dyDescent="0.25">
      <c r="A46" s="19"/>
      <c r="B46" s="19"/>
      <c r="D46" s="21"/>
      <c r="E46" s="22"/>
      <c r="F46" s="23"/>
      <c r="G46" s="24"/>
      <c r="H46" s="23"/>
      <c r="J46" s="23"/>
      <c r="L46" s="23"/>
      <c r="N46" s="132"/>
      <c r="P46" s="23"/>
      <c r="R46" s="23"/>
      <c r="T46" s="23"/>
      <c r="V46" s="23"/>
      <c r="W46" s="25"/>
      <c r="X46" s="23"/>
      <c r="Y46" s="25"/>
      <c r="Z46" s="132"/>
      <c r="AB46" s="132"/>
      <c r="AD46" s="23"/>
      <c r="AF46" s="23"/>
      <c r="AH46" s="132"/>
      <c r="AJ46" s="132"/>
    </row>
    <row r="47" spans="1:37" ht="18.95" customHeight="1" x14ac:dyDescent="0.25">
      <c r="A47" s="19"/>
      <c r="B47" s="19"/>
      <c r="D47" s="21"/>
      <c r="E47" s="22"/>
      <c r="F47" s="23"/>
      <c r="G47" s="24"/>
      <c r="H47" s="23"/>
      <c r="J47" s="23"/>
      <c r="L47" s="23"/>
      <c r="N47" s="132"/>
      <c r="P47" s="23"/>
      <c r="R47" s="23"/>
      <c r="T47" s="23"/>
      <c r="V47" s="23"/>
      <c r="W47" s="25"/>
      <c r="X47" s="23"/>
      <c r="Y47" s="25"/>
      <c r="Z47" s="132"/>
      <c r="AB47" s="132"/>
      <c r="AD47" s="23"/>
      <c r="AF47" s="23"/>
      <c r="AH47" s="132"/>
      <c r="AJ47" s="132"/>
    </row>
    <row r="48" spans="1:37" ht="13.5" customHeight="1" x14ac:dyDescent="0.25">
      <c r="A48" s="19"/>
      <c r="B48" s="19"/>
      <c r="D48" s="21"/>
      <c r="E48" s="22"/>
      <c r="F48" s="23"/>
      <c r="G48" s="24"/>
      <c r="H48" s="23"/>
      <c r="J48" s="23"/>
      <c r="L48" s="23"/>
      <c r="N48" s="132"/>
      <c r="P48" s="23"/>
      <c r="R48" s="23"/>
      <c r="T48" s="23"/>
      <c r="V48" s="23"/>
      <c r="W48" s="25"/>
      <c r="X48" s="23"/>
      <c r="Y48" s="25"/>
      <c r="Z48" s="132"/>
      <c r="AB48" s="132"/>
      <c r="AD48" s="23"/>
      <c r="AF48" s="23"/>
      <c r="AH48" s="132"/>
      <c r="AJ48" s="132"/>
    </row>
    <row r="49" spans="1:36" ht="21.95" customHeight="1" x14ac:dyDescent="0.25">
      <c r="A49" s="189" t="str">
        <f>'PL 10'!A58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</row>
  </sheetData>
  <mergeCells count="9">
    <mergeCell ref="A49:AJ49"/>
    <mergeCell ref="F5:AJ5"/>
    <mergeCell ref="F6:AB6"/>
    <mergeCell ref="J7:N7"/>
    <mergeCell ref="P7:Z7"/>
    <mergeCell ref="AD6:AH6"/>
    <mergeCell ref="A34:C34"/>
    <mergeCell ref="J9:L9"/>
    <mergeCell ref="A21:C21"/>
  </mergeCells>
  <conditionalFormatting sqref="AJ39:AJ48 AH39:AH48 AB39:AB48 Z39:Z48 N39:N48">
    <cfRule type="cellIs" dxfId="5" priority="5" operator="notEqual">
      <formula>0</formula>
    </cfRule>
  </conditionalFormatting>
  <pageMargins left="0.3" right="0.3" top="0.5" bottom="0.6" header="0.49" footer="0.4"/>
  <pageSetup paperSize="9" scale="62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7CB3-0B94-42DB-B154-48199DE6BFEB}">
  <dimension ref="A1:X31"/>
  <sheetViews>
    <sheetView zoomScaleNormal="100" zoomScaleSheetLayoutView="90" workbookViewId="0">
      <selection activeCell="C7" sqref="C7"/>
    </sheetView>
  </sheetViews>
  <sheetFormatPr defaultColWidth="9.42578125" defaultRowHeight="21.75" customHeight="1" x14ac:dyDescent="0.25"/>
  <cols>
    <col min="1" max="2" width="1.5703125" style="1" customWidth="1"/>
    <col min="3" max="3" width="28.85546875" style="1" customWidth="1"/>
    <col min="4" max="4" width="8.5703125" style="1" customWidth="1"/>
    <col min="5" max="5" width="0.5703125" style="1" customWidth="1"/>
    <col min="6" max="6" width="11.42578125" style="4" customWidth="1"/>
    <col min="7" max="7" width="0.5703125" style="4" customWidth="1"/>
    <col min="8" max="8" width="9.42578125" style="4" customWidth="1"/>
    <col min="9" max="9" width="0.5703125" style="4" customWidth="1"/>
    <col min="10" max="10" width="11.42578125" style="4" customWidth="1"/>
    <col min="11" max="11" width="0.5703125" style="4" customWidth="1"/>
    <col min="12" max="12" width="10.5703125" style="4" customWidth="1"/>
    <col min="13" max="13" width="0.5703125" style="4" customWidth="1"/>
    <col min="14" max="14" width="13.42578125" style="4" customWidth="1"/>
    <col min="15" max="15" width="0.5703125" style="4" customWidth="1"/>
    <col min="16" max="16" width="16.140625" style="4" bestFit="1" customWidth="1"/>
    <col min="17" max="17" width="0.5703125" style="4" customWidth="1"/>
    <col min="18" max="18" width="15.5703125" style="4" customWidth="1"/>
    <col min="19" max="19" width="0.5703125" style="4" customWidth="1"/>
    <col min="20" max="20" width="12.42578125" style="4" customWidth="1"/>
    <col min="21" max="21" width="9.42578125" style="1"/>
    <col min="22" max="22" width="10.42578125" style="1" bestFit="1" customWidth="1"/>
    <col min="23" max="16384" width="9.42578125" style="1"/>
  </cols>
  <sheetData>
    <row r="1" spans="1:24" ht="20.100000000000001" customHeight="1" x14ac:dyDescent="0.25">
      <c r="A1" s="31" t="s">
        <v>113</v>
      </c>
      <c r="G1" s="9"/>
      <c r="H1" s="9"/>
      <c r="I1" s="8"/>
    </row>
    <row r="2" spans="1:24" s="2" customFormat="1" ht="20.100000000000001" customHeight="1" x14ac:dyDescent="0.25">
      <c r="A2" s="2" t="s">
        <v>59</v>
      </c>
      <c r="F2" s="10"/>
      <c r="G2" s="11"/>
      <c r="H2" s="11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4" ht="20.100000000000001" customHeight="1" x14ac:dyDescent="0.25">
      <c r="A3" s="5" t="str">
        <f>'EQ Consol 11'!A3</f>
        <v>สำหรับปีสิ้นสุดวันที่ 31 ธันวาคม พ.ศ. 2565</v>
      </c>
      <c r="B3" s="161"/>
      <c r="C3" s="161"/>
      <c r="D3" s="161"/>
      <c r="E3" s="161"/>
      <c r="F3" s="13"/>
      <c r="G3" s="14"/>
      <c r="H3" s="14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4" ht="20.100000000000001" customHeight="1" x14ac:dyDescent="0.25">
      <c r="D4" s="16"/>
      <c r="E4" s="3"/>
      <c r="F4" s="9"/>
      <c r="G4" s="9"/>
      <c r="H4" s="8"/>
      <c r="J4" s="8"/>
      <c r="N4" s="8"/>
    </row>
    <row r="5" spans="1:24" ht="20.100000000000001" customHeight="1" x14ac:dyDescent="0.25">
      <c r="F5" s="172" t="s">
        <v>2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</row>
    <row r="6" spans="1:24" ht="20.100000000000001" customHeight="1" x14ac:dyDescent="0.25">
      <c r="F6" s="8"/>
      <c r="G6" s="8"/>
      <c r="H6" s="8"/>
      <c r="I6" s="8"/>
      <c r="J6" s="172" t="s">
        <v>61</v>
      </c>
      <c r="K6" s="172"/>
      <c r="L6" s="172"/>
      <c r="M6" s="172"/>
      <c r="N6" s="172"/>
      <c r="O6" s="8"/>
      <c r="P6" s="177" t="s">
        <v>37</v>
      </c>
      <c r="Q6" s="177"/>
      <c r="R6" s="177"/>
      <c r="S6" s="8"/>
      <c r="T6" s="8"/>
    </row>
    <row r="7" spans="1:24" ht="20.100000000000001" customHeight="1" x14ac:dyDescent="0.25">
      <c r="C7" s="20"/>
      <c r="D7" s="20"/>
      <c r="E7" s="20"/>
      <c r="F7" s="24"/>
      <c r="G7" s="24"/>
      <c r="H7" s="24"/>
      <c r="I7" s="24"/>
      <c r="J7" s="174" t="s">
        <v>62</v>
      </c>
      <c r="K7" s="174"/>
      <c r="L7" s="174"/>
      <c r="M7" s="45"/>
      <c r="N7" s="45"/>
      <c r="O7" s="24"/>
      <c r="P7" s="60" t="s">
        <v>64</v>
      </c>
      <c r="Q7" s="60"/>
      <c r="R7" s="60" t="s">
        <v>78</v>
      </c>
      <c r="S7" s="24"/>
      <c r="T7" s="24"/>
      <c r="U7" s="20"/>
      <c r="V7" s="20"/>
      <c r="W7" s="20"/>
      <c r="X7" s="20"/>
    </row>
    <row r="8" spans="1:24" ht="20.100000000000001" customHeight="1" x14ac:dyDescent="0.25">
      <c r="C8" s="20"/>
      <c r="D8" s="19"/>
      <c r="E8" s="19"/>
      <c r="F8" s="45" t="s">
        <v>65</v>
      </c>
      <c r="G8" s="45"/>
      <c r="H8" s="45" t="s">
        <v>66</v>
      </c>
      <c r="I8" s="45"/>
      <c r="J8" s="45" t="s">
        <v>137</v>
      </c>
      <c r="K8" s="45"/>
      <c r="L8" s="45"/>
      <c r="M8" s="45"/>
      <c r="N8" s="45"/>
      <c r="O8" s="45"/>
      <c r="P8" s="45" t="s">
        <v>70</v>
      </c>
      <c r="Q8" s="45"/>
      <c r="R8" s="45" t="s">
        <v>161</v>
      </c>
      <c r="S8" s="45"/>
      <c r="T8" s="45"/>
      <c r="U8" s="20"/>
      <c r="V8" s="20"/>
      <c r="W8" s="20"/>
      <c r="X8" s="20"/>
    </row>
    <row r="9" spans="1:24" ht="20.100000000000001" customHeight="1" x14ac:dyDescent="0.25">
      <c r="C9" s="20"/>
      <c r="D9" s="20"/>
      <c r="E9" s="19"/>
      <c r="F9" s="45" t="s">
        <v>71</v>
      </c>
      <c r="G9" s="45"/>
      <c r="H9" s="45" t="s">
        <v>72</v>
      </c>
      <c r="I9" s="45"/>
      <c r="J9" s="45" t="s">
        <v>165</v>
      </c>
      <c r="K9" s="45"/>
      <c r="L9" s="45" t="s">
        <v>73</v>
      </c>
      <c r="M9" s="45"/>
      <c r="N9" s="45" t="s">
        <v>36</v>
      </c>
      <c r="O9" s="45"/>
      <c r="P9" s="45" t="s">
        <v>188</v>
      </c>
      <c r="Q9" s="45"/>
      <c r="R9" s="45" t="s">
        <v>164</v>
      </c>
      <c r="S9" s="45"/>
      <c r="T9" s="45" t="s">
        <v>78</v>
      </c>
      <c r="U9" s="20"/>
      <c r="V9" s="20"/>
      <c r="W9" s="20"/>
      <c r="X9" s="20"/>
    </row>
    <row r="10" spans="1:24" ht="20.100000000000001" customHeight="1" x14ac:dyDescent="0.25">
      <c r="C10" s="20"/>
      <c r="D10" s="162" t="s">
        <v>4</v>
      </c>
      <c r="E10" s="19"/>
      <c r="F10" s="47" t="s">
        <v>5</v>
      </c>
      <c r="G10" s="45"/>
      <c r="H10" s="47" t="s">
        <v>5</v>
      </c>
      <c r="I10" s="45"/>
      <c r="J10" s="47" t="s">
        <v>5</v>
      </c>
      <c r="K10" s="45"/>
      <c r="L10" s="47" t="s">
        <v>5</v>
      </c>
      <c r="M10" s="45"/>
      <c r="N10" s="47" t="s">
        <v>5</v>
      </c>
      <c r="O10" s="45"/>
      <c r="P10" s="47" t="s">
        <v>5</v>
      </c>
      <c r="Q10" s="45"/>
      <c r="R10" s="47" t="s">
        <v>5</v>
      </c>
      <c r="S10" s="45"/>
      <c r="T10" s="47" t="s">
        <v>5</v>
      </c>
      <c r="U10" s="20"/>
      <c r="V10" s="20"/>
      <c r="W10" s="20"/>
      <c r="X10" s="20"/>
    </row>
    <row r="11" spans="1:24" ht="6" customHeight="1" x14ac:dyDescent="0.25">
      <c r="C11" s="20"/>
      <c r="D11" s="21"/>
      <c r="E11" s="21"/>
      <c r="F11" s="21"/>
      <c r="G11" s="21"/>
      <c r="H11" s="24"/>
      <c r="I11" s="22"/>
      <c r="J11" s="24"/>
      <c r="K11" s="22"/>
      <c r="L11" s="22"/>
      <c r="M11" s="22"/>
      <c r="N11" s="24"/>
      <c r="O11" s="22"/>
      <c r="P11" s="22"/>
      <c r="Q11" s="22"/>
      <c r="R11" s="22"/>
      <c r="S11" s="22"/>
      <c r="T11" s="22"/>
      <c r="U11" s="20"/>
      <c r="V11" s="20"/>
      <c r="W11" s="20"/>
      <c r="X11" s="20"/>
    </row>
    <row r="12" spans="1:24" ht="20.100000000000001" customHeight="1" x14ac:dyDescent="0.25">
      <c r="A12" s="2" t="s">
        <v>109</v>
      </c>
      <c r="C12" s="20"/>
      <c r="D12" s="21"/>
      <c r="E12" s="21"/>
      <c r="F12" s="24">
        <v>360000</v>
      </c>
      <c r="G12" s="24"/>
      <c r="H12" s="24">
        <v>240000</v>
      </c>
      <c r="I12" s="24"/>
      <c r="J12" s="24">
        <v>36000</v>
      </c>
      <c r="K12" s="24"/>
      <c r="L12" s="24">
        <v>44</v>
      </c>
      <c r="M12" s="24"/>
      <c r="N12" s="24">
        <v>2603890</v>
      </c>
      <c r="O12" s="24"/>
      <c r="P12" s="24">
        <v>74244</v>
      </c>
      <c r="Q12" s="24"/>
      <c r="R12" s="24">
        <f>SUM(P12:Q12)</f>
        <v>74244</v>
      </c>
      <c r="S12" s="24"/>
      <c r="T12" s="24">
        <f>SUM(F12:P12)</f>
        <v>3314178</v>
      </c>
      <c r="U12" s="20"/>
      <c r="V12" s="20"/>
      <c r="W12" s="20"/>
      <c r="X12" s="20"/>
    </row>
    <row r="13" spans="1:24" ht="20.100000000000001" customHeight="1" x14ac:dyDescent="0.25">
      <c r="A13" s="1" t="s">
        <v>80</v>
      </c>
      <c r="C13" s="20"/>
      <c r="D13" s="21">
        <v>24</v>
      </c>
      <c r="E13" s="21"/>
      <c r="F13" s="24">
        <v>0</v>
      </c>
      <c r="G13" s="22"/>
      <c r="H13" s="24">
        <v>0</v>
      </c>
      <c r="I13" s="24"/>
      <c r="J13" s="24">
        <v>0</v>
      </c>
      <c r="K13" s="24"/>
      <c r="L13" s="24">
        <v>0</v>
      </c>
      <c r="M13" s="24"/>
      <c r="N13" s="24">
        <v>-1260000</v>
      </c>
      <c r="O13" s="24"/>
      <c r="P13" s="24">
        <v>0</v>
      </c>
      <c r="Q13" s="24"/>
      <c r="R13" s="22">
        <f>SUM(P13)</f>
        <v>0</v>
      </c>
      <c r="S13" s="24"/>
      <c r="T13" s="24">
        <f>SUM(F13:P13)</f>
        <v>-1260000</v>
      </c>
      <c r="U13" s="20"/>
      <c r="V13" s="20"/>
      <c r="W13" s="20"/>
      <c r="X13" s="20"/>
    </row>
    <row r="14" spans="1:24" s="20" customFormat="1" ht="20.100000000000001" customHeight="1" x14ac:dyDescent="0.25">
      <c r="A14" s="20" t="s">
        <v>50</v>
      </c>
      <c r="D14" s="21"/>
      <c r="E14" s="22"/>
      <c r="F14" s="24">
        <v>0</v>
      </c>
      <c r="G14" s="22"/>
      <c r="H14" s="24">
        <v>0</v>
      </c>
      <c r="I14" s="24"/>
      <c r="J14" s="24">
        <v>0</v>
      </c>
      <c r="K14" s="24"/>
      <c r="L14" s="24">
        <v>0</v>
      </c>
      <c r="M14" s="22"/>
      <c r="N14" s="23">
        <v>2994613</v>
      </c>
      <c r="O14" s="22"/>
      <c r="P14" s="23">
        <v>0</v>
      </c>
      <c r="Q14" s="22"/>
      <c r="R14" s="22">
        <f>SUM(P14)</f>
        <v>0</v>
      </c>
      <c r="S14" s="22"/>
      <c r="T14" s="24">
        <f>SUM(F14:P14)</f>
        <v>2994613</v>
      </c>
    </row>
    <row r="15" spans="1:24" ht="20.100000000000001" customHeight="1" x14ac:dyDescent="0.25">
      <c r="A15" s="1" t="s">
        <v>112</v>
      </c>
      <c r="C15" s="20"/>
      <c r="D15" s="21"/>
      <c r="E15" s="21"/>
      <c r="F15" s="56">
        <v>0</v>
      </c>
      <c r="G15" s="21"/>
      <c r="H15" s="56">
        <v>0</v>
      </c>
      <c r="I15" s="22"/>
      <c r="J15" s="56">
        <v>0</v>
      </c>
      <c r="K15" s="22"/>
      <c r="L15" s="56">
        <v>0</v>
      </c>
      <c r="M15" s="22"/>
      <c r="N15" s="56">
        <v>-50284</v>
      </c>
      <c r="O15" s="22"/>
      <c r="P15" s="58">
        <v>-183898</v>
      </c>
      <c r="Q15" s="22"/>
      <c r="R15" s="58">
        <f>SUM(P15)</f>
        <v>-183898</v>
      </c>
      <c r="S15" s="22"/>
      <c r="T15" s="56">
        <f>SUM(F15:P15)</f>
        <v>-234182</v>
      </c>
      <c r="U15" s="129"/>
      <c r="V15" s="20"/>
      <c r="W15" s="20"/>
      <c r="X15" s="20"/>
    </row>
    <row r="16" spans="1:24" ht="6" customHeight="1" x14ac:dyDescent="0.25">
      <c r="C16" s="20"/>
      <c r="D16" s="21"/>
      <c r="E16" s="21"/>
      <c r="F16" s="21"/>
      <c r="G16" s="21"/>
      <c r="H16" s="24"/>
      <c r="I16" s="22"/>
      <c r="J16" s="24"/>
      <c r="K16" s="22"/>
      <c r="L16" s="22"/>
      <c r="M16" s="22"/>
      <c r="N16" s="24"/>
      <c r="O16" s="22"/>
      <c r="P16" s="22"/>
      <c r="Q16" s="22"/>
      <c r="R16" s="22"/>
      <c r="S16" s="22"/>
      <c r="T16" s="22"/>
      <c r="U16" s="20"/>
      <c r="V16" s="20"/>
      <c r="W16" s="20"/>
      <c r="X16" s="20"/>
    </row>
    <row r="17" spans="1:24" ht="20.100000000000001" customHeight="1" thickBot="1" x14ac:dyDescent="0.3">
      <c r="A17" s="2" t="s">
        <v>110</v>
      </c>
      <c r="B17" s="2"/>
      <c r="C17" s="20"/>
      <c r="D17" s="21"/>
      <c r="E17" s="22"/>
      <c r="F17" s="59">
        <f>SUM(F12:F15)</f>
        <v>360000</v>
      </c>
      <c r="G17" s="24"/>
      <c r="H17" s="59">
        <f>SUM(H12:H15)</f>
        <v>240000</v>
      </c>
      <c r="I17" s="22"/>
      <c r="J17" s="59">
        <f>SUM(J12:J15)</f>
        <v>36000</v>
      </c>
      <c r="K17" s="22"/>
      <c r="L17" s="59">
        <f>SUM(L12:L15)</f>
        <v>44</v>
      </c>
      <c r="M17" s="22"/>
      <c r="N17" s="59">
        <f>SUM(N12:N15)</f>
        <v>4288219</v>
      </c>
      <c r="O17" s="22"/>
      <c r="P17" s="59">
        <f>SUM(P12:P15)</f>
        <v>-109654</v>
      </c>
      <c r="Q17" s="22"/>
      <c r="R17" s="59">
        <f>SUM(R12:R15)</f>
        <v>-109654</v>
      </c>
      <c r="S17" s="22"/>
      <c r="T17" s="59">
        <f>SUM(T12:T15)</f>
        <v>4814609</v>
      </c>
      <c r="U17" s="20"/>
      <c r="V17" s="20"/>
      <c r="W17" s="20"/>
      <c r="X17" s="20"/>
    </row>
    <row r="18" spans="1:24" ht="20.100000000000001" customHeight="1" thickTop="1" x14ac:dyDescent="0.25">
      <c r="A18" s="2"/>
      <c r="B18" s="2"/>
      <c r="D18" s="9"/>
      <c r="E18" s="4"/>
      <c r="F18" s="8"/>
      <c r="G18" s="8"/>
      <c r="H18" s="8"/>
      <c r="J18" s="8"/>
      <c r="N18" s="8"/>
      <c r="T18" s="132"/>
    </row>
    <row r="19" spans="1:24" ht="20.100000000000001" customHeight="1" x14ac:dyDescent="0.25">
      <c r="A19" s="2" t="s">
        <v>170</v>
      </c>
      <c r="D19" s="9"/>
      <c r="E19" s="9"/>
      <c r="F19" s="113">
        <v>360000</v>
      </c>
      <c r="G19" s="114"/>
      <c r="H19" s="113">
        <v>240000</v>
      </c>
      <c r="I19" s="114"/>
      <c r="J19" s="113">
        <v>36000</v>
      </c>
      <c r="K19" s="114"/>
      <c r="L19" s="113">
        <v>44</v>
      </c>
      <c r="M19" s="114"/>
      <c r="N19" s="113">
        <v>4288219</v>
      </c>
      <c r="O19" s="114"/>
      <c r="P19" s="113">
        <v>-109654</v>
      </c>
      <c r="Q19" s="114"/>
      <c r="R19" s="113">
        <v>-109654</v>
      </c>
      <c r="S19" s="114"/>
      <c r="T19" s="113">
        <f>SUM(F19:P19)</f>
        <v>4814609</v>
      </c>
    </row>
    <row r="20" spans="1:24" ht="20.100000000000001" customHeight="1" x14ac:dyDescent="0.25">
      <c r="A20" s="1" t="s">
        <v>192</v>
      </c>
      <c r="D20" s="9">
        <v>23</v>
      </c>
      <c r="E20" s="9"/>
      <c r="F20" s="113">
        <v>2640000</v>
      </c>
      <c r="G20" s="114"/>
      <c r="H20" s="113">
        <v>18154890</v>
      </c>
      <c r="I20" s="114"/>
      <c r="J20" s="113">
        <v>0</v>
      </c>
      <c r="K20" s="114"/>
      <c r="L20" s="113">
        <v>0</v>
      </c>
      <c r="M20" s="114"/>
      <c r="N20" s="113">
        <v>0</v>
      </c>
      <c r="O20" s="114"/>
      <c r="P20" s="113">
        <v>0</v>
      </c>
      <c r="Q20" s="114"/>
      <c r="R20" s="113">
        <v>0</v>
      </c>
      <c r="S20" s="114"/>
      <c r="T20" s="113">
        <f t="shared" ref="T20:T21" si="0">SUM(F20:P20)</f>
        <v>20794890</v>
      </c>
    </row>
    <row r="21" spans="1:24" ht="20.100000000000001" customHeight="1" x14ac:dyDescent="0.25">
      <c r="A21" s="1" t="s">
        <v>193</v>
      </c>
      <c r="D21" s="9">
        <v>25</v>
      </c>
      <c r="E21" s="9"/>
      <c r="F21" s="113">
        <v>0</v>
      </c>
      <c r="G21" s="115"/>
      <c r="H21" s="113">
        <v>0</v>
      </c>
      <c r="I21" s="114"/>
      <c r="J21" s="113">
        <v>264000</v>
      </c>
      <c r="K21" s="114"/>
      <c r="L21" s="113">
        <v>0</v>
      </c>
      <c r="M21" s="114"/>
      <c r="N21" s="113">
        <v>-264000</v>
      </c>
      <c r="O21" s="114"/>
      <c r="P21" s="113">
        <v>0</v>
      </c>
      <c r="Q21" s="114"/>
      <c r="R21" s="113">
        <v>0</v>
      </c>
      <c r="S21" s="114"/>
      <c r="T21" s="113">
        <f t="shared" si="0"/>
        <v>0</v>
      </c>
    </row>
    <row r="22" spans="1:24" ht="20.100000000000001" customHeight="1" x14ac:dyDescent="0.25">
      <c r="A22" s="1" t="s">
        <v>80</v>
      </c>
      <c r="D22" s="9">
        <v>24</v>
      </c>
      <c r="E22" s="9"/>
      <c r="F22" s="113">
        <v>0</v>
      </c>
      <c r="G22" s="115"/>
      <c r="H22" s="113">
        <v>0</v>
      </c>
      <c r="I22" s="114"/>
      <c r="J22" s="113">
        <v>0</v>
      </c>
      <c r="K22" s="114"/>
      <c r="L22" s="113">
        <v>0</v>
      </c>
      <c r="M22" s="114"/>
      <c r="N22" s="113">
        <v>-7680000</v>
      </c>
      <c r="O22" s="114"/>
      <c r="P22" s="113">
        <v>0</v>
      </c>
      <c r="Q22" s="114"/>
      <c r="R22" s="116">
        <f>SUM(P22)</f>
        <v>0</v>
      </c>
      <c r="S22" s="114"/>
      <c r="T22" s="113">
        <f>SUM(F22:P22)</f>
        <v>-7680000</v>
      </c>
    </row>
    <row r="23" spans="1:24" ht="20.100000000000001" customHeight="1" x14ac:dyDescent="0.25">
      <c r="A23" s="20" t="s">
        <v>50</v>
      </c>
      <c r="D23" s="9"/>
      <c r="E23" s="9"/>
      <c r="F23" s="113">
        <v>0</v>
      </c>
      <c r="G23" s="115"/>
      <c r="H23" s="113">
        <v>0</v>
      </c>
      <c r="I23" s="114"/>
      <c r="J23" s="113">
        <v>0</v>
      </c>
      <c r="K23" s="114"/>
      <c r="L23" s="113">
        <v>0</v>
      </c>
      <c r="M23" s="114"/>
      <c r="N23" s="113">
        <v>4278583</v>
      </c>
      <c r="O23" s="114"/>
      <c r="P23" s="113">
        <v>0</v>
      </c>
      <c r="Q23" s="114"/>
      <c r="R23" s="116">
        <f>SUM(P23)</f>
        <v>0</v>
      </c>
      <c r="S23" s="114"/>
      <c r="T23" s="113">
        <f>SUM(F23:P23)</f>
        <v>4278583</v>
      </c>
    </row>
    <row r="24" spans="1:24" ht="20.100000000000001" customHeight="1" x14ac:dyDescent="0.25">
      <c r="A24" s="1" t="s">
        <v>112</v>
      </c>
      <c r="D24" s="9"/>
      <c r="E24" s="9"/>
      <c r="F24" s="117">
        <v>0</v>
      </c>
      <c r="G24" s="118"/>
      <c r="H24" s="117">
        <v>0</v>
      </c>
      <c r="I24" s="115"/>
      <c r="J24" s="117">
        <v>0</v>
      </c>
      <c r="K24" s="115"/>
      <c r="L24" s="117">
        <v>0</v>
      </c>
      <c r="M24" s="115"/>
      <c r="N24" s="117">
        <v>41562</v>
      </c>
      <c r="O24" s="115"/>
      <c r="P24" s="119">
        <v>685240</v>
      </c>
      <c r="Q24" s="115"/>
      <c r="R24" s="119">
        <f>SUM(P24)</f>
        <v>685240</v>
      </c>
      <c r="S24" s="115"/>
      <c r="T24" s="117">
        <f>SUM(F24:P24)</f>
        <v>726802</v>
      </c>
      <c r="U24" s="130"/>
    </row>
    <row r="25" spans="1:24" ht="6" customHeight="1" x14ac:dyDescent="0.25">
      <c r="D25" s="9"/>
      <c r="E25" s="9"/>
      <c r="F25" s="120"/>
      <c r="G25" s="121"/>
      <c r="H25" s="113"/>
      <c r="I25" s="122"/>
      <c r="J25" s="113"/>
      <c r="K25" s="122"/>
      <c r="L25" s="116"/>
      <c r="M25" s="122"/>
      <c r="N25" s="113"/>
      <c r="O25" s="122"/>
      <c r="P25" s="116"/>
      <c r="Q25" s="122"/>
      <c r="R25" s="116"/>
      <c r="S25" s="122"/>
      <c r="T25" s="116"/>
    </row>
    <row r="26" spans="1:24" ht="20.100000000000001" customHeight="1" thickBot="1" x14ac:dyDescent="0.3">
      <c r="A26" s="2" t="s">
        <v>171</v>
      </c>
      <c r="B26" s="2"/>
      <c r="D26" s="9"/>
      <c r="E26" s="4"/>
      <c r="F26" s="123">
        <f>SUM(F19:F24)</f>
        <v>3000000</v>
      </c>
      <c r="G26" s="114"/>
      <c r="H26" s="123">
        <f>SUM(H19:H24)</f>
        <v>18394890</v>
      </c>
      <c r="I26" s="115"/>
      <c r="J26" s="123">
        <f>SUM(J19:J24)</f>
        <v>300000</v>
      </c>
      <c r="K26" s="115"/>
      <c r="L26" s="123">
        <f>SUM(L19:L24)</f>
        <v>44</v>
      </c>
      <c r="M26" s="115"/>
      <c r="N26" s="123">
        <f>SUM(N19:N24)</f>
        <v>664364</v>
      </c>
      <c r="O26" s="115"/>
      <c r="P26" s="123">
        <f>SUM(P19:P24)</f>
        <v>575586</v>
      </c>
      <c r="Q26" s="115"/>
      <c r="R26" s="123">
        <f>SUM(R19:R24)</f>
        <v>575586</v>
      </c>
      <c r="S26" s="115"/>
      <c r="T26" s="123">
        <f>SUM(T19:T24)</f>
        <v>22934884</v>
      </c>
    </row>
    <row r="27" spans="1:24" s="20" customFormat="1" ht="20.100000000000001" customHeight="1" thickTop="1" x14ac:dyDescent="0.25">
      <c r="A27" s="19"/>
      <c r="B27" s="19"/>
      <c r="D27" s="21"/>
      <c r="E27" s="22"/>
      <c r="F27" s="23"/>
      <c r="G27" s="24"/>
      <c r="H27" s="23"/>
      <c r="I27" s="22"/>
      <c r="J27" s="23"/>
      <c r="K27" s="22"/>
      <c r="L27" s="23"/>
      <c r="M27" s="22"/>
      <c r="N27" s="132"/>
      <c r="O27" s="22"/>
      <c r="P27" s="132"/>
      <c r="Q27" s="22"/>
      <c r="R27" s="23"/>
      <c r="S27" s="22"/>
      <c r="T27" s="132"/>
    </row>
    <row r="28" spans="1:24" ht="20.100000000000001" customHeight="1" x14ac:dyDescent="0.25">
      <c r="A28" s="2"/>
      <c r="B28" s="2"/>
      <c r="D28" s="9"/>
      <c r="E28" s="9"/>
    </row>
    <row r="29" spans="1:24" ht="15" customHeight="1" x14ac:dyDescent="0.25">
      <c r="A29" s="2"/>
      <c r="B29" s="2"/>
      <c r="D29" s="9"/>
      <c r="E29" s="9"/>
    </row>
    <row r="30" spans="1:24" ht="5.25" customHeight="1" x14ac:dyDescent="0.25">
      <c r="A30" s="2"/>
      <c r="B30" s="2"/>
      <c r="D30" s="9"/>
      <c r="E30" s="9"/>
    </row>
    <row r="31" spans="1:24" ht="21.95" customHeight="1" x14ac:dyDescent="0.25">
      <c r="A31" s="171" t="str">
        <f>'EQ Consol 11'!A49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</row>
  </sheetData>
  <mergeCells count="5">
    <mergeCell ref="F5:T5"/>
    <mergeCell ref="J6:N6"/>
    <mergeCell ref="P6:R6"/>
    <mergeCell ref="J7:L7"/>
    <mergeCell ref="A31:T31"/>
  </mergeCells>
  <conditionalFormatting sqref="N27">
    <cfRule type="cellIs" dxfId="4" priority="4" operator="notEqual">
      <formula>0</formula>
    </cfRule>
  </conditionalFormatting>
  <conditionalFormatting sqref="P27">
    <cfRule type="cellIs" dxfId="3" priority="3" operator="notEqual">
      <formula>0</formula>
    </cfRule>
  </conditionalFormatting>
  <conditionalFormatting sqref="T27">
    <cfRule type="cellIs" dxfId="2" priority="2" operator="notEqual">
      <formula>0</formula>
    </cfRule>
  </conditionalFormatting>
  <conditionalFormatting sqref="T18">
    <cfRule type="cellIs" dxfId="1" priority="1" operator="notEqual">
      <formula>0</formula>
    </cfRule>
  </conditionalFormatting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78F9-D882-44E7-B95F-594FFADFDFA0}">
  <dimension ref="A1:T69"/>
  <sheetViews>
    <sheetView tabSelected="1" topLeftCell="A47" zoomScaleNormal="100" zoomScaleSheetLayoutView="100" workbookViewId="0">
      <selection activeCell="O60" sqref="O60"/>
    </sheetView>
  </sheetViews>
  <sheetFormatPr defaultColWidth="9.42578125" defaultRowHeight="21.75" customHeight="1" x14ac:dyDescent="0.4"/>
  <cols>
    <col min="1" max="2" width="1" style="34" customWidth="1"/>
    <col min="3" max="3" width="60.42578125" style="34" customWidth="1"/>
    <col min="4" max="4" width="8.5703125" style="34" customWidth="1"/>
    <col min="5" max="5" width="0.5703125" style="34" customWidth="1"/>
    <col min="6" max="6" width="11.42578125" style="34" customWidth="1"/>
    <col min="7" max="7" width="0.5703125" style="34" customWidth="1"/>
    <col min="8" max="8" width="11.42578125" style="34" customWidth="1"/>
    <col min="9" max="9" width="0.5703125" style="34" customWidth="1"/>
    <col min="10" max="10" width="11.42578125" style="34" customWidth="1"/>
    <col min="11" max="11" width="0.5703125" style="34" customWidth="1"/>
    <col min="12" max="12" width="11.42578125" style="34" customWidth="1"/>
    <col min="13" max="20" width="9.42578125" style="72"/>
    <col min="21" max="16384" width="9.42578125" style="34"/>
  </cols>
  <sheetData>
    <row r="1" spans="1:20" ht="17.45" customHeight="1" x14ac:dyDescent="0.4">
      <c r="A1" s="31" t="s">
        <v>113</v>
      </c>
      <c r="B1" s="31"/>
      <c r="C1" s="31"/>
      <c r="D1" s="48"/>
      <c r="E1" s="31"/>
      <c r="F1" s="31"/>
      <c r="G1" s="31"/>
      <c r="H1" s="31"/>
      <c r="I1" s="31"/>
      <c r="J1" s="31"/>
      <c r="K1" s="31"/>
      <c r="L1" s="31"/>
    </row>
    <row r="2" spans="1:20" ht="17.45" customHeight="1" x14ac:dyDescent="0.4">
      <c r="A2" s="31" t="s">
        <v>81</v>
      </c>
      <c r="B2" s="31"/>
      <c r="C2" s="31"/>
      <c r="D2" s="48"/>
      <c r="E2" s="31"/>
      <c r="F2" s="31"/>
      <c r="G2" s="31"/>
      <c r="H2" s="31"/>
      <c r="I2" s="31"/>
      <c r="J2" s="31"/>
      <c r="K2" s="31"/>
      <c r="L2" s="31"/>
    </row>
    <row r="3" spans="1:20" ht="17.45" customHeight="1" x14ac:dyDescent="0.4">
      <c r="A3" s="35" t="str">
        <f>'EQ Company 12'!A3</f>
        <v>สำหรับปีสิ้นสุดวันที่ 31 ธันวาคม พ.ศ. 2565</v>
      </c>
      <c r="B3" s="49"/>
      <c r="C3" s="49"/>
      <c r="D3" s="50"/>
      <c r="E3" s="49"/>
      <c r="F3" s="49"/>
      <c r="G3" s="49"/>
      <c r="H3" s="49"/>
      <c r="I3" s="49"/>
      <c r="J3" s="49"/>
      <c r="K3" s="49"/>
      <c r="L3" s="49"/>
    </row>
    <row r="4" spans="1:20" ht="17.45" customHeight="1" x14ac:dyDescent="0.4">
      <c r="A4" s="26"/>
      <c r="B4" s="31"/>
      <c r="C4" s="31"/>
      <c r="D4" s="48"/>
      <c r="E4" s="31"/>
      <c r="F4" s="31"/>
      <c r="G4" s="31"/>
      <c r="H4" s="31"/>
      <c r="I4" s="31"/>
      <c r="J4" s="31"/>
      <c r="K4" s="31"/>
      <c r="L4" s="31"/>
    </row>
    <row r="5" spans="1:20" s="191" customFormat="1" ht="17.45" customHeight="1" x14ac:dyDescent="0.4">
      <c r="A5" s="38"/>
      <c r="B5" s="48"/>
      <c r="C5" s="48"/>
      <c r="D5" s="48"/>
      <c r="E5" s="48"/>
      <c r="F5" s="178" t="s">
        <v>1</v>
      </c>
      <c r="G5" s="178"/>
      <c r="H5" s="178"/>
      <c r="I5" s="36"/>
      <c r="J5" s="178" t="s">
        <v>2</v>
      </c>
      <c r="K5" s="178"/>
      <c r="L5" s="178"/>
      <c r="M5" s="190"/>
      <c r="N5" s="190"/>
      <c r="O5" s="190"/>
      <c r="P5" s="190"/>
      <c r="Q5" s="190"/>
      <c r="R5" s="190"/>
      <c r="S5" s="190"/>
      <c r="T5" s="190"/>
    </row>
    <row r="6" spans="1:20" ht="17.45" customHeight="1" x14ac:dyDescent="0.4">
      <c r="A6" s="32"/>
      <c r="B6" s="32"/>
      <c r="C6" s="32"/>
      <c r="D6" s="33"/>
      <c r="E6" s="32"/>
      <c r="F6" s="62" t="s">
        <v>3</v>
      </c>
      <c r="G6" s="36"/>
      <c r="H6" s="62" t="s">
        <v>3</v>
      </c>
      <c r="I6" s="36"/>
      <c r="J6" s="62" t="s">
        <v>3</v>
      </c>
      <c r="K6" s="36"/>
      <c r="L6" s="62" t="s">
        <v>3</v>
      </c>
    </row>
    <row r="7" spans="1:20" ht="17.45" customHeight="1" x14ac:dyDescent="0.4">
      <c r="A7" s="32"/>
      <c r="B7" s="32"/>
      <c r="C7" s="32"/>
      <c r="D7" s="33"/>
      <c r="E7" s="32"/>
      <c r="F7" s="63" t="s">
        <v>168</v>
      </c>
      <c r="G7" s="36"/>
      <c r="H7" s="63" t="s">
        <v>108</v>
      </c>
      <c r="I7" s="36"/>
      <c r="J7" s="63" t="s">
        <v>168</v>
      </c>
      <c r="K7" s="36"/>
      <c r="L7" s="63" t="s">
        <v>108</v>
      </c>
    </row>
    <row r="8" spans="1:20" ht="17.45" customHeight="1" x14ac:dyDescent="0.4">
      <c r="A8" s="32"/>
      <c r="B8" s="32"/>
      <c r="C8" s="32"/>
      <c r="D8" s="37" t="s">
        <v>4</v>
      </c>
      <c r="E8" s="33"/>
      <c r="F8" s="65" t="s">
        <v>5</v>
      </c>
      <c r="G8" s="48"/>
      <c r="H8" s="65" t="s">
        <v>5</v>
      </c>
      <c r="I8" s="62"/>
      <c r="J8" s="65" t="s">
        <v>5</v>
      </c>
      <c r="K8" s="48"/>
      <c r="L8" s="65" t="s">
        <v>5</v>
      </c>
    </row>
    <row r="9" spans="1:20" ht="5.0999999999999996" customHeight="1" x14ac:dyDescent="0.4">
      <c r="A9" s="32"/>
      <c r="B9" s="32"/>
      <c r="C9" s="32"/>
      <c r="D9" s="40"/>
      <c r="E9" s="41"/>
      <c r="F9" s="7"/>
      <c r="G9" s="24"/>
      <c r="H9" s="24"/>
      <c r="I9" s="24"/>
      <c r="J9" s="7"/>
      <c r="K9" s="24"/>
      <c r="L9" s="24"/>
    </row>
    <row r="10" spans="1:20" ht="17.45" customHeight="1" x14ac:dyDescent="0.4">
      <c r="A10" s="31" t="s">
        <v>83</v>
      </c>
      <c r="B10" s="32"/>
      <c r="C10" s="32"/>
      <c r="D10" s="192">
        <v>33.1</v>
      </c>
      <c r="E10" s="41"/>
      <c r="F10" s="117">
        <v>2042829</v>
      </c>
      <c r="G10" s="24"/>
      <c r="H10" s="56">
        <v>1122804</v>
      </c>
      <c r="I10" s="24"/>
      <c r="J10" s="117">
        <v>1872372</v>
      </c>
      <c r="K10" s="24"/>
      <c r="L10" s="56">
        <v>879203</v>
      </c>
    </row>
    <row r="11" spans="1:20" ht="5.0999999999999996" customHeight="1" x14ac:dyDescent="0.4">
      <c r="A11" s="32"/>
      <c r="B11" s="32"/>
      <c r="C11" s="32"/>
      <c r="D11" s="40"/>
      <c r="E11" s="41"/>
      <c r="F11" s="7"/>
      <c r="G11" s="24"/>
      <c r="H11" s="24"/>
      <c r="I11" s="24"/>
      <c r="J11" s="7"/>
      <c r="K11" s="24"/>
      <c r="L11" s="24"/>
    </row>
    <row r="12" spans="1:20" ht="17.45" customHeight="1" x14ac:dyDescent="0.4">
      <c r="A12" s="31" t="s">
        <v>84</v>
      </c>
      <c r="B12" s="32"/>
      <c r="C12" s="32"/>
      <c r="D12" s="33"/>
      <c r="E12" s="32"/>
      <c r="F12" s="7"/>
      <c r="G12" s="24"/>
      <c r="H12" s="24"/>
      <c r="I12" s="24"/>
      <c r="J12" s="7"/>
      <c r="K12" s="24"/>
      <c r="L12" s="24"/>
    </row>
    <row r="13" spans="1:20" ht="17.45" customHeight="1" x14ac:dyDescent="0.4">
      <c r="A13" s="32" t="s">
        <v>85</v>
      </c>
      <c r="B13" s="32"/>
      <c r="C13" s="32"/>
      <c r="D13" s="33"/>
      <c r="E13" s="32"/>
      <c r="F13" s="7">
        <v>-1171593</v>
      </c>
      <c r="G13" s="24"/>
      <c r="H13" s="24">
        <v>-380904</v>
      </c>
      <c r="I13" s="24"/>
      <c r="J13" s="7">
        <v>-1171593</v>
      </c>
      <c r="K13" s="24"/>
      <c r="L13" s="24">
        <v>-380904</v>
      </c>
    </row>
    <row r="14" spans="1:20" ht="17.45" customHeight="1" x14ac:dyDescent="0.4">
      <c r="A14" s="32" t="s">
        <v>196</v>
      </c>
      <c r="B14" s="32"/>
      <c r="C14" s="32"/>
      <c r="D14" s="33"/>
      <c r="E14" s="32"/>
      <c r="F14" s="7">
        <v>-24581</v>
      </c>
      <c r="G14" s="24"/>
      <c r="H14" s="24">
        <v>-1975</v>
      </c>
      <c r="I14" s="24"/>
      <c r="J14" s="7">
        <v>-24581</v>
      </c>
      <c r="K14" s="24"/>
      <c r="L14" s="24">
        <v>-1975</v>
      </c>
    </row>
    <row r="15" spans="1:20" ht="17.45" customHeight="1" x14ac:dyDescent="0.4">
      <c r="A15" s="32" t="s">
        <v>198</v>
      </c>
      <c r="B15" s="32"/>
      <c r="C15" s="32"/>
      <c r="D15" s="33"/>
      <c r="E15" s="32"/>
      <c r="F15" s="7">
        <v>0</v>
      </c>
      <c r="G15" s="24"/>
      <c r="H15" s="24">
        <v>0</v>
      </c>
      <c r="I15" s="24"/>
      <c r="J15" s="7">
        <v>-167965</v>
      </c>
      <c r="K15" s="24"/>
      <c r="L15" s="24">
        <v>0</v>
      </c>
    </row>
    <row r="16" spans="1:20" ht="17.45" customHeight="1" x14ac:dyDescent="0.4">
      <c r="A16" s="32" t="s">
        <v>197</v>
      </c>
      <c r="B16" s="32"/>
      <c r="C16" s="32"/>
      <c r="D16" s="33">
        <v>15</v>
      </c>
      <c r="E16" s="32"/>
      <c r="F16" s="7">
        <v>0</v>
      </c>
      <c r="G16" s="24"/>
      <c r="H16" s="24">
        <v>0</v>
      </c>
      <c r="I16" s="24"/>
      <c r="J16" s="7">
        <v>0</v>
      </c>
      <c r="K16" s="24"/>
      <c r="L16" s="24">
        <v>-1429</v>
      </c>
    </row>
    <row r="17" spans="1:20" ht="17.45" customHeight="1" x14ac:dyDescent="0.4">
      <c r="A17" s="32" t="s">
        <v>148</v>
      </c>
      <c r="B17" s="32"/>
      <c r="C17" s="32"/>
      <c r="D17" s="33">
        <v>14.2</v>
      </c>
      <c r="E17" s="32"/>
      <c r="F17" s="7">
        <v>0</v>
      </c>
      <c r="G17" s="24"/>
      <c r="H17" s="24">
        <v>0</v>
      </c>
      <c r="I17" s="24"/>
      <c r="J17" s="7">
        <v>351376</v>
      </c>
      <c r="K17" s="24"/>
      <c r="L17" s="24">
        <v>503326</v>
      </c>
    </row>
    <row r="18" spans="1:20" ht="17.45" customHeight="1" x14ac:dyDescent="0.4">
      <c r="A18" s="32" t="s">
        <v>155</v>
      </c>
      <c r="B18" s="32"/>
      <c r="C18" s="32"/>
      <c r="D18" s="33"/>
      <c r="E18" s="32"/>
      <c r="F18" s="7">
        <v>-2301557</v>
      </c>
      <c r="G18" s="24"/>
      <c r="H18" s="24">
        <v>-267785</v>
      </c>
      <c r="I18" s="24"/>
      <c r="J18" s="7">
        <v>-2149850</v>
      </c>
      <c r="K18" s="24"/>
      <c r="L18" s="24">
        <v>-267785</v>
      </c>
    </row>
    <row r="19" spans="1:20" ht="17.45" customHeight="1" x14ac:dyDescent="0.4">
      <c r="A19" s="32" t="s">
        <v>199</v>
      </c>
      <c r="B19" s="32"/>
      <c r="C19" s="32"/>
      <c r="D19" s="33"/>
      <c r="E19" s="32"/>
      <c r="F19" s="7">
        <v>-737777</v>
      </c>
      <c r="G19" s="24"/>
      <c r="H19" s="24">
        <v>0</v>
      </c>
      <c r="I19" s="24"/>
      <c r="J19" s="7">
        <v>-737777</v>
      </c>
      <c r="K19" s="24"/>
      <c r="L19" s="24">
        <v>0</v>
      </c>
    </row>
    <row r="20" spans="1:20" ht="17.45" customHeight="1" x14ac:dyDescent="0.4">
      <c r="A20" s="32" t="s">
        <v>149</v>
      </c>
      <c r="B20" s="32"/>
      <c r="C20" s="32"/>
      <c r="D20" s="33"/>
      <c r="E20" s="32"/>
      <c r="F20" s="7">
        <v>8806</v>
      </c>
      <c r="G20" s="24"/>
      <c r="H20" s="24">
        <v>2699</v>
      </c>
      <c r="I20" s="24"/>
      <c r="J20" s="7">
        <v>8806</v>
      </c>
      <c r="K20" s="24"/>
      <c r="L20" s="24">
        <v>2529</v>
      </c>
    </row>
    <row r="21" spans="1:20" ht="17.45" customHeight="1" x14ac:dyDescent="0.4">
      <c r="A21" s="32" t="s">
        <v>215</v>
      </c>
      <c r="B21" s="32"/>
      <c r="C21" s="32"/>
      <c r="D21" s="33">
        <v>32.299999999999997</v>
      </c>
      <c r="E21" s="32"/>
      <c r="F21" s="7">
        <v>555707</v>
      </c>
      <c r="G21" s="24"/>
      <c r="H21" s="24">
        <v>-555707</v>
      </c>
      <c r="I21" s="24"/>
      <c r="J21" s="7">
        <v>-141945</v>
      </c>
      <c r="K21" s="24"/>
      <c r="L21" s="24">
        <v>-555707</v>
      </c>
    </row>
    <row r="22" spans="1:20" ht="17.45" customHeight="1" x14ac:dyDescent="0.4">
      <c r="A22" s="32" t="s">
        <v>200</v>
      </c>
      <c r="B22" s="32"/>
      <c r="C22" s="32"/>
      <c r="D22" s="33">
        <v>32.4</v>
      </c>
      <c r="E22" s="32"/>
      <c r="F22" s="7">
        <v>0</v>
      </c>
      <c r="G22" s="24"/>
      <c r="H22" s="24">
        <v>0</v>
      </c>
      <c r="I22" s="24"/>
      <c r="J22" s="7">
        <v>-100020</v>
      </c>
      <c r="K22" s="24"/>
      <c r="L22" s="24">
        <v>0</v>
      </c>
    </row>
    <row r="23" spans="1:20" ht="17.45" customHeight="1" x14ac:dyDescent="0.4">
      <c r="A23" s="32" t="s">
        <v>150</v>
      </c>
      <c r="B23" s="32"/>
      <c r="C23" s="32"/>
      <c r="D23" s="33"/>
      <c r="E23" s="32"/>
      <c r="F23" s="7">
        <v>0</v>
      </c>
      <c r="G23" s="24"/>
      <c r="H23" s="24">
        <v>0</v>
      </c>
      <c r="I23" s="24"/>
      <c r="J23" s="7">
        <v>0</v>
      </c>
      <c r="K23" s="24"/>
      <c r="L23" s="24">
        <v>2261544</v>
      </c>
    </row>
    <row r="24" spans="1:20" ht="17.45" customHeight="1" x14ac:dyDescent="0.4">
      <c r="A24" s="32" t="s">
        <v>82</v>
      </c>
      <c r="B24" s="32"/>
      <c r="C24" s="32"/>
      <c r="D24" s="33"/>
      <c r="E24" s="32"/>
      <c r="F24" s="117">
        <v>3098</v>
      </c>
      <c r="G24" s="24"/>
      <c r="H24" s="56">
        <v>24</v>
      </c>
      <c r="I24" s="24"/>
      <c r="J24" s="117">
        <v>27304</v>
      </c>
      <c r="K24" s="24"/>
      <c r="L24" s="56">
        <v>24</v>
      </c>
    </row>
    <row r="25" spans="1:20" ht="5.0999999999999996" customHeight="1" x14ac:dyDescent="0.4">
      <c r="A25" s="32"/>
      <c r="B25" s="32"/>
      <c r="C25" s="32"/>
      <c r="D25" s="32"/>
      <c r="E25" s="32"/>
      <c r="F25" s="7"/>
      <c r="G25" s="24"/>
      <c r="H25" s="24"/>
      <c r="I25" s="24"/>
      <c r="J25" s="7"/>
      <c r="K25" s="24"/>
      <c r="L25" s="24"/>
    </row>
    <row r="26" spans="1:20" ht="17.45" customHeight="1" x14ac:dyDescent="0.4">
      <c r="A26" s="31" t="s">
        <v>131</v>
      </c>
      <c r="B26" s="31"/>
      <c r="C26" s="32"/>
      <c r="D26" s="33"/>
      <c r="E26" s="193"/>
      <c r="F26" s="7">
        <f>SUM(F13:F25)</f>
        <v>-3667897</v>
      </c>
      <c r="G26" s="24"/>
      <c r="H26" s="24">
        <f>SUM(H13:H25)</f>
        <v>-1203648</v>
      </c>
      <c r="I26" s="24"/>
      <c r="J26" s="7">
        <f>SUM(J13:J25)</f>
        <v>-4106245</v>
      </c>
      <c r="K26" s="24"/>
      <c r="L26" s="24">
        <f>SUM(L13:L25)</f>
        <v>1559623</v>
      </c>
    </row>
    <row r="27" spans="1:20" ht="17.45" customHeight="1" x14ac:dyDescent="0.4">
      <c r="A27" s="32" t="s">
        <v>206</v>
      </c>
      <c r="B27" s="32"/>
      <c r="C27" s="32"/>
      <c r="D27" s="33">
        <v>14.1</v>
      </c>
      <c r="E27" s="193"/>
      <c r="F27" s="117">
        <v>279115</v>
      </c>
      <c r="G27" s="24"/>
      <c r="H27" s="56">
        <v>654165</v>
      </c>
      <c r="I27" s="24"/>
      <c r="J27" s="117">
        <v>0</v>
      </c>
      <c r="K27" s="24"/>
      <c r="L27" s="56">
        <v>0</v>
      </c>
      <c r="M27" s="34"/>
      <c r="N27" s="34"/>
      <c r="O27" s="34"/>
      <c r="P27" s="34"/>
      <c r="Q27" s="34"/>
      <c r="R27" s="34"/>
      <c r="S27" s="34"/>
      <c r="T27" s="34"/>
    </row>
    <row r="28" spans="1:20" ht="5.0999999999999996" customHeight="1" x14ac:dyDescent="0.4">
      <c r="A28" s="32"/>
      <c r="B28" s="32"/>
      <c r="C28" s="32"/>
      <c r="D28" s="33"/>
      <c r="E28" s="32"/>
      <c r="F28" s="7"/>
      <c r="G28" s="24"/>
      <c r="H28" s="24"/>
      <c r="I28" s="24"/>
      <c r="J28" s="7"/>
      <c r="K28" s="24"/>
      <c r="L28" s="24"/>
      <c r="M28" s="34"/>
      <c r="N28" s="34"/>
      <c r="O28" s="34"/>
      <c r="P28" s="34"/>
      <c r="Q28" s="34"/>
      <c r="R28" s="34"/>
      <c r="S28" s="34"/>
      <c r="T28" s="34"/>
    </row>
    <row r="29" spans="1:20" ht="17.45" customHeight="1" x14ac:dyDescent="0.4">
      <c r="A29" s="31" t="s">
        <v>127</v>
      </c>
      <c r="B29" s="32"/>
      <c r="C29" s="32"/>
      <c r="D29" s="33"/>
      <c r="E29" s="193"/>
      <c r="F29" s="117">
        <f>SUM(F26:F27)</f>
        <v>-3388782</v>
      </c>
      <c r="G29" s="24"/>
      <c r="H29" s="56">
        <f>SUM(H26:H27)</f>
        <v>-549483</v>
      </c>
      <c r="I29" s="24"/>
      <c r="J29" s="117">
        <f>SUM(J26:J27)</f>
        <v>-4106245</v>
      </c>
      <c r="K29" s="24"/>
      <c r="L29" s="56">
        <f>SUM(L26:L27)</f>
        <v>1559623</v>
      </c>
      <c r="M29" s="34"/>
      <c r="N29" s="34"/>
      <c r="O29" s="34"/>
      <c r="P29" s="34"/>
      <c r="Q29" s="34"/>
      <c r="R29" s="34"/>
      <c r="S29" s="34"/>
      <c r="T29" s="34"/>
    </row>
    <row r="30" spans="1:20" ht="9.9499999999999993" customHeight="1" x14ac:dyDescent="0.4">
      <c r="A30" s="31"/>
      <c r="B30" s="32"/>
      <c r="C30" s="32"/>
      <c r="D30" s="33"/>
      <c r="E30" s="193"/>
      <c r="F30" s="7"/>
      <c r="G30" s="24"/>
      <c r="H30" s="24"/>
      <c r="I30" s="24"/>
      <c r="J30" s="7"/>
      <c r="K30" s="24"/>
      <c r="L30" s="24"/>
    </row>
    <row r="31" spans="1:20" ht="17.45" customHeight="1" x14ac:dyDescent="0.4">
      <c r="A31" s="31" t="s">
        <v>86</v>
      </c>
      <c r="B31" s="32"/>
      <c r="C31" s="32"/>
      <c r="D31" s="33"/>
      <c r="E31" s="32"/>
      <c r="F31" s="7"/>
      <c r="G31" s="24"/>
      <c r="H31" s="24"/>
      <c r="I31" s="24"/>
      <c r="J31" s="7"/>
      <c r="K31" s="24"/>
      <c r="L31" s="24"/>
    </row>
    <row r="32" spans="1:20" ht="17.45" customHeight="1" x14ac:dyDescent="0.4">
      <c r="A32" s="32" t="s">
        <v>204</v>
      </c>
      <c r="B32" s="32"/>
      <c r="C32" s="32"/>
      <c r="D32" s="33"/>
      <c r="E32" s="32"/>
      <c r="F32" s="7">
        <v>0</v>
      </c>
      <c r="G32" s="24"/>
      <c r="H32" s="24">
        <v>-1159130</v>
      </c>
      <c r="I32" s="24"/>
      <c r="J32" s="7">
        <v>0</v>
      </c>
      <c r="K32" s="24"/>
      <c r="L32" s="24">
        <v>-1159130</v>
      </c>
    </row>
    <row r="33" spans="1:20" ht="17.45" customHeight="1" x14ac:dyDescent="0.4">
      <c r="A33" s="32" t="s">
        <v>205</v>
      </c>
      <c r="B33" s="32"/>
      <c r="C33" s="32"/>
      <c r="D33" s="33">
        <v>33.200000000000003</v>
      </c>
      <c r="E33" s="179"/>
      <c r="F33" s="7">
        <v>-668702</v>
      </c>
      <c r="G33" s="24"/>
      <c r="H33" s="24">
        <v>203832</v>
      </c>
      <c r="I33" s="24"/>
      <c r="J33" s="7">
        <v>0</v>
      </c>
      <c r="K33" s="24"/>
      <c r="L33" s="24">
        <v>0</v>
      </c>
    </row>
    <row r="34" spans="1:20" ht="17.45" customHeight="1" x14ac:dyDescent="0.4">
      <c r="A34" s="32" t="s">
        <v>107</v>
      </c>
      <c r="B34" s="32"/>
      <c r="C34" s="32"/>
      <c r="D34" s="33">
        <v>33.200000000000003</v>
      </c>
      <c r="E34" s="179"/>
      <c r="F34" s="7">
        <v>-99720</v>
      </c>
      <c r="G34" s="24"/>
      <c r="H34" s="24">
        <v>0</v>
      </c>
      <c r="I34" s="24"/>
      <c r="J34" s="7">
        <v>0</v>
      </c>
      <c r="K34" s="24"/>
      <c r="L34" s="24">
        <v>0</v>
      </c>
    </row>
    <row r="35" spans="1:20" ht="17.45" customHeight="1" x14ac:dyDescent="0.4">
      <c r="A35" s="32" t="s">
        <v>89</v>
      </c>
      <c r="B35" s="32"/>
      <c r="C35" s="32"/>
      <c r="D35" s="33">
        <v>33.200000000000003</v>
      </c>
      <c r="E35" s="179"/>
      <c r="F35" s="7">
        <v>-14268</v>
      </c>
      <c r="G35" s="24"/>
      <c r="H35" s="24">
        <v>-11938</v>
      </c>
      <c r="I35" s="24"/>
      <c r="J35" s="7">
        <v>-14268</v>
      </c>
      <c r="K35" s="24"/>
      <c r="L35" s="24">
        <v>-11938</v>
      </c>
    </row>
    <row r="36" spans="1:20" ht="17.45" customHeight="1" x14ac:dyDescent="0.4">
      <c r="A36" s="32" t="s">
        <v>87</v>
      </c>
      <c r="B36" s="32"/>
      <c r="C36" s="32"/>
      <c r="D36" s="39"/>
      <c r="E36" s="179"/>
      <c r="F36" s="7">
        <v>-58637</v>
      </c>
      <c r="G36" s="24"/>
      <c r="H36" s="24">
        <v>-22279</v>
      </c>
      <c r="I36" s="24"/>
      <c r="J36" s="7">
        <v>-57963</v>
      </c>
      <c r="K36" s="24"/>
      <c r="L36" s="24">
        <v>-9051</v>
      </c>
    </row>
    <row r="37" spans="1:20" ht="17.45" customHeight="1" x14ac:dyDescent="0.4">
      <c r="A37" s="32" t="s">
        <v>88</v>
      </c>
      <c r="B37" s="32"/>
      <c r="C37" s="32"/>
      <c r="D37" s="39"/>
      <c r="E37" s="179"/>
      <c r="F37" s="7">
        <v>-26468</v>
      </c>
      <c r="G37" s="24"/>
      <c r="H37" s="24">
        <v>-1444</v>
      </c>
      <c r="I37" s="24"/>
      <c r="J37" s="7">
        <v>-26468</v>
      </c>
      <c r="K37" s="24"/>
      <c r="L37" s="24">
        <v>-1444</v>
      </c>
    </row>
    <row r="38" spans="1:20" ht="17.45" customHeight="1" x14ac:dyDescent="0.4">
      <c r="A38" s="32" t="s">
        <v>214</v>
      </c>
      <c r="B38" s="32"/>
      <c r="C38" s="32"/>
      <c r="D38" s="39"/>
      <c r="E38" s="179"/>
      <c r="F38" s="7">
        <v>0</v>
      </c>
      <c r="G38" s="24"/>
      <c r="H38" s="24">
        <v>144</v>
      </c>
      <c r="I38" s="24"/>
      <c r="J38" s="7">
        <v>0</v>
      </c>
      <c r="K38" s="24"/>
      <c r="L38" s="24">
        <v>0</v>
      </c>
    </row>
    <row r="39" spans="1:20" ht="17.45" customHeight="1" x14ac:dyDescent="0.4">
      <c r="A39" s="32" t="s">
        <v>212</v>
      </c>
      <c r="B39" s="32"/>
      <c r="C39" s="32"/>
      <c r="D39" s="39"/>
      <c r="E39" s="179"/>
      <c r="F39" s="7">
        <v>2040000</v>
      </c>
      <c r="G39" s="24"/>
      <c r="H39" s="24">
        <v>0</v>
      </c>
      <c r="I39" s="24"/>
      <c r="J39" s="7">
        <v>2040000</v>
      </c>
      <c r="K39" s="24"/>
      <c r="L39" s="24">
        <v>0</v>
      </c>
    </row>
    <row r="40" spans="1:20" ht="17.45" customHeight="1" x14ac:dyDescent="0.4">
      <c r="A40" s="32" t="s">
        <v>211</v>
      </c>
      <c r="B40" s="32"/>
      <c r="C40" s="32"/>
      <c r="D40" s="39"/>
      <c r="E40" s="179"/>
      <c r="F40" s="7">
        <f>20794890-F39</f>
        <v>18754890</v>
      </c>
      <c r="G40" s="24"/>
      <c r="H40" s="24">
        <v>0</v>
      </c>
      <c r="I40" s="24"/>
      <c r="J40" s="7">
        <f>20794890-J39</f>
        <v>18754890</v>
      </c>
      <c r="K40" s="24"/>
      <c r="L40" s="24">
        <v>0</v>
      </c>
    </row>
    <row r="41" spans="1:20" ht="17.45" customHeight="1" x14ac:dyDescent="0.4">
      <c r="A41" s="32" t="s">
        <v>90</v>
      </c>
      <c r="B41" s="32"/>
      <c r="C41" s="32"/>
      <c r="D41" s="53"/>
      <c r="E41" s="179"/>
      <c r="F41" s="117">
        <v>-7670434</v>
      </c>
      <c r="G41" s="24"/>
      <c r="H41" s="56">
        <v>-1257170</v>
      </c>
      <c r="I41" s="24"/>
      <c r="J41" s="117">
        <v>-7670434</v>
      </c>
      <c r="K41" s="24"/>
      <c r="L41" s="56">
        <v>-1257170</v>
      </c>
    </row>
    <row r="42" spans="1:20" ht="5.0999999999999996" customHeight="1" x14ac:dyDescent="0.4">
      <c r="A42" s="32"/>
      <c r="B42" s="32"/>
      <c r="C42" s="32"/>
      <c r="D42" s="32"/>
      <c r="E42" s="32"/>
      <c r="F42" s="7"/>
      <c r="G42" s="24"/>
      <c r="H42" s="24"/>
      <c r="I42" s="24"/>
      <c r="J42" s="7"/>
      <c r="K42" s="24"/>
      <c r="L42" s="24"/>
    </row>
    <row r="43" spans="1:20" ht="17.45" customHeight="1" x14ac:dyDescent="0.4">
      <c r="A43" s="31" t="s">
        <v>201</v>
      </c>
      <c r="B43" s="32"/>
      <c r="C43" s="32"/>
      <c r="D43" s="33"/>
      <c r="E43" s="32"/>
      <c r="F43" s="7">
        <f>SUM(F32:F41)</f>
        <v>12256661</v>
      </c>
      <c r="G43" s="24"/>
      <c r="H43" s="24">
        <f>SUM(H32:H41)</f>
        <v>-2247985</v>
      </c>
      <c r="I43" s="24"/>
      <c r="J43" s="7">
        <f>SUM(J32:J41)</f>
        <v>13025757</v>
      </c>
      <c r="K43" s="24"/>
      <c r="L43" s="24">
        <f>SUM(L32:L41)</f>
        <v>-2438733</v>
      </c>
    </row>
    <row r="44" spans="1:20" ht="17.45" customHeight="1" x14ac:dyDescent="0.4">
      <c r="A44" s="32" t="s">
        <v>132</v>
      </c>
      <c r="B44" s="32"/>
      <c r="C44" s="32"/>
      <c r="D44" s="33">
        <v>14.1</v>
      </c>
      <c r="E44" s="32"/>
      <c r="F44" s="117">
        <v>-122831</v>
      </c>
      <c r="G44" s="24"/>
      <c r="H44" s="56">
        <v>1659395</v>
      </c>
      <c r="I44" s="24"/>
      <c r="J44" s="117">
        <v>0</v>
      </c>
      <c r="K44" s="24"/>
      <c r="L44" s="56">
        <v>0</v>
      </c>
      <c r="M44" s="34"/>
      <c r="N44" s="34"/>
      <c r="O44" s="34"/>
      <c r="P44" s="34"/>
      <c r="Q44" s="34"/>
      <c r="R44" s="34"/>
      <c r="S44" s="34"/>
      <c r="T44" s="34"/>
    </row>
    <row r="45" spans="1:20" ht="5.0999999999999996" customHeight="1" x14ac:dyDescent="0.4">
      <c r="A45" s="32"/>
      <c r="B45" s="32"/>
      <c r="C45" s="32"/>
      <c r="D45" s="33"/>
      <c r="E45" s="32"/>
      <c r="F45" s="7"/>
      <c r="G45" s="24"/>
      <c r="H45" s="24"/>
      <c r="I45" s="24"/>
      <c r="J45" s="7"/>
      <c r="K45" s="24"/>
      <c r="L45" s="24"/>
      <c r="M45" s="34"/>
      <c r="N45" s="34"/>
      <c r="O45" s="34"/>
      <c r="P45" s="34"/>
      <c r="Q45" s="34"/>
      <c r="R45" s="34"/>
      <c r="S45" s="34"/>
      <c r="T45" s="34"/>
    </row>
    <row r="46" spans="1:20" ht="17.45" customHeight="1" x14ac:dyDescent="0.4">
      <c r="A46" s="31" t="s">
        <v>202</v>
      </c>
      <c r="B46" s="32"/>
      <c r="C46" s="32"/>
      <c r="D46" s="33"/>
      <c r="E46" s="32"/>
      <c r="F46" s="117">
        <f>SUM(F42:F44)</f>
        <v>12133830</v>
      </c>
      <c r="G46" s="24"/>
      <c r="H46" s="56">
        <f>SUM(H42:H44)</f>
        <v>-588590</v>
      </c>
      <c r="I46" s="24"/>
      <c r="J46" s="117">
        <f>SUM(J42:J44)</f>
        <v>13025757</v>
      </c>
      <c r="K46" s="24"/>
      <c r="L46" s="56">
        <f>SUM(L42:L44)</f>
        <v>-2438733</v>
      </c>
      <c r="M46" s="34"/>
      <c r="N46" s="34"/>
      <c r="O46" s="34"/>
      <c r="P46" s="34"/>
      <c r="Q46" s="34"/>
      <c r="R46" s="34"/>
      <c r="S46" s="34"/>
      <c r="T46" s="34"/>
    </row>
    <row r="47" spans="1:20" ht="6" customHeight="1" x14ac:dyDescent="0.4">
      <c r="A47" s="32"/>
      <c r="B47" s="32"/>
      <c r="C47" s="32"/>
      <c r="D47" s="33"/>
      <c r="E47" s="33"/>
      <c r="F47" s="7"/>
      <c r="G47" s="24"/>
      <c r="H47" s="24"/>
      <c r="I47" s="24"/>
      <c r="J47" s="7"/>
      <c r="K47" s="24"/>
      <c r="L47" s="24"/>
    </row>
    <row r="48" spans="1:20" ht="17.45" customHeight="1" x14ac:dyDescent="0.4">
      <c r="A48" s="31" t="s">
        <v>111</v>
      </c>
      <c r="B48" s="31"/>
      <c r="C48" s="31"/>
      <c r="D48" s="33"/>
      <c r="E48" s="41"/>
      <c r="F48" s="7">
        <v>10787877</v>
      </c>
      <c r="G48" s="24"/>
      <c r="H48" s="24">
        <v>-15269</v>
      </c>
      <c r="I48" s="24"/>
      <c r="J48" s="7">
        <v>10791884</v>
      </c>
      <c r="K48" s="24"/>
      <c r="L48" s="24">
        <v>93</v>
      </c>
    </row>
    <row r="49" spans="1:20" ht="17.45" customHeight="1" x14ac:dyDescent="0.4">
      <c r="A49" s="32" t="s">
        <v>91</v>
      </c>
      <c r="B49" s="31"/>
      <c r="C49" s="31"/>
      <c r="D49" s="40">
        <v>9</v>
      </c>
      <c r="E49" s="41"/>
      <c r="F49" s="7">
        <v>3293</v>
      </c>
      <c r="G49" s="24"/>
      <c r="H49" s="24">
        <v>21628</v>
      </c>
      <c r="I49" s="24"/>
      <c r="J49" s="7">
        <v>1840</v>
      </c>
      <c r="K49" s="24"/>
      <c r="L49" s="24">
        <v>1750</v>
      </c>
    </row>
    <row r="50" spans="1:20" ht="17.45" customHeight="1" x14ac:dyDescent="0.4">
      <c r="A50" s="32" t="s">
        <v>133</v>
      </c>
      <c r="B50" s="32"/>
      <c r="C50" s="32"/>
      <c r="D50" s="41"/>
      <c r="E50" s="41"/>
      <c r="F50" s="117">
        <v>-1735</v>
      </c>
      <c r="G50" s="24"/>
      <c r="H50" s="56">
        <v>6406</v>
      </c>
      <c r="I50" s="24"/>
      <c r="J50" s="117">
        <v>154</v>
      </c>
      <c r="K50" s="24"/>
      <c r="L50" s="56">
        <v>-3</v>
      </c>
    </row>
    <row r="51" spans="1:20" ht="5.0999999999999996" customHeight="1" x14ac:dyDescent="0.4">
      <c r="A51" s="32"/>
      <c r="B51" s="32"/>
      <c r="C51" s="32"/>
      <c r="D51" s="41"/>
      <c r="E51" s="41"/>
      <c r="F51" s="7"/>
      <c r="G51" s="24"/>
      <c r="H51" s="24"/>
      <c r="I51" s="24"/>
      <c r="J51" s="7"/>
      <c r="K51" s="24"/>
      <c r="L51" s="24"/>
    </row>
    <row r="52" spans="1:20" ht="17.45" customHeight="1" x14ac:dyDescent="0.4">
      <c r="A52" s="32" t="s">
        <v>128</v>
      </c>
      <c r="B52" s="32"/>
      <c r="C52" s="32"/>
      <c r="D52" s="41"/>
      <c r="E52" s="41"/>
      <c r="F52" s="7">
        <f>SUM(F48:F50)</f>
        <v>10789435</v>
      </c>
      <c r="G52" s="24"/>
      <c r="H52" s="24">
        <f>SUM(H48:H50)</f>
        <v>12765</v>
      </c>
      <c r="I52" s="24"/>
      <c r="J52" s="7">
        <f>SUM(J48:J50)</f>
        <v>10793878</v>
      </c>
      <c r="K52" s="24"/>
      <c r="L52" s="24">
        <f>SUM(L48:L50)</f>
        <v>1840</v>
      </c>
      <c r="M52" s="34"/>
      <c r="N52" s="34"/>
      <c r="O52" s="34"/>
      <c r="P52" s="34"/>
      <c r="Q52" s="34"/>
      <c r="R52" s="34"/>
      <c r="S52" s="34"/>
      <c r="T52" s="34"/>
    </row>
    <row r="53" spans="1:20" ht="17.45" customHeight="1" x14ac:dyDescent="0.4">
      <c r="A53" s="32" t="s">
        <v>129</v>
      </c>
      <c r="B53" s="32"/>
      <c r="C53" s="32"/>
      <c r="D53" s="41"/>
      <c r="E53" s="41"/>
      <c r="F53" s="7"/>
      <c r="G53" s="24"/>
      <c r="H53" s="24"/>
      <c r="I53" s="24"/>
      <c r="J53" s="7"/>
      <c r="K53" s="24"/>
      <c r="L53" s="24"/>
      <c r="M53" s="34"/>
      <c r="N53" s="34"/>
      <c r="O53" s="34"/>
      <c r="P53" s="34"/>
      <c r="Q53" s="34"/>
      <c r="R53" s="34"/>
      <c r="S53" s="34"/>
      <c r="T53" s="34"/>
    </row>
    <row r="54" spans="1:20" ht="17.45" customHeight="1" x14ac:dyDescent="0.4">
      <c r="A54" s="32"/>
      <c r="B54" s="32"/>
      <c r="C54" s="32" t="s">
        <v>130</v>
      </c>
      <c r="D54" s="40"/>
      <c r="E54" s="41"/>
      <c r="F54" s="117">
        <v>9472</v>
      </c>
      <c r="G54" s="24"/>
      <c r="H54" s="56">
        <v>-9472</v>
      </c>
      <c r="I54" s="24"/>
      <c r="J54" s="117">
        <v>0</v>
      </c>
      <c r="K54" s="24"/>
      <c r="L54" s="56">
        <v>0</v>
      </c>
      <c r="M54" s="34"/>
      <c r="N54" s="34"/>
      <c r="O54" s="34"/>
      <c r="P54" s="34"/>
      <c r="Q54" s="34"/>
      <c r="R54" s="34"/>
      <c r="S54" s="34"/>
      <c r="T54" s="34"/>
    </row>
    <row r="55" spans="1:20" ht="5.0999999999999996" customHeight="1" x14ac:dyDescent="0.4">
      <c r="A55" s="32"/>
      <c r="B55" s="32"/>
      <c r="C55" s="32"/>
      <c r="D55" s="41"/>
      <c r="E55" s="41"/>
      <c r="F55" s="7"/>
      <c r="G55" s="24"/>
      <c r="H55" s="24"/>
      <c r="I55" s="24"/>
      <c r="J55" s="7"/>
      <c r="K55" s="24"/>
      <c r="L55" s="24"/>
      <c r="M55" s="34"/>
      <c r="N55" s="34"/>
      <c r="O55" s="34"/>
      <c r="P55" s="34"/>
      <c r="Q55" s="34"/>
      <c r="R55" s="34"/>
      <c r="S55" s="34"/>
      <c r="T55" s="34"/>
    </row>
    <row r="56" spans="1:20" ht="17.45" customHeight="1" thickBot="1" x14ac:dyDescent="0.45">
      <c r="A56" s="31" t="s">
        <v>92</v>
      </c>
      <c r="B56" s="31"/>
      <c r="C56" s="31"/>
      <c r="D56" s="40">
        <v>9</v>
      </c>
      <c r="E56" s="41"/>
      <c r="F56" s="123">
        <f>SUM(F52:F54)</f>
        <v>10798907</v>
      </c>
      <c r="G56" s="24"/>
      <c r="H56" s="59">
        <f>SUM(H52:H54)</f>
        <v>3293</v>
      </c>
      <c r="I56" s="24"/>
      <c r="J56" s="123">
        <f>SUM(J52:J54)</f>
        <v>10793878</v>
      </c>
      <c r="K56" s="24"/>
      <c r="L56" s="59">
        <f>SUM(L52:L54)</f>
        <v>1840</v>
      </c>
    </row>
    <row r="57" spans="1:20" ht="9.9499999999999993" customHeight="1" thickTop="1" x14ac:dyDescent="0.4">
      <c r="A57" s="32"/>
      <c r="B57" s="32"/>
      <c r="C57" s="32"/>
      <c r="D57" s="40"/>
      <c r="E57" s="41"/>
      <c r="F57" s="131"/>
      <c r="G57" s="24"/>
      <c r="H57" s="132"/>
      <c r="I57" s="24"/>
      <c r="J57" s="131"/>
      <c r="K57" s="24"/>
      <c r="L57" s="132"/>
    </row>
    <row r="58" spans="1:20" ht="17.45" customHeight="1" x14ac:dyDescent="0.4">
      <c r="A58" s="31" t="s">
        <v>93</v>
      </c>
      <c r="B58" s="32"/>
      <c r="C58" s="32"/>
      <c r="D58" s="33"/>
      <c r="E58" s="32"/>
      <c r="F58" s="7"/>
      <c r="G58" s="24"/>
      <c r="H58" s="24"/>
      <c r="I58" s="24"/>
      <c r="J58" s="7"/>
      <c r="K58" s="24"/>
      <c r="L58" s="24"/>
    </row>
    <row r="59" spans="1:20" ht="5.0999999999999996" customHeight="1" x14ac:dyDescent="0.4">
      <c r="A59" s="31"/>
      <c r="B59" s="32"/>
      <c r="C59" s="32"/>
      <c r="D59" s="33"/>
      <c r="E59" s="32"/>
      <c r="F59" s="7"/>
      <c r="G59" s="24"/>
      <c r="H59" s="24"/>
      <c r="I59" s="24"/>
      <c r="J59" s="7"/>
      <c r="K59" s="24"/>
      <c r="L59" s="24"/>
    </row>
    <row r="60" spans="1:20" ht="17.45" customHeight="1" x14ac:dyDescent="0.4">
      <c r="A60" s="54" t="s">
        <v>154</v>
      </c>
      <c r="B60" s="32"/>
      <c r="C60" s="32"/>
      <c r="D60" s="33"/>
      <c r="E60" s="32"/>
      <c r="F60" s="7">
        <v>0</v>
      </c>
      <c r="G60" s="24"/>
      <c r="H60" s="24">
        <v>193220</v>
      </c>
      <c r="I60" s="24"/>
      <c r="J60" s="7">
        <v>0</v>
      </c>
      <c r="K60" s="24"/>
      <c r="L60" s="24">
        <v>193220</v>
      </c>
    </row>
    <row r="61" spans="1:20" ht="17.45" customHeight="1" x14ac:dyDescent="0.4">
      <c r="A61" s="54" t="s">
        <v>134</v>
      </c>
      <c r="B61" s="32"/>
      <c r="C61" s="32"/>
      <c r="D61" s="33">
        <v>21</v>
      </c>
      <c r="E61" s="32"/>
      <c r="F61" s="7">
        <v>207632</v>
      </c>
      <c r="G61" s="24"/>
      <c r="H61" s="24">
        <v>24172</v>
      </c>
      <c r="I61" s="24"/>
      <c r="J61" s="7">
        <v>207632</v>
      </c>
      <c r="K61" s="24"/>
      <c r="L61" s="24">
        <v>24172</v>
      </c>
    </row>
    <row r="62" spans="1:20" ht="17.45" customHeight="1" x14ac:dyDescent="0.4">
      <c r="A62" s="32" t="s">
        <v>94</v>
      </c>
      <c r="B62" s="32"/>
      <c r="C62" s="32"/>
      <c r="D62" s="33">
        <v>17</v>
      </c>
      <c r="E62" s="32"/>
      <c r="F62" s="7">
        <v>25240</v>
      </c>
      <c r="G62" s="24"/>
      <c r="H62" s="24">
        <v>27689</v>
      </c>
      <c r="I62" s="24"/>
      <c r="J62" s="7">
        <v>25240</v>
      </c>
      <c r="K62" s="24"/>
      <c r="L62" s="24">
        <v>24143</v>
      </c>
    </row>
    <row r="63" spans="1:20" ht="17.45" customHeight="1" x14ac:dyDescent="0.4">
      <c r="A63" s="54" t="s">
        <v>156</v>
      </c>
      <c r="B63" s="32"/>
      <c r="C63" s="32"/>
      <c r="D63" s="33">
        <v>15</v>
      </c>
      <c r="E63" s="32"/>
      <c r="F63" s="7">
        <v>0</v>
      </c>
      <c r="G63" s="24"/>
      <c r="H63" s="24">
        <v>0</v>
      </c>
      <c r="I63" s="24"/>
      <c r="J63" s="7">
        <v>0</v>
      </c>
      <c r="K63" s="24"/>
      <c r="L63" s="24">
        <v>167965</v>
      </c>
    </row>
    <row r="64" spans="1:20" ht="17.45" customHeight="1" x14ac:dyDescent="0.4">
      <c r="A64" s="54" t="s">
        <v>153</v>
      </c>
      <c r="B64" s="32"/>
      <c r="C64" s="32"/>
      <c r="D64" s="33"/>
      <c r="E64" s="32"/>
      <c r="F64" s="7">
        <v>0</v>
      </c>
      <c r="G64" s="24"/>
      <c r="H64" s="24">
        <f>2149850+151707</f>
        <v>2301557</v>
      </c>
      <c r="I64" s="24"/>
      <c r="J64" s="7">
        <v>0</v>
      </c>
      <c r="K64" s="24"/>
      <c r="L64" s="24">
        <v>2149850</v>
      </c>
    </row>
    <row r="65" spans="1:12" ht="17.45" customHeight="1" x14ac:dyDescent="0.4">
      <c r="A65" s="54" t="s">
        <v>203</v>
      </c>
      <c r="B65" s="32"/>
      <c r="C65" s="32"/>
      <c r="D65" s="33"/>
      <c r="E65" s="32"/>
      <c r="F65" s="7">
        <v>9566</v>
      </c>
      <c r="G65" s="24"/>
      <c r="H65" s="24">
        <v>0</v>
      </c>
      <c r="I65" s="24"/>
      <c r="J65" s="7">
        <v>9566</v>
      </c>
      <c r="K65" s="24"/>
      <c r="L65" s="24">
        <v>0</v>
      </c>
    </row>
    <row r="66" spans="1:12" ht="17.45" customHeight="1" x14ac:dyDescent="0.4">
      <c r="A66" s="54"/>
      <c r="B66" s="32"/>
      <c r="C66" s="32"/>
      <c r="D66" s="33"/>
      <c r="E66" s="32"/>
      <c r="F66" s="24"/>
      <c r="G66" s="24"/>
      <c r="H66" s="24"/>
      <c r="I66" s="24"/>
      <c r="J66" s="24"/>
      <c r="K66" s="24"/>
      <c r="L66" s="24"/>
    </row>
    <row r="67" spans="1:12" ht="17.45" customHeight="1" x14ac:dyDescent="0.4">
      <c r="A67" s="54"/>
      <c r="B67" s="32"/>
      <c r="C67" s="32"/>
      <c r="D67" s="33"/>
      <c r="E67" s="32"/>
      <c r="F67" s="24"/>
      <c r="G67" s="24"/>
      <c r="H67" s="24"/>
      <c r="I67" s="24"/>
      <c r="J67" s="24"/>
      <c r="K67" s="24"/>
      <c r="L67" s="24"/>
    </row>
    <row r="68" spans="1:12" ht="3.75" customHeight="1" x14ac:dyDescent="0.4">
      <c r="A68" s="54"/>
      <c r="B68" s="32"/>
      <c r="C68" s="32"/>
      <c r="D68" s="33"/>
      <c r="E68" s="32"/>
      <c r="F68" s="24"/>
      <c r="G68" s="24"/>
      <c r="H68" s="24"/>
      <c r="I68" s="24"/>
      <c r="J68" s="24"/>
      <c r="K68" s="24"/>
      <c r="L68" s="24"/>
    </row>
    <row r="69" spans="1:12" ht="21.95" customHeight="1" x14ac:dyDescent="0.4">
      <c r="A69" s="51" t="str">
        <f>'PL 10'!A58</f>
        <v>หมายเหตุประกอบงบการเงินรวมและงบการเงินเฉพาะกิจการเป็นส่วนหนึ่งของงบการเงินนี้</v>
      </c>
      <c r="B69" s="51"/>
      <c r="C69" s="51"/>
      <c r="D69" s="52"/>
      <c r="E69" s="51"/>
      <c r="F69" s="66"/>
      <c r="G69" s="66"/>
      <c r="H69" s="66"/>
      <c r="I69" s="66"/>
      <c r="J69" s="66"/>
      <c r="K69" s="66"/>
      <c r="L69" s="66"/>
    </row>
  </sheetData>
  <mergeCells count="2">
    <mergeCell ref="F5:H5"/>
    <mergeCell ref="J5:L5"/>
  </mergeCells>
  <conditionalFormatting sqref="L57 J57 H57 F57">
    <cfRule type="cellIs" dxfId="0" priority="1" operator="notEqual">
      <formula>0</formula>
    </cfRule>
  </conditionalFormatting>
  <pageMargins left="0.8" right="0.5" top="0.5" bottom="0.6" header="0.49" footer="0.4"/>
  <pageSetup paperSize="9" scale="75" firstPageNumber="13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6-8</vt:lpstr>
      <vt:lpstr>PL 9</vt:lpstr>
      <vt:lpstr>PL 10</vt:lpstr>
      <vt:lpstr>EQ Consol 11</vt:lpstr>
      <vt:lpstr>EQ Company 12</vt:lpstr>
      <vt:lpstr>CF 13</vt:lpstr>
      <vt:lpstr>'EQ Company 12'!Print_Area</vt:lpstr>
      <vt:lpstr>'EQ Consol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Mevika Jaisue</cp:lastModifiedBy>
  <cp:lastPrinted>2023-02-14T06:17:00Z</cp:lastPrinted>
  <dcterms:created xsi:type="dcterms:W3CDTF">2021-03-21T18:40:30Z</dcterms:created>
  <dcterms:modified xsi:type="dcterms:W3CDTF">2023-02-14T06:17:35Z</dcterms:modified>
</cp:coreProperties>
</file>